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CEE\CEE 2026\MMEE std\Formulario\"/>
    </mc:Choice>
  </mc:AlternateContent>
  <workbookProtection workbookAlgorithmName="SHA-512" workbookHashValue="Z5M1vKLafzdC0Pd/BkL3RRdjTDkiaFjWuLuY5omEvlpYfQe4HbnlqUotw3Ue20pvVScm3q9ucG4pRQR3m732tw==" workbookSaltValue="5kl1PiiGDUQehkjHt3ifKg==" workbookSpinCount="100000" lockStructure="1"/>
  <bookViews>
    <workbookView xWindow="0" yWindow="0" windowWidth="28800" windowHeight="12180" tabRatio="848" firstSheet="1" activeTab="1"/>
  </bookViews>
  <sheets>
    <sheet name="Datos Instalaciones" sheetId="58" r:id="rId1"/>
    <sheet name="MMEE (completar)" sheetId="61" r:id="rId2"/>
    <sheet name="MMEE (interna)" sheetId="55" state="hidden" r:id="rId3"/>
    <sheet name="Control de versiones" sheetId="62" state="hidden" r:id="rId4"/>
    <sheet name="Género (completar si aplica)" sheetId="56" state="hidden" r:id="rId5"/>
    <sheet name="SGE (completar si aplica)" sheetId="57" state="hidden" r:id="rId6"/>
    <sheet name="Calculadores" sheetId="54" state="hidden" r:id="rId7"/>
    <sheet name="Listas y tablas" sheetId="64" state="hidden" r:id="rId8"/>
    <sheet name="Referencias" sheetId="66" state="hidden" r:id="rId9"/>
    <sheet name="Auxiliar_conversion" sheetId="69" state="hidden" r:id="rId10"/>
    <sheet name="Auxiliar_vehiculos" sheetId="70" state="hidden" r:id="rId11"/>
  </sheets>
  <definedNames>
    <definedName name="_xlnm._FilterDatabase" localSheetId="2" hidden="1">'MMEE (interna)'!$H$7:$BI$10</definedName>
    <definedName name="DatosExternos_1" localSheetId="9" hidden="1">Auxiliar_conversion!$A$1:$B$619</definedName>
    <definedName name="df_energeticos">'Listas y tablas'!$A$60:$G$65</definedName>
    <definedName name="df_mmee">'Listas y tablas'!$A$42:$G$54</definedName>
    <definedName name="DIAS_ANUALES">Calculadores!$B$5</definedName>
    <definedName name="FACTOR_AA_BTU">Calculadores!$B$43</definedName>
    <definedName name="FACTOR_CAPACIDAD_PANELES_FOTOVOLTAICOS">Calculadores!$B$27</definedName>
    <definedName name="FACTOR_LAMPARAS">Calculadores!$B$55</definedName>
    <definedName name="FACTOR_RENOVABLES">Calculadores!$B$13</definedName>
    <definedName name="FACTOR_TUBOS">Calculadores!$B$67</definedName>
    <definedName name="horas_uso_lamparas">Calculadores!$B$56</definedName>
    <definedName name="horas_uso_tubos">Calculadores!$B$68</definedName>
    <definedName name="lb_acondicionadores_de_aire">Calculadores!$B$46</definedName>
    <definedName name="lb_lamparas_led">Calculadores!$B$59</definedName>
    <definedName name="lb_motos_electricas">Calculadores!$B$87</definedName>
    <definedName name="lb_otros_vehiculos">Calculadores!$B$82</definedName>
    <definedName name="lb_paneles_fotovoltaicos">Calculadores!$B$28</definedName>
    <definedName name="lb_paneles_solares">Calculadores!$B$18</definedName>
    <definedName name="lb_refrigeradores">Calculadores!$B$38</definedName>
    <definedName name="lb_taxis">Calculadores!$B$92</definedName>
    <definedName name="lb_termotanques">Calculadores!$B$33</definedName>
    <definedName name="lb_tubos_led">Calculadores!$B$71</definedName>
    <definedName name="lb_vehiculos_m1_n1_n2">Calculadores!$B$77</definedName>
    <definedName name="lst_ACONDICIONADORES_DE_AIRE">'Listas y tablas'!$A$48</definedName>
    <definedName name="lst_BOMBAS_DE_CALOR">'Listas y tablas'!$A$44</definedName>
    <definedName name="lst_LAMPARAS_LED">'Listas y tablas'!$A$49</definedName>
    <definedName name="lst_mmee">'Listas y tablas'!$A$42:$A$54</definedName>
    <definedName name="lst_MOTOS_ELECTRICAS">'Listas y tablas'!$A$53</definedName>
    <definedName name="lst_nro_mmee">'Listas y tablas'!$A$13:$A$33</definedName>
    <definedName name="lst_OTROS_VEHICULOS">'Listas y tablas'!$A$52</definedName>
    <definedName name="lst_PANELES_FOTOVOLTAICOS">'Listas y tablas'!$A$45</definedName>
    <definedName name="lst_PANELES_SOLARES">'Listas y tablas'!$A$43</definedName>
    <definedName name="lst_REFRIGERADORES">'Listas y tablas'!$A$47</definedName>
    <definedName name="lst_TAXIS">'Listas y tablas'!$A$54</definedName>
    <definedName name="lst_TERMOTANQUES">'Listas y tablas'!$A$46</definedName>
    <definedName name="lst_tipo_postulacion">'Listas y tablas'!$A$8:$A$10</definedName>
    <definedName name="lst_TUBOS_LED">'Listas y tablas'!$A$50</definedName>
    <definedName name="lst_vehiculos">'Listas y tablas'!$A$51:$A$54</definedName>
    <definedName name="lst_VEHICULOS_M1_N1_N2">'Listas y tablas'!$A$51</definedName>
    <definedName name="MSJ_FALTA_COMPLETAR">'Listas y tablas'!$A$168</definedName>
    <definedName name="MSJ_FALTA_TILDAR">'Listas y tablas'!$A$167</definedName>
    <definedName name="MSJ_NO_CALIFICA">'Listas y tablas'!$A$166</definedName>
    <definedName name="MSJ_VALIDA">'Listas y tablas'!$A$165</definedName>
    <definedName name="pda_acondicionadores_de_aire">Calculadores!$B$49</definedName>
    <definedName name="pda_lamparas_led">Calculadores!$B$60</definedName>
    <definedName name="pda_motos_electricas">Calculadores!$B$88</definedName>
    <definedName name="pda_otros_vehiculos">Calculadores!$B$83</definedName>
    <definedName name="pda_paneles_fotovoltaicos">Calculadores!$B$29</definedName>
    <definedName name="pda_paneles_solares">Calculadores!$B$19</definedName>
    <definedName name="pda_refrigeradores">Calculadores!$B$39</definedName>
    <definedName name="pda_taxis">Calculadores!$B$93</definedName>
    <definedName name="pda_termotanques">Calculadores!$B$34</definedName>
    <definedName name="pda_tubos_led">Calculadores!$B$72</definedName>
    <definedName name="pda_vehiculos_m1_n1_n2">Calculadores!$B$78</definedName>
    <definedName name="PRECIO_CEE">Calculadores!$B$4</definedName>
    <definedName name="TASA_DTO_REAL">Calculadores!$B$12</definedName>
    <definedName name="TASA_DTO_SOCIAL">Calculadores!$B$11</definedName>
    <definedName name="TEP_MAX">'Listas y tablas'!$B$165</definedName>
    <definedName name="TOPE_1">Calculadores!$B$6</definedName>
    <definedName name="TOPE_2">Calculadores!$B$7</definedName>
    <definedName name="TOPE_BOMBAS_DE_CALOR">Calculadores!$B$9</definedName>
    <definedName name="TOPE_PRODUCTORIA">Calculadores!$B$10</definedName>
    <definedName name="TOPE_VEHICULOS">Calculadores!$B$8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55" l="1"/>
  <c r="D28" i="55"/>
  <c r="D27" i="55"/>
  <c r="D26" i="55"/>
  <c r="D25" i="55"/>
  <c r="D24" i="55"/>
  <c r="D23" i="55"/>
  <c r="D22" i="55"/>
  <c r="D21" i="55"/>
  <c r="D20" i="55"/>
  <c r="D19" i="55"/>
  <c r="D18" i="55"/>
  <c r="D17" i="55"/>
  <c r="D16" i="55"/>
  <c r="D15" i="55"/>
  <c r="D14" i="55"/>
  <c r="D13" i="55"/>
  <c r="D12" i="55"/>
  <c r="D11" i="55"/>
  <c r="C31" i="61" l="1"/>
  <c r="C1" i="61" l="1"/>
  <c r="AO29" i="61" l="1"/>
  <c r="AM29" i="61"/>
  <c r="AK29" i="61"/>
  <c r="AI29" i="61"/>
  <c r="AG29" i="61"/>
  <c r="AE29" i="61"/>
  <c r="AC29" i="61"/>
  <c r="AA29" i="61"/>
  <c r="Y29" i="61"/>
  <c r="W29" i="61"/>
  <c r="U29" i="61"/>
  <c r="S29" i="61"/>
  <c r="Q29" i="61"/>
  <c r="O29" i="61"/>
  <c r="M29" i="61"/>
  <c r="K29" i="61"/>
  <c r="I29" i="61"/>
  <c r="G29" i="61"/>
  <c r="E29" i="61"/>
  <c r="CO11" i="55" l="1"/>
  <c r="CO12" i="55"/>
  <c r="CO13" i="55"/>
  <c r="CO14" i="55"/>
  <c r="CO15" i="55"/>
  <c r="CO16" i="55"/>
  <c r="CO17" i="55"/>
  <c r="CO18" i="55"/>
  <c r="CO19" i="55"/>
  <c r="CO20" i="55"/>
  <c r="CO21" i="55"/>
  <c r="CO22" i="55"/>
  <c r="CO23" i="55"/>
  <c r="CO24" i="55"/>
  <c r="CO25" i="55"/>
  <c r="CO26" i="55"/>
  <c r="CO27" i="55"/>
  <c r="CO28" i="55"/>
  <c r="CO29" i="55"/>
  <c r="CO10" i="55"/>
  <c r="C29" i="61"/>
  <c r="CL29" i="55"/>
  <c r="CL28" i="55"/>
  <c r="CL27" i="55"/>
  <c r="CL26" i="55"/>
  <c r="CL25" i="55"/>
  <c r="CL24" i="55"/>
  <c r="CL23" i="55"/>
  <c r="CL22" i="55"/>
  <c r="CL21" i="55"/>
  <c r="CL20" i="55"/>
  <c r="CL19" i="55"/>
  <c r="CL18" i="55"/>
  <c r="CL17" i="55"/>
  <c r="CL16" i="55"/>
  <c r="CL15" i="55"/>
  <c r="CL14" i="55"/>
  <c r="CL13" i="55"/>
  <c r="CL12" i="55"/>
  <c r="CL11" i="55"/>
  <c r="CL10" i="55"/>
  <c r="CM11" i="55" l="1"/>
  <c r="CM12" i="55"/>
  <c r="CM13" i="55"/>
  <c r="CM14" i="55"/>
  <c r="CM15" i="55"/>
  <c r="CM16" i="55"/>
  <c r="CM17" i="55"/>
  <c r="CM18" i="55"/>
  <c r="CM19" i="55"/>
  <c r="CM20" i="55"/>
  <c r="CM21" i="55"/>
  <c r="CM22" i="55"/>
  <c r="CM23" i="55"/>
  <c r="CM24" i="55"/>
  <c r="CM25" i="55"/>
  <c r="CM26" i="55"/>
  <c r="CM27" i="55"/>
  <c r="CM28" i="55"/>
  <c r="CM29" i="55"/>
  <c r="CM10" i="55"/>
  <c r="D10" i="55" l="1"/>
  <c r="E45" i="61" l="1"/>
  <c r="G45" i="61"/>
  <c r="I45" i="61"/>
  <c r="K45" i="61"/>
  <c r="M45" i="61"/>
  <c r="O45" i="61"/>
  <c r="Q45" i="61"/>
  <c r="S45" i="61"/>
  <c r="U45" i="61"/>
  <c r="W45" i="61"/>
  <c r="Y45" i="61"/>
  <c r="AA45" i="61"/>
  <c r="AC45" i="61"/>
  <c r="AE45" i="61"/>
  <c r="AG45" i="61"/>
  <c r="AI45" i="61"/>
  <c r="AK45" i="61"/>
  <c r="AM45" i="61"/>
  <c r="AO45" i="61"/>
  <c r="C45" i="61"/>
  <c r="K114" i="64"/>
  <c r="K115" i="64"/>
  <c r="K116" i="64"/>
  <c r="K117" i="64"/>
  <c r="K118" i="64"/>
  <c r="K119" i="64"/>
  <c r="C18" i="61" l="1"/>
  <c r="BP29" i="55" l="1"/>
  <c r="BP28" i="55"/>
  <c r="BP27" i="55"/>
  <c r="BP26" i="55"/>
  <c r="BP25" i="55"/>
  <c r="BP24" i="55"/>
  <c r="BP23" i="55"/>
  <c r="BP22" i="55"/>
  <c r="BP21" i="55"/>
  <c r="BP20" i="55"/>
  <c r="BP19" i="55"/>
  <c r="BP18" i="55"/>
  <c r="BP17" i="55"/>
  <c r="BP16" i="55"/>
  <c r="BP15" i="55"/>
  <c r="BP14" i="55"/>
  <c r="BP13" i="55"/>
  <c r="BP12" i="55"/>
  <c r="BP11" i="55"/>
  <c r="BP10" i="55" l="1"/>
  <c r="BQ10" i="55" l="1"/>
  <c r="J28" i="55"/>
  <c r="J27" i="55"/>
  <c r="J26" i="55"/>
  <c r="J25" i="55"/>
  <c r="J24" i="55"/>
  <c r="J23" i="55"/>
  <c r="J22" i="55"/>
  <c r="J21" i="55"/>
  <c r="J20" i="55"/>
  <c r="J17" i="55"/>
  <c r="J16" i="55"/>
  <c r="J15" i="55"/>
  <c r="J14" i="55"/>
  <c r="J13" i="55"/>
  <c r="J12" i="55"/>
  <c r="C64" i="64" l="1"/>
  <c r="AO31" i="61" l="1"/>
  <c r="AM31" i="61"/>
  <c r="AK31" i="61"/>
  <c r="AI31" i="61"/>
  <c r="AG31" i="61"/>
  <c r="AE31" i="61"/>
  <c r="AC31" i="61"/>
  <c r="AA31" i="61"/>
  <c r="Y31" i="61"/>
  <c r="W31" i="61"/>
  <c r="U31" i="61"/>
  <c r="S31" i="61"/>
  <c r="Q31" i="61"/>
  <c r="O31" i="61"/>
  <c r="M31" i="61"/>
  <c r="K31" i="61"/>
  <c r="I31" i="61"/>
  <c r="G31" i="61"/>
  <c r="E31" i="61"/>
  <c r="A63" i="54" l="1"/>
  <c r="B61" i="54" l="1"/>
  <c r="M59" i="54" l="1"/>
  <c r="M60" i="54" s="1"/>
  <c r="I55" i="54"/>
  <c r="I56" i="54"/>
  <c r="I54" i="54"/>
  <c r="I59" i="54" l="1"/>
  <c r="I60" i="54" s="1"/>
  <c r="B28" i="54"/>
  <c r="A90" i="54"/>
  <c r="A85" i="54"/>
  <c r="A80" i="54"/>
  <c r="A75" i="54"/>
  <c r="A51" i="54"/>
  <c r="A41" i="54"/>
  <c r="A36" i="54"/>
  <c r="A31" i="54"/>
  <c r="A25" i="54"/>
  <c r="A21" i="54"/>
  <c r="A16" i="54"/>
  <c r="I45" i="54" l="1"/>
  <c r="K45" i="54" s="1"/>
  <c r="I48" i="54"/>
  <c r="K48" i="54" s="1"/>
  <c r="I47" i="54"/>
  <c r="K47" i="54" s="1"/>
  <c r="I44" i="54"/>
  <c r="K44" i="54" s="1"/>
  <c r="F4" i="69"/>
  <c r="F3" i="69"/>
  <c r="A166" i="64"/>
  <c r="U29" i="55"/>
  <c r="U28" i="55"/>
  <c r="U27" i="55"/>
  <c r="U26" i="55"/>
  <c r="U25" i="55"/>
  <c r="U24" i="55"/>
  <c r="U23" i="55"/>
  <c r="U22" i="55"/>
  <c r="U21" i="55"/>
  <c r="U20" i="55"/>
  <c r="U19" i="55"/>
  <c r="U18" i="55"/>
  <c r="U17" i="55"/>
  <c r="U16" i="55"/>
  <c r="U15" i="55"/>
  <c r="U14" i="55"/>
  <c r="U13" i="55"/>
  <c r="U12" i="55"/>
  <c r="U11" i="55"/>
  <c r="U10" i="55"/>
  <c r="C40" i="61" l="1"/>
  <c r="AI40" i="61" s="1"/>
  <c r="AO39" i="61"/>
  <c r="AM39" i="61"/>
  <c r="AK39" i="61"/>
  <c r="AI39" i="61"/>
  <c r="AG39" i="61"/>
  <c r="AE39" i="61"/>
  <c r="AC39" i="61"/>
  <c r="AA39" i="61"/>
  <c r="Y39" i="61"/>
  <c r="W39" i="61"/>
  <c r="U39" i="61"/>
  <c r="S39" i="61"/>
  <c r="Q39" i="61"/>
  <c r="O39" i="61"/>
  <c r="M39" i="61"/>
  <c r="K39" i="61"/>
  <c r="I39" i="61"/>
  <c r="G39" i="61"/>
  <c r="E39" i="61"/>
  <c r="AO38" i="61"/>
  <c r="AO37" i="61"/>
  <c r="AM38" i="61"/>
  <c r="AM37" i="61"/>
  <c r="AK38" i="61"/>
  <c r="AK37" i="61"/>
  <c r="AI38" i="61"/>
  <c r="AI37" i="61"/>
  <c r="AG38" i="61"/>
  <c r="AG37" i="61"/>
  <c r="AE38" i="61"/>
  <c r="AE37" i="61"/>
  <c r="AC38" i="61"/>
  <c r="AC37" i="61"/>
  <c r="AA38" i="61"/>
  <c r="AA37" i="61"/>
  <c r="Y38" i="61"/>
  <c r="Y37" i="61"/>
  <c r="W38" i="61"/>
  <c r="W37" i="61"/>
  <c r="U38" i="61"/>
  <c r="U37" i="61"/>
  <c r="S38" i="61"/>
  <c r="S37" i="61"/>
  <c r="Q38" i="61"/>
  <c r="Q37" i="61"/>
  <c r="O38" i="61"/>
  <c r="O37" i="61"/>
  <c r="M38" i="61"/>
  <c r="M37" i="61"/>
  <c r="K38" i="61"/>
  <c r="K37" i="61"/>
  <c r="I38" i="61"/>
  <c r="G38" i="61"/>
  <c r="E38" i="61"/>
  <c r="I37" i="61"/>
  <c r="G37" i="61"/>
  <c r="E37" i="61"/>
  <c r="AO24" i="61"/>
  <c r="AM24" i="61"/>
  <c r="AK24" i="61"/>
  <c r="AI24" i="61"/>
  <c r="AG24" i="61"/>
  <c r="AE24" i="61"/>
  <c r="AC24" i="61"/>
  <c r="AA24" i="61"/>
  <c r="Y24" i="61"/>
  <c r="W24" i="61"/>
  <c r="U24" i="61"/>
  <c r="S24" i="61"/>
  <c r="Q24" i="61"/>
  <c r="O24" i="61"/>
  <c r="M24" i="61"/>
  <c r="K24" i="61"/>
  <c r="I24" i="61"/>
  <c r="U40" i="61" l="1"/>
  <c r="W40" i="61"/>
  <c r="Y40" i="61"/>
  <c r="E40" i="61"/>
  <c r="G40" i="61"/>
  <c r="I40" i="61"/>
  <c r="K40" i="61"/>
  <c r="M40" i="61"/>
  <c r="AK40" i="61"/>
  <c r="AM40" i="61"/>
  <c r="AO40" i="61"/>
  <c r="AA40" i="61"/>
  <c r="AC40" i="61"/>
  <c r="O40" i="61"/>
  <c r="AE40" i="61"/>
  <c r="Q40" i="61"/>
  <c r="AG40" i="61"/>
  <c r="S40" i="61"/>
  <c r="C1" i="55"/>
  <c r="AY29" i="55"/>
  <c r="AV29" i="55"/>
  <c r="AX29" i="55" s="1"/>
  <c r="AY28" i="55"/>
  <c r="BA28" i="55" s="1"/>
  <c r="AV28" i="55"/>
  <c r="AX28" i="55" s="1"/>
  <c r="AY27" i="55"/>
  <c r="BA27" i="55" s="1"/>
  <c r="AV27" i="55"/>
  <c r="AX27" i="55" s="1"/>
  <c r="AY26" i="55"/>
  <c r="BA26" i="55" s="1"/>
  <c r="AV26" i="55"/>
  <c r="AX26" i="55" s="1"/>
  <c r="AY25" i="55"/>
  <c r="BA25" i="55" s="1"/>
  <c r="AV25" i="55"/>
  <c r="AW25" i="55" s="1"/>
  <c r="AY24" i="55"/>
  <c r="BA24" i="55" s="1"/>
  <c r="AV24" i="55"/>
  <c r="AW24" i="55" s="1"/>
  <c r="AY23" i="55"/>
  <c r="BA23" i="55" s="1"/>
  <c r="AV23" i="55"/>
  <c r="AZ23" i="55" s="1"/>
  <c r="AY22" i="55"/>
  <c r="BA22" i="55" s="1"/>
  <c r="AV22" i="55"/>
  <c r="AX22" i="55" s="1"/>
  <c r="AY21" i="55"/>
  <c r="BA21" i="55" s="1"/>
  <c r="AV21" i="55"/>
  <c r="AZ21" i="55" s="1"/>
  <c r="AY20" i="55"/>
  <c r="BA20" i="55" s="1"/>
  <c r="AV20" i="55"/>
  <c r="AX20" i="55" s="1"/>
  <c r="AY19" i="55"/>
  <c r="BA19" i="55" s="1"/>
  <c r="AV19" i="55"/>
  <c r="AW19" i="55" s="1"/>
  <c r="AY18" i="55"/>
  <c r="BA18" i="55" s="1"/>
  <c r="AV18" i="55"/>
  <c r="AW18" i="55" s="1"/>
  <c r="AY17" i="55"/>
  <c r="BA17" i="55" s="1"/>
  <c r="AV17" i="55"/>
  <c r="AW17" i="55" s="1"/>
  <c r="AY16" i="55"/>
  <c r="BA16" i="55" s="1"/>
  <c r="AV16" i="55"/>
  <c r="AZ16" i="55" s="1"/>
  <c r="AY15" i="55"/>
  <c r="BA15" i="55" s="1"/>
  <c r="AV15" i="55"/>
  <c r="AZ15" i="55" s="1"/>
  <c r="AY14" i="55"/>
  <c r="BA14" i="55" s="1"/>
  <c r="AV14" i="55"/>
  <c r="AZ14" i="55" s="1"/>
  <c r="AY13" i="55"/>
  <c r="BA13" i="55" s="1"/>
  <c r="AV13" i="55"/>
  <c r="AX13" i="55" s="1"/>
  <c r="AY12" i="55"/>
  <c r="BA12" i="55" s="1"/>
  <c r="AV12" i="55"/>
  <c r="AZ12" i="55" s="1"/>
  <c r="AY11" i="55"/>
  <c r="AV11" i="55"/>
  <c r="AX11" i="55" s="1"/>
  <c r="AY10" i="55"/>
  <c r="AV10" i="55"/>
  <c r="BA11" i="55" l="1"/>
  <c r="BA10" i="55"/>
  <c r="BC10" i="55" s="1"/>
  <c r="BB17" i="55"/>
  <c r="BB25" i="55"/>
  <c r="BB18" i="55"/>
  <c r="BB19" i="55"/>
  <c r="BB24" i="55"/>
  <c r="AZ22" i="55"/>
  <c r="AX19" i="55"/>
  <c r="BC15" i="55"/>
  <c r="BC16" i="55"/>
  <c r="BC24" i="55"/>
  <c r="BC28" i="55"/>
  <c r="BC13" i="55"/>
  <c r="BC17" i="55"/>
  <c r="AW10" i="55"/>
  <c r="BB10" i="55" s="1"/>
  <c r="AX18" i="55"/>
  <c r="BC14" i="55"/>
  <c r="BC26" i="55"/>
  <c r="AW29" i="55"/>
  <c r="BB29" i="55" s="1"/>
  <c r="AX16" i="55"/>
  <c r="BC21" i="55"/>
  <c r="AW22" i="55"/>
  <c r="BB22" i="55" s="1"/>
  <c r="AZ10" i="55"/>
  <c r="BC22" i="55"/>
  <c r="BC19" i="55"/>
  <c r="BC23" i="55"/>
  <c r="AW16" i="55"/>
  <c r="BB16" i="55" s="1"/>
  <c r="AZ29" i="55"/>
  <c r="AW15" i="55"/>
  <c r="BB15" i="55" s="1"/>
  <c r="AZ28" i="55"/>
  <c r="BC12" i="55"/>
  <c r="BC20" i="55"/>
  <c r="AW13" i="55"/>
  <c r="BB13" i="55" s="1"/>
  <c r="AX25" i="55"/>
  <c r="AZ19" i="55"/>
  <c r="AZ13" i="55"/>
  <c r="BC25" i="55"/>
  <c r="AW21" i="55"/>
  <c r="BB21" i="55" s="1"/>
  <c r="AZ11" i="55"/>
  <c r="AW28" i="55"/>
  <c r="BB28" i="55" s="1"/>
  <c r="AW20" i="55"/>
  <c r="BB20" i="55" s="1"/>
  <c r="AW11" i="55"/>
  <c r="BB11" i="55" s="1"/>
  <c r="AX23" i="55"/>
  <c r="AX15" i="55"/>
  <c r="AZ26" i="55"/>
  <c r="AZ18" i="55"/>
  <c r="BA29" i="55"/>
  <c r="BC29" i="55" s="1"/>
  <c r="BC27" i="55"/>
  <c r="AZ27" i="55"/>
  <c r="BC18" i="55"/>
  <c r="AW27" i="55"/>
  <c r="BB27" i="55" s="1"/>
  <c r="AX14" i="55"/>
  <c r="AZ25" i="55"/>
  <c r="AZ17" i="55"/>
  <c r="AW23" i="55"/>
  <c r="BB23" i="55" s="1"/>
  <c r="AW14" i="55"/>
  <c r="BB14" i="55" s="1"/>
  <c r="AX17" i="55"/>
  <c r="AZ20" i="55"/>
  <c r="AW26" i="55"/>
  <c r="BB26" i="55" s="1"/>
  <c r="AX21" i="55"/>
  <c r="AZ24" i="55"/>
  <c r="AX24" i="55"/>
  <c r="AW12" i="55"/>
  <c r="BB12" i="55" s="1"/>
  <c r="AX12" i="55"/>
  <c r="BC11" i="55" l="1"/>
  <c r="G24" i="61"/>
  <c r="E24" i="61"/>
  <c r="C24" i="61"/>
  <c r="B87" i="64" l="1"/>
  <c r="B88" i="64"/>
  <c r="B89" i="64"/>
  <c r="B86" i="64"/>
  <c r="A72" i="64" l="1"/>
  <c r="A71" i="64"/>
  <c r="A70" i="64"/>
  <c r="G52" i="64" l="1"/>
  <c r="G53" i="64"/>
  <c r="G54" i="64"/>
  <c r="G51" i="64"/>
  <c r="G44" i="64"/>
  <c r="G45" i="64"/>
  <c r="G46" i="64"/>
  <c r="G47" i="64"/>
  <c r="G48" i="64"/>
  <c r="G49" i="64"/>
  <c r="G50" i="64"/>
  <c r="G43" i="64"/>
  <c r="F52" i="64"/>
  <c r="F53" i="64"/>
  <c r="F54" i="64"/>
  <c r="F51" i="64"/>
  <c r="F50" i="64"/>
  <c r="F45" i="64"/>
  <c r="F46" i="64"/>
  <c r="F47" i="64"/>
  <c r="F48" i="64"/>
  <c r="F49" i="64"/>
  <c r="F43" i="64"/>
  <c r="A67" i="64" l="1"/>
  <c r="R10" i="55" l="1"/>
  <c r="N10" i="55"/>
  <c r="N15" i="55"/>
  <c r="AP22" i="61"/>
  <c r="J29" i="55" s="1"/>
  <c r="AN22" i="61"/>
  <c r="AL22" i="61"/>
  <c r="AJ22" i="61"/>
  <c r="AH22" i="61"/>
  <c r="AF22" i="61"/>
  <c r="AD22" i="61"/>
  <c r="AB22" i="61"/>
  <c r="Z22" i="61"/>
  <c r="X22" i="61"/>
  <c r="V22" i="61"/>
  <c r="J19" i="55" s="1"/>
  <c r="T22" i="61"/>
  <c r="J18" i="55" s="1"/>
  <c r="R22" i="61"/>
  <c r="P22" i="61"/>
  <c r="N22" i="61"/>
  <c r="L22" i="61"/>
  <c r="J22" i="61"/>
  <c r="H22" i="61"/>
  <c r="F22" i="61"/>
  <c r="J11" i="55" s="1"/>
  <c r="D22" i="61"/>
  <c r="J10" i="55" s="1"/>
  <c r="AO18" i="61"/>
  <c r="AM18" i="61"/>
  <c r="AK18" i="61"/>
  <c r="AI18" i="61"/>
  <c r="AG18" i="61"/>
  <c r="AE18" i="61"/>
  <c r="AC18" i="61"/>
  <c r="AA18" i="61"/>
  <c r="Y18" i="61"/>
  <c r="W18" i="61"/>
  <c r="U18" i="61"/>
  <c r="S18" i="61"/>
  <c r="Q18" i="61"/>
  <c r="O18" i="61"/>
  <c r="M18" i="61"/>
  <c r="K18" i="61"/>
  <c r="I18" i="61"/>
  <c r="G18" i="61"/>
  <c r="E18" i="61"/>
  <c r="I29" i="55"/>
  <c r="I28" i="55"/>
  <c r="I27" i="55"/>
  <c r="I26" i="55"/>
  <c r="I25" i="55"/>
  <c r="I24" i="55"/>
  <c r="I23" i="55"/>
  <c r="I22" i="55"/>
  <c r="I21" i="55"/>
  <c r="I20" i="55"/>
  <c r="I19" i="55"/>
  <c r="I18" i="55"/>
  <c r="I17" i="55"/>
  <c r="I16" i="55"/>
  <c r="I15" i="55"/>
  <c r="B52" i="64"/>
  <c r="B53" i="64" s="1"/>
  <c r="B54" i="64" s="1"/>
  <c r="D61" i="64"/>
  <c r="D62" i="64"/>
  <c r="D63" i="64"/>
  <c r="D64" i="64"/>
  <c r="AX10" i="55" s="1"/>
  <c r="D65" i="64"/>
  <c r="F61" i="64"/>
  <c r="F62" i="64"/>
  <c r="F63" i="64"/>
  <c r="F64" i="64"/>
  <c r="F65" i="64"/>
  <c r="C61" i="64"/>
  <c r="I10" i="55" l="1"/>
  <c r="B18" i="54" l="1"/>
  <c r="B93" i="54" l="1"/>
  <c r="B92" i="54"/>
  <c r="B78" i="54" l="1"/>
  <c r="B77" i="54"/>
  <c r="B1" i="62" l="1"/>
  <c r="B6" i="61" l="1"/>
  <c r="R7" i="55" l="1"/>
  <c r="H29" i="55" l="1"/>
  <c r="H28" i="55"/>
  <c r="H27" i="55"/>
  <c r="H26" i="55"/>
  <c r="H25" i="55"/>
  <c r="H24" i="55"/>
  <c r="H23" i="55"/>
  <c r="H22" i="55"/>
  <c r="H21" i="55"/>
  <c r="H20" i="55"/>
  <c r="H19" i="55"/>
  <c r="H18" i="55"/>
  <c r="H17" i="55"/>
  <c r="H16" i="55"/>
  <c r="H15" i="55"/>
  <c r="H14" i="55"/>
  <c r="H13" i="55"/>
  <c r="H12" i="55"/>
  <c r="AQ12" i="55" s="1"/>
  <c r="H11" i="55"/>
  <c r="AQ11" i="55" l="1"/>
  <c r="AS11" i="55" s="1"/>
  <c r="AQ19" i="55"/>
  <c r="AS19" i="55" s="1"/>
  <c r="AQ14" i="55"/>
  <c r="AS14" i="55" s="1"/>
  <c r="AQ18" i="55"/>
  <c r="AS18" i="55" s="1"/>
  <c r="AQ22" i="55"/>
  <c r="AS22" i="55" s="1"/>
  <c r="AS26" i="55"/>
  <c r="AQ26" i="55"/>
  <c r="AQ27" i="55"/>
  <c r="AS27" i="55" s="1"/>
  <c r="AQ15" i="55"/>
  <c r="AS15" i="55" s="1"/>
  <c r="AQ23" i="55"/>
  <c r="AS23" i="55" s="1"/>
  <c r="AQ16" i="55"/>
  <c r="AS16" i="55" s="1"/>
  <c r="AQ20" i="55"/>
  <c r="AS20" i="55" s="1"/>
  <c r="AQ24" i="55"/>
  <c r="AS24" i="55" s="1"/>
  <c r="AQ28" i="55"/>
  <c r="AS28" i="55" s="1"/>
  <c r="AQ13" i="55"/>
  <c r="AS13" i="55" s="1"/>
  <c r="AQ17" i="55"/>
  <c r="AS17" i="55" s="1"/>
  <c r="AQ21" i="55"/>
  <c r="AS21" i="55" s="1"/>
  <c r="AQ25" i="55"/>
  <c r="AS25" i="55" s="1"/>
  <c r="AQ29" i="55"/>
  <c r="AS29" i="55" s="1"/>
  <c r="X11" i="55"/>
  <c r="AA14" i="55"/>
  <c r="X14" i="55"/>
  <c r="AA23" i="55"/>
  <c r="AC23" i="55" s="1"/>
  <c r="X23" i="55"/>
  <c r="AA24" i="55"/>
  <c r="AC24" i="55" s="1"/>
  <c r="X24" i="55"/>
  <c r="AA25" i="55"/>
  <c r="AC25" i="55" s="1"/>
  <c r="X25" i="55"/>
  <c r="AA13" i="55"/>
  <c r="X13" i="55"/>
  <c r="AA17" i="55"/>
  <c r="AC17" i="55" s="1"/>
  <c r="X17" i="55"/>
  <c r="AA18" i="55"/>
  <c r="AC18" i="55" s="1"/>
  <c r="X18" i="55"/>
  <c r="AA26" i="55"/>
  <c r="AC26" i="55" s="1"/>
  <c r="X26" i="55"/>
  <c r="AA22" i="55"/>
  <c r="AC22" i="55" s="1"/>
  <c r="X22" i="55"/>
  <c r="AA15" i="55"/>
  <c r="AC15" i="55" s="1"/>
  <c r="X15" i="55"/>
  <c r="AA16" i="55"/>
  <c r="AC16" i="55" s="1"/>
  <c r="X16" i="55"/>
  <c r="AA19" i="55"/>
  <c r="AC19" i="55" s="1"/>
  <c r="X19" i="55"/>
  <c r="AA27" i="55"/>
  <c r="AC27" i="55" s="1"/>
  <c r="X27" i="55"/>
  <c r="AA12" i="55"/>
  <c r="X12" i="55"/>
  <c r="AS12" i="55" s="1"/>
  <c r="AA20" i="55"/>
  <c r="AC20" i="55" s="1"/>
  <c r="X20" i="55"/>
  <c r="AA28" i="55"/>
  <c r="AC28" i="55" s="1"/>
  <c r="X28" i="55"/>
  <c r="AA21" i="55"/>
  <c r="AC21" i="55" s="1"/>
  <c r="X21" i="55"/>
  <c r="AA29" i="55"/>
  <c r="AC29" i="55" s="1"/>
  <c r="X29" i="55"/>
  <c r="AN15" i="55"/>
  <c r="O15" i="55"/>
  <c r="L15" i="55"/>
  <c r="M15" i="55"/>
  <c r="AN24" i="55"/>
  <c r="O24" i="55"/>
  <c r="L24" i="55"/>
  <c r="M24" i="55"/>
  <c r="AN22" i="55"/>
  <c r="M22" i="55"/>
  <c r="O22" i="55"/>
  <c r="L22" i="55"/>
  <c r="AN27" i="55"/>
  <c r="M27" i="55"/>
  <c r="O27" i="55"/>
  <c r="L27" i="55"/>
  <c r="AN14" i="55"/>
  <c r="O14" i="55"/>
  <c r="M14" i="55"/>
  <c r="L14" i="55"/>
  <c r="AN16" i="55"/>
  <c r="O16" i="55"/>
  <c r="L16" i="55"/>
  <c r="M16" i="55"/>
  <c r="AN25" i="55"/>
  <c r="M25" i="55"/>
  <c r="O25" i="55"/>
  <c r="L25" i="55"/>
  <c r="AN26" i="55"/>
  <c r="M26" i="55"/>
  <c r="O26" i="55"/>
  <c r="L26" i="55"/>
  <c r="AN19" i="55"/>
  <c r="M19" i="55"/>
  <c r="O19" i="55"/>
  <c r="L19" i="55"/>
  <c r="AN28" i="55"/>
  <c r="M28" i="55"/>
  <c r="O28" i="55"/>
  <c r="L28" i="55"/>
  <c r="AN23" i="55"/>
  <c r="O23" i="55"/>
  <c r="L23" i="55"/>
  <c r="M23" i="55"/>
  <c r="AN17" i="55"/>
  <c r="M17" i="55"/>
  <c r="O17" i="55"/>
  <c r="L17" i="55"/>
  <c r="AN18" i="55"/>
  <c r="O18" i="55"/>
  <c r="L18" i="55"/>
  <c r="M18" i="55"/>
  <c r="AN11" i="55"/>
  <c r="M11" i="55"/>
  <c r="O11" i="55"/>
  <c r="L11" i="55"/>
  <c r="AN12" i="55"/>
  <c r="M12" i="55"/>
  <c r="L12" i="55"/>
  <c r="O12" i="55"/>
  <c r="AN20" i="55"/>
  <c r="M20" i="55"/>
  <c r="O20" i="55"/>
  <c r="L20" i="55"/>
  <c r="AN13" i="55"/>
  <c r="O13" i="55"/>
  <c r="L13" i="55"/>
  <c r="M13" i="55"/>
  <c r="AN21" i="55"/>
  <c r="O21" i="55"/>
  <c r="L21" i="55"/>
  <c r="M21" i="55"/>
  <c r="AN29" i="55"/>
  <c r="O29" i="55"/>
  <c r="L29" i="55"/>
  <c r="M29" i="55"/>
  <c r="BE21" i="55" l="1"/>
  <c r="BE25" i="55"/>
  <c r="BE17" i="55"/>
  <c r="BE27" i="55"/>
  <c r="BE28" i="55"/>
  <c r="BE24" i="55"/>
  <c r="BE18" i="55"/>
  <c r="BE26" i="55"/>
  <c r="BE23" i="55"/>
  <c r="BE22" i="55"/>
  <c r="BE20" i="55"/>
  <c r="BE16" i="55"/>
  <c r="BE29" i="55"/>
  <c r="BE19" i="55"/>
  <c r="BE15" i="55"/>
  <c r="AU19" i="55"/>
  <c r="AU15" i="55"/>
  <c r="AU14" i="55"/>
  <c r="AU18" i="55"/>
  <c r="AU27" i="55"/>
  <c r="AU17" i="55"/>
  <c r="AU26" i="55"/>
  <c r="AU22" i="55"/>
  <c r="AU20" i="55"/>
  <c r="AR25" i="55"/>
  <c r="AP25" i="55"/>
  <c r="AO25" i="55"/>
  <c r="AR21" i="55"/>
  <c r="AO21" i="55"/>
  <c r="AP21" i="55"/>
  <c r="AR28" i="55"/>
  <c r="AP28" i="55"/>
  <c r="AO28" i="55"/>
  <c r="AU25" i="55"/>
  <c r="AR24" i="55"/>
  <c r="AO24" i="55"/>
  <c r="AP24" i="55"/>
  <c r="AU21" i="55"/>
  <c r="AR18" i="55"/>
  <c r="AP18" i="55"/>
  <c r="AO18" i="55"/>
  <c r="AU28" i="55"/>
  <c r="AR14" i="55"/>
  <c r="AO14" i="55"/>
  <c r="AP14" i="55"/>
  <c r="AU24" i="55"/>
  <c r="AR12" i="55"/>
  <c r="AP12" i="55"/>
  <c r="AO12" i="55"/>
  <c r="AR20" i="55"/>
  <c r="AP20" i="55"/>
  <c r="AO20" i="55"/>
  <c r="AR26" i="55"/>
  <c r="AP26" i="55"/>
  <c r="AO26" i="55"/>
  <c r="AR22" i="55"/>
  <c r="AO22" i="55"/>
  <c r="AP22" i="55"/>
  <c r="AR29" i="55"/>
  <c r="AO29" i="55"/>
  <c r="AP29" i="55"/>
  <c r="AR23" i="55"/>
  <c r="AO23" i="55"/>
  <c r="AP23" i="55"/>
  <c r="AU29" i="55"/>
  <c r="AR11" i="55"/>
  <c r="AP11" i="55"/>
  <c r="AO11" i="55"/>
  <c r="AU23" i="55"/>
  <c r="AR16" i="55"/>
  <c r="AO16" i="55"/>
  <c r="AP16" i="55"/>
  <c r="AR13" i="55"/>
  <c r="AO13" i="55"/>
  <c r="AP13" i="55"/>
  <c r="AR19" i="55"/>
  <c r="AP19" i="55"/>
  <c r="AO19" i="55"/>
  <c r="AU16" i="55"/>
  <c r="AR15" i="55"/>
  <c r="AO15" i="55"/>
  <c r="AP15" i="55"/>
  <c r="AR17" i="55"/>
  <c r="AP17" i="55"/>
  <c r="AO17" i="55"/>
  <c r="AR27" i="55"/>
  <c r="AP27" i="55"/>
  <c r="AO27" i="55"/>
  <c r="C15" i="61"/>
  <c r="I14" i="55" l="1"/>
  <c r="I13" i="55"/>
  <c r="I12" i="55"/>
  <c r="I11" i="55"/>
  <c r="B82" i="54" l="1"/>
  <c r="B87" i="54"/>
  <c r="BL10" i="55" l="1"/>
  <c r="BL11" i="55"/>
  <c r="BL12" i="55"/>
  <c r="BL13" i="55"/>
  <c r="BL14" i="55"/>
  <c r="BL15" i="55"/>
  <c r="BL16" i="55"/>
  <c r="BL17" i="55"/>
  <c r="BL18" i="55"/>
  <c r="BL19" i="55"/>
  <c r="BL20" i="55"/>
  <c r="BL21" i="55"/>
  <c r="BL22" i="55"/>
  <c r="BL23" i="55"/>
  <c r="BL24" i="55"/>
  <c r="BL25" i="55"/>
  <c r="BL26" i="55"/>
  <c r="BL27" i="55"/>
  <c r="BL28" i="55"/>
  <c r="BL29" i="55"/>
  <c r="BJ10" i="55"/>
  <c r="BK10" i="55" s="1"/>
  <c r="BJ11" i="55"/>
  <c r="BJ12" i="55"/>
  <c r="BJ13" i="55"/>
  <c r="BJ14" i="55"/>
  <c r="BJ15" i="55"/>
  <c r="BJ16" i="55"/>
  <c r="BJ17" i="55"/>
  <c r="BJ18" i="55"/>
  <c r="BJ19" i="55"/>
  <c r="BJ20" i="55"/>
  <c r="BJ21" i="55"/>
  <c r="BJ22" i="55"/>
  <c r="BJ23" i="55"/>
  <c r="BJ24" i="55"/>
  <c r="BJ25" i="55"/>
  <c r="BJ26" i="55"/>
  <c r="BJ27" i="55"/>
  <c r="BJ28" i="55"/>
  <c r="BJ29" i="55"/>
  <c r="S10" i="55"/>
  <c r="S11" i="55"/>
  <c r="S12" i="55"/>
  <c r="S13" i="55"/>
  <c r="S14" i="55"/>
  <c r="S15" i="55"/>
  <c r="S16" i="55"/>
  <c r="S17" i="55"/>
  <c r="S18" i="55"/>
  <c r="S19" i="55"/>
  <c r="S20" i="55"/>
  <c r="S21" i="55"/>
  <c r="S22" i="55"/>
  <c r="S23" i="55"/>
  <c r="S24" i="55"/>
  <c r="S25" i="55"/>
  <c r="S26" i="55"/>
  <c r="S27" i="55"/>
  <c r="S28" i="55"/>
  <c r="S29" i="55"/>
  <c r="R25" i="55"/>
  <c r="CK25" i="55" s="1"/>
  <c r="R26" i="55"/>
  <c r="CK26" i="55" s="1"/>
  <c r="R27" i="55"/>
  <c r="CK27" i="55" s="1"/>
  <c r="R28" i="55"/>
  <c r="CK28" i="55" s="1"/>
  <c r="R29" i="55"/>
  <c r="CK29" i="55" s="1"/>
  <c r="R24" i="55"/>
  <c r="CK24" i="55" s="1"/>
  <c r="R23" i="55"/>
  <c r="CK23" i="55" s="1"/>
  <c r="R22" i="55"/>
  <c r="CK22" i="55" s="1"/>
  <c r="R21" i="55"/>
  <c r="CK21" i="55" s="1"/>
  <c r="R20" i="55"/>
  <c r="CK20" i="55" s="1"/>
  <c r="R19" i="55"/>
  <c r="CK19" i="55" s="1"/>
  <c r="R18" i="55"/>
  <c r="CK18" i="55" s="1"/>
  <c r="R17" i="55"/>
  <c r="CK17" i="55" s="1"/>
  <c r="R16" i="55"/>
  <c r="CK16" i="55" s="1"/>
  <c r="R15" i="55"/>
  <c r="CK15" i="55" s="1"/>
  <c r="R14" i="55"/>
  <c r="CK14" i="55" s="1"/>
  <c r="R13" i="55"/>
  <c r="CK13" i="55" s="1"/>
  <c r="R12" i="55"/>
  <c r="CK12" i="55" s="1"/>
  <c r="R11" i="55"/>
  <c r="CK11" i="55" s="1"/>
  <c r="K10" i="55"/>
  <c r="H10" i="55"/>
  <c r="C19" i="61"/>
  <c r="H15" i="61"/>
  <c r="J15" i="61"/>
  <c r="L15" i="61"/>
  <c r="N15" i="61"/>
  <c r="P15" i="61"/>
  <c r="R15" i="61"/>
  <c r="T15" i="61"/>
  <c r="V15" i="61"/>
  <c r="X15" i="61"/>
  <c r="Z15" i="61"/>
  <c r="AB15" i="61"/>
  <c r="AD15" i="61"/>
  <c r="AF15" i="61"/>
  <c r="AH15" i="61"/>
  <c r="AJ15" i="61"/>
  <c r="AL15" i="61"/>
  <c r="AN15" i="61"/>
  <c r="AP15" i="61"/>
  <c r="K15" i="61"/>
  <c r="B14" i="61"/>
  <c r="B15" i="61"/>
  <c r="AA10" i="55" l="1"/>
  <c r="AU13" i="55"/>
  <c r="X10" i="55"/>
  <c r="AQ10" i="55" s="1"/>
  <c r="AS10" i="55" s="1"/>
  <c r="AN10" i="55"/>
  <c r="L10" i="55"/>
  <c r="M10" i="55"/>
  <c r="O10" i="55"/>
  <c r="AK15" i="61"/>
  <c r="AG15" i="61"/>
  <c r="I15" i="61"/>
  <c r="AO15" i="61"/>
  <c r="Y15" i="61"/>
  <c r="AM15" i="61"/>
  <c r="O15" i="61"/>
  <c r="G15" i="61"/>
  <c r="Q15" i="61"/>
  <c r="AE15" i="61"/>
  <c r="W15" i="61"/>
  <c r="AC15" i="61"/>
  <c r="U15" i="61"/>
  <c r="M15" i="61"/>
  <c r="E15" i="61"/>
  <c r="AI15" i="61"/>
  <c r="AA15" i="61"/>
  <c r="S15" i="61"/>
  <c r="AB16" i="55" l="1"/>
  <c r="Y16" i="55"/>
  <c r="Z16" i="55"/>
  <c r="AE16" i="55"/>
  <c r="AB27" i="55"/>
  <c r="Z27" i="55"/>
  <c r="Y27" i="55"/>
  <c r="AE27" i="55"/>
  <c r="Y11" i="55"/>
  <c r="AB11" i="55"/>
  <c r="Z11" i="55"/>
  <c r="AB24" i="55"/>
  <c r="Y24" i="55"/>
  <c r="Z24" i="55"/>
  <c r="AE24" i="55"/>
  <c r="Y12" i="55"/>
  <c r="AB12" i="55"/>
  <c r="Z12" i="55"/>
  <c r="AB20" i="55"/>
  <c r="Z20" i="55"/>
  <c r="Y20" i="55"/>
  <c r="AE20" i="55"/>
  <c r="AB19" i="55"/>
  <c r="Z19" i="55"/>
  <c r="Y19" i="55"/>
  <c r="AE19" i="55"/>
  <c r="Y25" i="55"/>
  <c r="Z25" i="55"/>
  <c r="AB25" i="55"/>
  <c r="AE25" i="55"/>
  <c r="AB28" i="55"/>
  <c r="Y28" i="55"/>
  <c r="Z28" i="55"/>
  <c r="AE28" i="55"/>
  <c r="Y17" i="55"/>
  <c r="AB17" i="55"/>
  <c r="Z17" i="55"/>
  <c r="AE17" i="55"/>
  <c r="Y10" i="55"/>
  <c r="Z10" i="55"/>
  <c r="AB10" i="55"/>
  <c r="Y13" i="55"/>
  <c r="Z13" i="55"/>
  <c r="AB13" i="55"/>
  <c r="AB23" i="55"/>
  <c r="Z23" i="55"/>
  <c r="Y23" i="55"/>
  <c r="AE23" i="55"/>
  <c r="Y14" i="55"/>
  <c r="AB14" i="55"/>
  <c r="Z14" i="55"/>
  <c r="Y22" i="55"/>
  <c r="AB22" i="55"/>
  <c r="Z22" i="55"/>
  <c r="AE22" i="55"/>
  <c r="Y18" i="55"/>
  <c r="Z18" i="55"/>
  <c r="AB18" i="55"/>
  <c r="AE18" i="55"/>
  <c r="Y21" i="55"/>
  <c r="Z21" i="55"/>
  <c r="AB21" i="55"/>
  <c r="AE21" i="55"/>
  <c r="AR10" i="55"/>
  <c r="AP10" i="55"/>
  <c r="AO10" i="55"/>
  <c r="AB15" i="55"/>
  <c r="Z15" i="55"/>
  <c r="Y15" i="55"/>
  <c r="AE15" i="55"/>
  <c r="Y26" i="55"/>
  <c r="AB26" i="55"/>
  <c r="Z26" i="55"/>
  <c r="AE26" i="55"/>
  <c r="Y29" i="55"/>
  <c r="AB29" i="55"/>
  <c r="Z29" i="55"/>
  <c r="AE29" i="55"/>
  <c r="AC10" i="55"/>
  <c r="BM11" i="55"/>
  <c r="BM12" i="55"/>
  <c r="BM13" i="55"/>
  <c r="BM14" i="55"/>
  <c r="BM15" i="55"/>
  <c r="BM16" i="55"/>
  <c r="BM17" i="55"/>
  <c r="BM18" i="55"/>
  <c r="BM19" i="55"/>
  <c r="BM20" i="55"/>
  <c r="BM21" i="55"/>
  <c r="BM22" i="55"/>
  <c r="BM23" i="55"/>
  <c r="BM24" i="55"/>
  <c r="BM25" i="55"/>
  <c r="BM26" i="55"/>
  <c r="BM27" i="55"/>
  <c r="BM28" i="55"/>
  <c r="BM29" i="55"/>
  <c r="AU10" i="55" l="1"/>
  <c r="BE10" i="55"/>
  <c r="BF10" i="55" s="1"/>
  <c r="AE10" i="55"/>
  <c r="CK10" i="55"/>
  <c r="P13" i="55"/>
  <c r="P14" i="55"/>
  <c r="P15" i="55"/>
  <c r="P16" i="55"/>
  <c r="P17" i="55"/>
  <c r="P18" i="55"/>
  <c r="P19" i="55"/>
  <c r="P20" i="55"/>
  <c r="P21" i="55"/>
  <c r="P22" i="55"/>
  <c r="P23" i="55"/>
  <c r="P24" i="55"/>
  <c r="P25" i="55"/>
  <c r="P26" i="55"/>
  <c r="P27" i="55"/>
  <c r="P28" i="55"/>
  <c r="P29" i="55"/>
  <c r="P12" i="55"/>
  <c r="P11" i="55"/>
  <c r="N29" i="55"/>
  <c r="N28" i="55"/>
  <c r="N27" i="55"/>
  <c r="N26" i="55"/>
  <c r="N25" i="55"/>
  <c r="N24" i="55"/>
  <c r="N23" i="55"/>
  <c r="N22" i="55"/>
  <c r="N21" i="55"/>
  <c r="N20" i="55"/>
  <c r="N19" i="55"/>
  <c r="N18" i="55"/>
  <c r="N17" i="55"/>
  <c r="N16" i="55"/>
  <c r="N14" i="55"/>
  <c r="N13" i="55"/>
  <c r="N12" i="55"/>
  <c r="N11" i="55"/>
  <c r="K16" i="55"/>
  <c r="K17" i="55"/>
  <c r="K18" i="55"/>
  <c r="K19" i="55"/>
  <c r="K20" i="55"/>
  <c r="K21" i="55"/>
  <c r="K22" i="55"/>
  <c r="K23" i="55"/>
  <c r="K24" i="55"/>
  <c r="K25" i="55"/>
  <c r="K26" i="55"/>
  <c r="K27" i="55"/>
  <c r="K28" i="55"/>
  <c r="K29" i="55"/>
  <c r="K15" i="55"/>
  <c r="K14" i="55"/>
  <c r="K13" i="55"/>
  <c r="K12" i="55"/>
  <c r="K11" i="55"/>
  <c r="AU12" i="55" l="1"/>
  <c r="AC14" i="55"/>
  <c r="BE14" i="55" s="1"/>
  <c r="AO14" i="61"/>
  <c r="AM14" i="61"/>
  <c r="AK14" i="61"/>
  <c r="AI14" i="61"/>
  <c r="AG14" i="61"/>
  <c r="AE14" i="61"/>
  <c r="AC14" i="61"/>
  <c r="AA14" i="61"/>
  <c r="Y14" i="61"/>
  <c r="W14" i="61"/>
  <c r="U14" i="61"/>
  <c r="S14" i="61"/>
  <c r="Q14" i="61"/>
  <c r="O14" i="61"/>
  <c r="M14" i="61"/>
  <c r="K14" i="61"/>
  <c r="I14" i="61"/>
  <c r="G14" i="61"/>
  <c r="F15" i="61"/>
  <c r="E14" i="61"/>
  <c r="AE14" i="55" l="1"/>
  <c r="C10" i="55" l="1"/>
  <c r="BW10" i="55"/>
  <c r="BU10" i="55"/>
  <c r="BS10" i="55"/>
  <c r="BO10" i="55"/>
  <c r="BM10" i="55"/>
  <c r="P10" i="55"/>
  <c r="C11" i="55" l="1"/>
  <c r="C29" i="55"/>
  <c r="C21" i="55"/>
  <c r="C13" i="55"/>
  <c r="C20" i="55"/>
  <c r="C12" i="55"/>
  <c r="C27" i="55"/>
  <c r="C19" i="55"/>
  <c r="C15" i="55"/>
  <c r="C14" i="55"/>
  <c r="C28" i="55"/>
  <c r="C26" i="55"/>
  <c r="C18" i="55"/>
  <c r="C25" i="55"/>
  <c r="C17" i="55"/>
  <c r="C24" i="55"/>
  <c r="C16" i="55"/>
  <c r="C23" i="55"/>
  <c r="C22" i="55"/>
  <c r="B10" i="55"/>
  <c r="B11" i="55" s="1"/>
  <c r="B29" i="55" l="1"/>
  <c r="B21" i="55"/>
  <c r="B13" i="55"/>
  <c r="B20" i="55"/>
  <c r="B12" i="55"/>
  <c r="B19" i="55"/>
  <c r="B18" i="55"/>
  <c r="B17" i="55"/>
  <c r="B16" i="55"/>
  <c r="B23" i="55"/>
  <c r="B15" i="55"/>
  <c r="B22" i="55"/>
  <c r="B14" i="55"/>
  <c r="B28" i="55"/>
  <c r="B27" i="55"/>
  <c r="B26" i="55"/>
  <c r="B25" i="55"/>
  <c r="B24" i="55"/>
  <c r="BK11" i="55"/>
  <c r="BK12" i="55"/>
  <c r="BK13" i="55"/>
  <c r="BK14" i="55"/>
  <c r="BK15" i="55"/>
  <c r="BK16" i="55"/>
  <c r="BK17" i="55"/>
  <c r="BK18" i="55"/>
  <c r="BK19" i="55"/>
  <c r="BK20" i="55"/>
  <c r="BK21" i="55"/>
  <c r="BK22" i="55"/>
  <c r="BK23" i="55"/>
  <c r="BK24" i="55"/>
  <c r="BK25" i="55"/>
  <c r="BK26" i="55"/>
  <c r="BK27" i="55"/>
  <c r="BK28" i="55"/>
  <c r="BK29" i="55"/>
  <c r="E16" i="58"/>
  <c r="E17" i="58"/>
  <c r="E18" i="58"/>
  <c r="E19" i="58"/>
  <c r="E20" i="58"/>
  <c r="E21" i="58"/>
  <c r="E22" i="58"/>
  <c r="E23" i="58"/>
  <c r="E24" i="58"/>
  <c r="E25" i="58"/>
  <c r="E26" i="58"/>
  <c r="E27" i="58"/>
  <c r="E28" i="58"/>
  <c r="E29" i="58"/>
  <c r="E30" i="58"/>
  <c r="E31" i="58"/>
  <c r="E32" i="58"/>
  <c r="E33" i="58"/>
  <c r="E34" i="58"/>
  <c r="E15" i="58"/>
  <c r="C15" i="58"/>
  <c r="BV11" i="55" l="1"/>
  <c r="BT11" i="55"/>
  <c r="BV12" i="55" l="1"/>
  <c r="BW11" i="55"/>
  <c r="BT12" i="55"/>
  <c r="BU11" i="55"/>
  <c r="DF11" i="55"/>
  <c r="DG11" i="55"/>
  <c r="DI11" i="55"/>
  <c r="DJ11" i="55"/>
  <c r="DK11" i="55"/>
  <c r="DM11" i="55"/>
  <c r="DN11" i="55"/>
  <c r="DP11" i="55"/>
  <c r="DQ11" i="55"/>
  <c r="DT11" i="55"/>
  <c r="DU11" i="55"/>
  <c r="DX11" i="55"/>
  <c r="DY11" i="55"/>
  <c r="EB11" i="55"/>
  <c r="EC11" i="55"/>
  <c r="DF12" i="55"/>
  <c r="DG12" i="55"/>
  <c r="DI12" i="55"/>
  <c r="DJ12" i="55"/>
  <c r="DK12" i="55"/>
  <c r="DM12" i="55"/>
  <c r="DN12" i="55"/>
  <c r="DP12" i="55"/>
  <c r="DQ12" i="55"/>
  <c r="DT12" i="55"/>
  <c r="DU12" i="55"/>
  <c r="DX12" i="55"/>
  <c r="DY12" i="55"/>
  <c r="EB12" i="55"/>
  <c r="EC12" i="55"/>
  <c r="DF13" i="55"/>
  <c r="DG13" i="55"/>
  <c r="DI13" i="55"/>
  <c r="DJ13" i="55"/>
  <c r="DK13" i="55"/>
  <c r="DM13" i="55"/>
  <c r="DN13" i="55"/>
  <c r="DP13" i="55"/>
  <c r="DQ13" i="55"/>
  <c r="DT13" i="55"/>
  <c r="DU13" i="55"/>
  <c r="DX13" i="55"/>
  <c r="DY13" i="55"/>
  <c r="EB13" i="55"/>
  <c r="EC13" i="55"/>
  <c r="DF14" i="55"/>
  <c r="DG14" i="55"/>
  <c r="DI14" i="55"/>
  <c r="DJ14" i="55"/>
  <c r="DK14" i="55"/>
  <c r="DM14" i="55"/>
  <c r="DN14" i="55"/>
  <c r="DP14" i="55"/>
  <c r="DQ14" i="55"/>
  <c r="DT14" i="55"/>
  <c r="DU14" i="55"/>
  <c r="DX14" i="55"/>
  <c r="DY14" i="55"/>
  <c r="EB14" i="55"/>
  <c r="EC14" i="55"/>
  <c r="DF15" i="55"/>
  <c r="DG15" i="55"/>
  <c r="DI15" i="55"/>
  <c r="DJ15" i="55"/>
  <c r="DK15" i="55"/>
  <c r="DM15" i="55"/>
  <c r="DN15" i="55"/>
  <c r="DP15" i="55"/>
  <c r="DQ15" i="55"/>
  <c r="DT15" i="55"/>
  <c r="DU15" i="55"/>
  <c r="DX15" i="55"/>
  <c r="DY15" i="55"/>
  <c r="EB15" i="55"/>
  <c r="EC15" i="55"/>
  <c r="DF16" i="55"/>
  <c r="DG16" i="55"/>
  <c r="DI16" i="55"/>
  <c r="DJ16" i="55"/>
  <c r="DK16" i="55"/>
  <c r="DM16" i="55"/>
  <c r="DN16" i="55"/>
  <c r="DP16" i="55"/>
  <c r="DQ16" i="55"/>
  <c r="DT16" i="55"/>
  <c r="DU16" i="55"/>
  <c r="DX16" i="55"/>
  <c r="DY16" i="55"/>
  <c r="EB16" i="55"/>
  <c r="EC16" i="55"/>
  <c r="DF17" i="55"/>
  <c r="DG17" i="55"/>
  <c r="DI17" i="55"/>
  <c r="DJ17" i="55"/>
  <c r="DK17" i="55"/>
  <c r="DM17" i="55"/>
  <c r="DN17" i="55"/>
  <c r="DP17" i="55"/>
  <c r="DQ17" i="55"/>
  <c r="DT17" i="55"/>
  <c r="DU17" i="55"/>
  <c r="DX17" i="55"/>
  <c r="DY17" i="55"/>
  <c r="EB17" i="55"/>
  <c r="EC17" i="55"/>
  <c r="DF18" i="55"/>
  <c r="DG18" i="55"/>
  <c r="DI18" i="55"/>
  <c r="DJ18" i="55"/>
  <c r="DK18" i="55"/>
  <c r="DM18" i="55"/>
  <c r="DN18" i="55"/>
  <c r="DP18" i="55"/>
  <c r="DQ18" i="55"/>
  <c r="DT18" i="55"/>
  <c r="DU18" i="55"/>
  <c r="DX18" i="55"/>
  <c r="DY18" i="55"/>
  <c r="EB18" i="55"/>
  <c r="EC18" i="55"/>
  <c r="DF19" i="55"/>
  <c r="DG19" i="55"/>
  <c r="DI19" i="55"/>
  <c r="DJ19" i="55"/>
  <c r="DK19" i="55"/>
  <c r="DM19" i="55"/>
  <c r="DN19" i="55"/>
  <c r="DP19" i="55"/>
  <c r="DQ19" i="55"/>
  <c r="DT19" i="55"/>
  <c r="DU19" i="55"/>
  <c r="DX19" i="55"/>
  <c r="DY19" i="55"/>
  <c r="EB19" i="55"/>
  <c r="EC19" i="55"/>
  <c r="DF20" i="55"/>
  <c r="DG20" i="55"/>
  <c r="DI20" i="55"/>
  <c r="DJ20" i="55"/>
  <c r="DK20" i="55"/>
  <c r="DM20" i="55"/>
  <c r="DN20" i="55"/>
  <c r="DP20" i="55"/>
  <c r="DQ20" i="55"/>
  <c r="DT20" i="55"/>
  <c r="DU20" i="55"/>
  <c r="DX20" i="55"/>
  <c r="DY20" i="55"/>
  <c r="EB20" i="55"/>
  <c r="EC20" i="55"/>
  <c r="DF21" i="55"/>
  <c r="DG21" i="55"/>
  <c r="DI21" i="55"/>
  <c r="DJ21" i="55"/>
  <c r="DK21" i="55"/>
  <c r="DM21" i="55"/>
  <c r="DN21" i="55"/>
  <c r="DP21" i="55"/>
  <c r="DQ21" i="55"/>
  <c r="DT21" i="55"/>
  <c r="DU21" i="55"/>
  <c r="DX21" i="55"/>
  <c r="DY21" i="55"/>
  <c r="EB21" i="55"/>
  <c r="EC21" i="55"/>
  <c r="DF22" i="55"/>
  <c r="DG22" i="55"/>
  <c r="DI22" i="55"/>
  <c r="DJ22" i="55"/>
  <c r="DK22" i="55"/>
  <c r="DM22" i="55"/>
  <c r="DN22" i="55"/>
  <c r="DP22" i="55"/>
  <c r="DQ22" i="55"/>
  <c r="DT22" i="55"/>
  <c r="DU22" i="55"/>
  <c r="DX22" i="55"/>
  <c r="DY22" i="55"/>
  <c r="EB22" i="55"/>
  <c r="EC22" i="55"/>
  <c r="DF23" i="55"/>
  <c r="DG23" i="55"/>
  <c r="DI23" i="55"/>
  <c r="DJ23" i="55"/>
  <c r="DK23" i="55"/>
  <c r="DM23" i="55"/>
  <c r="DN23" i="55"/>
  <c r="DP23" i="55"/>
  <c r="DQ23" i="55"/>
  <c r="DT23" i="55"/>
  <c r="DU23" i="55"/>
  <c r="DX23" i="55"/>
  <c r="DY23" i="55"/>
  <c r="EB23" i="55"/>
  <c r="EC23" i="55"/>
  <c r="DF24" i="55"/>
  <c r="DG24" i="55"/>
  <c r="DI24" i="55"/>
  <c r="DJ24" i="55"/>
  <c r="DK24" i="55"/>
  <c r="DM24" i="55"/>
  <c r="DN24" i="55"/>
  <c r="DP24" i="55"/>
  <c r="DQ24" i="55"/>
  <c r="DT24" i="55"/>
  <c r="DU24" i="55"/>
  <c r="DX24" i="55"/>
  <c r="DY24" i="55"/>
  <c r="EB24" i="55"/>
  <c r="EC24" i="55"/>
  <c r="DF25" i="55"/>
  <c r="DG25" i="55"/>
  <c r="DI25" i="55"/>
  <c r="DJ25" i="55"/>
  <c r="DK25" i="55"/>
  <c r="DM25" i="55"/>
  <c r="DN25" i="55"/>
  <c r="DP25" i="55"/>
  <c r="DQ25" i="55"/>
  <c r="DT25" i="55"/>
  <c r="DU25" i="55"/>
  <c r="DX25" i="55"/>
  <c r="DY25" i="55"/>
  <c r="EB25" i="55"/>
  <c r="EC25" i="55"/>
  <c r="DF26" i="55"/>
  <c r="DG26" i="55"/>
  <c r="DI26" i="55"/>
  <c r="DJ26" i="55"/>
  <c r="DK26" i="55"/>
  <c r="DM26" i="55"/>
  <c r="DN26" i="55"/>
  <c r="DP26" i="55"/>
  <c r="DQ26" i="55"/>
  <c r="DT26" i="55"/>
  <c r="DU26" i="55"/>
  <c r="DX26" i="55"/>
  <c r="DY26" i="55"/>
  <c r="EB26" i="55"/>
  <c r="EC26" i="55"/>
  <c r="DF27" i="55"/>
  <c r="DG27" i="55"/>
  <c r="DI27" i="55"/>
  <c r="DJ27" i="55"/>
  <c r="DK27" i="55"/>
  <c r="DM27" i="55"/>
  <c r="DN27" i="55"/>
  <c r="DP27" i="55"/>
  <c r="DQ27" i="55"/>
  <c r="DT27" i="55"/>
  <c r="DU27" i="55"/>
  <c r="DX27" i="55"/>
  <c r="DY27" i="55"/>
  <c r="EB27" i="55"/>
  <c r="EC27" i="55"/>
  <c r="DF28" i="55"/>
  <c r="DG28" i="55"/>
  <c r="DI28" i="55"/>
  <c r="DJ28" i="55"/>
  <c r="DK28" i="55"/>
  <c r="DM28" i="55"/>
  <c r="DN28" i="55"/>
  <c r="DP28" i="55"/>
  <c r="DQ28" i="55"/>
  <c r="DT28" i="55"/>
  <c r="DU28" i="55"/>
  <c r="DX28" i="55"/>
  <c r="DY28" i="55"/>
  <c r="EB28" i="55"/>
  <c r="EC28" i="55"/>
  <c r="DF29" i="55"/>
  <c r="DG29" i="55"/>
  <c r="DI29" i="55"/>
  <c r="DJ29" i="55"/>
  <c r="DK29" i="55"/>
  <c r="DM29" i="55"/>
  <c r="DN29" i="55"/>
  <c r="DP29" i="55"/>
  <c r="DQ29" i="55"/>
  <c r="DT29" i="55"/>
  <c r="DU29" i="55"/>
  <c r="DX29" i="55"/>
  <c r="DY29" i="55"/>
  <c r="EB29" i="55"/>
  <c r="EC29" i="55"/>
  <c r="DG10" i="55"/>
  <c r="DI10" i="55"/>
  <c r="DJ10" i="55"/>
  <c r="DK10" i="55"/>
  <c r="DM10" i="55"/>
  <c r="DN10" i="55"/>
  <c r="DP10" i="55"/>
  <c r="DQ10" i="55"/>
  <c r="DT10" i="55"/>
  <c r="DU10" i="55"/>
  <c r="DX10" i="55"/>
  <c r="DY10" i="55"/>
  <c r="EB10" i="55"/>
  <c r="EC10" i="55"/>
  <c r="DF10" i="55"/>
  <c r="BX11" i="55"/>
  <c r="BX12" i="55"/>
  <c r="BX13" i="55"/>
  <c r="BX14" i="55"/>
  <c r="BX15" i="55"/>
  <c r="BX16" i="55"/>
  <c r="BX17" i="55"/>
  <c r="BX18" i="55"/>
  <c r="BX19" i="55"/>
  <c r="BX20" i="55"/>
  <c r="BX21" i="55"/>
  <c r="BX22" i="55"/>
  <c r="BX23" i="55"/>
  <c r="BX24" i="55"/>
  <c r="BX25" i="55"/>
  <c r="BX26" i="55"/>
  <c r="BX27" i="55"/>
  <c r="BX28" i="55"/>
  <c r="BX29" i="55"/>
  <c r="BX10" i="55"/>
  <c r="E5" i="57"/>
  <c r="BY11" i="55" s="1"/>
  <c r="V11" i="55"/>
  <c r="V12" i="55"/>
  <c r="V13" i="55"/>
  <c r="V14" i="55"/>
  <c r="V15" i="55"/>
  <c r="V16" i="55"/>
  <c r="V17" i="55"/>
  <c r="V18" i="55"/>
  <c r="V19" i="55"/>
  <c r="V20" i="55"/>
  <c r="V21" i="55"/>
  <c r="V22" i="55"/>
  <c r="V23" i="55"/>
  <c r="V24" i="55"/>
  <c r="V25" i="55"/>
  <c r="V26" i="55"/>
  <c r="V27" i="55"/>
  <c r="V28" i="55"/>
  <c r="V29" i="55"/>
  <c r="V10" i="55"/>
  <c r="E47" i="58"/>
  <c r="BV13" i="55" l="1"/>
  <c r="BW12" i="55"/>
  <c r="BT13" i="55"/>
  <c r="BU12" i="55"/>
  <c r="BY28" i="55"/>
  <c r="BY20" i="55"/>
  <c r="BY12" i="55"/>
  <c r="BY22" i="55"/>
  <c r="BY14" i="55"/>
  <c r="BY24" i="55"/>
  <c r="BY16" i="55"/>
  <c r="BY26" i="55"/>
  <c r="BY18" i="55"/>
  <c r="BY10" i="55"/>
  <c r="BY29" i="55"/>
  <c r="BY27" i="55"/>
  <c r="BY25" i="55"/>
  <c r="BY23" i="55"/>
  <c r="BY21" i="55"/>
  <c r="BY19" i="55"/>
  <c r="BY17" i="55"/>
  <c r="BY15" i="55"/>
  <c r="BY13" i="55"/>
  <c r="BV14" i="55" l="1"/>
  <c r="BW13" i="55"/>
  <c r="BT14" i="55"/>
  <c r="BU13" i="55"/>
  <c r="F16" i="58"/>
  <c r="F15" i="58"/>
  <c r="BV15" i="55" l="1"/>
  <c r="BW14" i="55"/>
  <c r="BT15" i="55"/>
  <c r="BU14" i="55"/>
  <c r="F34" i="58"/>
  <c r="F30" i="58"/>
  <c r="F26" i="58"/>
  <c r="F22" i="58"/>
  <c r="F18" i="58"/>
  <c r="F33" i="58"/>
  <c r="F29" i="58"/>
  <c r="F25" i="58"/>
  <c r="F21" i="58"/>
  <c r="F17" i="58"/>
  <c r="F32" i="58"/>
  <c r="F28" i="58"/>
  <c r="F24" i="58"/>
  <c r="F20" i="58"/>
  <c r="F31" i="58"/>
  <c r="F27" i="58"/>
  <c r="F23" i="58"/>
  <c r="F19" i="58"/>
  <c r="E5" i="56"/>
  <c r="BV16" i="55" l="1"/>
  <c r="BW15" i="55"/>
  <c r="BT16" i="55"/>
  <c r="BU15" i="55"/>
  <c r="DH16" i="55"/>
  <c r="DH12" i="55"/>
  <c r="DH14" i="55"/>
  <c r="DH17" i="55"/>
  <c r="DH19" i="55"/>
  <c r="DH21" i="55"/>
  <c r="DH23" i="55"/>
  <c r="DH25" i="55"/>
  <c r="DH27" i="55"/>
  <c r="DH28" i="55"/>
  <c r="DH10" i="55"/>
  <c r="DH11" i="55"/>
  <c r="DH13" i="55"/>
  <c r="DH15" i="55"/>
  <c r="DH18" i="55"/>
  <c r="DH20" i="55"/>
  <c r="DH22" i="55"/>
  <c r="DH24" i="55"/>
  <c r="DH26" i="55"/>
  <c r="DH29" i="55"/>
  <c r="CU27" i="55" l="1"/>
  <c r="CT27" i="55"/>
  <c r="CV27" i="55" s="1"/>
  <c r="CU26" i="55"/>
  <c r="CW26" i="55" s="1"/>
  <c r="CY26" i="55" s="1"/>
  <c r="DA26" i="55" s="1"/>
  <c r="CT26" i="55"/>
  <c r="CV26" i="55" s="1"/>
  <c r="CZ26" i="55" s="1"/>
  <c r="CT17" i="55"/>
  <c r="CV17" i="55" s="1"/>
  <c r="CZ17" i="55" s="1"/>
  <c r="CU17" i="55"/>
  <c r="CW17" i="55" s="1"/>
  <c r="CY17" i="55" s="1"/>
  <c r="DA17" i="55" s="1"/>
  <c r="CT25" i="55"/>
  <c r="CV25" i="55" s="1"/>
  <c r="CZ25" i="55" s="1"/>
  <c r="CU25" i="55"/>
  <c r="CW25" i="55" s="1"/>
  <c r="CY25" i="55" s="1"/>
  <c r="DA25" i="55" s="1"/>
  <c r="CU16" i="55"/>
  <c r="CW16" i="55" s="1"/>
  <c r="CY16" i="55" s="1"/>
  <c r="DA16" i="55" s="1"/>
  <c r="CT16" i="55"/>
  <c r="CV16" i="55" s="1"/>
  <c r="CZ16" i="55" s="1"/>
  <c r="CU24" i="55"/>
  <c r="CT24" i="55"/>
  <c r="CV24" i="55" s="1"/>
  <c r="CU22" i="55"/>
  <c r="CW22" i="55" s="1"/>
  <c r="CY22" i="55" s="1"/>
  <c r="DA22" i="55" s="1"/>
  <c r="CT22" i="55"/>
  <c r="CV22" i="55" s="1"/>
  <c r="CZ22" i="55" s="1"/>
  <c r="CU21" i="55"/>
  <c r="CT21" i="55"/>
  <c r="CV21" i="55" s="1"/>
  <c r="CU23" i="55"/>
  <c r="CW23" i="55" s="1"/>
  <c r="CY23" i="55" s="1"/>
  <c r="DA23" i="55" s="1"/>
  <c r="CT23" i="55"/>
  <c r="CV23" i="55" s="1"/>
  <c r="CZ23" i="55" s="1"/>
  <c r="CU28" i="55"/>
  <c r="CT28" i="55"/>
  <c r="BV17" i="55"/>
  <c r="BW16" i="55"/>
  <c r="BT17" i="55"/>
  <c r="BU16" i="55"/>
  <c r="CW24" i="55" l="1"/>
  <c r="CY24" i="55" s="1"/>
  <c r="DA24" i="55" s="1"/>
  <c r="CZ24" i="55"/>
  <c r="CW21" i="55"/>
  <c r="CY21" i="55" s="1"/>
  <c r="DA21" i="55" s="1"/>
  <c r="CZ21" i="55"/>
  <c r="CW27" i="55"/>
  <c r="CY27" i="55" s="1"/>
  <c r="DA27" i="55" s="1"/>
  <c r="CZ27" i="55"/>
  <c r="CX23" i="55"/>
  <c r="CX26" i="55"/>
  <c r="CX25" i="55"/>
  <c r="CX24" i="55"/>
  <c r="CX21" i="55"/>
  <c r="CX22" i="55"/>
  <c r="CX16" i="55"/>
  <c r="CX27" i="55"/>
  <c r="CX17" i="55"/>
  <c r="E50" i="64"/>
  <c r="E49" i="64"/>
  <c r="BV18" i="55"/>
  <c r="BW17" i="55"/>
  <c r="BT18" i="55"/>
  <c r="BU17" i="55"/>
  <c r="B73" i="54"/>
  <c r="BV19" i="55" l="1"/>
  <c r="BW18" i="55"/>
  <c r="BT19" i="55"/>
  <c r="BU18" i="55"/>
  <c r="BV20" i="55" l="1"/>
  <c r="BW19" i="55"/>
  <c r="BT20" i="55"/>
  <c r="BU19" i="55"/>
  <c r="BQ28" i="55"/>
  <c r="CI28" i="55"/>
  <c r="E44" i="58"/>
  <c r="E45" i="58"/>
  <c r="E46" i="58"/>
  <c r="E48" i="58"/>
  <c r="E49" i="58"/>
  <c r="E50" i="58"/>
  <c r="E51" i="58"/>
  <c r="E52" i="58"/>
  <c r="E53" i="58"/>
  <c r="E54" i="58"/>
  <c r="E55" i="58"/>
  <c r="E56" i="58"/>
  <c r="E57" i="58"/>
  <c r="E58" i="58"/>
  <c r="E59" i="58"/>
  <c r="E60" i="58"/>
  <c r="E61" i="58"/>
  <c r="E62" i="58"/>
  <c r="E43" i="58"/>
  <c r="BF28" i="55" l="1"/>
  <c r="BV21" i="55"/>
  <c r="BW20" i="55"/>
  <c r="BT21" i="55"/>
  <c r="BU20" i="55"/>
  <c r="AD28" i="55"/>
  <c r="AT28" i="55"/>
  <c r="AN47" i="61" l="1"/>
  <c r="BI28" i="55"/>
  <c r="BV22" i="55"/>
  <c r="BW21" i="55"/>
  <c r="BT22" i="55"/>
  <c r="BU21" i="55"/>
  <c r="BG28" i="55"/>
  <c r="BH28" i="55" s="1"/>
  <c r="D7" i="55"/>
  <c r="C7" i="55"/>
  <c r="B7" i="55"/>
  <c r="BV23" i="55" l="1"/>
  <c r="BW22" i="55"/>
  <c r="BT23" i="55"/>
  <c r="BU22" i="55"/>
  <c r="CS28" i="55"/>
  <c r="BV24" i="55" l="1"/>
  <c r="BW23" i="55"/>
  <c r="BT24" i="55"/>
  <c r="BU23" i="55"/>
  <c r="BQ18" i="55"/>
  <c r="CW28" i="55" l="1"/>
  <c r="BV25" i="55"/>
  <c r="BW24" i="55"/>
  <c r="BT25" i="55"/>
  <c r="BU24" i="55"/>
  <c r="AD19" i="55"/>
  <c r="AD20" i="55"/>
  <c r="CY28" i="55" l="1"/>
  <c r="DA28" i="55" s="1"/>
  <c r="BV26" i="55"/>
  <c r="BW25" i="55"/>
  <c r="BT26" i="55"/>
  <c r="BU25" i="55"/>
  <c r="AD21" i="55"/>
  <c r="BV27" i="55" l="1"/>
  <c r="BW26" i="55"/>
  <c r="BT27" i="55"/>
  <c r="BU26" i="55"/>
  <c r="BV28" i="55" l="1"/>
  <c r="BW27" i="55"/>
  <c r="BT28" i="55"/>
  <c r="BU27" i="55"/>
  <c r="B55" i="54"/>
  <c r="AC12" i="55" s="1"/>
  <c r="BE12" i="55" s="1"/>
  <c r="AE12" i="55" l="1"/>
  <c r="BV29" i="55"/>
  <c r="BW29" i="55" s="1"/>
  <c r="BW28" i="55"/>
  <c r="BT29" i="55"/>
  <c r="BU29" i="55" s="1"/>
  <c r="BU28" i="55"/>
  <c r="BQ17" i="55" l="1"/>
  <c r="AD17" i="55" l="1"/>
  <c r="B48" i="54" l="1"/>
  <c r="B47" i="54"/>
  <c r="B45" i="54" l="1"/>
  <c r="B44" i="54"/>
  <c r="B67" i="54" l="1"/>
  <c r="AC13" i="55" l="1"/>
  <c r="BE13" i="55" s="1"/>
  <c r="AE13" i="55" l="1"/>
  <c r="B49" i="54" l="1"/>
  <c r="BR11" i="55" l="1"/>
  <c r="BS11" i="55" s="1"/>
  <c r="BN11" i="55"/>
  <c r="AU11" i="55" l="1"/>
  <c r="AS5" i="55"/>
  <c r="BN12" i="55"/>
  <c r="BO11" i="55"/>
  <c r="BR12" i="55"/>
  <c r="BS12" i="55" s="1"/>
  <c r="BN13" i="55" l="1"/>
  <c r="BO12" i="55"/>
  <c r="BR13" i="55"/>
  <c r="BS13" i="55" s="1"/>
  <c r="BN14" i="55" l="1"/>
  <c r="BO13" i="55"/>
  <c r="BR14" i="55"/>
  <c r="BS14" i="55" s="1"/>
  <c r="J33" i="58"/>
  <c r="AC34" i="58"/>
  <c r="AB34" i="58"/>
  <c r="Y34" i="58"/>
  <c r="X34" i="58"/>
  <c r="U34" i="58"/>
  <c r="T34" i="58"/>
  <c r="Q34" i="58"/>
  <c r="P34" i="58"/>
  <c r="M34" i="58"/>
  <c r="J34" i="58"/>
  <c r="AC33" i="58"/>
  <c r="AB33" i="58"/>
  <c r="Y33" i="58"/>
  <c r="X33" i="58"/>
  <c r="U33" i="58"/>
  <c r="T33" i="58"/>
  <c r="Q33" i="58"/>
  <c r="P33" i="58"/>
  <c r="AC32" i="58"/>
  <c r="AB32" i="58"/>
  <c r="Y32" i="58"/>
  <c r="X32" i="58"/>
  <c r="U32" i="58"/>
  <c r="T32" i="58"/>
  <c r="Q32" i="58"/>
  <c r="P32" i="58"/>
  <c r="M32" i="58"/>
  <c r="J32" i="58"/>
  <c r="AC31" i="58"/>
  <c r="AB31" i="58"/>
  <c r="Y31" i="58"/>
  <c r="X31" i="58"/>
  <c r="U31" i="58"/>
  <c r="T31" i="58"/>
  <c r="Q31" i="58"/>
  <c r="P31" i="58"/>
  <c r="M31" i="58"/>
  <c r="AC30" i="58"/>
  <c r="AB30" i="58"/>
  <c r="Y30" i="58"/>
  <c r="X30" i="58"/>
  <c r="U30" i="58"/>
  <c r="T30" i="58"/>
  <c r="Q30" i="58"/>
  <c r="P30" i="58"/>
  <c r="J30" i="58"/>
  <c r="AC29" i="58"/>
  <c r="AB29" i="58"/>
  <c r="Y29" i="58"/>
  <c r="X29" i="58"/>
  <c r="U29" i="58"/>
  <c r="T29" i="58"/>
  <c r="Q29" i="58"/>
  <c r="P29" i="58"/>
  <c r="J29" i="58"/>
  <c r="AC28" i="58"/>
  <c r="AB28" i="58"/>
  <c r="Y28" i="58"/>
  <c r="X28" i="58"/>
  <c r="U28" i="58"/>
  <c r="T28" i="58"/>
  <c r="Q28" i="58"/>
  <c r="P28" i="58"/>
  <c r="M28" i="58"/>
  <c r="AC27" i="58"/>
  <c r="AB27" i="58"/>
  <c r="Y27" i="58"/>
  <c r="X27" i="58"/>
  <c r="U27" i="58"/>
  <c r="T27" i="58"/>
  <c r="Q27" i="58"/>
  <c r="P27" i="58"/>
  <c r="J27" i="58"/>
  <c r="AC26" i="58"/>
  <c r="AB26" i="58"/>
  <c r="Y26" i="58"/>
  <c r="X26" i="58"/>
  <c r="U26" i="58"/>
  <c r="T26" i="58"/>
  <c r="Q26" i="58"/>
  <c r="P26" i="58"/>
  <c r="M26" i="58"/>
  <c r="J26" i="58"/>
  <c r="AC25" i="58"/>
  <c r="AB25" i="58"/>
  <c r="Y25" i="58"/>
  <c r="X25" i="58"/>
  <c r="U25" i="58"/>
  <c r="T25" i="58"/>
  <c r="Q25" i="58"/>
  <c r="P25" i="58"/>
  <c r="J25" i="58"/>
  <c r="AC24" i="58"/>
  <c r="AB24" i="58"/>
  <c r="Y24" i="58"/>
  <c r="X24" i="58"/>
  <c r="U24" i="58"/>
  <c r="T24" i="58"/>
  <c r="Q24" i="58"/>
  <c r="P24" i="58"/>
  <c r="M24" i="58"/>
  <c r="J24" i="58"/>
  <c r="AC23" i="58"/>
  <c r="AB23" i="58"/>
  <c r="Y23" i="58"/>
  <c r="X23" i="58"/>
  <c r="U23" i="58"/>
  <c r="T23" i="58"/>
  <c r="Q23" i="58"/>
  <c r="P23" i="58"/>
  <c r="J23" i="58"/>
  <c r="AC22" i="58"/>
  <c r="AB22" i="58"/>
  <c r="Y22" i="58"/>
  <c r="X22" i="58"/>
  <c r="U22" i="58"/>
  <c r="T22" i="58"/>
  <c r="Q22" i="58"/>
  <c r="P22" i="58"/>
  <c r="M22" i="58"/>
  <c r="J22" i="58"/>
  <c r="AC21" i="58"/>
  <c r="AB21" i="58"/>
  <c r="Y21" i="58"/>
  <c r="X21" i="58"/>
  <c r="U21" i="58"/>
  <c r="T21" i="58"/>
  <c r="Q21" i="58"/>
  <c r="P21" i="58"/>
  <c r="M21" i="58"/>
  <c r="J21" i="58"/>
  <c r="AC20" i="58"/>
  <c r="AB20" i="58"/>
  <c r="Y20" i="58"/>
  <c r="X20" i="58"/>
  <c r="U20" i="58"/>
  <c r="T20" i="58"/>
  <c r="Q20" i="58"/>
  <c r="P20" i="58"/>
  <c r="M20" i="58"/>
  <c r="J20" i="58"/>
  <c r="AC19" i="58"/>
  <c r="AB19" i="58"/>
  <c r="Y19" i="58"/>
  <c r="X19" i="58"/>
  <c r="U19" i="58"/>
  <c r="T19" i="58"/>
  <c r="Q19" i="58"/>
  <c r="P19" i="58"/>
  <c r="M19" i="58"/>
  <c r="J19" i="58"/>
  <c r="AC18" i="58"/>
  <c r="AB18" i="58"/>
  <c r="Y18" i="58"/>
  <c r="X18" i="58"/>
  <c r="U18" i="58"/>
  <c r="T18" i="58"/>
  <c r="Q18" i="58"/>
  <c r="P18" i="58"/>
  <c r="M18" i="58"/>
  <c r="J18" i="58"/>
  <c r="AC17" i="58"/>
  <c r="AB17" i="58"/>
  <c r="Y17" i="58"/>
  <c r="X17" i="58"/>
  <c r="U17" i="58"/>
  <c r="T17" i="58"/>
  <c r="Q17" i="58"/>
  <c r="P17" i="58"/>
  <c r="M17" i="58"/>
  <c r="J17" i="58"/>
  <c r="AC16" i="58"/>
  <c r="AB16" i="58"/>
  <c r="Y16" i="58"/>
  <c r="X16" i="58"/>
  <c r="U16" i="58"/>
  <c r="T16" i="58"/>
  <c r="Q16" i="58"/>
  <c r="P16" i="58"/>
  <c r="M16" i="58"/>
  <c r="J16" i="58"/>
  <c r="AC15" i="58"/>
  <c r="AB15" i="58"/>
  <c r="Y15" i="58"/>
  <c r="X15" i="58"/>
  <c r="U15" i="58"/>
  <c r="T15" i="58"/>
  <c r="Q15" i="58"/>
  <c r="P15" i="58"/>
  <c r="M15" i="58"/>
  <c r="J15" i="58"/>
  <c r="BN15" i="55" l="1"/>
  <c r="BO14" i="55"/>
  <c r="BR15" i="55"/>
  <c r="BS15" i="55" s="1"/>
  <c r="EA12" i="55"/>
  <c r="EA16" i="55"/>
  <c r="EA20" i="55"/>
  <c r="EA24" i="55"/>
  <c r="EA28" i="55"/>
  <c r="EA25" i="55"/>
  <c r="EA29" i="55"/>
  <c r="EA11" i="55"/>
  <c r="EA15" i="55"/>
  <c r="EA19" i="55"/>
  <c r="EA23" i="55"/>
  <c r="EA27" i="55"/>
  <c r="EA10" i="55"/>
  <c r="EA13" i="55"/>
  <c r="EA21" i="55"/>
  <c r="EA14" i="55"/>
  <c r="EA18" i="55"/>
  <c r="EA22" i="55"/>
  <c r="EA26" i="55"/>
  <c r="EA17" i="55"/>
  <c r="DV11" i="55"/>
  <c r="DV15" i="55"/>
  <c r="DV19" i="55"/>
  <c r="DV23" i="55"/>
  <c r="DV27" i="55"/>
  <c r="DV10" i="55"/>
  <c r="DV28" i="55"/>
  <c r="DV14" i="55"/>
  <c r="DV18" i="55"/>
  <c r="DV22" i="55"/>
  <c r="DV26" i="55"/>
  <c r="DV13" i="55"/>
  <c r="DV17" i="55"/>
  <c r="DV21" i="55"/>
  <c r="DV25" i="55"/>
  <c r="DV29" i="55"/>
  <c r="DV12" i="55"/>
  <c r="DV16" i="55"/>
  <c r="DV20" i="55"/>
  <c r="DV24" i="55"/>
  <c r="DW12" i="55"/>
  <c r="DW16" i="55"/>
  <c r="DW20" i="55"/>
  <c r="DW24" i="55"/>
  <c r="DW28" i="55"/>
  <c r="DW21" i="55"/>
  <c r="DW11" i="55"/>
  <c r="DW15" i="55"/>
  <c r="DW19" i="55"/>
  <c r="DW23" i="55"/>
  <c r="DW27" i="55"/>
  <c r="DW10" i="55"/>
  <c r="DW17" i="55"/>
  <c r="DW25" i="55"/>
  <c r="DW29" i="55"/>
  <c r="DW14" i="55"/>
  <c r="DW18" i="55"/>
  <c r="DW22" i="55"/>
  <c r="DW26" i="55"/>
  <c r="DW13" i="55"/>
  <c r="EE12" i="55"/>
  <c r="EE16" i="55"/>
  <c r="EE20" i="55"/>
  <c r="EE24" i="55"/>
  <c r="EE28" i="55"/>
  <c r="EE17" i="55"/>
  <c r="EE11" i="55"/>
  <c r="EE15" i="55"/>
  <c r="EE19" i="55"/>
  <c r="EE23" i="55"/>
  <c r="EE27" i="55"/>
  <c r="EE10" i="55"/>
  <c r="EE29" i="55"/>
  <c r="EE14" i="55"/>
  <c r="EE18" i="55"/>
  <c r="EE22" i="55"/>
  <c r="EE26" i="55"/>
  <c r="EE13" i="55"/>
  <c r="EE21" i="55"/>
  <c r="EE25" i="55"/>
  <c r="DS12" i="55"/>
  <c r="DS16" i="55"/>
  <c r="DS20" i="55"/>
  <c r="DS24" i="55"/>
  <c r="DS28" i="55"/>
  <c r="DS17" i="55"/>
  <c r="DS29" i="55"/>
  <c r="DS11" i="55"/>
  <c r="DS15" i="55"/>
  <c r="DS19" i="55"/>
  <c r="DS23" i="55"/>
  <c r="DS27" i="55"/>
  <c r="DS10" i="55"/>
  <c r="DS13" i="55"/>
  <c r="DS21" i="55"/>
  <c r="DS14" i="55"/>
  <c r="DS18" i="55"/>
  <c r="DS22" i="55"/>
  <c r="DS26" i="55"/>
  <c r="DS25" i="55"/>
  <c r="ED11" i="55"/>
  <c r="ED15" i="55"/>
  <c r="ED19" i="55"/>
  <c r="ED23" i="55"/>
  <c r="ED27" i="55"/>
  <c r="ED10" i="55"/>
  <c r="ED20" i="55"/>
  <c r="ED14" i="55"/>
  <c r="ED18" i="55"/>
  <c r="ED22" i="55"/>
  <c r="ED26" i="55"/>
  <c r="ED12" i="55"/>
  <c r="ED16" i="55"/>
  <c r="ED24" i="55"/>
  <c r="ED28" i="55"/>
  <c r="ED13" i="55"/>
  <c r="ED17" i="55"/>
  <c r="ED21" i="55"/>
  <c r="ED25" i="55"/>
  <c r="ED29" i="55"/>
  <c r="DR11" i="55"/>
  <c r="DR15" i="55"/>
  <c r="DR19" i="55"/>
  <c r="DR23" i="55"/>
  <c r="DR27" i="55"/>
  <c r="DR10" i="55"/>
  <c r="DR20" i="55"/>
  <c r="DR14" i="55"/>
  <c r="DR18" i="55"/>
  <c r="DR22" i="55"/>
  <c r="DR26" i="55"/>
  <c r="DR12" i="55"/>
  <c r="DR16" i="55"/>
  <c r="DR24" i="55"/>
  <c r="DR28" i="55"/>
  <c r="DR13" i="55"/>
  <c r="DR17" i="55"/>
  <c r="DR21" i="55"/>
  <c r="DR25" i="55"/>
  <c r="DR29" i="55"/>
  <c r="DZ11" i="55"/>
  <c r="DZ15" i="55"/>
  <c r="DZ19" i="55"/>
  <c r="DZ23" i="55"/>
  <c r="DZ27" i="55"/>
  <c r="DZ10" i="55"/>
  <c r="DZ12" i="55"/>
  <c r="DZ16" i="55"/>
  <c r="DZ24" i="55"/>
  <c r="DZ14" i="55"/>
  <c r="DZ18" i="55"/>
  <c r="DZ22" i="55"/>
  <c r="DZ26" i="55"/>
  <c r="DZ20" i="55"/>
  <c r="DZ13" i="55"/>
  <c r="DZ17" i="55"/>
  <c r="DZ21" i="55"/>
  <c r="DZ25" i="55"/>
  <c r="DZ29" i="55"/>
  <c r="DZ28" i="55"/>
  <c r="M23" i="58"/>
  <c r="AD23" i="58" s="1"/>
  <c r="M25" i="58"/>
  <c r="AD25" i="58" s="1"/>
  <c r="J28" i="58"/>
  <c r="AD28" i="58" s="1"/>
  <c r="M30" i="58"/>
  <c r="AD30" i="58" s="1"/>
  <c r="M33" i="58"/>
  <c r="AD33" i="58" s="1"/>
  <c r="AD22" i="58"/>
  <c r="AD34" i="58"/>
  <c r="AD18" i="58"/>
  <c r="AD19" i="58"/>
  <c r="AD21" i="58"/>
  <c r="AD26" i="58"/>
  <c r="AD32" i="58"/>
  <c r="AD20" i="58"/>
  <c r="AD16" i="58"/>
  <c r="AD15" i="58"/>
  <c r="AD17" i="58"/>
  <c r="AD24" i="58"/>
  <c r="M27" i="58"/>
  <c r="AD27" i="58" s="1"/>
  <c r="M29" i="58"/>
  <c r="AD29" i="58" s="1"/>
  <c r="J31" i="58"/>
  <c r="AD31" i="58" s="1"/>
  <c r="BN16" i="55" l="1"/>
  <c r="BO15" i="55"/>
  <c r="E14" i="55"/>
  <c r="E18" i="55"/>
  <c r="E22" i="55"/>
  <c r="E26" i="55"/>
  <c r="E10" i="55"/>
  <c r="E17" i="55"/>
  <c r="E25" i="55"/>
  <c r="E11" i="55"/>
  <c r="E15" i="55"/>
  <c r="E19" i="55"/>
  <c r="E23" i="55"/>
  <c r="E27" i="55"/>
  <c r="E21" i="55"/>
  <c r="E29" i="55"/>
  <c r="E12" i="55"/>
  <c r="E16" i="55"/>
  <c r="E20" i="55"/>
  <c r="E24" i="55"/>
  <c r="E28" i="55"/>
  <c r="E13" i="55"/>
  <c r="BR16" i="55"/>
  <c r="BS16" i="55" s="1"/>
  <c r="DL14" i="55"/>
  <c r="DL16" i="55"/>
  <c r="DL19" i="55"/>
  <c r="DL18" i="55"/>
  <c r="DL25" i="55"/>
  <c r="DO29" i="55"/>
  <c r="DO10" i="55"/>
  <c r="DL10" i="55"/>
  <c r="DL15" i="55"/>
  <c r="DL28" i="55"/>
  <c r="DL12" i="55"/>
  <c r="DL21" i="55"/>
  <c r="DO21" i="55"/>
  <c r="DO22" i="55"/>
  <c r="DO27" i="55"/>
  <c r="DO11" i="55"/>
  <c r="DO20" i="55"/>
  <c r="DO26" i="55"/>
  <c r="DO15" i="55"/>
  <c r="DO24" i="55"/>
  <c r="EF13" i="55"/>
  <c r="EF17" i="55"/>
  <c r="EF21" i="55"/>
  <c r="EF25" i="55"/>
  <c r="EF29" i="55"/>
  <c r="EF14" i="55"/>
  <c r="EF12" i="55"/>
  <c r="EF16" i="55"/>
  <c r="EF20" i="55"/>
  <c r="EF24" i="55"/>
  <c r="EF28" i="55"/>
  <c r="EF18" i="55"/>
  <c r="EF11" i="55"/>
  <c r="EF15" i="55"/>
  <c r="EF19" i="55"/>
  <c r="EF23" i="55"/>
  <c r="EF27" i="55"/>
  <c r="EF10" i="55"/>
  <c r="EF22" i="55"/>
  <c r="EF26" i="55"/>
  <c r="DL27" i="55"/>
  <c r="DL11" i="55"/>
  <c r="DL24" i="55"/>
  <c r="DL22" i="55"/>
  <c r="DL17" i="55"/>
  <c r="DO17" i="55"/>
  <c r="DO18" i="55"/>
  <c r="DO23" i="55"/>
  <c r="DO25" i="55"/>
  <c r="DO16" i="55"/>
  <c r="DL23" i="55"/>
  <c r="DL26" i="55"/>
  <c r="DL20" i="55"/>
  <c r="DL29" i="55"/>
  <c r="DL13" i="55"/>
  <c r="DO13" i="55"/>
  <c r="DO14" i="55"/>
  <c r="DO19" i="55"/>
  <c r="DO28" i="55"/>
  <c r="DO12" i="55"/>
  <c r="E10" i="56"/>
  <c r="CF10" i="55" s="1"/>
  <c r="CF11" i="55" s="1"/>
  <c r="CF12" i="55" s="1"/>
  <c r="CF13" i="55" s="1"/>
  <c r="CF14" i="55" s="1"/>
  <c r="CF15" i="55" s="1"/>
  <c r="CF16" i="55" s="1"/>
  <c r="CF17" i="55" s="1"/>
  <c r="CF18" i="55" s="1"/>
  <c r="CF19" i="55" s="1"/>
  <c r="CF20" i="55" s="1"/>
  <c r="CF21" i="55" s="1"/>
  <c r="CF22" i="55" s="1"/>
  <c r="CF23" i="55" s="1"/>
  <c r="CF24" i="55" s="1"/>
  <c r="CF25" i="55" s="1"/>
  <c r="CF26" i="55" s="1"/>
  <c r="CF27" i="55" s="1"/>
  <c r="CF28" i="55" s="1"/>
  <c r="CF29" i="55" s="1"/>
  <c r="E9" i="56"/>
  <c r="CE10" i="55" s="1"/>
  <c r="CE11" i="55" s="1"/>
  <c r="CE12" i="55" s="1"/>
  <c r="CE13" i="55" s="1"/>
  <c r="CE14" i="55" s="1"/>
  <c r="CE15" i="55" s="1"/>
  <c r="CE16" i="55" s="1"/>
  <c r="CE17" i="55" s="1"/>
  <c r="CE18" i="55" s="1"/>
  <c r="CE19" i="55" s="1"/>
  <c r="CE20" i="55" s="1"/>
  <c r="CE21" i="55" s="1"/>
  <c r="CE22" i="55" s="1"/>
  <c r="CE23" i="55" s="1"/>
  <c r="CE24" i="55" s="1"/>
  <c r="CE25" i="55" s="1"/>
  <c r="CE26" i="55" s="1"/>
  <c r="CE27" i="55" s="1"/>
  <c r="CE28" i="55" s="1"/>
  <c r="CE29" i="55" s="1"/>
  <c r="E8" i="56"/>
  <c r="CD10" i="55" s="1"/>
  <c r="CD11" i="55" s="1"/>
  <c r="CD12" i="55" s="1"/>
  <c r="CD13" i="55" s="1"/>
  <c r="CD14" i="55" s="1"/>
  <c r="CD15" i="55" s="1"/>
  <c r="CD16" i="55" s="1"/>
  <c r="CD17" i="55" s="1"/>
  <c r="CD18" i="55" s="1"/>
  <c r="CD19" i="55" s="1"/>
  <c r="CD20" i="55" s="1"/>
  <c r="CD21" i="55" s="1"/>
  <c r="CD22" i="55" s="1"/>
  <c r="CD23" i="55" s="1"/>
  <c r="CD24" i="55" s="1"/>
  <c r="CD25" i="55" s="1"/>
  <c r="CD26" i="55" s="1"/>
  <c r="CD27" i="55" s="1"/>
  <c r="CD28" i="55" s="1"/>
  <c r="CD29" i="55" s="1"/>
  <c r="E7" i="56"/>
  <c r="CC10" i="55" s="1"/>
  <c r="CC11" i="55" s="1"/>
  <c r="CC12" i="55" s="1"/>
  <c r="CC13" i="55" s="1"/>
  <c r="CC14" i="55" s="1"/>
  <c r="CC15" i="55" s="1"/>
  <c r="CC16" i="55" s="1"/>
  <c r="CC17" i="55" s="1"/>
  <c r="CC18" i="55" s="1"/>
  <c r="CC19" i="55" s="1"/>
  <c r="CC20" i="55" s="1"/>
  <c r="CC21" i="55" s="1"/>
  <c r="CC22" i="55" s="1"/>
  <c r="CC23" i="55" s="1"/>
  <c r="CC24" i="55" s="1"/>
  <c r="CC25" i="55" s="1"/>
  <c r="CC26" i="55" s="1"/>
  <c r="CC27" i="55" s="1"/>
  <c r="CC28" i="55" s="1"/>
  <c r="CC29" i="55" s="1"/>
  <c r="E6" i="56"/>
  <c r="CB10" i="55" s="1"/>
  <c r="CB11" i="55" s="1"/>
  <c r="CB12" i="55" s="1"/>
  <c r="CB13" i="55" s="1"/>
  <c r="CB14" i="55" s="1"/>
  <c r="CB15" i="55" s="1"/>
  <c r="CB16" i="55" s="1"/>
  <c r="CB17" i="55" s="1"/>
  <c r="CB18" i="55" s="1"/>
  <c r="CB19" i="55" s="1"/>
  <c r="CB20" i="55" s="1"/>
  <c r="CB21" i="55" s="1"/>
  <c r="CB22" i="55" s="1"/>
  <c r="CB23" i="55" s="1"/>
  <c r="CB24" i="55" s="1"/>
  <c r="CB25" i="55" s="1"/>
  <c r="CB26" i="55" s="1"/>
  <c r="CB27" i="55" s="1"/>
  <c r="CB28" i="55" s="1"/>
  <c r="CB29" i="55" s="1"/>
  <c r="BN17" i="55" l="1"/>
  <c r="BO16" i="55"/>
  <c r="BR17" i="55"/>
  <c r="BS17" i="55" s="1"/>
  <c r="CA10" i="55"/>
  <c r="CA11" i="55" s="1"/>
  <c r="CA12" i="55" s="1"/>
  <c r="CA13" i="55" s="1"/>
  <c r="CA14" i="55" s="1"/>
  <c r="CA15" i="55" s="1"/>
  <c r="CA16" i="55" s="1"/>
  <c r="CA17" i="55" s="1"/>
  <c r="CA18" i="55" s="1"/>
  <c r="CA19" i="55" s="1"/>
  <c r="CA20" i="55" s="1"/>
  <c r="CA21" i="55" s="1"/>
  <c r="CA22" i="55" s="1"/>
  <c r="CA23" i="55" s="1"/>
  <c r="CA24" i="55" s="1"/>
  <c r="CA25" i="55" s="1"/>
  <c r="CA26" i="55" s="1"/>
  <c r="CA27" i="55" s="1"/>
  <c r="CA28" i="55" s="1"/>
  <c r="CA29" i="55" s="1"/>
  <c r="E11" i="56"/>
  <c r="CG10" i="55" s="1"/>
  <c r="BO17" i="55" l="1"/>
  <c r="BN18" i="55"/>
  <c r="BR18" i="55"/>
  <c r="BS18" i="55" s="1"/>
  <c r="CG11" i="55"/>
  <c r="BO18" i="55" l="1"/>
  <c r="BN19" i="55"/>
  <c r="BR19" i="55"/>
  <c r="BS19" i="55" s="1"/>
  <c r="CG12" i="55"/>
  <c r="BO19" i="55" l="1"/>
  <c r="BN20" i="55"/>
  <c r="BR20" i="55"/>
  <c r="BS20" i="55" s="1"/>
  <c r="CG13" i="55"/>
  <c r="AD24" i="55"/>
  <c r="AD22" i="55"/>
  <c r="AD27" i="55"/>
  <c r="AD29" i="55"/>
  <c r="AD25" i="55"/>
  <c r="AD23" i="55"/>
  <c r="AD26" i="55"/>
  <c r="B72" i="54"/>
  <c r="B71" i="54"/>
  <c r="BO20" i="55" l="1"/>
  <c r="BN21" i="55"/>
  <c r="BR21" i="55"/>
  <c r="BS21" i="55" s="1"/>
  <c r="CG14" i="55"/>
  <c r="BO21" i="55" l="1"/>
  <c r="BN22" i="55"/>
  <c r="BR22" i="55"/>
  <c r="BS22" i="55" s="1"/>
  <c r="CG15" i="55"/>
  <c r="BO22" i="55" l="1"/>
  <c r="BN23" i="55"/>
  <c r="BR23" i="55"/>
  <c r="BS23" i="55" s="1"/>
  <c r="CG16" i="55"/>
  <c r="B60" i="54"/>
  <c r="BQ11" i="55"/>
  <c r="BQ12" i="55"/>
  <c r="BQ13" i="55"/>
  <c r="BQ14" i="55"/>
  <c r="BQ15" i="55"/>
  <c r="BQ16" i="55"/>
  <c r="BQ19" i="55"/>
  <c r="BQ20" i="55"/>
  <c r="BQ21" i="55"/>
  <c r="BQ22" i="55"/>
  <c r="BQ23" i="55"/>
  <c r="BQ24" i="55"/>
  <c r="BQ25" i="55"/>
  <c r="BQ26" i="55"/>
  <c r="BQ27" i="55"/>
  <c r="BQ29" i="55"/>
  <c r="BO23" i="55" l="1"/>
  <c r="BN24" i="55"/>
  <c r="BR24" i="55"/>
  <c r="BS24" i="55" s="1"/>
  <c r="CG17" i="55"/>
  <c r="AT11" i="55"/>
  <c r="BO24" i="55" l="1"/>
  <c r="BN25" i="55"/>
  <c r="BR25" i="55"/>
  <c r="BS25" i="55" s="1"/>
  <c r="CG18" i="55"/>
  <c r="CI29" i="55"/>
  <c r="AT29" i="55"/>
  <c r="CI27" i="55"/>
  <c r="AT27" i="55"/>
  <c r="CI26" i="55"/>
  <c r="AT26" i="55"/>
  <c r="CI25" i="55"/>
  <c r="AT25" i="55"/>
  <c r="CI24" i="55"/>
  <c r="AT24" i="55"/>
  <c r="CI23" i="55"/>
  <c r="AT23" i="55"/>
  <c r="CI22" i="55"/>
  <c r="AT22" i="55"/>
  <c r="CI21" i="55"/>
  <c r="AT21" i="55"/>
  <c r="CI20" i="55"/>
  <c r="AT20" i="55"/>
  <c r="CI19" i="55"/>
  <c r="AT19" i="55"/>
  <c r="CI18" i="55"/>
  <c r="AT18" i="55"/>
  <c r="CI17" i="55"/>
  <c r="CP17" i="55" s="1"/>
  <c r="AT17" i="55"/>
  <c r="CI16" i="55"/>
  <c r="AT16" i="55"/>
  <c r="AD16" i="55"/>
  <c r="CI15" i="55"/>
  <c r="AT15" i="55"/>
  <c r="AD15" i="55"/>
  <c r="CI14" i="55"/>
  <c r="CI13" i="55"/>
  <c r="CI12" i="55"/>
  <c r="CI11" i="55"/>
  <c r="CI10" i="55"/>
  <c r="AT10" i="55"/>
  <c r="CP12" i="55" l="1"/>
  <c r="CQ12" i="55" s="1"/>
  <c r="CP14" i="55"/>
  <c r="CQ14" i="55" s="1"/>
  <c r="CP11" i="55"/>
  <c r="CQ11" i="55" s="1"/>
  <c r="CP13" i="55"/>
  <c r="CQ13" i="55" s="1"/>
  <c r="I48" i="61" s="1"/>
  <c r="CP15" i="55"/>
  <c r="CQ15" i="55" s="1"/>
  <c r="CP18" i="55"/>
  <c r="CQ18" i="55" s="1"/>
  <c r="CP16" i="55"/>
  <c r="CQ16" i="55" s="1"/>
  <c r="CP10" i="55"/>
  <c r="CQ10" i="55" s="1"/>
  <c r="CQ17" i="55"/>
  <c r="BF16" i="55"/>
  <c r="BF20" i="55"/>
  <c r="BF17" i="55"/>
  <c r="R47" i="61" s="1"/>
  <c r="BF21" i="55"/>
  <c r="BF25" i="55"/>
  <c r="BF24" i="55"/>
  <c r="AF47" i="61" s="1"/>
  <c r="BF13" i="55"/>
  <c r="BF22" i="55"/>
  <c r="BF26" i="55"/>
  <c r="BF15" i="55"/>
  <c r="N47" i="61" s="1"/>
  <c r="BF12" i="55"/>
  <c r="BF19" i="55"/>
  <c r="BF23" i="55"/>
  <c r="AD47" i="61" s="1"/>
  <c r="BO25" i="55"/>
  <c r="BN26" i="55"/>
  <c r="BR26" i="55"/>
  <c r="BS26" i="55" s="1"/>
  <c r="CG19" i="55"/>
  <c r="BG19" i="55"/>
  <c r="BH19" i="55" s="1"/>
  <c r="BG26" i="55"/>
  <c r="BH26" i="55" s="1"/>
  <c r="BG23" i="55"/>
  <c r="BH23" i="55" s="1"/>
  <c r="BG22" i="55"/>
  <c r="BH22" i="55" s="1"/>
  <c r="BG16" i="55"/>
  <c r="BH16" i="55" s="1"/>
  <c r="BG20" i="55"/>
  <c r="BH20" i="55" s="1"/>
  <c r="BG21" i="55"/>
  <c r="BH21" i="55" s="1"/>
  <c r="BG15" i="55"/>
  <c r="BH15" i="55" s="1"/>
  <c r="BG24" i="55"/>
  <c r="BH24" i="55" s="1"/>
  <c r="BG17" i="55"/>
  <c r="BH17" i="55" s="1"/>
  <c r="BG25" i="55"/>
  <c r="BH25" i="55" s="1"/>
  <c r="CP19" i="55" l="1"/>
  <c r="CQ19" i="55" s="1"/>
  <c r="BO26" i="55"/>
  <c r="BN27" i="55"/>
  <c r="C48" i="61"/>
  <c r="E48" i="61"/>
  <c r="BR27" i="55"/>
  <c r="BS27" i="55" s="1"/>
  <c r="CG20" i="55"/>
  <c r="P47" i="61"/>
  <c r="AH47" i="61"/>
  <c r="X47" i="61"/>
  <c r="Z47" i="61"/>
  <c r="V47" i="61"/>
  <c r="AB47" i="61"/>
  <c r="AJ47" i="61"/>
  <c r="BI26" i="55"/>
  <c r="BI25" i="55"/>
  <c r="BI22" i="55"/>
  <c r="BI17" i="55"/>
  <c r="CS24" i="55"/>
  <c r="CS25" i="55"/>
  <c r="CP20" i="55" l="1"/>
  <c r="CQ20" i="55" s="1"/>
  <c r="BN28" i="55"/>
  <c r="BO28" i="55" s="1"/>
  <c r="BO27" i="55"/>
  <c r="BN29" i="55"/>
  <c r="BO29" i="55" s="1"/>
  <c r="G48" i="61"/>
  <c r="BR29" i="55"/>
  <c r="BS29" i="55" s="1"/>
  <c r="BR28" i="55"/>
  <c r="BS28" i="55" s="1"/>
  <c r="CG21" i="55"/>
  <c r="BI24" i="55"/>
  <c r="BI19" i="55"/>
  <c r="BI15" i="55"/>
  <c r="BI21" i="55"/>
  <c r="BI20" i="55"/>
  <c r="BI23" i="55"/>
  <c r="BI16" i="55"/>
  <c r="B59" i="54"/>
  <c r="CP21" i="55" l="1"/>
  <c r="CQ21" i="55" s="1"/>
  <c r="AH49" i="61"/>
  <c r="AF49" i="61"/>
  <c r="CG22" i="55"/>
  <c r="B46" i="54"/>
  <c r="CP22" i="55" l="1"/>
  <c r="CQ22" i="55" s="1"/>
  <c r="AA11" i="55"/>
  <c r="AC11" i="55" s="1"/>
  <c r="K48" i="61"/>
  <c r="CG23" i="55"/>
  <c r="BF14" i="55"/>
  <c r="AT14" i="55"/>
  <c r="AD13" i="55"/>
  <c r="AD12" i="55"/>
  <c r="AD10" i="55"/>
  <c r="BG10" i="55" s="1"/>
  <c r="BH10" i="55" s="1"/>
  <c r="BE11" i="55" l="1"/>
  <c r="BF11" i="55" s="1"/>
  <c r="AC5" i="55"/>
  <c r="CP23" i="55"/>
  <c r="CQ23" i="55" s="1"/>
  <c r="AE11" i="55"/>
  <c r="M48" i="61"/>
  <c r="CR15" i="55"/>
  <c r="CT15" i="55" s="1"/>
  <c r="CV15" i="55" s="1"/>
  <c r="CZ15" i="55" s="1"/>
  <c r="CR10" i="55"/>
  <c r="CT10" i="55" s="1"/>
  <c r="CG24" i="55"/>
  <c r="AD11" i="55"/>
  <c r="BG11" i="55" s="1"/>
  <c r="BH11" i="55" s="1"/>
  <c r="BF18" i="55"/>
  <c r="AD18" i="55"/>
  <c r="BG18" i="55" s="1"/>
  <c r="BH18" i="55" s="1"/>
  <c r="CR13" i="55"/>
  <c r="CT13" i="55" s="1"/>
  <c r="AT13" i="55"/>
  <c r="BG13" i="55" s="1"/>
  <c r="BH13" i="55" s="1"/>
  <c r="AT12" i="55"/>
  <c r="BG12" i="55" s="1"/>
  <c r="BH12" i="55" s="1"/>
  <c r="AD14" i="55"/>
  <c r="BG14" i="55" s="1"/>
  <c r="BH14" i="55" s="1"/>
  <c r="BI13" i="55"/>
  <c r="BI10" i="55"/>
  <c r="CX15" i="55" l="1"/>
  <c r="CP24" i="55"/>
  <c r="CQ24" i="55" s="1"/>
  <c r="T47" i="61"/>
  <c r="CV10" i="55"/>
  <c r="CZ10" i="55" s="1"/>
  <c r="D47" i="61"/>
  <c r="CR16" i="55"/>
  <c r="O48" i="61"/>
  <c r="CG25" i="55"/>
  <c r="BI18" i="55"/>
  <c r="BI11" i="55"/>
  <c r="J47" i="61"/>
  <c r="L47" i="61"/>
  <c r="CR14" i="55"/>
  <c r="CT14" i="55" s="1"/>
  <c r="CV14" i="55" s="1"/>
  <c r="CZ14" i="55" s="1"/>
  <c r="BI12" i="55"/>
  <c r="CS10" i="55"/>
  <c r="CU10" i="55" s="1"/>
  <c r="CS13" i="55"/>
  <c r="CU13" i="55" s="1"/>
  <c r="CX14" i="55" l="1"/>
  <c r="CP25" i="55"/>
  <c r="CQ25" i="55" s="1"/>
  <c r="BG27" i="55"/>
  <c r="BH27" i="55" s="1"/>
  <c r="CX10" i="55"/>
  <c r="CV13" i="55"/>
  <c r="CZ13" i="55" s="1"/>
  <c r="CW10" i="55"/>
  <c r="CY10" i="55" s="1"/>
  <c r="DA10" i="55" s="1"/>
  <c r="CR17" i="55"/>
  <c r="Q48" i="61"/>
  <c r="CW13" i="55"/>
  <c r="CY13" i="55" s="1"/>
  <c r="DA13" i="55" s="1"/>
  <c r="CG26" i="55"/>
  <c r="CR11" i="55"/>
  <c r="CT11" i="55" s="1"/>
  <c r="CS11" i="55"/>
  <c r="CU11" i="55" s="1"/>
  <c r="H47" i="61"/>
  <c r="CR12" i="55"/>
  <c r="CT12" i="55" s="1"/>
  <c r="CS15" i="55"/>
  <c r="CU15" i="55" s="1"/>
  <c r="CW15" i="55" s="1"/>
  <c r="CY15" i="55" s="1"/>
  <c r="DA15" i="55" s="1"/>
  <c r="CS12" i="55"/>
  <c r="CS14" i="55"/>
  <c r="CU14" i="55" s="1"/>
  <c r="CW14" i="55" s="1"/>
  <c r="CY14" i="55" s="1"/>
  <c r="DA14" i="55" s="1"/>
  <c r="BI14" i="55"/>
  <c r="CP26" i="55" l="1"/>
  <c r="CQ26" i="55" s="1"/>
  <c r="BI27" i="55"/>
  <c r="BF27" i="55"/>
  <c r="AL47" i="61" s="1"/>
  <c r="CU12" i="55"/>
  <c r="CW12" i="55" s="1"/>
  <c r="CY12" i="55" s="1"/>
  <c r="DA12" i="55" s="1"/>
  <c r="CX13" i="55"/>
  <c r="F47" i="61"/>
  <c r="CW11" i="55"/>
  <c r="CY11" i="55" s="1"/>
  <c r="DA11" i="55" s="1"/>
  <c r="CR18" i="55"/>
  <c r="CT18" i="55" s="1"/>
  <c r="CV18" i="55" s="1"/>
  <c r="CZ18" i="55" s="1"/>
  <c r="S48" i="61"/>
  <c r="CG27" i="55"/>
  <c r="CS17" i="55"/>
  <c r="CS16" i="55"/>
  <c r="CX18" i="55" l="1"/>
  <c r="CP27" i="55"/>
  <c r="CQ27" i="55" s="1"/>
  <c r="CV11" i="55"/>
  <c r="CZ11" i="55" s="1"/>
  <c r="CV12" i="55"/>
  <c r="CZ12" i="55" s="1"/>
  <c r="N49" i="61"/>
  <c r="J49" i="61"/>
  <c r="U48" i="61"/>
  <c r="CR19" i="55"/>
  <c r="CT19" i="55" s="1"/>
  <c r="CV19" i="55" s="1"/>
  <c r="CG28" i="55"/>
  <c r="CS18" i="55"/>
  <c r="CU18" i="55" s="1"/>
  <c r="CW18" i="55" s="1"/>
  <c r="CY18" i="55" s="1"/>
  <c r="DA18" i="55" s="1"/>
  <c r="CX19" i="55" l="1"/>
  <c r="CP28" i="55"/>
  <c r="CQ28" i="55" s="1"/>
  <c r="BG29" i="55"/>
  <c r="BH29" i="55" s="1"/>
  <c r="D49" i="61"/>
  <c r="CX12" i="55"/>
  <c r="CX11" i="55"/>
  <c r="F49" i="61"/>
  <c r="H49" i="61"/>
  <c r="P49" i="61"/>
  <c r="R49" i="61"/>
  <c r="L49" i="61"/>
  <c r="CR20" i="55"/>
  <c r="CT20" i="55" s="1"/>
  <c r="CV20" i="55" s="1"/>
  <c r="CZ20" i="55" s="1"/>
  <c r="W48" i="61"/>
  <c r="CG29" i="55"/>
  <c r="CS19" i="55"/>
  <c r="CU19" i="55" s="1"/>
  <c r="CW19" i="55" l="1"/>
  <c r="CY19" i="55" s="1"/>
  <c r="DA19" i="55" s="1"/>
  <c r="CZ19" i="55"/>
  <c r="CX20" i="55"/>
  <c r="CP29" i="55"/>
  <c r="CQ29" i="55" s="1"/>
  <c r="BI29" i="55"/>
  <c r="BF29" i="55"/>
  <c r="T49" i="61"/>
  <c r="Y48" i="61"/>
  <c r="CR21" i="55"/>
  <c r="CS20" i="55"/>
  <c r="CU20" i="55" s="1"/>
  <c r="CW20" i="55" s="1"/>
  <c r="CY20" i="55" s="1"/>
  <c r="DA20" i="55" s="1"/>
  <c r="AP47" i="61" l="1"/>
  <c r="D57" i="61"/>
  <c r="C58" i="61" s="1"/>
  <c r="V49" i="61"/>
  <c r="CR22" i="55"/>
  <c r="AA48" i="61"/>
  <c r="CS21" i="55"/>
  <c r="X49" i="61" l="1"/>
  <c r="CR23" i="55"/>
  <c r="CS22" i="55"/>
  <c r="Z49" i="61" l="1"/>
  <c r="AC48" i="61"/>
  <c r="CR24" i="55"/>
  <c r="AE48" i="61"/>
  <c r="CS23" i="55"/>
  <c r="AB49" i="61" l="1"/>
  <c r="AG48" i="61"/>
  <c r="CR25" i="55"/>
  <c r="AD49" i="61" l="1"/>
  <c r="AI48" i="61"/>
  <c r="CR26" i="55"/>
  <c r="CR27" i="55" l="1"/>
  <c r="AK48" i="61"/>
  <c r="CS26" i="55"/>
  <c r="CR28" i="55" l="1"/>
  <c r="AM48" i="61"/>
  <c r="CS27" i="55"/>
  <c r="AJ49" i="61" l="1"/>
  <c r="AO48" i="61"/>
  <c r="CR29" i="55"/>
  <c r="CT29" i="55" s="1"/>
  <c r="CV29" i="55" s="1"/>
  <c r="CS29" i="55"/>
  <c r="CU29" i="55" s="1"/>
  <c r="CW29" i="55" s="1"/>
  <c r="CY29" i="55" s="1"/>
  <c r="DA29" i="55" s="1"/>
  <c r="CZ29" i="55" l="1"/>
  <c r="CX29" i="55"/>
  <c r="CV28" i="55"/>
  <c r="AL49" i="61"/>
  <c r="AN49" i="61" l="1"/>
  <c r="CZ28" i="55"/>
  <c r="AP49" i="61"/>
  <c r="DC10" i="55"/>
  <c r="D59" i="61" s="1"/>
  <c r="CX28" i="55"/>
  <c r="B15" i="58"/>
  <c r="DB10" i="55" l="1"/>
  <c r="B16" i="58"/>
  <c r="B17" i="58" l="1"/>
  <c r="B18" i="58" s="1"/>
  <c r="B19" i="58" s="1"/>
  <c r="B20" i="58" s="1"/>
  <c r="B21" i="58" s="1"/>
  <c r="B22" i="58" s="1"/>
  <c r="B23" i="58" s="1"/>
  <c r="B24" i="58" s="1"/>
  <c r="B25" i="58" s="1"/>
  <c r="B26" i="58" s="1"/>
  <c r="B27" i="58" s="1"/>
  <c r="B28" i="58" s="1"/>
  <c r="B29" i="58" s="1"/>
  <c r="B30" i="58" s="1"/>
  <c r="B31" i="58" s="1"/>
  <c r="B32" i="58" s="1"/>
  <c r="B33" i="58" s="1"/>
  <c r="B34" i="58" s="1"/>
  <c r="DD18" i="55" l="1"/>
  <c r="DD17" i="55"/>
  <c r="DD25" i="55"/>
  <c r="DD20" i="55"/>
  <c r="DD28" i="55"/>
  <c r="DD29" i="55"/>
  <c r="DD19" i="55"/>
  <c r="DD12" i="55"/>
  <c r="DD13" i="55"/>
  <c r="DD24" i="55"/>
  <c r="DD22" i="55"/>
  <c r="DD10" i="55"/>
  <c r="DD11" i="55"/>
  <c r="DD16" i="55"/>
  <c r="DD15" i="55"/>
  <c r="DD14" i="55"/>
  <c r="DD26" i="55"/>
  <c r="DD21" i="55"/>
  <c r="DD23" i="55"/>
  <c r="DD27" i="55"/>
  <c r="C16" i="58"/>
  <c r="C17" i="58" s="1"/>
  <c r="C18" i="58" s="1"/>
  <c r="C19" i="58" s="1"/>
  <c r="C20" i="58" l="1"/>
  <c r="C21" i="58" l="1"/>
  <c r="C22" i="58" l="1"/>
  <c r="C23" i="58" l="1"/>
  <c r="C24" i="58" l="1"/>
  <c r="C25" i="58" l="1"/>
  <c r="C26" i="58" l="1"/>
  <c r="C27" i="58" l="1"/>
  <c r="C28" i="58" l="1"/>
  <c r="C29" i="58" l="1"/>
  <c r="C30" i="58" s="1"/>
  <c r="C31" i="58" s="1"/>
  <c r="C32" i="58" s="1"/>
  <c r="C33" i="58" s="1"/>
  <c r="C34" i="58" s="1"/>
  <c r="DE10" i="55" s="1"/>
  <c r="DE29" i="55" l="1"/>
  <c r="DE15" i="55"/>
  <c r="DE19" i="55"/>
  <c r="DE23" i="55"/>
  <c r="DE14" i="55"/>
  <c r="DE18" i="55"/>
  <c r="DE12" i="55"/>
  <c r="DE21" i="55"/>
  <c r="DE17" i="55"/>
  <c r="DE28" i="55"/>
  <c r="DE22" i="55"/>
  <c r="DE27" i="55"/>
  <c r="DE13" i="55"/>
  <c r="DE24" i="55"/>
  <c r="DE20" i="55"/>
  <c r="DE25" i="55"/>
  <c r="DE26" i="55"/>
  <c r="DE11" i="55"/>
  <c r="DE16" i="55"/>
</calcChain>
</file>

<file path=xl/comments1.xml><?xml version="1.0" encoding="utf-8"?>
<comments xmlns="http://schemas.openxmlformats.org/spreadsheetml/2006/main">
  <authors>
    <author>Adriana Torchelo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</rPr>
          <t>Adriana Torchelo:</t>
        </r>
        <r>
          <rPr>
            <sz val="9"/>
            <color indexed="81"/>
            <rFont val="Tahoma"/>
            <family val="2"/>
          </rPr>
          <t xml:space="preserve">
Se completa en la hoja MMEE en celdas diferentes. Por eso no se puede copiar el dato aquí</t>
        </r>
      </text>
    </comment>
    <comment ref="G15" authorId="0" shapeId="0">
      <text>
        <r>
          <rPr>
            <sz val="9"/>
            <color indexed="81"/>
            <rFont val="Tahoma"/>
            <family val="2"/>
          </rPr>
          <t>A partir de la V4.0 del formulario MMEE, del 02/04/2024 se deja de pedir este dato para poder ocultar esta hoja y facilitar el llenado al postulante de toda la información en la hoja MMEE.</t>
        </r>
      </text>
    </comment>
  </commentList>
</comments>
</file>

<file path=xl/comments2.xml><?xml version="1.0" encoding="utf-8"?>
<comments xmlns="http://schemas.openxmlformats.org/spreadsheetml/2006/main">
  <authors>
    <author>Facundo Fioritto</author>
  </authors>
  <commentList>
    <comment ref="H42" authorId="0" shapeId="0">
      <text>
        <r>
          <rPr>
            <b/>
            <sz val="9"/>
            <color indexed="81"/>
            <rFont val="Tahoma"/>
            <family val="2"/>
          </rPr>
          <t>Facundo Fioritto:</t>
        </r>
        <r>
          <rPr>
            <sz val="9"/>
            <color indexed="81"/>
            <rFont val="Tahoma"/>
            <family val="2"/>
          </rPr>
          <t xml:space="preserve">
Del listado de URSEA http://ursea.gub.uy/URSEA-web/pages/productos.xhtml
ACTUALIZADO ABRIL 2026</t>
        </r>
      </text>
    </comment>
  </commentList>
</comments>
</file>

<file path=xl/comments3.xml><?xml version="1.0" encoding="utf-8"?>
<comments xmlns="http://schemas.openxmlformats.org/spreadsheetml/2006/main">
  <authors>
    <author>Facundo Fioritto</author>
  </authors>
  <commentList>
    <comment ref="F44" authorId="0" shapeId="0">
      <text>
        <r>
          <rPr>
            <b/>
            <sz val="9"/>
            <color indexed="81"/>
            <rFont val="Tahoma"/>
            <family val="2"/>
          </rPr>
          <t>Facundo Fioritto:</t>
        </r>
        <r>
          <rPr>
            <sz val="9"/>
            <color indexed="81"/>
            <rFont val="Tahoma"/>
            <family val="2"/>
          </rPr>
          <t xml:space="preserve">
Ingresado por el usuario, pueden ser diferentes tipos</t>
        </r>
      </text>
    </comment>
    <comment ref="E46" authorId="0" shapeId="0">
      <text>
        <r>
          <rPr>
            <sz val="9"/>
            <color indexed="81"/>
            <rFont val="Tahoma"/>
            <family val="2"/>
          </rPr>
          <t>Vida útil media de equipos en mercado (Parque/Ventas)</t>
        </r>
      </text>
    </comment>
    <comment ref="C61" authorId="0" shapeId="0">
      <text>
        <r>
          <rPr>
            <b/>
            <sz val="9"/>
            <color indexed="81"/>
            <rFont val="Tahoma"/>
            <family val="2"/>
          </rPr>
          <t>UTE EN CIFRAS 2021; 6. PRECIO MEDIO DE VENTA EN EL MERCADO INTERNO; https://portal.ute.com.uy/sites/default/files/generico/UTE%20EN%20CIFRAS%202021.pdf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>
  <connection id="1" keepAlive="1" name="Consulta - Archivo de ejemplo" description="Conexión a la consulta 'Archivo de ejemplo' en el libro." type="5" refreshedVersion="0" background="1">
    <dbPr connection="Provider=Microsoft.Mashup.OleDb.1;Data Source=$Workbook$;Location=&quot;Archivo de ejemplo&quot;;Extended Properties=&quot;&quot;" command="SELECT * FROM [Archivo de ejemplo]"/>
  </connection>
  <connection id="2" keepAlive="1" name="Consulta - Archivo de ejemplo (2)" description="Conexión a la consulta 'Archivo de ejemplo (2)' en el libro." type="5" refreshedVersion="0" background="1">
    <dbPr connection="Provider=Microsoft.Mashup.OleDb.1;Data Source=$Workbook$;Location=&quot;Archivo de ejemplo (2)&quot;;Extended Properties=&quot;&quot;" command="SELECT * FROM [Archivo de ejemplo (2)]"/>
  </connection>
  <connection id="3" keepAlive="1" name="Consulta - Cambio moneda (2)" description="Conexión a la consulta 'Cambio moneda (2)' en el libro." type="5" refreshedVersion="6" background="1" saveData="1">
    <dbPr connection="Provider=Microsoft.Mashup.OleDb.1;Data Source=$Workbook$;Location=Cambio moneda (2);Extended Properties=&quot;&quot;" command="SELECT * FROM [Cambio moneda (2)]"/>
  </connection>
  <connection id="4" keepAlive="1" name="Consulta - Parámetro del archivo de ejemplo1" description="Conexión a la consulta 'Parámetro del archivo de ejemplo1' en el libro." type="5" refreshedVersion="0" background="1">
    <dbPr connection="Provider=Microsoft.Mashup.OleDb.1;Data Source=$Workbook$;Location=&quot;Parámetro del archivo de ejemplo1&quot;;Extended Properties=&quot;&quot;" command="SELECT * FROM [Parámetro del archivo de ejemplo1]"/>
  </connection>
  <connection id="5" keepAlive="1" name="Consulta - Parámetro del archivo de ejemplo2" description="Conexión a la consulta 'Parámetro del archivo de ejemplo2' en el libro." type="5" refreshedVersion="0" background="1">
    <dbPr connection="Provider=Microsoft.Mashup.OleDb.1;Data Source=$Workbook$;Location=&quot;Parámetro del archivo de ejemplo2&quot;;Extended Properties=&quot;&quot;" command="SELECT * FROM [Parámetro del archivo de ejemplo2]"/>
  </connection>
  <connection id="6" keepAlive="1" name="Consulta - Transformar archivo de Cambio moneda" description="Conexión a la consulta 'Transformar archivo de Cambio moneda' en el libro." type="5" refreshedVersion="0" background="1">
    <dbPr connection="Provider=Microsoft.Mashup.OleDb.1;Data Source=$Workbook$;Location=&quot;Transformar archivo de Cambio moneda&quot;;Extended Properties=&quot;&quot;" command="SELECT * FROM [Transformar archivo de Cambio moneda]"/>
  </connection>
  <connection id="7" keepAlive="1" name="Consulta - Transformar archivo de Cambio moneda (2)" description="Conexión a la consulta 'Transformar archivo de Cambio moneda (2)' en el libro." type="5" refreshedVersion="0" background="1">
    <dbPr connection="Provider=Microsoft.Mashup.OleDb.1;Data Source=$Workbook$;Location=&quot;Transformar archivo de Cambio moneda (2)&quot;;Extended Properties=&quot;&quot;" command="SELECT * FROM [Transformar archivo de Cambio moneda (2)]"/>
  </connection>
  <connection id="8" keepAlive="1" name="Consulta - Transformar archivo de ejemplo de Cambio moneda" description="Conexión a la consulta 'Transformar archivo de ejemplo de Cambio moneda' en el libro." type="5" refreshedVersion="0" background="1">
    <dbPr connection="Provider=Microsoft.Mashup.OleDb.1;Data Source=$Workbook$;Location=&quot;Transformar archivo de ejemplo de Cambio moneda&quot;;Extended Properties=&quot;&quot;" command="SELECT * FROM [Transformar archivo de ejemplo de Cambio moneda]"/>
  </connection>
  <connection id="9" keepAlive="1" name="Consulta - Transformar archivo de ejemplo de Cambio moneda (2)" description="Conexión a la consulta 'Transformar archivo de ejemplo de Cambio moneda (2)' en el libro." type="5" refreshedVersion="0" background="1">
    <dbPr connection="Provider=Microsoft.Mashup.OleDb.1;Data Source=$Workbook$;Location=&quot;Transformar archivo de ejemplo de Cambio moneda (2)&quot;;Extended Properties=&quot;&quot;" command="SELECT * FROM [Transformar archivo de ejemplo de Cambio moneda (2)]"/>
  </connection>
</connections>
</file>

<file path=xl/sharedStrings.xml><?xml version="1.0" encoding="utf-8"?>
<sst xmlns="http://schemas.openxmlformats.org/spreadsheetml/2006/main" count="61099" uniqueCount="31730">
  <si>
    <t>Carbón mineral</t>
  </si>
  <si>
    <t>MC1</t>
  </si>
  <si>
    <t>MC2</t>
  </si>
  <si>
    <t>MC3</t>
  </si>
  <si>
    <t>GC1</t>
  </si>
  <si>
    <t>GC2</t>
  </si>
  <si>
    <t>GC3</t>
  </si>
  <si>
    <t>GC4</t>
  </si>
  <si>
    <t>GC5</t>
  </si>
  <si>
    <t>Tarifa General Simple</t>
  </si>
  <si>
    <t>Valor</t>
  </si>
  <si>
    <t>kWh</t>
  </si>
  <si>
    <t>Final de esta hoja</t>
  </si>
  <si>
    <t>Tarifa Residencial Simple</t>
  </si>
  <si>
    <t>Tarifa doble horario alumbrado público</t>
  </si>
  <si>
    <t>l</t>
  </si>
  <si>
    <t>m3</t>
  </si>
  <si>
    <t>Seleccione</t>
  </si>
  <si>
    <t>Unidad física</t>
  </si>
  <si>
    <t>Departamento</t>
  </si>
  <si>
    <t>Consumo de energía</t>
  </si>
  <si>
    <t>Fuente de energía</t>
  </si>
  <si>
    <t>$/unidad física</t>
  </si>
  <si>
    <t>Valor (tep/año)</t>
  </si>
  <si>
    <t>Valor 
($/año)</t>
  </si>
  <si>
    <t>Vida útil (años)</t>
  </si>
  <si>
    <t>RESULTADOS</t>
  </si>
  <si>
    <t>Artigas</t>
  </si>
  <si>
    <t>Canelones</t>
  </si>
  <si>
    <t>Cerro Largo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</si>
  <si>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</si>
  <si>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</si>
  <si>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</si>
  <si>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</si>
  <si>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</si>
  <si>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</si>
  <si>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</si>
  <si>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</si>
  <si>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</si>
  <si>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</si>
  <si>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</si>
  <si>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</si>
  <si>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</si>
  <si>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</si>
  <si>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</si>
  <si>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</si>
  <si>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Leña</t>
  </si>
  <si>
    <t>Aserrín</t>
  </si>
  <si>
    <t>Residuos forestales</t>
  </si>
  <si>
    <t>Bagazo</t>
  </si>
  <si>
    <t>Carbón vegetal</t>
  </si>
  <si>
    <t>Cáscara de arroz</t>
  </si>
  <si>
    <t>Cáscara de girasol</t>
  </si>
  <si>
    <t>Casullo de cebada</t>
  </si>
  <si>
    <t>Licor negro</t>
  </si>
  <si>
    <t>Biodiesel</t>
  </si>
  <si>
    <t>Bioetanol</t>
  </si>
  <si>
    <t>Valor 
(unidad física/año)</t>
  </si>
  <si>
    <t>Escenario antes de la medida</t>
  </si>
  <si>
    <t>Escenario con medida</t>
  </si>
  <si>
    <t>Condición de Eficiencia Energética</t>
  </si>
  <si>
    <t>PONDERADORES CEE</t>
  </si>
  <si>
    <t>Descentralización</t>
  </si>
  <si>
    <t>Ponderador</t>
  </si>
  <si>
    <t>Fuentes renovables no tradicionales</t>
  </si>
  <si>
    <t>Solar térmica (NO exigida por Ley 18.585)</t>
  </si>
  <si>
    <t>Fotovoltaica (potencia &lt; 4kW)</t>
  </si>
  <si>
    <t>Fotovoltaica (potencia entre 4kW y 20kW)</t>
  </si>
  <si>
    <t>Transporte</t>
  </si>
  <si>
    <t>Si</t>
  </si>
  <si>
    <t>Fuente</t>
  </si>
  <si>
    <t>Tipo</t>
  </si>
  <si>
    <t>No</t>
  </si>
  <si>
    <t>Si/No</t>
  </si>
  <si>
    <t>AA_Mi,j * P_in
(tep/año)</t>
  </si>
  <si>
    <t>CEE</t>
  </si>
  <si>
    <t>Precio del energético</t>
  </si>
  <si>
    <t>Grado de implementación</t>
  </si>
  <si>
    <t>En operación</t>
  </si>
  <si>
    <t>Fuente de energía 2</t>
  </si>
  <si>
    <t>Electricidad de la red</t>
  </si>
  <si>
    <t>Unidades</t>
  </si>
  <si>
    <t>Queroseno</t>
  </si>
  <si>
    <t>Supergás</t>
  </si>
  <si>
    <t>tep/t</t>
  </si>
  <si>
    <t>Unidad</t>
  </si>
  <si>
    <t>P_in</t>
  </si>
  <si>
    <t>¿Sustitución de fuentes tradicionales por biomasa?</t>
  </si>
  <si>
    <t>Residencial</t>
  </si>
  <si>
    <t>Paneles solares térmicos</t>
  </si>
  <si>
    <t>USD</t>
  </si>
  <si>
    <t>Inversión total</t>
  </si>
  <si>
    <t>tep/l</t>
  </si>
  <si>
    <t>tep/kWh</t>
  </si>
  <si>
    <t>t</t>
  </si>
  <si>
    <t>Chips</t>
  </si>
  <si>
    <t>PCI</t>
  </si>
  <si>
    <t>Coque de carbón</t>
  </si>
  <si>
    <t>Coque de petróleo</t>
  </si>
  <si>
    <t>Coque de petróleo importado</t>
  </si>
  <si>
    <t>Gas natural</t>
  </si>
  <si>
    <t>Gasolina aviación 100/130</t>
  </si>
  <si>
    <t>Propano</t>
  </si>
  <si>
    <t>Fuente de la energía</t>
  </si>
  <si>
    <t>GLP</t>
  </si>
  <si>
    <t>Gasoil 50S</t>
  </si>
  <si>
    <t>Gasoil 10S</t>
  </si>
  <si>
    <t>Gasolina premium 97 30SP</t>
  </si>
  <si>
    <t>Gasolina super 95 30SP</t>
  </si>
  <si>
    <t>Solar térmica (exigida por Ley 18.585)</t>
  </si>
  <si>
    <t>Fotovoltaica (potencia &gt; 20kW)</t>
  </si>
  <si>
    <t>Pellets de madera</t>
  </si>
  <si>
    <t>Emisiones CO2</t>
  </si>
  <si>
    <t>Postulación</t>
  </si>
  <si>
    <t>Premio Nacional de EE</t>
  </si>
  <si>
    <t>UYU</t>
  </si>
  <si>
    <t>UYU/unidad física</t>
  </si>
  <si>
    <t>Valor 
(UYU/año)</t>
  </si>
  <si>
    <t>Ahorro monetario anual (UYU/año)</t>
  </si>
  <si>
    <t>AT_Mi (tep)
PONDERADA</t>
  </si>
  <si>
    <t>CEE (UYU)
SIN TOPES</t>
  </si>
  <si>
    <t>Tarifa de alumbrado público (conexiones con medidor)</t>
  </si>
  <si>
    <t>Precio CEE</t>
  </si>
  <si>
    <t xml:space="preserve">AT_Mi (tep) </t>
  </si>
  <si>
    <t>Tarifa General hora-estacional</t>
  </si>
  <si>
    <t>Certificados de Eficiencia Energética</t>
  </si>
  <si>
    <t>Beneficiario de 1 convocatoria</t>
  </si>
  <si>
    <t>Beneficiario de 2 convocatorias</t>
  </si>
  <si>
    <t>Beneficiario de 3 convocatorias</t>
  </si>
  <si>
    <t>MMEE con AT_Mi &lt; 100 tep</t>
  </si>
  <si>
    <t>Aplicación del IPMVP</t>
  </si>
  <si>
    <t>Total</t>
  </si>
  <si>
    <t>MMEE estandarizada</t>
  </si>
  <si>
    <t>Parámetro</t>
  </si>
  <si>
    <t>Fuente/Comentarios</t>
  </si>
  <si>
    <t>kWh/año</t>
  </si>
  <si>
    <t>tep/año</t>
  </si>
  <si>
    <t>Vida útil</t>
  </si>
  <si>
    <t>años</t>
  </si>
  <si>
    <t>tep</t>
  </si>
  <si>
    <t>Estimado</t>
  </si>
  <si>
    <t>Factor capacidad</t>
  </si>
  <si>
    <t>%</t>
  </si>
  <si>
    <t>Potencia unitaria de la medida</t>
  </si>
  <si>
    <t>Potencia unitaria línea de base</t>
  </si>
  <si>
    <t>Se asume LB = LFC equivalente a lámpara incandescente de 60 watts</t>
  </si>
  <si>
    <t>Horas de uso/día</t>
  </si>
  <si>
    <t>Tipo de consumidor de UTE</t>
  </si>
  <si>
    <t>Consumo total anual de energía (tep/año)</t>
  </si>
  <si>
    <t>Gestión de la Energía</t>
  </si>
  <si>
    <t>Ponderador de Género abierto por sub-ponderadores</t>
  </si>
  <si>
    <t>Componente de Género</t>
  </si>
  <si>
    <t>Gestión de la energía</t>
  </si>
  <si>
    <t>Sin certificar o con certificación no vigente </t>
  </si>
  <si>
    <t>Certificación ISO 14.001 vigente con indicadores de gestión de la energía</t>
  </si>
  <si>
    <t>Certificación ISO 50.0001 vigente</t>
  </si>
  <si>
    <t>Tarifa Residencial doble horario</t>
  </si>
  <si>
    <t>LB - Consumo = generación renovable</t>
  </si>
  <si>
    <t>LB - Consumo línea de base por unidad</t>
  </si>
  <si>
    <t>Días de uso/semana</t>
  </si>
  <si>
    <t>horas/día</t>
  </si>
  <si>
    <t>días/semana</t>
  </si>
  <si>
    <t>Semanas de uso/año</t>
  </si>
  <si>
    <t>LB - Consumo por unidad</t>
  </si>
  <si>
    <t>semanas/año</t>
  </si>
  <si>
    <t>LB - Consumo específico vehículo a combustión</t>
  </si>
  <si>
    <t>l/km</t>
  </si>
  <si>
    <t>kWh/km</t>
  </si>
  <si>
    <t>Información particular de cada MMEE</t>
  </si>
  <si>
    <t>Potencia de cada panel fotovoltaico instalado (kW)</t>
  </si>
  <si>
    <t>Capacidad de refrigeración</t>
  </si>
  <si>
    <t>BTU/h</t>
  </si>
  <si>
    <t>Capacidad de refrigeración por equipo (BTU/h)</t>
  </si>
  <si>
    <t>días/año</t>
  </si>
  <si>
    <t>PONDERADOR DE COMPONENTE DE GÉNERO</t>
  </si>
  <si>
    <t>Criterios que conforman el ponderador de Género</t>
  </si>
  <si>
    <t>Respuesta</t>
  </si>
  <si>
    <t>Requisitos de documentación de referencia a presentar</t>
  </si>
  <si>
    <t>Links de acceso a información sobre los ítems evaluados</t>
  </si>
  <si>
    <t>Segregación vertical</t>
  </si>
  <si>
    <t>1) Participación de personas del género femenino en cargos de responsabilidad (nivel de Dirección y Gerencia) dentro de la organización</t>
  </si>
  <si>
    <t>-</t>
  </si>
  <si>
    <t>Gestión recursos humanos</t>
  </si>
  <si>
    <t>2) ¿ La organización cuenta con un protocolo de atención a casos de acoso sexual en el ámbito laboral?</t>
  </si>
  <si>
    <t xml:space="preserve">3) ¿La organización ha desarrollado instancia(s) de sensibilización y/o capacitación en género y/o violencia basada en género (por ejemplo acoso sexual en el ámbito laboral)? </t>
  </si>
  <si>
    <t>4) ¿La organización está adherida a alguna herramienta de gestión y cambio organizacional con equidad de género (WEPs - Principios para el Empoderamiento de las Mujeres o MCEG (Modelo de Calidad con Equidad de Género)?
Nota: si ha adherido a WEPs y a MCEG, sólo se contabiliza MCEG.</t>
  </si>
  <si>
    <t>http://www.inmujeres.gub.uy/75652/modelo-de-calidad-con-equidad-de-genero
http://www.inmujeres.gub.uy/innovaportal/file/75652/1/version-final-final-modelo-dic2017.pdf 
www.weprinciples.org    </t>
  </si>
  <si>
    <t xml:space="preserve">3. Acceso a la organización </t>
  </si>
  <si>
    <t>Adjuntar las publicaciones de los últimos 10 llamados realizados en los ultimos 3 años. 
Si en los últimos 3 años realizó menos de 10 llamados, incorpore años anteriores hasta completar 10 llamados.</t>
  </si>
  <si>
    <t>Ponderador de Género</t>
  </si>
  <si>
    <t>Participación personas</t>
  </si>
  <si>
    <t xml:space="preserve">30% - 49% </t>
  </si>
  <si>
    <r>
      <rPr>
        <sz val="11"/>
        <color theme="1"/>
        <rFont val="Calibri"/>
        <family val="2"/>
      </rPr>
      <t>≥</t>
    </r>
    <r>
      <rPr>
        <sz val="9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>50%</t>
    </r>
  </si>
  <si>
    <t>Protocolo acoso</t>
  </si>
  <si>
    <t>Sensibilización/capacitación</t>
  </si>
  <si>
    <t>WEPs/MCEG</t>
  </si>
  <si>
    <t>Adhesión a WEPs</t>
  </si>
  <si>
    <t xml:space="preserve">Adhesión al MCEG </t>
  </si>
  <si>
    <t>Cuidado personas</t>
  </si>
  <si>
    <t>Llamados</t>
  </si>
  <si>
    <t>PONDERADOR DE SISTEMA DE GESTIÓN DE LA ENERGÍA</t>
  </si>
  <si>
    <t>Criterios que conforman el ponderador</t>
  </si>
  <si>
    <t>Plan de Gestión de la Energía y auditoría interna o externa con hasta 1 año de antigüedad</t>
  </si>
  <si>
    <t xml:space="preserve">Sistema de gestión ambiental ISO 14.001 con indicadores de gestión de la energía y certificación vigente </t>
  </si>
  <si>
    <t>Certificación ISO 14.0001 vigente y Plan de Gestión Ambiental u otra documentación del sistema de gestión donde consten los indicadores de energía gestionados por la empresa/institución</t>
  </si>
  <si>
    <t>Sistema de gestión de la energía ISO 50.001 con certificación vigente</t>
  </si>
  <si>
    <t>NO MODIFIQUE EL FORMULARIO. SI LO HACE, LA POSTULACIÓN SERÁ AUTOMÁTICAMENTE DESCALIFICADA.</t>
  </si>
  <si>
    <t>Energía eléctrica autoconsumida (si aplica)</t>
  </si>
  <si>
    <t>Consumo de otras fuentes de energía (1)</t>
  </si>
  <si>
    <t>Consumo de otras fuentes de energía (2)</t>
  </si>
  <si>
    <t>Consumo de otras fuentes de energía (3)</t>
  </si>
  <si>
    <t>Consumo de otras fuentes de energía (4)</t>
  </si>
  <si>
    <t>Valor (kWh/año)</t>
  </si>
  <si>
    <t>Fuente de energía 1</t>
  </si>
  <si>
    <t xml:space="preserve">Unidad </t>
  </si>
  <si>
    <t>Fuente de energía 3</t>
  </si>
  <si>
    <t>Fuente de energía 4</t>
  </si>
  <si>
    <t>Energía eléctrica autogenerada</t>
  </si>
  <si>
    <t>Biomasa</t>
  </si>
  <si>
    <t>Vehículos eléctricos puros con batería de litio o superior densidad de energía gravimétrica</t>
  </si>
  <si>
    <t>Eólica</t>
  </si>
  <si>
    <t>Otro</t>
  </si>
  <si>
    <t>Tarifa Residencial de consumo básico (TCB)</t>
  </si>
  <si>
    <t>Hidráulica</t>
  </si>
  <si>
    <t>Fotovoltaica</t>
  </si>
  <si>
    <t>Fuente primaria</t>
  </si>
  <si>
    <t>Tarifa Residencial triple horario</t>
  </si>
  <si>
    <t>TZ1</t>
  </si>
  <si>
    <t>TZ2</t>
  </si>
  <si>
    <t>TZ3</t>
  </si>
  <si>
    <t>Tarifa de alumbrado público (conexiones sin medidor)</t>
  </si>
  <si>
    <t>Tarifa de movilidad eléctrica</t>
  </si>
  <si>
    <t>Micro empresa</t>
  </si>
  <si>
    <t>Pequeña empresa</t>
  </si>
  <si>
    <t>Lámparas LED</t>
  </si>
  <si>
    <t>Tubos LED</t>
  </si>
  <si>
    <t>LB - Consumo promedio 1 refrigerador clase B</t>
  </si>
  <si>
    <t>Promedio ponderado de ensayos URSEA para refrigeradores de todas las capacidades (l) clase A, y la distribución de ventas por tamaño según seguimiento 2018</t>
  </si>
  <si>
    <t>Promedio ponderado de ensayos URSEA para refrigeradores de todas las capacidades (l) clase B, y la distribución de ventas por tamaño según seguimiento 2018</t>
  </si>
  <si>
    <t>Consumo medio refrigeración 1 AA en LB (clase C)</t>
  </si>
  <si>
    <t>Consumo medio calefacción 1 AA en LB (clase C)</t>
  </si>
  <si>
    <t>47% de las ventas</t>
  </si>
  <si>
    <t>Volumen neto o capacidad nominal de refrigeración (litros)</t>
  </si>
  <si>
    <t>Capacidad nominal (litros)</t>
  </si>
  <si>
    <t>Cantidad de unidades</t>
  </si>
  <si>
    <t>Potencia de cada lámpara  LED (watts)</t>
  </si>
  <si>
    <t>Potencia de cada tubo LED (watts)</t>
  </si>
  <si>
    <t>Referencia: ensayo Chile Chevrolet Onix; http://www.consumovehicular.cl/#/</t>
  </si>
  <si>
    <t>Referencia: ensayos Chile JAC S2; http://www.consumovehicular.cl/#/</t>
  </si>
  <si>
    <t>MesesEqUso</t>
  </si>
  <si>
    <t>Promedio ponderado ensayos URSEA clase C y % ventas por capacidad. Se asume uso de 720 horas/año y factor de uso para calefacción de 0,649</t>
  </si>
  <si>
    <t>Promedio ponderado ensayos URSEA clase A y % ventas por capacidad. Se asume uso de 720 horas/año y factor de uso para refrigeración de 0,912</t>
  </si>
  <si>
    <t>Promedio ponderado ensayos URSEA clase A y % ventas por capacidad. Se asume uso de 720 horas/año y factor de uso para calefacción de 0,649</t>
  </si>
  <si>
    <t>Pinc_eq</t>
  </si>
  <si>
    <t>W</t>
  </si>
  <si>
    <t>Lamp</t>
  </si>
  <si>
    <t>Tubos</t>
  </si>
  <si>
    <t>Vida</t>
  </si>
  <si>
    <t>Eficacia</t>
  </si>
  <si>
    <t>Peq</t>
  </si>
  <si>
    <t>INC</t>
  </si>
  <si>
    <t>LFC</t>
  </si>
  <si>
    <t>LED</t>
  </si>
  <si>
    <t>Vutil rec(kh)</t>
  </si>
  <si>
    <t>UsoDiario</t>
  </si>
  <si>
    <t>Uso</t>
  </si>
  <si>
    <t>10hs</t>
  </si>
  <si>
    <t>Triciclo “cititrix” de Mobility (pruebas de Movés); https://mobility.uy/citytrix/#%20</t>
  </si>
  <si>
    <t>Ficha técnica modelo 1920 W 75km</t>
  </si>
  <si>
    <t>Potencia lámpara LED vs LB</t>
  </si>
  <si>
    <t>Potencia tubo LED vs LB</t>
  </si>
  <si>
    <t>Mediana empresa</t>
  </si>
  <si>
    <t>E5 ficha técnica variabilidad 0,2-0,26</t>
  </si>
  <si>
    <t>Tipo de MMEE</t>
  </si>
  <si>
    <t>Estandarizada</t>
  </si>
  <si>
    <t>Nº instalación</t>
  </si>
  <si>
    <t>Nombre de instalación (fija o móvil)</t>
  </si>
  <si>
    <t>Nº 
MMEE 
o 
instalación (medida distribuida)</t>
  </si>
  <si>
    <t>Acondicionadores de aire - Clase A</t>
  </si>
  <si>
    <t>Termotanques eléctricos - Clase A</t>
  </si>
  <si>
    <t>Refrigeradores - Clase A</t>
  </si>
  <si>
    <t>Paneles fotovoltaicos para autoconsumo</t>
  </si>
  <si>
    <t>¿Es una medida distribuida?</t>
  </si>
  <si>
    <t>BEN 2020</t>
  </si>
  <si>
    <t>Fueloil calefacción</t>
  </si>
  <si>
    <t>Fueloil intermedio</t>
  </si>
  <si>
    <t>Fueloil pesado</t>
  </si>
  <si>
    <t>tep/m3</t>
  </si>
  <si>
    <t>Pymes (con Certificado Dinapyme)</t>
  </si>
  <si>
    <t xml:space="preserve">6) Cuando la organización hace llamado(s) para contratar personal ¿los textos están dirigidos tanto a hombres como a mujeres, alentando la postulación en forma independiente del cargo y/o la tarea a desarrollar? </t>
  </si>
  <si>
    <t xml:space="preserve">5) ¿La organización cuenta con mecanismos propios para el cuidado de personas dependienes (por ejemplo licencias y/o permisos especiales; sistema de apoyo económico, por ejemplo copago de guarderías, convenios con empresas especializadas, entre otros) como beneficio para sus trabajadores/as? (fuera de las exigidas por ley: maternidad y paternidad) </t>
  </si>
  <si>
    <t xml:space="preserve">Personigrama firmado por la Dirección. 
Aclaración: se consideraran cargos de decisión aquellos que esten en los primeros dos niveles. Podrán considerarse excepciones en estructuras muy específicas que tengan niveles atípicos. Ejemplo: la administración de un edificio residencial; la existencia de varias áreas en una empresa grande pero que aún el nivel 4 implique un cargo de gerencia y toma de decisión. </t>
  </si>
  <si>
    <t>Protocolo aprobado y en funcionamiento. 
Aclaración: El protocolo tiene que estar aprobado y explícitamente en vigencia, evidenciarse que pertenece a la empresa. Debe contener un procedimiento explícito de atención a los casos.</t>
  </si>
  <si>
    <t xml:space="preserve">Ley: https://www.mtss.gub.uy/web/mtss/acoso-sexual;
Decreto: https://www.impo.com.uy/bases/decretos/256-2017 </t>
  </si>
  <si>
    <t xml:space="preserve">Convocatoria, listado de asistencia de empleados/as a la instancia más reciente, detalle del contenido del taller, cantidad de horas (mínimo 4), fecha/s de la/s instancia/s. </t>
  </si>
  <si>
    <t xml:space="preserve">Documento de adhesión a la herramienta (MCEG o WEPs) y, si corresponde, comprobante certificación del MCEG. 
Aclaración: deben tener al menos la carta de compromiso firmada por la directiva de la empresa. </t>
  </si>
  <si>
    <t xml:space="preserve">Adjuntar reglamentación interna aprobada.
Aclaración: el beneficio debe ser otorgado por la empresa y no por el sindicato, gremio u organización de trabajadores.  El documento que avale la existencia del beneficio debe estar vigente y evidenciarse que está relacionado con la empresa. La medida debe ser de promoción de la corresponsabilidad de género (hombres y mujeres). Las medidas tendrán que impactar directamente en la carga global de trabajo sea a través de tercerizar el cuidado o licencias, permisos, etc.  </t>
  </si>
  <si>
    <t>- Ley sector privado: SUBSIDIO POR MATERNIDAD Y FIJACION DE SUBSIDIO POR PATERNIDAD Y SUBSIDIO PARA CUIDADO DEL RECIEN NACIDO: https://www.impo.com.uy/bases/leyes/19161-2013;
- Ley Sector Públic: Regulación del estatuto del funcionario público de la administración central: https://www.impo.com.uy/bases/leyes/19121-2013/102; 
- Sistema Nacional de Cuidados (SNC): http://www.sistemadecuidados.gub.uy/61058/licencias-por-maternidad-paternidad-adopcion-y-cuidados-en-la-actividad-publica-y-privada</t>
  </si>
  <si>
    <t>- Ley Nº 18.104 - Declaración de interés general. Igualdad de derechos entre hombres y mujeres: https://www.impo.com.uy/bases/leyes/18104-2007
- Ley Nº 16.045 - Prohíbase toda discriminación que viole el principio de igualdad de trato y oportunidades para ambos sexos en cualquier sector: https://legislativo.parlamento.gub.uy/temporales/leytemp1273521.htm
- Ley 19.846 Aprobación de las obligaciones emergentes del Derecho Internacional de los Derechos Humanos, en relación a la igualdad y no discriminación entre mujeres y varones, comprendiendo la igualdad formal, sustantiva y de reconocimiento; https://www.impo.com.uy/bases/leyes/19846-2019</t>
  </si>
  <si>
    <t>Calidad de la postulación</t>
  </si>
  <si>
    <t>P_in_nominal</t>
  </si>
  <si>
    <t>COMAP</t>
  </si>
  <si>
    <t>Ahorro energético anual (tep/año)</t>
  </si>
  <si>
    <t>Uso Principal</t>
  </si>
  <si>
    <t>Equipo o tecnología (principal) de la medida</t>
  </si>
  <si>
    <t>Uso principal</t>
  </si>
  <si>
    <t xml:space="preserve">Calentamiento de Agua </t>
  </si>
  <si>
    <t>Conservación de alimentos</t>
  </si>
  <si>
    <t>Generación de electricidad</t>
  </si>
  <si>
    <t>Iluminación</t>
  </si>
  <si>
    <t>Motocicleta eléctrica</t>
  </si>
  <si>
    <t>Paneles solares fotovoltaicos</t>
  </si>
  <si>
    <t>Refrigeradores tipo residencial - Clase A</t>
  </si>
  <si>
    <t>Taxis, remises o transporte de pasajeros eléctricos</t>
  </si>
  <si>
    <t>Vehículos livianos eléctricos</t>
  </si>
  <si>
    <t xml:space="preserve">¿Es una medida operativa? </t>
  </si>
  <si>
    <r>
      <t>Reducciones de emisiones de CO</t>
    </r>
    <r>
      <rPr>
        <b/>
        <vertAlign val="subscript"/>
        <sz val="11"/>
        <color theme="0" tint="-0.499984740745262"/>
        <rFont val="Calibri"/>
        <family val="2"/>
        <scheme val="minor"/>
      </rPr>
      <t>2</t>
    </r>
    <r>
      <rPr>
        <b/>
        <sz val="11"/>
        <color theme="0" tint="-0.499984740745262"/>
        <rFont val="Calibri"/>
        <family val="2"/>
        <scheme val="minor"/>
      </rPr>
      <t xml:space="preserve"> (tCO</t>
    </r>
    <r>
      <rPr>
        <b/>
        <vertAlign val="subscript"/>
        <sz val="11"/>
        <color theme="0" tint="-0.499984740745262"/>
        <rFont val="Calibri"/>
        <family val="2"/>
        <scheme val="minor"/>
      </rPr>
      <t>2</t>
    </r>
    <r>
      <rPr>
        <b/>
        <sz val="11"/>
        <color theme="0" tint="-0.499984740745262"/>
        <rFont val="Calibri"/>
        <family val="2"/>
        <scheme val="minor"/>
      </rPr>
      <t>/año)</t>
    </r>
  </si>
  <si>
    <t>AA_Mi,j * P_in_nominal
(tep/año)</t>
  </si>
  <si>
    <t>AT_Mi (tep)
PONDERADA  NOMINAL</t>
  </si>
  <si>
    <t>CEE (UYU)
SIN TOPES NOMINAL</t>
  </si>
  <si>
    <t>CEE (UYU)
TOPE 1 NOMINAL</t>
  </si>
  <si>
    <t>CEE (UYU)
TOPE 1</t>
  </si>
  <si>
    <t>CEE (UYU)
TOPE 2 NOMINAL</t>
  </si>
  <si>
    <t>CEE (UYU)
TOPE 2</t>
  </si>
  <si>
    <t>Acondicionamiento térmico</t>
  </si>
  <si>
    <t>Luminarias LED</t>
  </si>
  <si>
    <r>
      <t>Emisiones CO</t>
    </r>
    <r>
      <rPr>
        <b/>
        <vertAlign val="subscript"/>
        <sz val="11"/>
        <color theme="0" tint="-0.499984740745262"/>
        <rFont val="Calibri"/>
        <family val="2"/>
        <scheme val="minor"/>
      </rPr>
      <t>2</t>
    </r>
  </si>
  <si>
    <r>
      <t>tCO</t>
    </r>
    <r>
      <rPr>
        <b/>
        <vertAlign val="subscript"/>
        <sz val="11"/>
        <color theme="0" tint="-0.499984740745262"/>
        <rFont val="Calibri"/>
        <family val="2"/>
        <scheme val="minor"/>
      </rPr>
      <t>2</t>
    </r>
    <r>
      <rPr>
        <b/>
        <sz val="11"/>
        <color theme="0" tint="-0.499984740745262"/>
        <rFont val="Calibri"/>
        <family val="2"/>
        <scheme val="minor"/>
      </rPr>
      <t>/año</t>
    </r>
  </si>
  <si>
    <t>20 mil horas (LED interiores), VU máx MIEM</t>
  </si>
  <si>
    <t>Electricidad de la red (VE)</t>
  </si>
  <si>
    <t>Residencial/mipymes</t>
  </si>
  <si>
    <t>Nombre de la MMEE</t>
  </si>
  <si>
    <t>N° de cuenta de UTE (principal)</t>
  </si>
  <si>
    <t>Nombre de instalación 
(fija o móvil)</t>
  </si>
  <si>
    <t>Información a indicar en la columna "J" según tipo de MMEE</t>
  </si>
  <si>
    <t>Valor del parámetro solicitado en la columna "I"</t>
  </si>
  <si>
    <t>Productor agropecuario familiar</t>
  </si>
  <si>
    <t>Instrucciones:</t>
  </si>
  <si>
    <t xml:space="preserve">- Complete todas las celdas en blanco y seleccione la información que corresponda en las celdas en gris. Las celdas de otros colores corresponden a cálculos automáticos. </t>
  </si>
  <si>
    <r>
      <t xml:space="preserve">- El </t>
    </r>
    <r>
      <rPr>
        <b/>
        <sz val="12"/>
        <color theme="1"/>
        <rFont val="Calibri"/>
        <family val="2"/>
      </rPr>
      <t>Nombre (persona física) o la Razón social (otros)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 xml:space="preserve">del postulante (columna B) </t>
    </r>
    <r>
      <rPr>
        <sz val="12"/>
        <color theme="1"/>
        <rFont val="Calibri"/>
        <family val="2"/>
      </rPr>
      <t>que indique</t>
    </r>
    <r>
      <rPr>
        <b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debe coincidir (incluyendo mayúsculas y minúsculas) con los datos que ingrese en Trámites en línea</t>
    </r>
  </si>
  <si>
    <t>Nombre (persona física) o 
Razón social (otros) 
del postulante</t>
  </si>
  <si>
    <t>C.I. (persona física) o RUT (otros) del postulante</t>
  </si>
  <si>
    <t>Las mipymes y los productores agropecuarios familiares, deben tener certificados - vigentes al momento de la postulación - de Dinapyme y de MGAP, respectivamente.</t>
  </si>
  <si>
    <t>Inversión total - Fondos otorgados por el MIEM</t>
  </si>
  <si>
    <r>
      <rPr>
        <b/>
        <i/>
        <sz val="14"/>
        <color rgb="FF00B050"/>
        <rFont val="Calibri"/>
        <family val="2"/>
      </rPr>
      <t xml:space="preserve">Aclaración: </t>
    </r>
    <r>
      <rPr>
        <b/>
        <sz val="14"/>
        <color rgb="FF00B050"/>
        <rFont val="Calibri"/>
        <family val="2"/>
      </rPr>
      <t>Debe completar esta hoja sólo si es empresa/institución y desea aplicar a este ponderador, en cumplimiento de los requisitos establecidos.</t>
    </r>
  </si>
  <si>
    <t>Si, SGE sin certificar</t>
  </si>
  <si>
    <t>Sistema de gestión de la energía (SGE) sin certificar o con certificación no vigente </t>
  </si>
  <si>
    <t>Si, ISO 14.001 vigente</t>
  </si>
  <si>
    <t>Si, ISO 50.001 vigente</t>
  </si>
  <si>
    <t>Nombre del o los documentos de referencia que presenta para acreditar el criterio y recibir el ponderador</t>
  </si>
  <si>
    <t>Seleccione si es: 
Residencial, o 
Mipyme o productor agropecuario familiar con los certificados vigentes correspondientes</t>
  </si>
  <si>
    <t>Bomba de calor</t>
  </si>
  <si>
    <r>
      <t xml:space="preserve">Fecha de inicio de operación 
(dd/mm/aaaa)
</t>
    </r>
    <r>
      <rPr>
        <i/>
        <sz val="10"/>
        <rFont val="Calibri"/>
        <family val="2"/>
        <scheme val="minor"/>
      </rPr>
      <t>Entre 1 y 2,5 años de antigüedad al momento de la postulación</t>
    </r>
  </si>
  <si>
    <t>DATOS DEL/LA POSTULANTES Y LA/S INSTALACIONES DONDE SE IMPLEMENTARON LAS MEDIDAS</t>
  </si>
  <si>
    <r>
      <t xml:space="preserve">- </t>
    </r>
    <r>
      <rPr>
        <sz val="12"/>
        <color theme="1"/>
        <rFont val="Calibri"/>
        <family val="2"/>
      </rPr>
      <t>E</t>
    </r>
    <r>
      <rPr>
        <sz val="12"/>
        <rFont val="Calibri"/>
        <family val="2"/>
      </rPr>
      <t xml:space="preserve">n </t>
    </r>
    <r>
      <rPr>
        <b/>
        <sz val="12"/>
        <rFont val="Calibri"/>
        <family val="2"/>
      </rPr>
      <t>"Departamento"</t>
    </r>
    <r>
      <rPr>
        <sz val="12"/>
        <rFont val="Calibri"/>
        <family val="2"/>
      </rPr>
      <t xml:space="preserve"> (columa F), para un </t>
    </r>
    <r>
      <rPr>
        <u/>
        <sz val="12"/>
        <rFont val="Calibri"/>
        <family val="2"/>
      </rPr>
      <t>vehículo debe seleccionar el correspondiente a la libreta de empadronamiento</t>
    </r>
    <r>
      <rPr>
        <sz val="12"/>
        <rFont val="Calibri"/>
        <family val="2"/>
      </rPr>
      <t>.</t>
    </r>
  </si>
  <si>
    <t>Consumo de energía en el año 2019</t>
  </si>
  <si>
    <t>Consumo de energía eléctrica de la red (kWh/año)</t>
  </si>
  <si>
    <t>Fuente de energía primaria</t>
  </si>
  <si>
    <r>
      <t xml:space="preserve">- En </t>
    </r>
    <r>
      <rPr>
        <b/>
        <sz val="12"/>
        <rFont val="Calibri"/>
        <family val="2"/>
      </rPr>
      <t xml:space="preserve">"Nombre de instalación (fija o móvil)" (columna E) </t>
    </r>
    <r>
      <rPr>
        <sz val="12"/>
        <rFont val="Calibri"/>
        <family val="2"/>
      </rPr>
      <t xml:space="preserve">indique la o las instalaciones (fijas y/o móviles) donde se implementaron las MMEE. </t>
    </r>
    <r>
      <rPr>
        <sz val="12"/>
        <color theme="4" tint="-0.249977111117893"/>
        <rFont val="Calibri"/>
        <family val="2"/>
      </rPr>
      <t xml:space="preserve"> En el caso de </t>
    </r>
    <r>
      <rPr>
        <b/>
        <sz val="12"/>
        <color theme="4" tint="-0.249977111117893"/>
        <rFont val="Calibri"/>
        <family val="2"/>
      </rPr>
      <t>vehículos eléctricos (instalaciones móviles), debe completar uno por fila, indicando: marca, modelo y nro. de matrícula de cada uno</t>
    </r>
    <r>
      <rPr>
        <sz val="12"/>
        <color theme="4" tint="-0.249977111117893"/>
        <rFont val="Calibri"/>
        <family val="2"/>
      </rPr>
      <t>.</t>
    </r>
  </si>
  <si>
    <r>
      <rPr>
        <sz val="12"/>
        <color theme="1"/>
        <rFont val="Calibri"/>
        <family val="2"/>
      </rPr>
      <t>- En</t>
    </r>
    <r>
      <rPr>
        <b/>
        <sz val="12"/>
        <color theme="1"/>
        <rFont val="Calibri"/>
        <family val="2"/>
      </rPr>
      <t xml:space="preserve"> </t>
    </r>
    <r>
      <rPr>
        <b/>
        <u/>
        <sz val="12"/>
        <color theme="1"/>
        <rFont val="Calibri"/>
        <family val="2"/>
      </rPr>
      <t>"N° de cuenta de UTE (principal)"</t>
    </r>
    <r>
      <rPr>
        <u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 xml:space="preserve">indique el N° de la cuenta principal de la instalación que figura en la factura de UTE. En el caso de </t>
    </r>
    <r>
      <rPr>
        <b/>
        <u/>
        <sz val="12"/>
        <color theme="1"/>
        <rFont val="Calibri"/>
        <family val="2"/>
      </rPr>
      <t>vehículos eléctricos</t>
    </r>
    <r>
      <rPr>
        <sz val="12"/>
        <color theme="1"/>
        <rFont val="Calibri"/>
        <family val="2"/>
      </rPr>
      <t xml:space="preserve">, indique la cuenta del punto de carga si es propio o conoce el nro. Sino, puede dejarlo sin completar. </t>
    </r>
  </si>
  <si>
    <r>
      <rPr>
        <b/>
        <i/>
        <sz val="16"/>
        <color rgb="FF00B050"/>
        <rFont val="Calibri"/>
        <family val="2"/>
      </rPr>
      <t xml:space="preserve">Aclaración: </t>
    </r>
    <r>
      <rPr>
        <b/>
        <sz val="16"/>
        <color rgb="FF00B050"/>
        <rFont val="Calibri"/>
        <family val="2"/>
      </rPr>
      <t>Debe completar esta hoja sólo si es empresa o institución desea aplicar a este ponderador, en cumplimiento de los requisitos establecidos.</t>
    </r>
  </si>
  <si>
    <t>ND</t>
  </si>
  <si>
    <t>Fondos otorgados por el MIEM (si aplica)</t>
  </si>
  <si>
    <t>Fuentes renovables no convencionales (si aplica)</t>
  </si>
  <si>
    <t>Mipymes con Certificado Dinapyme vigente y Productores agropecuarios familiares registrados en MGAP (si aplica)</t>
  </si>
  <si>
    <t>Residencial (si aplica)</t>
  </si>
  <si>
    <t>Acceda a la página aquí.</t>
  </si>
  <si>
    <t>Declaro haber leído y comprendido las bases del programa, siendo plenamente consciente de lo que allí se explicita.</t>
  </si>
  <si>
    <t>Acceda a las bases aquí.</t>
  </si>
  <si>
    <t>Debe seleccionar "Nombre de la MMEE"</t>
  </si>
  <si>
    <t>Seleccione la fuente
(SI APLICA)</t>
  </si>
  <si>
    <t>En formato dd/mm/aaaa</t>
  </si>
  <si>
    <t>UYU
(SI APLICA)</t>
  </si>
  <si>
    <t>Indique matrícula en formato: LLL NNNN</t>
  </si>
  <si>
    <t>Indique los kilómetros totales acorde a la foto del odómetro (km)</t>
  </si>
  <si>
    <t>Ahorros totales de energía de MMEE std PREVIAS</t>
  </si>
  <si>
    <t>Ahorros totales de energía de MMEE std PREVIAS y ACTUALES</t>
  </si>
  <si>
    <t xml:space="preserve">RESULTADO: distancia promedio recorrida por vehículo por día (km/día) </t>
  </si>
  <si>
    <t>N° MMEE</t>
  </si>
  <si>
    <t>NOMBRE DE LA MMEE</t>
  </si>
  <si>
    <t>Reconozco que este formulario, junto con la información proporcionada en la postulación y en eventuales comunicaciones posteriores, tiene carácter de Declaración Jurada, bajo apercibimiento de lo dispuesto en el artículo 239 del Código Penal.</t>
  </si>
  <si>
    <t>1 - DECLARACIÓN</t>
  </si>
  <si>
    <t>2 - FORMULARIO</t>
  </si>
  <si>
    <t>3 - RESUMEN POSTULACIÓN</t>
  </si>
  <si>
    <t>CANTIDAD DE UNIDADES</t>
  </si>
  <si>
    <t>¿ES UNA MEDIDA DISTRIBUIDA?</t>
  </si>
  <si>
    <t>INVERSIÓN TOTAL</t>
  </si>
  <si>
    <t>NÚMERO DE MMEE</t>
  </si>
  <si>
    <t>No aplica</t>
  </si>
  <si>
    <t>CANTIDAD DE MEDIDAS DE EFICIENCIA (MMEE) A PRESENTAR EN ESTE FORMULARIO</t>
  </si>
  <si>
    <t>RESULTADOS PARCIALES</t>
  </si>
  <si>
    <t>POSTULACIÓN</t>
  </si>
  <si>
    <t>RESULTADO FINAL DEL CEE</t>
  </si>
  <si>
    <r>
      <t>PONDERADOR FINAL EN ESTA MMEE
(P</t>
    </r>
    <r>
      <rPr>
        <vertAlign val="subscript"/>
        <sz val="11"/>
        <color theme="1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>)</t>
    </r>
  </si>
  <si>
    <r>
      <t>AHORRO TOTAL DE ENERGÍA EN ESTA MMEE (AT_M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)</t>
    </r>
  </si>
  <si>
    <t>RECONOCIMIENTO ECONÓMICO EN ESTA MMEE (CEE)</t>
  </si>
  <si>
    <t>PARA QUE LA POSTULACIÓN SEA CONSIDERADA VÁLIDA, ES NECESARIO TILDAR CADA UNA DE LAS SIGUIENTES DECLARACIONES.</t>
  </si>
  <si>
    <t>Indique la fecha de la foto del odómetro, en formato dd/mm/aaaa</t>
  </si>
  <si>
    <t>INFORMACIÓN PARTICULAR SEGÚN MMEE</t>
  </si>
  <si>
    <t>FONDOS OTORGADOS POR BENEFICIOS</t>
  </si>
  <si>
    <t>INDICAR INFORMACIÓN</t>
  </si>
  <si>
    <t>Factor de energías renovables que sustituyen electricidad de la red</t>
  </si>
  <si>
    <t>DEPARTAMENTO</t>
  </si>
  <si>
    <t>Tope Productoria</t>
  </si>
  <si>
    <t>Tope 2</t>
  </si>
  <si>
    <t>Tope 1</t>
  </si>
  <si>
    <t>Tope Vehículos Livianos Eléctricos</t>
  </si>
  <si>
    <t>Otro. Especificar debajo.</t>
  </si>
  <si>
    <t>¿LA MEDIDA RECIBIÓ OTROS BENEFICIOS DEL ESTADO?</t>
  </si>
  <si>
    <t>INDIQUE EL NOMBRE DEL BENEFICIO DEL ESTADO SI SELECCIONÓ OTRO ARRIBA</t>
  </si>
  <si>
    <t>Otros beneficios del Estado</t>
  </si>
  <si>
    <t>TIPO DE POSTULACIÓN</t>
  </si>
  <si>
    <t>Persona física (con CI)</t>
  </si>
  <si>
    <t>Persona jurídica (con RUT)</t>
  </si>
  <si>
    <t>FUENTE: Observatoria de Movilidad Montevideo (toma el dato de MIEM. ENCUESTA DE USOS, CONSUMOS Y RENDIMIENTOS DEL SECTOR TRANSPORTE. AÑO 2014., por lo que no es del parque de renovación, sino el que está en uso)
DIRECCIÓN: https://montevideo.gub.uy/sites/default/files/biblioteca/consumodeenergiaportipodevehiculoycombustible.pdf</t>
  </si>
  <si>
    <t>Para que la postulación sea válida y considerable, debe tildar todas las declaraciones de la parte superior.</t>
  </si>
  <si>
    <t>tep MÁXIMAS PARA SER STD</t>
  </si>
  <si>
    <t>Postulación válida, sujeta a evaluación de los técnicos del MIEM.</t>
  </si>
  <si>
    <t>¿A la MMEE se se le otorgó algún beneficio del Estado?</t>
  </si>
  <si>
    <t>CONTROL DE VERSIONES</t>
  </si>
  <si>
    <t>No de versión</t>
  </si>
  <si>
    <t>Fecha</t>
  </si>
  <si>
    <t>Comentarios</t>
  </si>
  <si>
    <t>FFP</t>
  </si>
  <si>
    <t>Realizó</t>
  </si>
  <si>
    <t>IMPORTANTE: NO OLVIDE RENOMBRAR ESTE ARCHIVO SUSTITUYENDO EL "NOMBRE DEL POSTULANTE" POR EL NOMBRE QUE FIGURA EN LA POSTULACIÓN</t>
  </si>
  <si>
    <t>Primera versión de la covocatoria CEE std 2026.</t>
  </si>
  <si>
    <t>$</t>
  </si>
  <si>
    <t>Tasa de descuento social</t>
  </si>
  <si>
    <t>Días anuales</t>
  </si>
  <si>
    <t>Tasa de descuento real</t>
  </si>
  <si>
    <t>DIAS_ANUALES</t>
  </si>
  <si>
    <t>FACTOR_RENOVABLES</t>
  </si>
  <si>
    <t>lst_ACONDICIONADORES_DE_AIRE</t>
  </si>
  <si>
    <t>lst_LAMPARAS_LED</t>
  </si>
  <si>
    <t>lst_MOTOS_ELECTRICAS</t>
  </si>
  <si>
    <t>lst_OTROS_VEHICULOS</t>
  </si>
  <si>
    <t>lst_PANELES_FOTOVOLTAICOS</t>
  </si>
  <si>
    <t>lst_PANELES_SOLARES</t>
  </si>
  <si>
    <t>lst_REFRIGERADORES</t>
  </si>
  <si>
    <t>lst_TAXIS</t>
  </si>
  <si>
    <t>lst_TERMOTANQUES</t>
  </si>
  <si>
    <t>lst_TUBOS_LED</t>
  </si>
  <si>
    <t>PRECIO_CEE</t>
  </si>
  <si>
    <t>TASA_DTO_REAL</t>
  </si>
  <si>
    <t>TASA_DTO_SOCIAL</t>
  </si>
  <si>
    <t>TOPE_1</t>
  </si>
  <si>
    <t>TOPE_2</t>
  </si>
  <si>
    <t>TOPE_PRODUCTORIA</t>
  </si>
  <si>
    <t>Luego pegar nombres</t>
  </si>
  <si>
    <t>=Calculadores!$B$4</t>
  </si>
  <si>
    <t>=Calculadores!$B$13</t>
  </si>
  <si>
    <t>=Calculadores!$B$12</t>
  </si>
  <si>
    <t>=Calculadores!$B$11</t>
  </si>
  <si>
    <t>=Calculadores!$B$7</t>
  </si>
  <si>
    <t>=Calculadores!$B$8</t>
  </si>
  <si>
    <t>=Calculadores!$B$10</t>
  </si>
  <si>
    <t>=Calculadores!$B$9</t>
  </si>
  <si>
    <t>PDA - Consumo específico vehículo eléctrico</t>
  </si>
  <si>
    <t>lb_motos_electricas</t>
  </si>
  <si>
    <t>lb_otros_vehiculos</t>
  </si>
  <si>
    <t>pda_motos_electricas</t>
  </si>
  <si>
    <t>pda_otros_vehiculos</t>
  </si>
  <si>
    <t>lb_taxis</t>
  </si>
  <si>
    <t>pda_taxis</t>
  </si>
  <si>
    <t>lb_vehiculos_m1_n1_n2</t>
  </si>
  <si>
    <t>lst_VEHICULOS_M1_N1_N2</t>
  </si>
  <si>
    <t>pda_vehiculos_m1_n1_n2</t>
  </si>
  <si>
    <t>TOPE_VEHICULOS</t>
  </si>
  <si>
    <t>PDA - Consumo por unidad</t>
  </si>
  <si>
    <t>Cálculo en función de consumo medio mensual de 1 calefón de 60 litros clase A, URSEA*cantidad. Se consideran 2 m2/panel</t>
  </si>
  <si>
    <t>PDA - Consumo del proyecto por unidad</t>
  </si>
  <si>
    <t>lb_lamparas_led</t>
  </si>
  <si>
    <t>lb_paneles_solares</t>
  </si>
  <si>
    <t>=Calculadores!$B$19</t>
  </si>
  <si>
    <t>lb_tubos_led</t>
  </si>
  <si>
    <t>pda_lamparas_led</t>
  </si>
  <si>
    <t>pda_paneles_solares</t>
  </si>
  <si>
    <t>=Calculadores!$B$20</t>
  </si>
  <si>
    <t>pda_tubos_led</t>
  </si>
  <si>
    <t>Fuel oil</t>
  </si>
  <si>
    <t>Calefacción central</t>
  </si>
  <si>
    <t>Agua caliente sanitaria</t>
  </si>
  <si>
    <t>Agua de piscina</t>
  </si>
  <si>
    <t>Calefacción central y agua caliente sanitaria</t>
  </si>
  <si>
    <t>Calefacción central y agua de piscina</t>
  </si>
  <si>
    <t>Agua caliente sanitaria y de piscina</t>
  </si>
  <si>
    <t>Calefacción central, agua caliente sanitaria y de piscina</t>
  </si>
  <si>
    <t>Combustible de la caldera</t>
  </si>
  <si>
    <t>Caldera de condensación</t>
  </si>
  <si>
    <t>Caldera convencional</t>
  </si>
  <si>
    <t>Calentador instantáneo a gas</t>
  </si>
  <si>
    <t>Termotanque eléctrico</t>
  </si>
  <si>
    <r>
      <t xml:space="preserve">AUXILIAR 1
</t>
    </r>
    <r>
      <rPr>
        <b/>
        <sz val="11"/>
        <color theme="1"/>
        <rFont val="Calibri"/>
        <family val="2"/>
        <scheme val="minor"/>
      </rPr>
      <t>(sólo aplica a vehículos eléctricos)</t>
    </r>
  </si>
  <si>
    <r>
      <t xml:space="preserve">AUXILIAR 2
</t>
    </r>
    <r>
      <rPr>
        <b/>
        <sz val="11"/>
        <color theme="1"/>
        <rFont val="Calibri"/>
        <family val="2"/>
        <scheme val="minor"/>
      </rPr>
      <t>(sólo aplica a bombas de calor)</t>
    </r>
  </si>
  <si>
    <t>Tecnología de la caldera</t>
  </si>
  <si>
    <t>Eficiencia</t>
  </si>
  <si>
    <t>COP</t>
  </si>
  <si>
    <t>Seleccione el uso</t>
  </si>
  <si>
    <t>Precio</t>
  </si>
  <si>
    <t>FE CO2</t>
  </si>
  <si>
    <t>tCO2/tep</t>
  </si>
  <si>
    <t>Auxiliar</t>
  </si>
  <si>
    <t>=Listas!$A$3:$A$5</t>
  </si>
  <si>
    <t>Energético antes de la medida</t>
  </si>
  <si>
    <t>Energético con la medida</t>
  </si>
  <si>
    <t>NOTAR QUE LOS PRECIOS ESTÁN DEFINIDOS IGUALES PARA LB Y PDA</t>
  </si>
  <si>
    <t>PDA - Consumo = 0</t>
  </si>
  <si>
    <t xml:space="preserve">Consumo en último año calendario previo a la instalación de la/s bomba/s </t>
  </si>
  <si>
    <t>Tomamos eficiencias como convenciones y no de condensación porque es mas conservador y la mayoría de los recambios son de calderas convencionales.</t>
  </si>
  <si>
    <t>No encontramos calderas de condensación en fueloil</t>
  </si>
  <si>
    <t>Precio: decreto de marzo 2026</t>
  </si>
  <si>
    <t>Seleccione fuente de energía antes de la medida</t>
  </si>
  <si>
    <t>Seleccione la tecnología sustituida</t>
  </si>
  <si>
    <t>De: Informe Eval Semestral COP CBR v0 - UTE, circuito 2</t>
  </si>
  <si>
    <t>Número de cliente de UTE</t>
  </si>
  <si>
    <t>¿La sustitución es parcial?</t>
  </si>
  <si>
    <t>SI/NO</t>
  </si>
  <si>
    <t>2026: SE MODIFICA PARA USAR ESTE ESCENARIO SI SE TIENE LA SUSTITUCIÓN DE BBA DE Q ES PARCIAL. SE COMPLETA EL CASO PARTICULAR DE BOMBA DE CALOR</t>
  </si>
  <si>
    <r>
      <t>Si ya presentó otras MMEE std este año calendario y fue beneficiario, indique los ahorros totales previos (ver "</t>
    </r>
    <r>
      <rPr>
        <b/>
        <sz val="10"/>
        <color theme="1"/>
        <rFont val="Calibri"/>
        <family val="2"/>
        <scheme val="minor"/>
      </rPr>
      <t>Ahorros totales de energía de MMEE std PREVIAS y ACTUALES</t>
    </r>
    <r>
      <rPr>
        <sz val="10"/>
        <color theme="1"/>
        <rFont val="Calibri"/>
        <family val="2"/>
        <scheme val="minor"/>
      </rPr>
      <t>" en el formulario que presentó).</t>
    </r>
  </si>
  <si>
    <t>MMEE (interna)</t>
  </si>
  <si>
    <t>FECHA</t>
  </si>
  <si>
    <t>TIPO_DE_CAMBIO</t>
  </si>
  <si>
    <t>38,567</t>
  </si>
  <si>
    <t>38,756</t>
  </si>
  <si>
    <t>38,698</t>
  </si>
  <si>
    <t>38,741</t>
  </si>
  <si>
    <t>38,615</t>
  </si>
  <si>
    <t>38,646</t>
  </si>
  <si>
    <t>38,749</t>
  </si>
  <si>
    <t>38,949</t>
  </si>
  <si>
    <t>38,926</t>
  </si>
  <si>
    <t>38,968</t>
  </si>
  <si>
    <t>39,017</t>
  </si>
  <si>
    <t>38,955</t>
  </si>
  <si>
    <t>38,896</t>
  </si>
  <si>
    <t>38,715</t>
  </si>
  <si>
    <t>38,705</t>
  </si>
  <si>
    <t>38,616</t>
  </si>
  <si>
    <t>38,783</t>
  </si>
  <si>
    <t>37,857</t>
  </si>
  <si>
    <t>38,122</t>
  </si>
  <si>
    <t>38,247</t>
  </si>
  <si>
    <t>38,240</t>
  </si>
  <si>
    <t>38,521</t>
  </si>
  <si>
    <t>38,792</t>
  </si>
  <si>
    <t>38,494</t>
  </si>
  <si>
    <t>38,538</t>
  </si>
  <si>
    <t>38,664</t>
  </si>
  <si>
    <t>38,788</t>
  </si>
  <si>
    <t>38,891</t>
  </si>
  <si>
    <t>39,223</t>
  </si>
  <si>
    <t>38,707</t>
  </si>
  <si>
    <t>38,378</t>
  </si>
  <si>
    <t>38,506</t>
  </si>
  <si>
    <t>38,346</t>
  </si>
  <si>
    <t>38,342</t>
  </si>
  <si>
    <t>38,626</t>
  </si>
  <si>
    <t>38,162</t>
  </si>
  <si>
    <t>38,298</t>
  </si>
  <si>
    <t>38,318</t>
  </si>
  <si>
    <t>37,496</t>
  </si>
  <si>
    <t>37,861</t>
  </si>
  <si>
    <t>38,259</t>
  </si>
  <si>
    <t>38,055</t>
  </si>
  <si>
    <t>38,018</t>
  </si>
  <si>
    <t>38,031</t>
  </si>
  <si>
    <t>37,952</t>
  </si>
  <si>
    <t>37,794</t>
  </si>
  <si>
    <t>37,883</t>
  </si>
  <si>
    <t>38,152</t>
  </si>
  <si>
    <t>38,007</t>
  </si>
  <si>
    <t>37,845</t>
  </si>
  <si>
    <t>37,729</t>
  </si>
  <si>
    <t>37,839</t>
  </si>
  <si>
    <t>37,815</t>
  </si>
  <si>
    <t>37,830</t>
  </si>
  <si>
    <t>37,709</t>
  </si>
  <si>
    <t>37,686</t>
  </si>
  <si>
    <t>37,696</t>
  </si>
  <si>
    <t>37,788</t>
  </si>
  <si>
    <t>37,682</t>
  </si>
  <si>
    <t>37,592</t>
  </si>
  <si>
    <t>40,348</t>
  </si>
  <si>
    <t>40,459</t>
  </si>
  <si>
    <t>40,631</t>
  </si>
  <si>
    <t>40,501</t>
  </si>
  <si>
    <t>40,405</t>
  </si>
  <si>
    <t>40,296</t>
  </si>
  <si>
    <t>40,207</t>
  </si>
  <si>
    <t>40,285</t>
  </si>
  <si>
    <t>40,395</t>
  </si>
  <si>
    <t>40,269</t>
  </si>
  <si>
    <t>40,330</t>
  </si>
  <si>
    <t>40,331</t>
  </si>
  <si>
    <t>40,244</t>
  </si>
  <si>
    <t>40,261</t>
  </si>
  <si>
    <t>40,338</t>
  </si>
  <si>
    <t>40,251</t>
  </si>
  <si>
    <t>40,239</t>
  </si>
  <si>
    <t>40,279</t>
  </si>
  <si>
    <t>40,250</t>
  </si>
  <si>
    <t>40,347</t>
  </si>
  <si>
    <t>40,335</t>
  </si>
  <si>
    <t>38,974</t>
  </si>
  <si>
    <t>39,105</t>
  </si>
  <si>
    <t>39,170</t>
  </si>
  <si>
    <t>39,070</t>
  </si>
  <si>
    <t>39,127</t>
  </si>
  <si>
    <t>39,308</t>
  </si>
  <si>
    <t>39,554</t>
  </si>
  <si>
    <t>39,850</t>
  </si>
  <si>
    <t>39,960</t>
  </si>
  <si>
    <t>39,640</t>
  </si>
  <si>
    <t>39,388</t>
  </si>
  <si>
    <t>39,351</t>
  </si>
  <si>
    <t>39,233</t>
  </si>
  <si>
    <t>39,454</t>
  </si>
  <si>
    <t>39,365</t>
  </si>
  <si>
    <t>39,234</t>
  </si>
  <si>
    <t>39,195</t>
  </si>
  <si>
    <t>39,044</t>
  </si>
  <si>
    <t>39,022</t>
  </si>
  <si>
    <t>43,183</t>
  </si>
  <si>
    <t>43,175</t>
  </si>
  <si>
    <t>43,289</t>
  </si>
  <si>
    <t>43,450</t>
  </si>
  <si>
    <t>43,543</t>
  </si>
  <si>
    <t>43,726</t>
  </si>
  <si>
    <t>44,028</t>
  </si>
  <si>
    <t>44,433</t>
  </si>
  <si>
    <t>44,281</t>
  </si>
  <si>
    <t>44,558</t>
  </si>
  <si>
    <t>44,361</t>
  </si>
  <si>
    <t>44,572</t>
  </si>
  <si>
    <t>44,592</t>
  </si>
  <si>
    <t>44,728</t>
  </si>
  <si>
    <t>44,494</t>
  </si>
  <si>
    <t>44,157</t>
  </si>
  <si>
    <t>43,850</t>
  </si>
  <si>
    <t>43,661</t>
  </si>
  <si>
    <t>44,066</t>
  </si>
  <si>
    <t>39,097</t>
  </si>
  <si>
    <t>39,051</t>
  </si>
  <si>
    <t>39,177</t>
  </si>
  <si>
    <t>39,246</t>
  </si>
  <si>
    <t>39,137</t>
  </si>
  <si>
    <t>39,136</t>
  </si>
  <si>
    <t>39,795</t>
  </si>
  <si>
    <t>39,732</t>
  </si>
  <si>
    <t>39,862</t>
  </si>
  <si>
    <t>39,864</t>
  </si>
  <si>
    <t>39,823</t>
  </si>
  <si>
    <t>39,79</t>
  </si>
  <si>
    <t>39,643</t>
  </si>
  <si>
    <t>39,695</t>
  </si>
  <si>
    <t>39,686</t>
  </si>
  <si>
    <t>39,584</t>
  </si>
  <si>
    <t>39,241</t>
  </si>
  <si>
    <t>39,151</t>
  </si>
  <si>
    <t>39,048</t>
  </si>
  <si>
    <t>39,163</t>
  </si>
  <si>
    <t>39,138</t>
  </si>
  <si>
    <t>39,085</t>
  </si>
  <si>
    <t>38,958</t>
  </si>
  <si>
    <t>38,625</t>
  </si>
  <si>
    <t>38,751</t>
  </si>
  <si>
    <t>38,681</t>
  </si>
  <si>
    <t>39,092</t>
  </si>
  <si>
    <t>39,158</t>
  </si>
  <si>
    <t>39,325</t>
  </si>
  <si>
    <t>39,339</t>
  </si>
  <si>
    <t>39,439</t>
  </si>
  <si>
    <t>39,334</t>
  </si>
  <si>
    <t>39,393</t>
  </si>
  <si>
    <t>39,207</t>
  </si>
  <si>
    <t>39,135</t>
  </si>
  <si>
    <t>39,262</t>
  </si>
  <si>
    <t>39,283</t>
  </si>
  <si>
    <t>39,348</t>
  </si>
  <si>
    <t>39,054</t>
  </si>
  <si>
    <t>38,745</t>
  </si>
  <si>
    <t>38,685</t>
  </si>
  <si>
    <t>38,954</t>
  </si>
  <si>
    <t>38,986</t>
  </si>
  <si>
    <t>39,050</t>
  </si>
  <si>
    <t>39,171</t>
  </si>
  <si>
    <t>39,164</t>
  </si>
  <si>
    <t>43,900</t>
  </si>
  <si>
    <t>43,970</t>
  </si>
  <si>
    <t>43,644</t>
  </si>
  <si>
    <t>43,934</t>
  </si>
  <si>
    <t>43,683</t>
  </si>
  <si>
    <t>43,961</t>
  </si>
  <si>
    <t>44,079</t>
  </si>
  <si>
    <t>43,962</t>
  </si>
  <si>
    <t>44,047</t>
  </si>
  <si>
    <t>43,975</t>
  </si>
  <si>
    <t>43,954</t>
  </si>
  <si>
    <t>43,746</t>
  </si>
  <si>
    <t>43,744</t>
  </si>
  <si>
    <t>43,458</t>
  </si>
  <si>
    <t>43,599</t>
  </si>
  <si>
    <t>43,243</t>
  </si>
  <si>
    <t>43,457</t>
  </si>
  <si>
    <t>43,368</t>
  </si>
  <si>
    <t>43,257</t>
  </si>
  <si>
    <t>43,330</t>
  </si>
  <si>
    <t>43,122</t>
  </si>
  <si>
    <t>38,696</t>
  </si>
  <si>
    <t>38,572</t>
  </si>
  <si>
    <t>39,119</t>
  </si>
  <si>
    <t>39,258</t>
  </si>
  <si>
    <t>39,076</t>
  </si>
  <si>
    <t>39,144</t>
  </si>
  <si>
    <t>39,020</t>
  </si>
  <si>
    <t>39,084</t>
  </si>
  <si>
    <t>39,344</t>
  </si>
  <si>
    <t>39,570</t>
  </si>
  <si>
    <t>39,302</t>
  </si>
  <si>
    <t>38,866</t>
  </si>
  <si>
    <t>38,553</t>
  </si>
  <si>
    <t>38,764</t>
  </si>
  <si>
    <t>39,037</t>
  </si>
  <si>
    <t>38,893</t>
  </si>
  <si>
    <t>39,074</t>
  </si>
  <si>
    <t>39,148</t>
  </si>
  <si>
    <t>39,068</t>
  </si>
  <si>
    <t>39,073</t>
  </si>
  <si>
    <t>39,217</t>
  </si>
  <si>
    <t>39,183</t>
  </si>
  <si>
    <t>39,102</t>
  </si>
  <si>
    <t>39,082</t>
  </si>
  <si>
    <t>39,055</t>
  </si>
  <si>
    <t>39,083</t>
  </si>
  <si>
    <t>39,063</t>
  </si>
  <si>
    <t>39,153</t>
  </si>
  <si>
    <t>39,129</t>
  </si>
  <si>
    <t>39,047</t>
  </si>
  <si>
    <t>43,495</t>
  </si>
  <si>
    <t>43,514</t>
  </si>
  <si>
    <t>43,481</t>
  </si>
  <si>
    <t>43,482</t>
  </si>
  <si>
    <t>43,428</t>
  </si>
  <si>
    <t>43,313</t>
  </si>
  <si>
    <t>43,373</t>
  </si>
  <si>
    <t>43,421</t>
  </si>
  <si>
    <t>43,326</t>
  </si>
  <si>
    <t>43,224</t>
  </si>
  <si>
    <t>43,215</t>
  </si>
  <si>
    <t>43,206</t>
  </si>
  <si>
    <t>43,172</t>
  </si>
  <si>
    <t>42,843</t>
  </si>
  <si>
    <t>42,690</t>
  </si>
  <si>
    <t>42,607</t>
  </si>
  <si>
    <t>42,443</t>
  </si>
  <si>
    <t>42,397</t>
  </si>
  <si>
    <t>42,585</t>
  </si>
  <si>
    <t>37,455</t>
  </si>
  <si>
    <t>37,493</t>
  </si>
  <si>
    <t>37,894</t>
  </si>
  <si>
    <t>38,330</t>
  </si>
  <si>
    <t>38,116</t>
  </si>
  <si>
    <t>38,124</t>
  </si>
  <si>
    <t>38,157</t>
  </si>
  <si>
    <t>38,194</t>
  </si>
  <si>
    <t>38,026</t>
  </si>
  <si>
    <t>38,002</t>
  </si>
  <si>
    <t>37,909</t>
  </si>
  <si>
    <t>37,963</t>
  </si>
  <si>
    <t>37,860</t>
  </si>
  <si>
    <t>37,643</t>
  </si>
  <si>
    <t>37,676</t>
  </si>
  <si>
    <t>37,741</t>
  </si>
  <si>
    <t>37,664</t>
  </si>
  <si>
    <t>37,429</t>
  </si>
  <si>
    <t>40,027</t>
  </si>
  <si>
    <t>40,288</t>
  </si>
  <si>
    <t>40,042</t>
  </si>
  <si>
    <t>39,961</t>
  </si>
  <si>
    <t>40,132</t>
  </si>
  <si>
    <t>40,061</t>
  </si>
  <si>
    <t>39,922</t>
  </si>
  <si>
    <t>40,064</t>
  </si>
  <si>
    <t>40,021</t>
  </si>
  <si>
    <t>40,103</t>
  </si>
  <si>
    <t>40,145</t>
  </si>
  <si>
    <t>40,141</t>
  </si>
  <si>
    <t>40,284</t>
  </si>
  <si>
    <t>40,454</t>
  </si>
  <si>
    <t>40,116</t>
  </si>
  <si>
    <t>40,173</t>
  </si>
  <si>
    <t>40,243</t>
  </si>
  <si>
    <t>40,280</t>
  </si>
  <si>
    <t>40,281</t>
  </si>
  <si>
    <t>40,282</t>
  </si>
  <si>
    <t>40,274</t>
  </si>
  <si>
    <t>38,799</t>
  </si>
  <si>
    <t>38,743</t>
  </si>
  <si>
    <t>38,782</t>
  </si>
  <si>
    <t>38,992</t>
  </si>
  <si>
    <t>38,903</t>
  </si>
  <si>
    <t>38,662</t>
  </si>
  <si>
    <t>38,427</t>
  </si>
  <si>
    <t>38,231</t>
  </si>
  <si>
    <t>38,173</t>
  </si>
  <si>
    <t>38,020</t>
  </si>
  <si>
    <t>37,931</t>
  </si>
  <si>
    <t>37,912</t>
  </si>
  <si>
    <t>37,765</t>
  </si>
  <si>
    <t>37,540</t>
  </si>
  <si>
    <t>37,596</t>
  </si>
  <si>
    <t>37,513</t>
  </si>
  <si>
    <t>37,620</t>
  </si>
  <si>
    <t>37,521</t>
  </si>
  <si>
    <t>37,408</t>
  </si>
  <si>
    <t>38,786</t>
  </si>
  <si>
    <t>38,925</t>
  </si>
  <si>
    <t>39,069</t>
  </si>
  <si>
    <t>38,834</t>
  </si>
  <si>
    <t>39,108</t>
  </si>
  <si>
    <t>39,089</t>
  </si>
  <si>
    <t>39,179</t>
  </si>
  <si>
    <t>39,279</t>
  </si>
  <si>
    <t>39,256</t>
  </si>
  <si>
    <t>39,338</t>
  </si>
  <si>
    <t>39,367</t>
  </si>
  <si>
    <t>39,468</t>
  </si>
  <si>
    <t>39,651</t>
  </si>
  <si>
    <t>39,285</t>
  </si>
  <si>
    <t>39,561</t>
  </si>
  <si>
    <t>39,424</t>
  </si>
  <si>
    <t>39,989</t>
  </si>
  <si>
    <t>41,584</t>
  </si>
  <si>
    <t>41,603</t>
  </si>
  <si>
    <t>41,543</t>
  </si>
  <si>
    <t>41,532</t>
  </si>
  <si>
    <t>41,397</t>
  </si>
  <si>
    <t>41,417</t>
  </si>
  <si>
    <t>41,303</t>
  </si>
  <si>
    <t>41,093</t>
  </si>
  <si>
    <t>40,867</t>
  </si>
  <si>
    <t>41,066</t>
  </si>
  <si>
    <t>40,836</t>
  </si>
  <si>
    <t>40,898</t>
  </si>
  <si>
    <t>40,865</t>
  </si>
  <si>
    <t>40,544</t>
  </si>
  <si>
    <t>40,397</t>
  </si>
  <si>
    <t>40,197</t>
  </si>
  <si>
    <t>40,266</t>
  </si>
  <si>
    <t>40,190</t>
  </si>
  <si>
    <t>39,936</t>
  </si>
  <si>
    <t>39,548</t>
  </si>
  <si>
    <t>38,897</t>
  </si>
  <si>
    <t>39,428</t>
  </si>
  <si>
    <t>39,218</t>
  </si>
  <si>
    <t>39,314</t>
  </si>
  <si>
    <t>39,261</t>
  </si>
  <si>
    <t>39,333</t>
  </si>
  <si>
    <t>39,248</t>
  </si>
  <si>
    <t>39,541</t>
  </si>
  <si>
    <t>39,679</t>
  </si>
  <si>
    <t>39,496</t>
  </si>
  <si>
    <t>39,240</t>
  </si>
  <si>
    <t>38,945</t>
  </si>
  <si>
    <t>38,979</t>
  </si>
  <si>
    <t>38,935</t>
  </si>
  <si>
    <t>38,780</t>
  </si>
  <si>
    <t>38,867</t>
  </si>
  <si>
    <t>38,835</t>
  </si>
  <si>
    <t>38,648</t>
  </si>
  <si>
    <t>38,927</t>
  </si>
  <si>
    <t>38,998</t>
  </si>
  <si>
    <t>38,962</t>
  </si>
  <si>
    <t>38,761</t>
  </si>
  <si>
    <t>38,811</t>
  </si>
  <si>
    <t>38,789</t>
  </si>
  <si>
    <t>38,641</t>
  </si>
  <si>
    <t>38,404</t>
  </si>
  <si>
    <t>38,454</t>
  </si>
  <si>
    <t>38,389</t>
  </si>
  <si>
    <t>38,499</t>
  </si>
  <si>
    <t>38,095</t>
  </si>
  <si>
    <t>37,706</t>
  </si>
  <si>
    <t>37,890</t>
  </si>
  <si>
    <t>37,802</t>
  </si>
  <si>
    <t>37,507</t>
  </si>
  <si>
    <t>37,552</t>
  </si>
  <si>
    <t>42,594</t>
  </si>
  <si>
    <t>42,391</t>
  </si>
  <si>
    <t>42,392</t>
  </si>
  <si>
    <t>42,246</t>
  </si>
  <si>
    <t>42,410</t>
  </si>
  <si>
    <t>42,457</t>
  </si>
  <si>
    <t>42,603</t>
  </si>
  <si>
    <t>42,375</t>
  </si>
  <si>
    <t>42,082</t>
  </si>
  <si>
    <t>42,252</t>
  </si>
  <si>
    <t>42,235</t>
  </si>
  <si>
    <t>42,182</t>
  </si>
  <si>
    <t>42,226</t>
  </si>
  <si>
    <t>42,116</t>
  </si>
  <si>
    <t>42,093</t>
  </si>
  <si>
    <t>42,110</t>
  </si>
  <si>
    <t>42,151</t>
  </si>
  <si>
    <t>42,111</t>
  </si>
  <si>
    <t>42,127</t>
  </si>
  <si>
    <t>39,015</t>
  </si>
  <si>
    <t>38,952</t>
  </si>
  <si>
    <t>38,830</t>
  </si>
  <si>
    <t>38,692</t>
  </si>
  <si>
    <t>38,860</t>
  </si>
  <si>
    <t>38,928</t>
  </si>
  <si>
    <t>38,953</t>
  </si>
  <si>
    <t>38,904</t>
  </si>
  <si>
    <t>38,914</t>
  </si>
  <si>
    <t>38,856</t>
  </si>
  <si>
    <t>38,673</t>
  </si>
  <si>
    <t>38,791</t>
  </si>
  <si>
    <t>38,739</t>
  </si>
  <si>
    <t>38,779</t>
  </si>
  <si>
    <t>38,078</t>
  </si>
  <si>
    <t>38,353</t>
  </si>
  <si>
    <t>38,613</t>
  </si>
  <si>
    <t>38,431</t>
  </si>
  <si>
    <t>38,487</t>
  </si>
  <si>
    <t>38,511</t>
  </si>
  <si>
    <t>38,531</t>
  </si>
  <si>
    <t>38,728</t>
  </si>
  <si>
    <t>38,781</t>
  </si>
  <si>
    <t>38,497</t>
  </si>
  <si>
    <t>38,408</t>
  </si>
  <si>
    <t>38,285</t>
  </si>
  <si>
    <t>38,466</t>
  </si>
  <si>
    <t>38,478</t>
  </si>
  <si>
    <t>38,546</t>
  </si>
  <si>
    <t>38,529</t>
  </si>
  <si>
    <t>38,744</t>
  </si>
  <si>
    <t>38,709</t>
  </si>
  <si>
    <t>41,933</t>
  </si>
  <si>
    <t>41,862</t>
  </si>
  <si>
    <t>41,753</t>
  </si>
  <si>
    <t>41,791</t>
  </si>
  <si>
    <t>41,775</t>
  </si>
  <si>
    <t>41,754</t>
  </si>
  <si>
    <t>41,761</t>
  </si>
  <si>
    <t>41,644</t>
  </si>
  <si>
    <t>41,591</t>
  </si>
  <si>
    <t>41,701</t>
  </si>
  <si>
    <t>41,879</t>
  </si>
  <si>
    <t>41,633</t>
  </si>
  <si>
    <t>41,577</t>
  </si>
  <si>
    <t>41,528</t>
  </si>
  <si>
    <t>41,596</t>
  </si>
  <si>
    <t>41,640</t>
  </si>
  <si>
    <t>41,469</t>
  </si>
  <si>
    <t>41,552</t>
  </si>
  <si>
    <t>41,626</t>
  </si>
  <si>
    <t>41,578</t>
  </si>
  <si>
    <t>41,678</t>
  </si>
  <si>
    <t>40,019</t>
  </si>
  <si>
    <t>39,821</t>
  </si>
  <si>
    <t>39,927</t>
  </si>
  <si>
    <t>39,918</t>
  </si>
  <si>
    <t>39,935</t>
  </si>
  <si>
    <t>39,875</t>
  </si>
  <si>
    <t>39,807</t>
  </si>
  <si>
    <t>39,982</t>
  </si>
  <si>
    <t>39,893</t>
  </si>
  <si>
    <t>39,699</t>
  </si>
  <si>
    <t>39,558</t>
  </si>
  <si>
    <t>39,066</t>
  </si>
  <si>
    <t>39,297</t>
  </si>
  <si>
    <t>39,200</t>
  </si>
  <si>
    <t>39,091</t>
  </si>
  <si>
    <t>41,589</t>
  </si>
  <si>
    <t>41,598</t>
  </si>
  <si>
    <t>41,559</t>
  </si>
  <si>
    <t>41,763</t>
  </si>
  <si>
    <t>41,731</t>
  </si>
  <si>
    <t>42,146</t>
  </si>
  <si>
    <t>42,319</t>
  </si>
  <si>
    <t>42,469</t>
  </si>
  <si>
    <t>42,899</t>
  </si>
  <si>
    <t>42,870</t>
  </si>
  <si>
    <t>42,913</t>
  </si>
  <si>
    <t>42,725</t>
  </si>
  <si>
    <t>42,602</t>
  </si>
  <si>
    <t>42,509</t>
  </si>
  <si>
    <t>42,609</t>
  </si>
  <si>
    <t>42,600</t>
  </si>
  <si>
    <t>42,842</t>
  </si>
  <si>
    <t>42,820</t>
  </si>
  <si>
    <t>43,007</t>
  </si>
  <si>
    <t>43,157</t>
  </si>
  <si>
    <t>43,158</t>
  </si>
  <si>
    <t>38,721</t>
  </si>
  <si>
    <t>39,141</t>
  </si>
  <si>
    <t>39,397</t>
  </si>
  <si>
    <t>39,596</t>
  </si>
  <si>
    <t>39,857</t>
  </si>
  <si>
    <t>39,967</t>
  </si>
  <si>
    <t>39,733</t>
  </si>
  <si>
    <t>39,953</t>
  </si>
  <si>
    <t>39,940</t>
  </si>
  <si>
    <t>39,894</t>
  </si>
  <si>
    <t>39,885</t>
  </si>
  <si>
    <t>39,872</t>
  </si>
  <si>
    <t>39,942</t>
  </si>
  <si>
    <t>39,818</t>
  </si>
  <si>
    <t>39,848</t>
  </si>
  <si>
    <t>39,959</t>
  </si>
  <si>
    <t>39,923</t>
  </si>
  <si>
    <t>39,952</t>
  </si>
  <si>
    <t>39,974</t>
  </si>
  <si>
    <t>41,884</t>
  </si>
  <si>
    <t>41,804</t>
  </si>
  <si>
    <t>41,670</t>
  </si>
  <si>
    <t>41,316</t>
  </si>
  <si>
    <t>41,161</t>
  </si>
  <si>
    <t>41,796</t>
  </si>
  <si>
    <t>41,726</t>
  </si>
  <si>
    <t>41,535</t>
  </si>
  <si>
    <t>41,424</t>
  </si>
  <si>
    <t>41,689</t>
  </si>
  <si>
    <t>41,876</t>
  </si>
  <si>
    <t>41,630</t>
  </si>
  <si>
    <t>41,546</t>
  </si>
  <si>
    <t>41,448</t>
  </si>
  <si>
    <t>41,514</t>
  </si>
  <si>
    <t>41,602</t>
  </si>
  <si>
    <t>41,556</t>
  </si>
  <si>
    <t>40,984</t>
  </si>
  <si>
    <t>41,185</t>
  </si>
  <si>
    <t>41,400</t>
  </si>
  <si>
    <t>41,649</t>
  </si>
  <si>
    <t>37,754</t>
  </si>
  <si>
    <t>37,876</t>
  </si>
  <si>
    <t>37,870</t>
  </si>
  <si>
    <t>38,117</t>
  </si>
  <si>
    <t>38,069</t>
  </si>
  <si>
    <t>38,251</t>
  </si>
  <si>
    <t>38,281</t>
  </si>
  <si>
    <t>38,149</t>
  </si>
  <si>
    <t>38,054</t>
  </si>
  <si>
    <t>38,127</t>
  </si>
  <si>
    <t>38,130</t>
  </si>
  <si>
    <t>38,053</t>
  </si>
  <si>
    <t>38,205</t>
  </si>
  <si>
    <t>38,115</t>
  </si>
  <si>
    <t>38,277</t>
  </si>
  <si>
    <t>38,447</t>
  </si>
  <si>
    <t>38,746</t>
  </si>
  <si>
    <t>38,556</t>
  </si>
  <si>
    <t>40,333</t>
  </si>
  <si>
    <t>40,367</t>
  </si>
  <si>
    <t>40,346</t>
  </si>
  <si>
    <t>40,389</t>
  </si>
  <si>
    <t>40,437</t>
  </si>
  <si>
    <t>41,027</t>
  </si>
  <si>
    <t>41,071</t>
  </si>
  <si>
    <t>40,767</t>
  </si>
  <si>
    <t>40,956</t>
  </si>
  <si>
    <t>41,063</t>
  </si>
  <si>
    <t>41,307</t>
  </si>
  <si>
    <t>41,599</t>
  </si>
  <si>
    <t>41,677</t>
  </si>
  <si>
    <t>42,104</t>
  </si>
  <si>
    <t>42,254</t>
  </si>
  <si>
    <t>41,914</t>
  </si>
  <si>
    <t>41,690</t>
  </si>
  <si>
    <t>41,554</t>
  </si>
  <si>
    <t>Indique la fecha de la factura en formato dd/mm/aaaa</t>
  </si>
  <si>
    <t>Seleccione la moneda de la factura</t>
  </si>
  <si>
    <t>MONEDAS</t>
  </si>
  <si>
    <t>Dólares estadounidenses (USD)</t>
  </si>
  <si>
    <t>Pesos uruguayos (UYU)</t>
  </si>
  <si>
    <t>¿Recibió usted este año calendario beneficios por otras MMEE std?</t>
  </si>
  <si>
    <t>Inversión en la moneda de la factura</t>
  </si>
  <si>
    <t>Debe completar los datos de postulación para ver su resultado final.</t>
  </si>
  <si>
    <t>df_energeticos</t>
  </si>
  <si>
    <t>df_mmee</t>
  </si>
  <si>
    <t>lb_paneles_fotovoltaicos</t>
  </si>
  <si>
    <t>lst_mmee</t>
  </si>
  <si>
    <t>lst_nro_mmee</t>
  </si>
  <si>
    <t>=Listas!$A$13:$A$33</t>
  </si>
  <si>
    <t>lst_tipo_postulacion</t>
  </si>
  <si>
    <t>lst_vehiculos</t>
  </si>
  <si>
    <t>MSJ_FALTA_COMPLETAR</t>
  </si>
  <si>
    <t>MSJ_FALTA_TILDAR</t>
  </si>
  <si>
    <t>MSJ_NO_CALIFICA</t>
  </si>
  <si>
    <t>MSJ_VALIDA</t>
  </si>
  <si>
    <t>pda_paneles_fotovoltaicos</t>
  </si>
  <si>
    <t>TEP_MAX</t>
  </si>
  <si>
    <t>FECHA MENOR</t>
  </si>
  <si>
    <t>FECHA MAYOR</t>
  </si>
  <si>
    <t>kWh/año/panel</t>
  </si>
  <si>
    <t>PDA - Consumo promedio 1 refrigerador clase A</t>
  </si>
  <si>
    <t>PDA - Consumo de energía de 1 AA clase A</t>
  </si>
  <si>
    <t>LB - Consumo promedio 1 calefón clase B</t>
  </si>
  <si>
    <t>PDA - Consumo promedio 1 calefón clase A</t>
  </si>
  <si>
    <t>Calculado a partir de 1 panel de 1,5 kWe de potencia como ejemplo. Para el cálculo se usa el factor de capacidad, no esta lb de ejemplo</t>
  </si>
  <si>
    <t>Flujo medio</t>
  </si>
  <si>
    <t>lm</t>
  </si>
  <si>
    <t>DP</t>
  </si>
  <si>
    <t>Esimple(kWh)</t>
  </si>
  <si>
    <t>FACTOR_CAPACIDAD_PANELES_FOTOVOLTAICOS</t>
  </si>
  <si>
    <t>=Calculadores!$B$41</t>
  </si>
  <si>
    <t>lb_refrigeradores</t>
  </si>
  <si>
    <t>lb_termotanques</t>
  </si>
  <si>
    <t>lst_BOMBAS_DE_CALOR</t>
  </si>
  <si>
    <t>pda_refrigeradores</t>
  </si>
  <si>
    <t>pda_termotanques</t>
  </si>
  <si>
    <t>RESULTADOS POSTULACIÓN</t>
  </si>
  <si>
    <t>GENERALES</t>
  </si>
  <si>
    <t>FUENTE: Se usa el mismo que se usaba para motos en CEE 2022-2024 referenciando a los motorcarros de la intendencia (tipo triciclos), que es del documento de https://www.eea.europa.eu/publications/emep-eea-guidebook-2016/part-b-sectoral-guidance-chapters/1-energy/1-a-combustion/1-a-3-b-i/view
Tabla 3-27 Motorcycles 4-stroke &lt; 250 cm³ CONVENTIONAL (por tener parque envejecido)</t>
  </si>
  <si>
    <t>h/dia</t>
  </si>
  <si>
    <t>mes/año</t>
  </si>
  <si>
    <t>Consumo medio refrigeración 1 AA en PDA (clase A)</t>
  </si>
  <si>
    <t>Consumo medio calefacción 1 AA en PDA (clase A)</t>
  </si>
  <si>
    <t>LB - Consumo de energía de 1 AA clase C</t>
  </si>
  <si>
    <t>CLASE C</t>
  </si>
  <si>
    <t>Refrigeración</t>
  </si>
  <si>
    <t>Calefacción</t>
  </si>
  <si>
    <t>CLASE A</t>
  </si>
  <si>
    <t>Factor de uso</t>
  </si>
  <si>
    <t>Consumo con factor de uso (kWh/año-dia)</t>
  </si>
  <si>
    <t>CÁLCULOS</t>
  </si>
  <si>
    <t>Promedio ponderado ensayos URSEA clase C (BAU por ventas 2018) y % ventas por capacidad. Se asume uso de 720 horas/año (8h/d*3mes/año*30d/mes) y factor de uso para refrigeración de 0,912</t>
  </si>
  <si>
    <t>Consumo para ciclo normalizado de 1 h/dia
(kWh/mes)</t>
  </si>
  <si>
    <t>Consumo
(kWh/año)</t>
  </si>
  <si>
    <t>COMENTARIOS</t>
  </si>
  <si>
    <t>FUENTE PCI, FE: BEN 2024</t>
  </si>
  <si>
    <t>Precio: promedio tarifa Montevideo Gas 2026, edificio natural 303.</t>
  </si>
  <si>
    <t>USO</t>
  </si>
  <si>
    <t>Para los COP se considera misma bomba de calor pidiéndole diferente salto térmico. Para calefacción central: 50° C losa radiante, 60° C radiador.</t>
  </si>
  <si>
    <t>Para ACS: 60° C</t>
  </si>
  <si>
    <t>Para ser más conservadores se considera en uso mixto el mínimo COP de los distintos usos individuales</t>
  </si>
  <si>
    <t xml:space="preserve">Cálculo en función de promedio simple de calefon 40 L Clase A de URSEA abril 2026. </t>
  </si>
  <si>
    <t xml:space="preserve">Cálculo en función de promedio simple de calefon 40 L Clase B de URSEA abril 2026. </t>
  </si>
  <si>
    <t>Tope Bombas de Calor</t>
  </si>
  <si>
    <r>
      <t>Superficie por panel (m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)
Aclaración: para los cálculos se asume 2 m2 por unidad informada.</t>
    </r>
  </si>
  <si>
    <t>UTE - Confort Central</t>
  </si>
  <si>
    <t>UTE - Confort Piscinas</t>
  </si>
  <si>
    <t>UTE - Plan Movilidad Eléctrica</t>
  </si>
  <si>
    <t>UTE - Plan Redondo</t>
  </si>
  <si>
    <t>CN</t>
  </si>
  <si>
    <t>1</t>
  </si>
  <si>
    <t>2</t>
  </si>
  <si>
    <t>3</t>
  </si>
  <si>
    <t>4</t>
  </si>
  <si>
    <t>5</t>
  </si>
  <si>
    <t>6</t>
  </si>
  <si>
    <t>7</t>
  </si>
  <si>
    <t>180</t>
  </si>
  <si>
    <t>8</t>
  </si>
  <si>
    <t>9</t>
  </si>
  <si>
    <t>10</t>
  </si>
  <si>
    <t>218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</si>
  <si>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</si>
  <si>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</si>
  <si>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</si>
  <si>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</si>
  <si>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</si>
  <si>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</si>
  <si>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</si>
  <si>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</si>
  <si>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</si>
  <si>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</si>
  <si>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</si>
  <si>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</si>
  <si>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</si>
  <si>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</si>
  <si>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</si>
  <si>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</si>
  <si>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</si>
  <si>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</si>
  <si>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</si>
  <si>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</si>
  <si>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1600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</si>
  <si>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</si>
  <si>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</si>
  <si>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</si>
  <si>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</si>
  <si>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</si>
  <si>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</si>
  <si>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</si>
  <si>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</si>
  <si>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</si>
  <si>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</si>
  <si>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</si>
  <si>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</si>
  <si>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</si>
  <si>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</si>
  <si>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</si>
  <si>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</si>
  <si>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</si>
  <si>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</si>
  <si>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</si>
  <si>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</si>
  <si>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</si>
  <si>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</si>
  <si>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</si>
  <si>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</si>
  <si>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</si>
  <si>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</si>
  <si>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</si>
  <si>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</si>
  <si>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</si>
  <si>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</si>
  <si>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</si>
  <si>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</si>
  <si>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</si>
  <si>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</si>
  <si>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</si>
  <si>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</si>
  <si>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</si>
  <si>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</si>
  <si>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</si>
  <si>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</si>
  <si>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</si>
  <si>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</si>
  <si>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</si>
  <si>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</si>
  <si>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</si>
  <si>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</si>
  <si>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</si>
  <si>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</si>
  <si>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</si>
  <si>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</si>
  <si>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</si>
  <si>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</si>
  <si>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</si>
  <si>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</si>
  <si>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</si>
  <si>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</si>
  <si>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</si>
  <si>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</si>
  <si>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</si>
  <si>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</si>
  <si>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</si>
  <si>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</si>
  <si>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</si>
  <si>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</si>
  <si>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</si>
  <si>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</si>
  <si>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</si>
  <si>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</si>
  <si>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</si>
  <si>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</si>
  <si>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</si>
  <si>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</si>
  <si>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</si>
  <si>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</si>
  <si>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</si>
  <si>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</si>
  <si>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</si>
  <si>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</si>
  <si>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</si>
  <si>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</si>
  <si>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</si>
  <si>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</si>
  <si>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</si>
  <si>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</si>
  <si>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</si>
  <si>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</si>
  <si>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</si>
  <si>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</si>
  <si>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</si>
  <si>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</si>
  <si>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</si>
  <si>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</si>
  <si>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</si>
  <si>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</si>
  <si>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</si>
  <si>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</si>
  <si>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</si>
  <si>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245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</si>
  <si>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</si>
  <si>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</si>
  <si>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</si>
  <si>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</si>
  <si>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</si>
  <si>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</si>
  <si>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</si>
  <si>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</si>
  <si>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</si>
  <si>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</si>
  <si>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</si>
  <si>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</si>
  <si>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</si>
  <si>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</si>
  <si>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</si>
  <si>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</si>
  <si>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</si>
  <si>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</si>
  <si>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</si>
  <si>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</si>
  <si>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</si>
  <si>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</si>
  <si>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</si>
  <si>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</si>
  <si>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</si>
  <si>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</si>
  <si>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</si>
  <si>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</si>
  <si>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</si>
  <si>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</si>
  <si>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</si>
  <si>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</si>
  <si>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</si>
  <si>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</si>
  <si>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</si>
  <si>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</si>
  <si>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</si>
  <si>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</si>
  <si>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</si>
  <si>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</si>
  <si>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</si>
  <si>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</si>
  <si>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</si>
  <si>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</si>
  <si>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</si>
  <si>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</si>
  <si>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</si>
  <si>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</si>
  <si>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</si>
  <si>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</si>
  <si>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</si>
  <si>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</si>
  <si>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</si>
  <si>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</si>
  <si>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</si>
  <si>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</si>
  <si>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</si>
  <si>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</si>
  <si>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</si>
  <si>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</si>
  <si>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</si>
  <si>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</si>
  <si>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</si>
  <si>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</si>
  <si>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</si>
  <si>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</si>
  <si>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</si>
  <si>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</si>
  <si>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</si>
  <si>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</si>
  <si>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</si>
  <si>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</si>
  <si>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</si>
  <si>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</si>
  <si>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</si>
  <si>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</si>
  <si>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</si>
  <si>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</si>
  <si>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</si>
  <si>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</si>
  <si>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</si>
  <si>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</si>
  <si>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</si>
  <si>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</si>
  <si>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</si>
  <si>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</si>
  <si>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</si>
  <si>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</si>
  <si>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</si>
  <si>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</si>
  <si>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</si>
  <si>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</si>
  <si>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</si>
  <si>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</si>
  <si>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</si>
  <si>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</si>
  <si>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</si>
  <si>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</si>
  <si>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</si>
  <si>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</si>
  <si>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</si>
  <si>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</si>
  <si>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</si>
  <si>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</si>
  <si>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</si>
  <si>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</si>
  <si>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</si>
  <si>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</si>
  <si>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</si>
  <si>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</si>
  <si>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</si>
  <si>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</si>
  <si>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</si>
  <si>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</si>
  <si>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</si>
  <si>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</si>
  <si>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</si>
  <si>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</si>
  <si>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</si>
  <si>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</si>
  <si>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</si>
  <si>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</si>
  <si>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</si>
  <si>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</si>
  <si>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</si>
  <si>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</si>
  <si>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</si>
  <si>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</si>
  <si>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</si>
  <si>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</si>
  <si>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</si>
  <si>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</si>
  <si>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</si>
  <si>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</si>
  <si>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</si>
  <si>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</si>
  <si>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</si>
  <si>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</si>
  <si>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</si>
  <si>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</si>
  <si>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</si>
  <si>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</si>
  <si>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</si>
  <si>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</si>
  <si>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</si>
  <si>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</si>
  <si>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</si>
  <si>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</si>
  <si>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</si>
  <si>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</si>
  <si>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</si>
  <si>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</si>
  <si>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</si>
  <si>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</si>
  <si>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</si>
  <si>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</si>
  <si>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</si>
  <si>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</si>
  <si>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</si>
  <si>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</si>
  <si>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</si>
  <si>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</si>
  <si>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</si>
  <si>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</si>
  <si>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</si>
  <si>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</si>
  <si>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</si>
  <si>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</si>
  <si>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</si>
  <si>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</si>
  <si>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</si>
  <si>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</si>
  <si>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</si>
  <si>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</si>
  <si>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</si>
  <si>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</si>
  <si>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</si>
  <si>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</si>
  <si>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</si>
  <si>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</si>
  <si>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</si>
  <si>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</si>
  <si>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</si>
  <si>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</si>
  <si>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</si>
  <si>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</si>
  <si>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</si>
  <si>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</si>
  <si>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</si>
  <si>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</si>
  <si>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</si>
  <si>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</si>
  <si>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</si>
  <si>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</si>
  <si>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</si>
  <si>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</si>
  <si>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</si>
  <si>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</si>
  <si>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</si>
  <si>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</si>
  <si>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</si>
  <si>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</si>
  <si>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</si>
  <si>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</si>
  <si>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</si>
  <si>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</si>
  <si>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</si>
  <si>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</si>
  <si>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</si>
  <si>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</si>
  <si>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</si>
  <si>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</si>
  <si>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</si>
  <si>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</si>
  <si>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</si>
  <si>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</si>
  <si>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</si>
  <si>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</si>
  <si>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</si>
  <si>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</si>
  <si>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</si>
  <si>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</si>
  <si>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</si>
  <si>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</si>
  <si>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</si>
  <si>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</si>
  <si>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</si>
  <si>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</si>
  <si>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</si>
  <si>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</si>
  <si>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</si>
  <si>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</si>
  <si>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</si>
  <si>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</si>
  <si>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</si>
  <si>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</si>
  <si>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</si>
  <si>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</si>
  <si>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</si>
  <si>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</si>
  <si>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</si>
  <si>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</si>
  <si>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</si>
  <si>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</si>
  <si>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</si>
  <si>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</si>
  <si>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</si>
  <si>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</si>
  <si>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</si>
  <si>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</si>
  <si>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</si>
  <si>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</si>
  <si>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</si>
  <si>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</si>
  <si>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</si>
  <si>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</si>
  <si>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</si>
  <si>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</si>
  <si>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</si>
  <si>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</si>
  <si>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</si>
  <si>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</si>
  <si>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</si>
  <si>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</si>
  <si>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</si>
  <si>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</si>
  <si>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</si>
  <si>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</si>
  <si>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</si>
  <si>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</si>
  <si>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</si>
  <si>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</si>
  <si>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</si>
  <si>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</si>
  <si>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</si>
  <si>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</si>
  <si>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</si>
  <si>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</si>
  <si>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</si>
  <si>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</si>
  <si>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</si>
  <si>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</si>
  <si>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</si>
  <si>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</si>
  <si>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</si>
  <si>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</si>
  <si>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</si>
  <si>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</si>
  <si>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</si>
  <si>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</si>
  <si>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</si>
  <si>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</si>
  <si>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</si>
  <si>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</si>
  <si>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</si>
  <si>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</si>
  <si>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</si>
  <si>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</si>
  <si>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</si>
  <si>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</si>
  <si>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</si>
  <si>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</si>
  <si>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</si>
  <si>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</si>
  <si>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</si>
  <si>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</si>
  <si>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</si>
  <si>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</si>
  <si>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</si>
  <si>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</si>
  <si>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</si>
  <si>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</si>
  <si>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</si>
  <si>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</si>
  <si>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</si>
  <si>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</si>
  <si>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</si>
  <si>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</si>
  <si>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</si>
  <si>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</si>
  <si>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</si>
  <si>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</si>
  <si>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</si>
  <si>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</si>
  <si>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</si>
  <si>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</si>
  <si>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</si>
  <si>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</si>
  <si>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</si>
  <si>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</si>
  <si>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</si>
  <si>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</si>
  <si>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</si>
  <si>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</si>
  <si>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</si>
  <si>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</si>
  <si>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</si>
  <si>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</si>
  <si>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</si>
  <si>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</si>
  <si>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</si>
  <si>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</si>
  <si>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</si>
  <si>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</si>
  <si>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</si>
  <si>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</si>
  <si>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</si>
  <si>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</si>
  <si>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</si>
  <si>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</si>
  <si>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</si>
  <si>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</si>
  <si>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</si>
  <si>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</si>
  <si>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</si>
  <si>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</si>
  <si>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</si>
  <si>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</si>
  <si>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</si>
  <si>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</si>
  <si>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</si>
  <si>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</si>
  <si>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</si>
  <si>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</si>
  <si>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</si>
  <si>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</si>
  <si>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</si>
  <si>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</si>
  <si>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</si>
  <si>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</si>
  <si>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</si>
  <si>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</si>
  <si>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</si>
  <si>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</si>
  <si>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</si>
  <si>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</si>
  <si>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</si>
  <si>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</si>
  <si>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</si>
  <si>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</si>
  <si>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</si>
  <si>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</si>
  <si>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</si>
  <si>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</si>
  <si>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</si>
  <si>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</si>
  <si>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</si>
  <si>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</si>
  <si>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</si>
  <si>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</si>
  <si>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</si>
  <si>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</si>
  <si>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</si>
  <si>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</si>
  <si>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</si>
  <si>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</si>
  <si>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</si>
  <si>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</si>
  <si>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</si>
  <si>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</si>
  <si>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</si>
  <si>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</si>
  <si>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</si>
  <si>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</si>
  <si>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</si>
  <si>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</si>
  <si>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</si>
  <si>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</si>
  <si>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</si>
  <si>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</si>
  <si>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</si>
  <si>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</si>
  <si>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</si>
  <si>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</si>
  <si>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</si>
  <si>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</si>
  <si>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</si>
  <si>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</si>
  <si>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</si>
  <si>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</si>
  <si>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</si>
  <si>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</si>
  <si>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</si>
  <si>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</si>
  <si>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</si>
  <si>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</si>
  <si>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</si>
  <si>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</si>
  <si>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</si>
  <si>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</si>
  <si>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</si>
  <si>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</si>
  <si>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</si>
  <si>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</si>
  <si>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</si>
  <si>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</si>
  <si>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</si>
  <si>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</si>
  <si>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</si>
  <si>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</si>
  <si>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</si>
  <si>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</si>
  <si>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</si>
  <si>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</si>
  <si>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</si>
  <si>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</si>
  <si>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</si>
  <si>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</si>
  <si>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</si>
  <si>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</si>
  <si>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</si>
  <si>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</si>
  <si>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</si>
  <si>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</si>
  <si>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</si>
  <si>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</si>
  <si>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</si>
  <si>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</si>
  <si>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</si>
  <si>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</si>
  <si>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</si>
  <si>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</si>
  <si>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</si>
  <si>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</si>
  <si>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</si>
  <si>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</si>
  <si>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</si>
  <si>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</si>
  <si>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</si>
  <si>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</si>
  <si>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</si>
  <si>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</si>
  <si>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</si>
  <si>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</si>
  <si>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</si>
  <si>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</si>
  <si>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</si>
  <si>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</si>
  <si>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</si>
  <si>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</si>
  <si>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</si>
  <si>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</si>
  <si>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</si>
  <si>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</si>
  <si>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</si>
  <si>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</si>
  <si>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</si>
  <si>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</si>
  <si>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</si>
  <si>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</si>
  <si>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</si>
  <si>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</si>
  <si>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</si>
  <si>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</si>
  <si>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</si>
  <si>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</si>
  <si>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</si>
  <si>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</si>
  <si>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</si>
  <si>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</si>
  <si>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</si>
  <si>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</si>
  <si>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</si>
  <si>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</si>
  <si>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</si>
  <si>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</si>
  <si>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</si>
  <si>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</si>
  <si>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</si>
  <si>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</si>
  <si>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</si>
  <si>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</si>
  <si>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</si>
  <si>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</si>
  <si>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</si>
  <si>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</si>
  <si>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</si>
  <si>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</si>
  <si>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</si>
  <si>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</si>
  <si>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</si>
  <si>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</si>
  <si>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</si>
  <si>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</si>
  <si>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</si>
  <si>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</si>
  <si>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</si>
  <si>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</si>
  <si>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</si>
  <si>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</si>
  <si>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</si>
  <si>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</si>
  <si>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</si>
  <si>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</si>
  <si>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</si>
  <si>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</si>
  <si>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</si>
  <si>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</si>
  <si>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</si>
  <si>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</si>
  <si>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</si>
  <si>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</si>
  <si>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</si>
  <si>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</si>
  <si>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</si>
  <si>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</si>
  <si>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</si>
  <si>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</si>
  <si>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</si>
  <si>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</si>
  <si>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</si>
  <si>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</si>
  <si>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</si>
  <si>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</si>
  <si>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</si>
  <si>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</si>
  <si>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</si>
  <si>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</si>
  <si>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</si>
  <si>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</si>
  <si>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</si>
  <si>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</si>
  <si>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</si>
  <si>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</si>
  <si>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</si>
  <si>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</si>
  <si>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</si>
  <si>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</si>
  <si>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</si>
  <si>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</si>
  <si>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</si>
  <si>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</si>
  <si>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</si>
  <si>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</si>
  <si>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</si>
  <si>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</si>
  <si>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</si>
  <si>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</si>
  <si>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</si>
  <si>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</si>
  <si>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</si>
  <si>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</si>
  <si>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</si>
  <si>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</si>
  <si>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</si>
  <si>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</si>
  <si>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</si>
  <si>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</si>
  <si>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</si>
  <si>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</si>
  <si>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</si>
  <si>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</si>
  <si>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</si>
  <si>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</si>
  <si>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</si>
  <si>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</si>
  <si>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</si>
  <si>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</si>
  <si>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</si>
  <si>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</si>
  <si>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</si>
  <si>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</si>
  <si>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</si>
  <si>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</si>
  <si>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</si>
  <si>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</si>
  <si>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</si>
  <si>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</si>
  <si>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</si>
  <si>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</si>
  <si>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</si>
  <si>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</si>
  <si>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</si>
  <si>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</si>
  <si>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</si>
  <si>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</si>
  <si>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</si>
  <si>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</si>
  <si>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</si>
  <si>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</si>
  <si>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</si>
  <si>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</si>
  <si>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</si>
  <si>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</si>
  <si>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</si>
  <si>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</si>
  <si>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</si>
  <si>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</si>
  <si>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</si>
  <si>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</si>
  <si>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</si>
  <si>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</si>
  <si>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</si>
  <si>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</si>
  <si>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</si>
  <si>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</si>
  <si>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</si>
  <si>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</si>
  <si>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</si>
  <si>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</si>
  <si>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</si>
  <si>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</si>
  <si>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</si>
  <si>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</si>
  <si>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</si>
  <si>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</si>
  <si>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</si>
  <si>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</si>
  <si>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</si>
  <si>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</si>
  <si>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</si>
  <si>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</si>
  <si>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</si>
  <si>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</si>
  <si>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</si>
  <si>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</si>
  <si>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</si>
  <si>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</si>
  <si>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</si>
  <si>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</si>
  <si>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</si>
  <si>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</si>
  <si>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</si>
  <si>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</si>
  <si>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</si>
  <si>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</si>
  <si>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</si>
  <si>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</si>
  <si>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</si>
  <si>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</si>
  <si>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</si>
  <si>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</si>
  <si>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</si>
  <si>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</si>
  <si>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</si>
  <si>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</si>
  <si>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</si>
  <si>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</si>
  <si>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</si>
  <si>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</si>
  <si>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</si>
  <si>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</si>
  <si>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</si>
  <si>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</si>
  <si>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</si>
  <si>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</si>
  <si>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</si>
  <si>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</si>
  <si>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</si>
  <si>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</si>
  <si>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</si>
  <si>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</si>
  <si>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</si>
  <si>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</si>
  <si>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</si>
  <si>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</si>
  <si>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</si>
  <si>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</si>
  <si>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</si>
  <si>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</si>
  <si>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</si>
  <si>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</si>
  <si>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</si>
  <si>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</si>
  <si>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</si>
  <si>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</si>
  <si>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</si>
  <si>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</si>
  <si>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</si>
  <si>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</si>
  <si>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</si>
  <si>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</si>
  <si>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</si>
  <si>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</si>
  <si>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</si>
  <si>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</si>
  <si>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</si>
  <si>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</si>
  <si>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</si>
  <si>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</si>
  <si>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</si>
  <si>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</si>
  <si>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</si>
  <si>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</si>
  <si>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</si>
  <si>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</si>
  <si>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</si>
  <si>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</si>
  <si>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</si>
  <si>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</si>
  <si>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</si>
  <si>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</si>
  <si>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</si>
  <si>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</si>
  <si>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</si>
  <si>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</si>
  <si>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</si>
  <si>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</si>
  <si>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</si>
  <si>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</si>
  <si>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</si>
  <si>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</si>
  <si>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</si>
  <si>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</si>
  <si>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</si>
  <si>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</si>
  <si>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</si>
  <si>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</si>
  <si>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</si>
  <si>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</si>
  <si>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</si>
  <si>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</si>
  <si>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</si>
  <si>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</si>
  <si>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</si>
  <si>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</si>
  <si>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</si>
  <si>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</si>
  <si>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</si>
  <si>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</si>
  <si>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</si>
  <si>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</si>
  <si>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</si>
  <si>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</si>
  <si>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</si>
  <si>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</si>
  <si>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</si>
  <si>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</si>
  <si>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</si>
  <si>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</si>
  <si>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</si>
  <si>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</si>
  <si>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</si>
  <si>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</si>
  <si>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</si>
  <si>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</si>
  <si>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</si>
  <si>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</si>
  <si>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</si>
  <si>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</si>
  <si>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</si>
  <si>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</si>
  <si>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</si>
  <si>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</si>
  <si>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</si>
  <si>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</si>
  <si>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</si>
  <si>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</si>
  <si>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</si>
  <si>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</si>
  <si>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</si>
  <si>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</si>
  <si>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</si>
  <si>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</si>
  <si>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</si>
  <si>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</si>
  <si>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</si>
  <si>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</si>
  <si>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</si>
  <si>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</si>
  <si>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</si>
  <si>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</si>
  <si>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</si>
  <si>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</si>
  <si>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</si>
  <si>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</si>
  <si>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</si>
  <si>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</si>
  <si>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</si>
  <si>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</si>
  <si>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</si>
  <si>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</si>
  <si>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</si>
  <si>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</si>
  <si>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</si>
  <si>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</si>
  <si>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</si>
  <si>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</si>
  <si>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</si>
  <si>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</si>
  <si>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</si>
  <si>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</si>
  <si>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</si>
  <si>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</si>
  <si>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</si>
  <si>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</si>
  <si>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</si>
  <si>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</si>
  <si>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</si>
  <si>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</si>
  <si>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</si>
  <si>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</si>
  <si>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</si>
  <si>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</si>
  <si>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</si>
  <si>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</si>
  <si>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</si>
  <si>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</si>
  <si>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</si>
  <si>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</si>
  <si>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</si>
  <si>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</si>
  <si>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</si>
  <si>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</si>
  <si>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</si>
  <si>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</si>
  <si>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</si>
  <si>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</si>
  <si>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</si>
  <si>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</si>
  <si>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</si>
  <si>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</si>
  <si>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</si>
  <si>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</si>
  <si>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</si>
  <si>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</si>
  <si>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</si>
  <si>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</si>
  <si>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</si>
  <si>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</si>
  <si>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</si>
  <si>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</si>
  <si>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</si>
  <si>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</si>
  <si>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</si>
  <si>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</si>
  <si>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</si>
  <si>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</si>
  <si>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</si>
  <si>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</si>
  <si>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</si>
  <si>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</si>
  <si>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</si>
  <si>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</si>
  <si>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</si>
  <si>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</si>
  <si>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</si>
  <si>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</si>
  <si>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</si>
  <si>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</si>
  <si>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</si>
  <si>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</si>
  <si>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</si>
  <si>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</si>
  <si>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</si>
  <si>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</si>
  <si>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</si>
  <si>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</si>
  <si>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</si>
  <si>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</si>
  <si>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</si>
  <si>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</si>
  <si>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</si>
  <si>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</si>
  <si>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</si>
  <si>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</si>
  <si>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</si>
  <si>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</si>
  <si>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</si>
  <si>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</si>
  <si>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</si>
  <si>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</si>
  <si>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</si>
  <si>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</si>
  <si>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</si>
  <si>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</si>
  <si>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</si>
  <si>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</si>
  <si>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</si>
  <si>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</si>
  <si>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</si>
  <si>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</si>
  <si>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</si>
  <si>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</si>
  <si>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</si>
  <si>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</si>
  <si>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</si>
  <si>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</si>
  <si>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</si>
  <si>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</si>
  <si>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</si>
  <si>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</si>
  <si>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</si>
  <si>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</si>
  <si>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</si>
  <si>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</si>
  <si>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</si>
  <si>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</si>
  <si>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</si>
  <si>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</si>
  <si>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</si>
  <si>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</si>
  <si>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</si>
  <si>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</si>
  <si>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</si>
  <si>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</si>
  <si>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</si>
  <si>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</si>
  <si>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</si>
  <si>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</si>
  <si>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</si>
  <si>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</si>
  <si>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</si>
  <si>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</si>
  <si>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</si>
  <si>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</si>
  <si>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</si>
  <si>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</si>
  <si>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</si>
  <si>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</si>
  <si>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</si>
  <si>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</si>
  <si>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</si>
  <si>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</si>
  <si>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</si>
  <si>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</si>
  <si>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</si>
  <si>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</si>
  <si>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</si>
  <si>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</si>
  <si>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</si>
  <si>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</si>
  <si>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</si>
  <si>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</si>
  <si>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</si>
  <si>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</si>
  <si>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</si>
  <si>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</si>
  <si>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</si>
  <si>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</si>
  <si>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</si>
  <si>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</si>
  <si>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</si>
  <si>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</si>
  <si>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</si>
  <si>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</si>
  <si>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</si>
  <si>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</si>
  <si>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</si>
  <si>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</si>
  <si>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</si>
  <si>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</si>
  <si>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</si>
  <si>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</si>
  <si>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</si>
  <si>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</si>
  <si>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</si>
  <si>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</si>
  <si>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</si>
  <si>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</si>
  <si>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</si>
  <si>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</si>
  <si>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</si>
  <si>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</si>
  <si>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</si>
  <si>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</si>
  <si>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</si>
  <si>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</si>
  <si>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</si>
  <si>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</si>
  <si>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</si>
  <si>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</si>
  <si>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</si>
  <si>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</si>
  <si>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</si>
  <si>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</si>
  <si>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</si>
  <si>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</si>
  <si>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</si>
  <si>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</si>
  <si>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</si>
  <si>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</si>
  <si>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</si>
  <si>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</si>
  <si>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</si>
  <si>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</si>
  <si>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</si>
  <si>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</si>
  <si>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</si>
  <si>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</si>
  <si>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</si>
  <si>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</si>
  <si>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</si>
  <si>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</si>
  <si>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</si>
  <si>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</si>
  <si>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</si>
  <si>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</si>
  <si>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</si>
  <si>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</si>
  <si>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</si>
  <si>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</si>
  <si>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</si>
  <si>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</si>
  <si>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</si>
  <si>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</si>
  <si>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</si>
  <si>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</si>
  <si>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</si>
  <si>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</si>
  <si>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</si>
  <si>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</si>
  <si>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</si>
  <si>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</si>
  <si>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</si>
  <si>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</si>
  <si>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</si>
  <si>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</si>
  <si>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</si>
  <si>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</si>
  <si>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</si>
  <si>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</si>
  <si>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</si>
  <si>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</si>
  <si>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</si>
  <si>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</si>
  <si>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</si>
  <si>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</si>
  <si>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</si>
  <si>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</si>
  <si>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</si>
  <si>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</si>
  <si>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</si>
  <si>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</si>
  <si>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</si>
  <si>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</si>
  <si>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</si>
  <si>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</si>
  <si>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</si>
  <si>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</si>
  <si>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</si>
  <si>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</si>
  <si>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</si>
  <si>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</si>
  <si>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</si>
  <si>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</si>
  <si>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</si>
  <si>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</si>
  <si>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</si>
  <si>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</si>
  <si>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</si>
  <si>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</si>
  <si>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</si>
  <si>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</si>
  <si>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</si>
  <si>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</si>
  <si>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</si>
  <si>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</si>
  <si>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</si>
  <si>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</si>
  <si>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</si>
  <si>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</si>
  <si>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</si>
  <si>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</si>
  <si>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</si>
  <si>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</si>
  <si>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</si>
  <si>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</si>
  <si>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</si>
  <si>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</si>
  <si>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</si>
  <si>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</si>
  <si>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</si>
  <si>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</si>
  <si>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</si>
  <si>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</si>
  <si>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</si>
  <si>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</si>
  <si>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</si>
  <si>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</si>
  <si>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</si>
  <si>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</si>
  <si>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</si>
  <si>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</si>
  <si>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</si>
  <si>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</si>
  <si>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</si>
  <si>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</si>
  <si>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</si>
  <si>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</si>
  <si>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</si>
  <si>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</si>
  <si>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</si>
  <si>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</si>
  <si>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</si>
  <si>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</si>
  <si>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</si>
  <si>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</si>
  <si>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</si>
  <si>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</si>
  <si>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</si>
  <si>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</si>
  <si>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</si>
  <si>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</si>
  <si>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</si>
  <si>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</si>
  <si>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</si>
  <si>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</si>
  <si>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</si>
  <si>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</si>
  <si>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</si>
  <si>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</si>
  <si>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</si>
  <si>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</si>
  <si>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</si>
  <si>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</si>
  <si>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</si>
  <si>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</si>
  <si>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</si>
  <si>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</si>
  <si>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</si>
  <si>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</si>
  <si>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</si>
  <si>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</si>
  <si>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</si>
  <si>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</si>
  <si>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</si>
  <si>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</si>
  <si>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</si>
  <si>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</si>
  <si>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</si>
  <si>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</si>
  <si>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</si>
  <si>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</si>
  <si>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</si>
  <si>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</si>
  <si>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</si>
  <si>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</si>
  <si>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</si>
  <si>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</si>
  <si>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</si>
  <si>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</si>
  <si>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</si>
  <si>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</si>
  <si>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</si>
  <si>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</si>
  <si>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</si>
  <si>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</si>
  <si>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</si>
  <si>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</si>
  <si>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</si>
  <si>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</si>
  <si>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</si>
  <si>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</si>
  <si>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</si>
  <si>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</si>
  <si>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</si>
  <si>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</si>
  <si>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</si>
  <si>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</si>
  <si>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</si>
  <si>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</si>
  <si>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</si>
  <si>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</si>
  <si>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</si>
  <si>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</si>
  <si>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</si>
  <si>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</si>
  <si>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</si>
  <si>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</si>
  <si>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</si>
  <si>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</si>
  <si>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</si>
  <si>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</si>
  <si>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</si>
  <si>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</si>
  <si>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</si>
  <si>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</si>
  <si>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</si>
  <si>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</si>
  <si>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</si>
  <si>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</si>
  <si>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</si>
  <si>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</si>
  <si>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</si>
  <si>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</si>
  <si>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</si>
  <si>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</si>
  <si>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</si>
  <si>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</si>
  <si>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</si>
  <si>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</si>
  <si>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</si>
  <si>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</si>
  <si>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</si>
  <si>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</si>
  <si>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</si>
  <si>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</si>
  <si>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</si>
  <si>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</si>
  <si>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</si>
  <si>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</si>
  <si>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</si>
  <si>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</si>
  <si>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</si>
  <si>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</si>
  <si>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</si>
  <si>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</si>
  <si>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</si>
  <si>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</si>
  <si>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</si>
  <si>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</si>
  <si>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</si>
  <si>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</si>
  <si>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</si>
  <si>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</si>
  <si>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</si>
  <si>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</si>
  <si>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</si>
  <si>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</si>
  <si>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</si>
  <si>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</si>
  <si>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</si>
  <si>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</si>
  <si>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</si>
  <si>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</si>
  <si>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</si>
  <si>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</si>
  <si>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</si>
  <si>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</si>
  <si>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</si>
  <si>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</si>
  <si>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</si>
  <si>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</si>
  <si>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</si>
  <si>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</si>
  <si>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</si>
  <si>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</si>
  <si>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</si>
  <si>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</si>
  <si>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</si>
  <si>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</si>
  <si>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</si>
  <si>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</si>
  <si>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</si>
  <si>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</si>
  <si>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</si>
  <si>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</si>
  <si>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</si>
  <si>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</si>
  <si>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</si>
  <si>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</si>
  <si>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</si>
  <si>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</si>
  <si>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</si>
  <si>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</si>
  <si>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</si>
  <si>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</si>
  <si>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</si>
  <si>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</si>
  <si>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</si>
  <si>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</si>
  <si>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</si>
  <si>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</si>
  <si>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</si>
  <si>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</si>
  <si>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</si>
  <si>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</si>
  <si>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</si>
  <si>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</si>
  <si>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</si>
  <si>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</si>
  <si>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</si>
  <si>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</si>
  <si>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</si>
  <si>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</si>
  <si>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</si>
  <si>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</si>
  <si>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</si>
  <si>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</si>
  <si>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</si>
  <si>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</si>
  <si>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</si>
  <si>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</si>
  <si>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</si>
  <si>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</si>
  <si>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</si>
  <si>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</si>
  <si>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</si>
  <si>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</si>
  <si>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</si>
  <si>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</si>
  <si>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</si>
  <si>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</si>
  <si>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</si>
  <si>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</si>
  <si>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</si>
  <si>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</si>
  <si>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</si>
  <si>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</si>
  <si>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</si>
  <si>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</si>
  <si>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</si>
  <si>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</si>
  <si>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</si>
  <si>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</si>
  <si>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</si>
  <si>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</si>
  <si>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</si>
  <si>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</si>
  <si>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</si>
  <si>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</si>
  <si>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</si>
  <si>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</si>
  <si>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</si>
  <si>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</si>
  <si>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</si>
  <si>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</si>
  <si>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</si>
  <si>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</si>
  <si>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</si>
  <si>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</si>
  <si>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</si>
  <si>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</si>
  <si>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</si>
  <si>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</si>
  <si>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</si>
  <si>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</si>
  <si>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</si>
  <si>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</si>
  <si>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</si>
  <si>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</si>
  <si>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</si>
  <si>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</si>
  <si>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</si>
  <si>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</si>
  <si>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</si>
  <si>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</si>
  <si>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</si>
  <si>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</si>
  <si>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</si>
  <si>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</si>
  <si>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</si>
  <si>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</si>
  <si>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</si>
  <si>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</si>
  <si>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</si>
  <si>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</si>
  <si>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</si>
  <si>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</si>
  <si>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</si>
  <si>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</si>
  <si>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</si>
  <si>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</si>
  <si>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</si>
  <si>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</si>
  <si>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</si>
  <si>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</si>
  <si>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</si>
  <si>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</si>
  <si>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</si>
  <si>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</si>
  <si>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</si>
  <si>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</si>
  <si>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</si>
  <si>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</si>
  <si>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</si>
  <si>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</si>
  <si>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</si>
  <si>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</si>
  <si>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</si>
  <si>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</si>
  <si>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</si>
  <si>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</si>
  <si>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</si>
  <si>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</si>
  <si>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</si>
  <si>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</si>
  <si>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</si>
  <si>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</si>
  <si>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</si>
  <si>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</si>
  <si>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</si>
  <si>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</si>
  <si>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</si>
  <si>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</si>
  <si>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</si>
  <si>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</si>
  <si>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</si>
  <si>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</si>
  <si>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</si>
  <si>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</si>
  <si>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</si>
  <si>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</si>
  <si>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</si>
  <si>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</si>
  <si>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</si>
  <si>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</si>
  <si>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</si>
  <si>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</si>
  <si>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</si>
  <si>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</si>
  <si>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</si>
  <si>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</si>
  <si>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</si>
  <si>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</si>
  <si>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</si>
  <si>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</si>
  <si>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</si>
  <si>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</si>
  <si>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</si>
  <si>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</si>
  <si>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</si>
  <si>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</si>
  <si>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</si>
  <si>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</si>
  <si>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</si>
  <si>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</si>
  <si>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</si>
  <si>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</si>
  <si>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</si>
  <si>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</si>
  <si>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</si>
  <si>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</si>
  <si>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</si>
  <si>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</si>
  <si>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</si>
  <si>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</si>
  <si>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</si>
  <si>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</si>
  <si>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</si>
  <si>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</si>
  <si>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</si>
  <si>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</si>
  <si>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</si>
  <si>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</si>
  <si>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</si>
  <si>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</si>
  <si>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</si>
  <si>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</si>
  <si>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</si>
  <si>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</si>
  <si>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</si>
  <si>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</si>
  <si>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</si>
  <si>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</si>
  <si>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</si>
  <si>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</si>
  <si>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</si>
  <si>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</si>
  <si>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</si>
  <si>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</si>
  <si>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</si>
  <si>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</si>
  <si>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</si>
  <si>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</si>
  <si>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</si>
  <si>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</si>
  <si>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</si>
  <si>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</si>
  <si>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</si>
  <si>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</si>
  <si>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</si>
  <si>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</si>
  <si>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</si>
  <si>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</si>
  <si>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</si>
  <si>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</si>
  <si>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</si>
  <si>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</si>
  <si>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</si>
  <si>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</si>
  <si>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</si>
  <si>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</si>
  <si>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</si>
  <si>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</si>
  <si>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</si>
  <si>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</si>
  <si>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</si>
  <si>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</si>
  <si>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</si>
  <si>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</si>
  <si>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</si>
  <si>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</si>
  <si>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</si>
  <si>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</si>
  <si>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</si>
  <si>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</si>
  <si>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</si>
  <si>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</si>
  <si>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</si>
  <si>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</si>
  <si>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</si>
  <si>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</si>
  <si>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</si>
  <si>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</si>
  <si>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</si>
  <si>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</si>
  <si>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</si>
  <si>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</si>
  <si>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</si>
  <si>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</si>
  <si>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</si>
  <si>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</si>
  <si>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</si>
  <si>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</si>
  <si>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</si>
  <si>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</si>
  <si>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</si>
  <si>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</si>
  <si>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</si>
  <si>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</si>
  <si>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</si>
  <si>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</si>
  <si>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</si>
  <si>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</si>
  <si>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</si>
  <si>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</si>
  <si>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</si>
  <si>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</si>
  <si>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</si>
  <si>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</si>
  <si>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</si>
  <si>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</si>
  <si>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</si>
  <si>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</si>
  <si>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</si>
  <si>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</si>
  <si>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</si>
  <si>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</si>
  <si>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</si>
  <si>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</si>
  <si>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</si>
  <si>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</si>
  <si>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</si>
  <si>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</si>
  <si>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</si>
  <si>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</si>
  <si>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</si>
  <si>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</si>
  <si>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</si>
  <si>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</si>
  <si>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</si>
  <si>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</si>
  <si>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</si>
  <si>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</si>
  <si>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</si>
  <si>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</si>
  <si>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</si>
  <si>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</si>
  <si>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</si>
  <si>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</si>
  <si>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</si>
  <si>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</si>
  <si>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</si>
  <si>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</si>
  <si>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</si>
  <si>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</si>
  <si>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</si>
  <si>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</si>
  <si>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</si>
  <si>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</si>
  <si>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</si>
  <si>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</si>
  <si>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</si>
  <si>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</si>
  <si>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</si>
  <si>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</si>
  <si>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</si>
  <si>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</si>
  <si>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</si>
  <si>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</si>
  <si>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</si>
  <si>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</si>
  <si>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</si>
  <si>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</si>
  <si>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</si>
  <si>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</si>
  <si>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</si>
  <si>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</si>
  <si>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</si>
  <si>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</si>
  <si>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</si>
  <si>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</si>
  <si>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</si>
  <si>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</si>
  <si>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</si>
  <si>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</si>
  <si>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</si>
  <si>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</si>
  <si>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</si>
  <si>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</si>
  <si>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</si>
  <si>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</si>
  <si>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</si>
  <si>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</si>
  <si>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</si>
  <si>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</si>
  <si>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</si>
  <si>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</si>
  <si>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</si>
  <si>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</si>
  <si>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</si>
  <si>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</si>
  <si>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</si>
  <si>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</si>
  <si>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</si>
  <si>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</si>
  <si>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</si>
  <si>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</si>
  <si>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</si>
  <si>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</si>
  <si>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</si>
  <si>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</si>
  <si>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</si>
  <si>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</si>
  <si>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</si>
  <si>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</si>
  <si>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</si>
  <si>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</si>
  <si>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</si>
  <si>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</si>
  <si>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</si>
  <si>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</si>
  <si>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</si>
  <si>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</si>
  <si>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</si>
  <si>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</si>
  <si>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</si>
  <si>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</si>
  <si>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</si>
  <si>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</si>
  <si>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</si>
  <si>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</si>
  <si>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</si>
  <si>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</si>
  <si>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</si>
  <si>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</si>
  <si>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</si>
  <si>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</si>
  <si>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</si>
  <si>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</si>
  <si>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</si>
  <si>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</si>
  <si>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</si>
  <si>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</si>
  <si>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</si>
  <si>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</si>
  <si>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</si>
  <si>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</si>
  <si>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</si>
  <si>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</si>
  <si>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</si>
  <si>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</si>
  <si>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</si>
  <si>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</si>
  <si>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</si>
  <si>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</si>
  <si>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</si>
  <si>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</si>
  <si>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</si>
  <si>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</si>
  <si>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</si>
  <si>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</si>
  <si>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</si>
  <si>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</si>
  <si>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</si>
  <si>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</si>
  <si>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</si>
  <si>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</si>
  <si>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</si>
  <si>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</si>
  <si>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</si>
  <si>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</si>
  <si>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</si>
  <si>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</si>
  <si>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</si>
  <si>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</si>
  <si>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</si>
  <si>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</si>
  <si>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</si>
  <si>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</si>
  <si>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</si>
  <si>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</si>
  <si>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</si>
  <si>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</si>
  <si>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</si>
  <si>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</si>
  <si>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</si>
  <si>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</si>
  <si>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</si>
  <si>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</si>
  <si>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</si>
  <si>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</si>
  <si>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</si>
  <si>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</si>
  <si>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</si>
  <si>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</si>
  <si>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</si>
  <si>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</si>
  <si>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</si>
  <si>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</si>
  <si>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</si>
  <si>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</si>
  <si>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</si>
  <si>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</si>
  <si>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</si>
  <si>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</si>
  <si>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</si>
  <si>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</si>
  <si>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</si>
  <si>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</si>
  <si>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</si>
  <si>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</si>
  <si>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</si>
  <si>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</si>
  <si>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</si>
  <si>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</si>
  <si>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</si>
  <si>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</si>
  <si>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</si>
  <si>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</si>
  <si>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</si>
  <si>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</si>
  <si>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</si>
  <si>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</si>
  <si>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</si>
  <si>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</si>
  <si>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</si>
  <si>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</si>
  <si>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</si>
  <si>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</si>
  <si>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</si>
  <si>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</si>
  <si>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</si>
  <si>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</si>
  <si>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</si>
  <si>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</si>
  <si>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</si>
  <si>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</si>
  <si>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</si>
  <si>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</si>
  <si>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</si>
  <si>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</si>
  <si>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</si>
  <si>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</si>
  <si>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</si>
  <si>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</si>
  <si>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</si>
  <si>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</si>
  <si>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</si>
  <si>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</si>
  <si>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</si>
  <si>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</si>
  <si>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</si>
  <si>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</si>
  <si>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</si>
  <si>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</si>
  <si>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</si>
  <si>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</si>
  <si>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</si>
  <si>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</si>
  <si>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</si>
  <si>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</si>
  <si>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</si>
  <si>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</si>
  <si>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</si>
  <si>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</si>
  <si>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</si>
  <si>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</si>
  <si>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</si>
  <si>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</si>
  <si>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</si>
  <si>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</si>
  <si>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</si>
  <si>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</si>
  <si>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</si>
  <si>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</si>
  <si>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</si>
  <si>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</si>
  <si>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</si>
  <si>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</si>
  <si>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</si>
  <si>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</si>
  <si>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</si>
  <si>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</si>
  <si>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</si>
  <si>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</si>
  <si>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</si>
  <si>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</si>
  <si>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</si>
  <si>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</si>
  <si>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</si>
  <si>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</si>
  <si>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</si>
  <si>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</si>
  <si>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</si>
  <si>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</si>
  <si>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</si>
  <si>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</si>
  <si>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</si>
  <si>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</si>
  <si>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</si>
  <si>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</si>
  <si>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</si>
  <si>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</si>
  <si>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</si>
  <si>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</si>
  <si>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</si>
  <si>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</si>
  <si>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</si>
  <si>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</si>
  <si>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</si>
  <si>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</si>
  <si>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</si>
  <si>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</si>
  <si>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</si>
  <si>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</si>
  <si>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</si>
  <si>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</si>
  <si>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</si>
  <si>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</si>
  <si>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</si>
  <si>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</si>
  <si>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</si>
  <si>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</si>
  <si>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</si>
  <si>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</si>
  <si>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</si>
  <si>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</si>
  <si>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</si>
  <si>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</si>
  <si>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</si>
  <si>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</si>
  <si>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</si>
  <si>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</si>
  <si>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</si>
  <si>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</si>
  <si>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</si>
  <si>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</si>
  <si>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</si>
  <si>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</si>
  <si>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</si>
  <si>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</si>
  <si>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</si>
  <si>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</si>
  <si>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</si>
  <si>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</si>
  <si>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</si>
  <si>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</si>
  <si>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</si>
  <si>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</si>
  <si>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</si>
  <si>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</si>
  <si>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</si>
  <si>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</si>
  <si>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</si>
  <si>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</si>
  <si>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</si>
  <si>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</si>
  <si>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</si>
  <si>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</si>
  <si>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</si>
  <si>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</si>
  <si>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</si>
  <si>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</si>
  <si>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</si>
  <si>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</si>
  <si>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</si>
  <si>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</si>
  <si>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</si>
  <si>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</si>
  <si>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</si>
  <si>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</si>
  <si>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</si>
  <si>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</si>
  <si>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</si>
  <si>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</si>
  <si>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</si>
  <si>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</si>
  <si>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</si>
  <si>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</si>
  <si>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</si>
  <si>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</si>
  <si>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</si>
  <si>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</si>
  <si>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</si>
  <si>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</si>
  <si>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</si>
  <si>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</si>
  <si>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</si>
  <si>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</si>
  <si>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</si>
  <si>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</si>
  <si>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</si>
  <si>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</si>
  <si>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</si>
  <si>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</si>
  <si>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</si>
  <si>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</si>
  <si>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</si>
  <si>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</si>
  <si>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</si>
  <si>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</si>
  <si>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</si>
  <si>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</si>
  <si>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</si>
  <si>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</si>
  <si>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</si>
  <si>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</si>
  <si>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</si>
  <si>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</si>
  <si>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</si>
  <si>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</si>
  <si>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</si>
  <si>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</si>
  <si>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</si>
  <si>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</si>
  <si>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</si>
  <si>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</si>
  <si>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</si>
  <si>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</si>
  <si>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</si>
  <si>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</si>
  <si>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</si>
  <si>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</si>
  <si>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</si>
  <si>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</si>
  <si>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</si>
  <si>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</si>
  <si>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</si>
  <si>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</si>
  <si>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</si>
  <si>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</si>
  <si>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</si>
  <si>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</si>
  <si>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</si>
  <si>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</si>
  <si>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</si>
  <si>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</si>
  <si>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</si>
  <si>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</si>
  <si>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</si>
  <si>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</si>
  <si>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</si>
  <si>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</si>
  <si>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</si>
  <si>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</si>
  <si>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</si>
  <si>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</si>
  <si>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</si>
  <si>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</si>
  <si>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</si>
  <si>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</si>
  <si>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</si>
  <si>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</si>
  <si>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</si>
  <si>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</si>
  <si>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</si>
  <si>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</si>
  <si>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</si>
  <si>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</si>
  <si>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</si>
  <si>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</si>
  <si>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</si>
  <si>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</si>
  <si>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</si>
  <si>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</si>
  <si>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</si>
  <si>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</si>
  <si>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</si>
  <si>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</si>
  <si>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</si>
  <si>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</si>
  <si>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</si>
  <si>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</si>
  <si>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</si>
  <si>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</si>
  <si>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</si>
  <si>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</si>
  <si>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</si>
  <si>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</si>
  <si>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</si>
  <si>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</si>
  <si>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</si>
  <si>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</si>
  <si>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</si>
  <si>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</si>
  <si>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</si>
  <si>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</si>
  <si>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</si>
  <si>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</si>
  <si>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</si>
  <si>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</si>
  <si>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</si>
  <si>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</si>
  <si>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</si>
  <si>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</si>
  <si>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</si>
  <si>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</si>
  <si>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</si>
  <si>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</si>
  <si>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</si>
  <si>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</si>
  <si>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</si>
  <si>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</si>
  <si>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</si>
  <si>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</si>
  <si>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</si>
  <si>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</si>
  <si>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</si>
  <si>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</si>
  <si>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</si>
  <si>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</si>
  <si>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</si>
  <si>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</si>
  <si>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</si>
  <si>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</si>
  <si>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</si>
  <si>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</si>
  <si>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</si>
  <si>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</si>
  <si>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</si>
  <si>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</si>
  <si>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</si>
  <si>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</si>
  <si>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</si>
  <si>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</si>
  <si>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</si>
  <si>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</si>
  <si>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</si>
  <si>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</si>
  <si>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</si>
  <si>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</si>
  <si>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</si>
  <si>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</si>
  <si>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</si>
  <si>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</si>
  <si>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</si>
  <si>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</si>
  <si>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</si>
  <si>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</si>
  <si>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</si>
  <si>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</si>
  <si>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</si>
  <si>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</si>
  <si>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</si>
  <si>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</si>
  <si>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</si>
  <si>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</si>
  <si>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</si>
  <si>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</si>
  <si>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</si>
  <si>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</si>
  <si>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</si>
  <si>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</si>
  <si>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</si>
  <si>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</si>
  <si>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</si>
  <si>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</si>
  <si>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</si>
  <si>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</si>
  <si>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</si>
  <si>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</si>
  <si>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</si>
  <si>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</si>
  <si>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</si>
  <si>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</si>
  <si>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</si>
  <si>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</si>
  <si>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</si>
  <si>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</si>
  <si>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</si>
  <si>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</si>
  <si>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</si>
  <si>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</si>
  <si>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</si>
  <si>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</si>
  <si>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</si>
  <si>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</si>
  <si>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</si>
  <si>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</si>
  <si>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</si>
  <si>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</si>
  <si>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</si>
  <si>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</si>
  <si>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</si>
  <si>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</si>
  <si>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</si>
  <si>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</si>
  <si>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</si>
  <si>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</si>
  <si>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</si>
  <si>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</si>
  <si>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</si>
  <si>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</si>
  <si>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</si>
  <si>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</si>
  <si>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</si>
  <si>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</si>
  <si>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</si>
  <si>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</si>
  <si>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</si>
  <si>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</si>
  <si>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</si>
  <si>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</si>
  <si>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</si>
  <si>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</si>
  <si>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</si>
  <si>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</si>
  <si>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</si>
  <si>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</si>
  <si>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</si>
  <si>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</si>
  <si>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</si>
  <si>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</si>
  <si>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</si>
  <si>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</si>
  <si>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</si>
  <si>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</si>
  <si>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</si>
  <si>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</si>
  <si>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</si>
  <si>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</si>
  <si>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</si>
  <si>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</si>
  <si>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</si>
  <si>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</si>
  <si>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</si>
  <si>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</si>
  <si>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</si>
  <si>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</si>
  <si>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</si>
  <si>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</si>
  <si>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</si>
  <si>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</si>
  <si>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</si>
  <si>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</si>
  <si>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</si>
  <si>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</si>
  <si>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</si>
  <si>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</si>
  <si>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</si>
  <si>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</si>
  <si>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</si>
  <si>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</si>
  <si>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</si>
  <si>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</si>
  <si>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</si>
  <si>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</si>
  <si>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</si>
  <si>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</si>
  <si>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</si>
  <si>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</si>
  <si>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</si>
  <si>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</si>
  <si>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</si>
  <si>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</si>
  <si>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</si>
  <si>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</si>
  <si>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</si>
  <si>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</si>
  <si>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</si>
  <si>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</si>
  <si>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</si>
  <si>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</si>
  <si>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</si>
  <si>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</si>
  <si>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</si>
  <si>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</si>
  <si>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</si>
  <si>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</si>
  <si>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</si>
  <si>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</si>
  <si>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</si>
  <si>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</si>
  <si>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</si>
  <si>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</si>
  <si>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</si>
  <si>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</si>
  <si>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</si>
  <si>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</si>
  <si>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</si>
  <si>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</si>
  <si>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</si>
  <si>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</si>
  <si>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</si>
  <si>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</si>
  <si>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</si>
  <si>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</si>
  <si>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</si>
  <si>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</si>
  <si>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</si>
  <si>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</si>
  <si>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</si>
  <si>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</si>
  <si>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</si>
  <si>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</si>
  <si>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</si>
  <si>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</si>
  <si>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</si>
  <si>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</si>
  <si>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</si>
  <si>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</si>
  <si>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</si>
  <si>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</si>
  <si>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</si>
  <si>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</si>
  <si>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</si>
  <si>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</si>
  <si>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</si>
  <si>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</si>
  <si>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</si>
  <si>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</si>
  <si>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</si>
  <si>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</si>
  <si>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</si>
  <si>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</si>
  <si>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</si>
  <si>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</si>
  <si>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</si>
  <si>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</si>
  <si>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</si>
  <si>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</si>
  <si>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</si>
  <si>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</si>
  <si>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</si>
  <si>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</si>
  <si>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</si>
  <si>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</si>
  <si>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</si>
  <si>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</si>
  <si>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</si>
  <si>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</si>
  <si>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</si>
  <si>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</si>
  <si>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</si>
  <si>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</si>
  <si>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</si>
  <si>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</si>
  <si>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</si>
  <si>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</si>
  <si>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</si>
  <si>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</si>
  <si>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</si>
  <si>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</si>
  <si>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</si>
  <si>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</si>
  <si>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</si>
  <si>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</si>
  <si>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</si>
  <si>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</si>
  <si>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</si>
  <si>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</si>
  <si>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</si>
  <si>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</si>
  <si>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</si>
  <si>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</si>
  <si>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</si>
  <si>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</si>
  <si>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</si>
  <si>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</si>
  <si>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</si>
  <si>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</si>
  <si>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</si>
  <si>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</si>
  <si>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</si>
  <si>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</si>
  <si>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</si>
  <si>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</si>
  <si>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</si>
  <si>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</si>
  <si>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</si>
  <si>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</si>
  <si>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</si>
  <si>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</si>
  <si>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</si>
  <si>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</si>
  <si>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</si>
  <si>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</si>
  <si>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</si>
  <si>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</si>
  <si>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</si>
  <si>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</si>
  <si>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</si>
  <si>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</si>
  <si>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</si>
  <si>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</si>
  <si>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</si>
  <si>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</si>
  <si>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</si>
  <si>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</si>
  <si>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</si>
  <si>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</si>
  <si>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</si>
  <si>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</si>
  <si>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</si>
  <si>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</si>
  <si>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</si>
  <si>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</si>
  <si>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</si>
  <si>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</si>
  <si>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</si>
  <si>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</si>
  <si>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</si>
  <si>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</si>
  <si>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</si>
  <si>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</si>
  <si>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</si>
  <si>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</si>
  <si>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</si>
  <si>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</si>
  <si>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</si>
  <si>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</si>
  <si>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</si>
  <si>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</si>
  <si>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</si>
  <si>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</si>
  <si>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</si>
  <si>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</si>
  <si>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</si>
  <si>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</si>
  <si>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</si>
  <si>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</si>
  <si>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</si>
  <si>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</si>
  <si>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</si>
  <si>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</si>
  <si>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</si>
  <si>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</si>
  <si>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</si>
  <si>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</si>
  <si>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</si>
  <si>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</si>
  <si>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</si>
  <si>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</si>
  <si>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</si>
  <si>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</si>
  <si>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</si>
  <si>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</si>
  <si>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</si>
  <si>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</si>
  <si>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</si>
  <si>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</si>
  <si>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</si>
  <si>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</si>
  <si>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</si>
  <si>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</si>
  <si>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</si>
  <si>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</si>
  <si>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</si>
  <si>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</si>
  <si>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</si>
  <si>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</si>
  <si>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</si>
  <si>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</si>
  <si>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</si>
  <si>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</si>
  <si>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</si>
  <si>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</si>
  <si>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</si>
  <si>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</si>
  <si>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</si>
  <si>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</si>
  <si>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</si>
  <si>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</si>
  <si>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</si>
  <si>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</si>
  <si>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</si>
  <si>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</si>
  <si>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</si>
  <si>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</si>
  <si>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</si>
  <si>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</si>
  <si>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</si>
  <si>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</si>
  <si>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</si>
  <si>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</si>
  <si>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</si>
  <si>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</si>
  <si>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</si>
  <si>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</si>
  <si>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</si>
  <si>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</si>
  <si>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</si>
  <si>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</si>
  <si>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</si>
  <si>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</si>
  <si>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</si>
  <si>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</si>
  <si>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</si>
  <si>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</si>
  <si>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</si>
  <si>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</si>
  <si>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</si>
  <si>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</si>
  <si>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</si>
  <si>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</si>
  <si>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</si>
  <si>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</si>
  <si>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</si>
  <si>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</si>
  <si>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</si>
  <si>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</si>
  <si>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</si>
  <si>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</si>
  <si>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</si>
  <si>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</si>
  <si>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</si>
  <si>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</si>
  <si>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</si>
  <si>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</si>
  <si>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</si>
  <si>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</si>
  <si>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</si>
  <si>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</si>
  <si>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</si>
  <si>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</si>
  <si>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</si>
  <si>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</si>
  <si>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</si>
  <si>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</si>
  <si>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</si>
  <si>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</si>
  <si>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</si>
  <si>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</si>
  <si>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</si>
  <si>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</si>
  <si>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</si>
  <si>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</si>
  <si>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</si>
  <si>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</si>
  <si>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</si>
  <si>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</si>
  <si>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</si>
  <si>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</si>
  <si>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</si>
  <si>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</si>
  <si>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</si>
  <si>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</si>
  <si>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</si>
  <si>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</si>
  <si>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</si>
  <si>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</si>
  <si>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</si>
  <si>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</si>
  <si>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</si>
  <si>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</si>
  <si>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</si>
  <si>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</si>
  <si>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</si>
  <si>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</si>
  <si>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</si>
  <si>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</si>
  <si>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</si>
  <si>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</si>
  <si>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</si>
  <si>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</si>
  <si>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</si>
  <si>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</si>
  <si>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</si>
  <si>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</si>
  <si>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</si>
  <si>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</si>
  <si>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</si>
  <si>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</si>
  <si>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</si>
  <si>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</si>
  <si>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</si>
  <si>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</si>
  <si>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</si>
  <si>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</si>
  <si>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</si>
  <si>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</si>
  <si>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</si>
  <si>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</si>
  <si>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</si>
  <si>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</si>
  <si>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</si>
  <si>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</si>
  <si>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</si>
  <si>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</si>
  <si>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</si>
  <si>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</si>
  <si>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</si>
  <si>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</si>
  <si>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</si>
  <si>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</si>
  <si>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</si>
  <si>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</si>
  <si>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</si>
  <si>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</si>
  <si>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</si>
  <si>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</si>
  <si>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</si>
  <si>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</si>
  <si>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</si>
  <si>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</si>
  <si>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</si>
  <si>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</si>
  <si>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</si>
  <si>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</si>
  <si>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</si>
  <si>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</si>
  <si>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</si>
  <si>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</si>
  <si>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</si>
  <si>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</si>
  <si>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</si>
  <si>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</si>
  <si>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</si>
  <si>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</si>
  <si>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</si>
  <si>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</si>
  <si>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</si>
  <si>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</si>
  <si>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</si>
  <si>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</si>
  <si>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</si>
  <si>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</si>
  <si>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</si>
  <si>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</si>
  <si>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</si>
  <si>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</si>
  <si>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</si>
  <si>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</si>
  <si>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</si>
  <si>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</si>
  <si>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</si>
  <si>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</si>
  <si>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</si>
  <si>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</si>
  <si>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</si>
  <si>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</si>
  <si>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</si>
  <si>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</si>
  <si>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</si>
  <si>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</si>
  <si>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</si>
  <si>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</si>
  <si>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</si>
  <si>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</si>
  <si>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</si>
  <si>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</si>
  <si>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</si>
  <si>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</si>
  <si>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</si>
  <si>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</si>
  <si>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</si>
  <si>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</si>
  <si>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</si>
  <si>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</si>
  <si>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</si>
  <si>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</si>
  <si>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</si>
  <si>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</si>
  <si>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</si>
  <si>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</si>
  <si>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</si>
  <si>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</si>
  <si>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</si>
  <si>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</si>
  <si>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</si>
  <si>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</si>
  <si>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</si>
  <si>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</si>
  <si>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</si>
  <si>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</si>
  <si>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</si>
  <si>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</si>
  <si>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</si>
  <si>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</si>
  <si>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</si>
  <si>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</si>
  <si>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</si>
  <si>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</si>
  <si>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</si>
  <si>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</si>
  <si>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</si>
  <si>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</si>
  <si>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</si>
  <si>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</si>
  <si>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</si>
  <si>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</si>
  <si>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</si>
  <si>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</si>
  <si>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</si>
  <si>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</si>
  <si>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</si>
  <si>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</si>
  <si>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</si>
  <si>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</si>
  <si>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</si>
  <si>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</si>
  <si>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</si>
  <si>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</si>
  <si>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</si>
  <si>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</si>
  <si>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</si>
  <si>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</si>
  <si>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</si>
  <si>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</si>
  <si>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</si>
  <si>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</si>
  <si>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</si>
  <si>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</si>
  <si>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</si>
  <si>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</si>
  <si>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</si>
  <si>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</si>
  <si>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</si>
  <si>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</si>
  <si>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</si>
  <si>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</si>
  <si>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</si>
  <si>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</si>
  <si>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</si>
  <si>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</si>
  <si>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</si>
  <si>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</si>
  <si>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</si>
  <si>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</si>
  <si>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</si>
  <si>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</si>
  <si>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</si>
  <si>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</si>
  <si>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</si>
  <si>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</si>
  <si>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</si>
  <si>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</si>
  <si>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</si>
  <si>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</si>
  <si>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</si>
  <si>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</si>
  <si>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</si>
  <si>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</si>
  <si>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</si>
  <si>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</si>
  <si>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</si>
  <si>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</si>
  <si>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</si>
  <si>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</si>
  <si>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</si>
  <si>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</si>
  <si>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</si>
  <si>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</si>
  <si>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</si>
  <si>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</si>
  <si>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</si>
  <si>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</si>
  <si>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</si>
  <si>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</si>
  <si>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</si>
  <si>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</si>
  <si>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</si>
  <si>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</si>
  <si>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</si>
  <si>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</si>
  <si>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</si>
  <si>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</si>
  <si>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</si>
  <si>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</si>
  <si>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</si>
  <si>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</si>
  <si>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</si>
  <si>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</si>
  <si>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</si>
  <si>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</si>
  <si>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</si>
  <si>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</si>
  <si>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</si>
  <si>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</si>
  <si>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</si>
  <si>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</si>
  <si>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</si>
  <si>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</si>
  <si>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</si>
  <si>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</si>
  <si>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</si>
  <si>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</si>
  <si>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</si>
  <si>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</si>
  <si>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</si>
  <si>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</si>
  <si>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</si>
  <si>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</si>
  <si>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</si>
  <si>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</si>
  <si>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</si>
  <si>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</si>
  <si>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</si>
  <si>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</si>
  <si>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</si>
  <si>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</si>
  <si>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</si>
  <si>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</si>
  <si>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</si>
  <si>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</si>
  <si>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</si>
  <si>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</si>
  <si>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</si>
  <si>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</si>
  <si>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</si>
  <si>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</si>
  <si>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</si>
  <si>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</si>
  <si>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</si>
  <si>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</si>
  <si>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</si>
  <si>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</si>
  <si>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</si>
  <si>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</si>
  <si>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</si>
  <si>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</si>
  <si>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</si>
  <si>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</si>
  <si>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</si>
  <si>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</si>
  <si>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</si>
  <si>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</si>
  <si>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</si>
  <si>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</si>
  <si>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</si>
  <si>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</si>
  <si>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</si>
  <si>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</si>
  <si>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</si>
  <si>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</si>
  <si>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</si>
  <si>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</si>
  <si>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</si>
  <si>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</si>
  <si>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</si>
  <si>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</si>
  <si>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</si>
  <si>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</si>
  <si>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</si>
  <si>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</si>
  <si>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</si>
  <si>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</si>
  <si>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</si>
  <si>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</si>
  <si>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</si>
  <si>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</si>
  <si>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</si>
  <si>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</si>
  <si>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</si>
  <si>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</si>
  <si>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</si>
  <si>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</si>
  <si>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</si>
  <si>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</si>
  <si>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</si>
  <si>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</si>
  <si>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</si>
  <si>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</si>
  <si>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</si>
  <si>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</si>
  <si>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</si>
  <si>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</si>
  <si>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</si>
  <si>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</si>
  <si>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</si>
  <si>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</si>
  <si>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</si>
  <si>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</si>
  <si>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</si>
  <si>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</si>
  <si>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</si>
  <si>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</si>
  <si>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</si>
  <si>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</si>
  <si>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</si>
  <si>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</si>
  <si>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</si>
  <si>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</si>
  <si>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</si>
  <si>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</si>
  <si>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</si>
  <si>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</si>
  <si>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</si>
  <si>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</si>
  <si>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</si>
  <si>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</si>
  <si>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</si>
  <si>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</si>
  <si>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</si>
  <si>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</si>
  <si>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</si>
  <si>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</si>
  <si>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</si>
  <si>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</si>
  <si>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</si>
  <si>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</si>
  <si>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</si>
  <si>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</si>
  <si>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</si>
  <si>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</si>
  <si>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</si>
  <si>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</si>
  <si>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</si>
  <si>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</si>
  <si>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</si>
  <si>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</si>
  <si>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</si>
  <si>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</si>
  <si>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</si>
  <si>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</si>
  <si>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</si>
  <si>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</si>
  <si>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</si>
  <si>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</si>
  <si>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</si>
  <si>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</si>
  <si>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</si>
  <si>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</si>
  <si>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</si>
  <si>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</si>
  <si>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</si>
  <si>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</si>
  <si>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</si>
  <si>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</si>
  <si>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</si>
  <si>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</si>
  <si>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</si>
  <si>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</si>
  <si>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</si>
  <si>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</si>
  <si>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</si>
  <si>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</si>
  <si>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</si>
  <si>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</si>
  <si>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</si>
  <si>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</si>
  <si>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</si>
  <si>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</si>
  <si>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</si>
  <si>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</si>
  <si>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</si>
  <si>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</si>
  <si>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</si>
  <si>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</si>
  <si>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</si>
  <si>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</si>
  <si>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</si>
  <si>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</si>
  <si>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</si>
  <si>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</si>
  <si>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</si>
  <si>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</si>
  <si>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</si>
  <si>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</si>
  <si>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</si>
  <si>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</si>
  <si>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</si>
  <si>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</si>
  <si>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</si>
  <si>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</si>
  <si>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</si>
  <si>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</si>
  <si>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</si>
  <si>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</si>
  <si>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</si>
  <si>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</si>
  <si>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</si>
  <si>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</si>
  <si>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</si>
  <si>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</si>
  <si>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</si>
  <si>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</si>
  <si>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</si>
  <si>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</si>
  <si>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</si>
  <si>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</si>
  <si>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</si>
  <si>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</si>
  <si>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</si>
  <si>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</si>
  <si>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</si>
  <si>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</si>
  <si>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</si>
  <si>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</si>
  <si>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</si>
  <si>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</si>
  <si>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</si>
  <si>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</si>
  <si>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</si>
  <si>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</si>
  <si>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</si>
  <si>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</si>
  <si>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</si>
  <si>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</si>
  <si>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</si>
  <si>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</si>
  <si>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</si>
  <si>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</si>
  <si>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</si>
  <si>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</si>
  <si>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</si>
  <si>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</si>
  <si>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</si>
  <si>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</si>
  <si>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</si>
  <si>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</si>
  <si>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</si>
  <si>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</si>
  <si>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</si>
  <si>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</si>
  <si>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</si>
  <si>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</si>
  <si>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</si>
  <si>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</si>
  <si>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</si>
  <si>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</si>
  <si>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</si>
  <si>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</si>
  <si>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</si>
  <si>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</si>
  <si>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</si>
  <si>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</si>
  <si>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</si>
  <si>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</si>
  <si>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</si>
  <si>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</si>
  <si>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</si>
  <si>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</si>
  <si>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</si>
  <si>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</si>
  <si>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</si>
  <si>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</si>
  <si>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</si>
  <si>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</si>
  <si>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</si>
  <si>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</si>
  <si>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</si>
  <si>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</si>
  <si>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</si>
  <si>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</si>
  <si>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</si>
  <si>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</si>
  <si>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</si>
  <si>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</si>
  <si>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</si>
  <si>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</si>
  <si>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</si>
  <si>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</si>
  <si>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</si>
  <si>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</si>
  <si>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</si>
  <si>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</si>
  <si>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</si>
  <si>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</si>
  <si>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</si>
  <si>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</si>
  <si>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</si>
  <si>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</si>
  <si>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</si>
  <si>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</si>
  <si>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</si>
  <si>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</si>
  <si>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</si>
  <si>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</si>
  <si>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</si>
  <si>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</si>
  <si>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</si>
  <si>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</si>
  <si>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</si>
  <si>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</si>
  <si>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</si>
  <si>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</si>
  <si>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</si>
  <si>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</si>
  <si>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</si>
  <si>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</si>
  <si>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</si>
  <si>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</si>
  <si>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</si>
  <si>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</si>
  <si>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</si>
  <si>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</si>
  <si>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</si>
  <si>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</si>
  <si>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</si>
  <si>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</si>
  <si>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</si>
  <si>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</si>
  <si>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</si>
  <si>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</si>
  <si>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</si>
  <si>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</si>
  <si>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</si>
  <si>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</si>
  <si>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</si>
  <si>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</si>
  <si>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</si>
  <si>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</si>
  <si>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</si>
  <si>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</si>
  <si>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</si>
  <si>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</si>
  <si>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</si>
  <si>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</si>
  <si>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</si>
  <si>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</si>
  <si>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</si>
  <si>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</si>
  <si>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</si>
  <si>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</si>
  <si>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</si>
  <si>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</si>
  <si>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</si>
  <si>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</si>
  <si>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</si>
  <si>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</si>
  <si>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</si>
  <si>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</si>
  <si>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</si>
  <si>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</si>
  <si>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</si>
  <si>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</si>
  <si>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</si>
  <si>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</si>
  <si>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</si>
  <si>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</si>
  <si>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</si>
  <si>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</si>
  <si>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</si>
  <si>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</si>
  <si>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</si>
  <si>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</si>
  <si>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</si>
  <si>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</si>
  <si>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</si>
  <si>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</si>
  <si>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</si>
  <si>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</si>
  <si>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</si>
  <si>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</si>
  <si>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</si>
  <si>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</si>
  <si>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</si>
  <si>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</si>
  <si>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</si>
  <si>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</si>
  <si>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</si>
  <si>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</si>
  <si>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</si>
  <si>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</si>
  <si>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</si>
  <si>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</si>
  <si>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</si>
  <si>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</si>
  <si>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</si>
  <si>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</si>
  <si>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</si>
  <si>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</si>
  <si>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</si>
  <si>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</si>
  <si>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</si>
  <si>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</si>
  <si>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</si>
  <si>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</si>
  <si>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</si>
  <si>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</si>
  <si>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</si>
  <si>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</si>
  <si>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</si>
  <si>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</si>
  <si>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</si>
  <si>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</si>
  <si>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</si>
  <si>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</si>
  <si>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</si>
  <si>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</si>
  <si>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</si>
  <si>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</si>
  <si>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</si>
  <si>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</si>
  <si>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</si>
  <si>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</si>
  <si>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</si>
  <si>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</si>
  <si>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</si>
  <si>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</si>
  <si>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</si>
  <si>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</si>
  <si>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</si>
  <si>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</si>
  <si>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</si>
  <si>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</si>
  <si>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</si>
  <si>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</si>
  <si>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</si>
  <si>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</si>
  <si>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</si>
  <si>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</si>
  <si>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</si>
  <si>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</si>
  <si>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</si>
  <si>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</si>
  <si>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</si>
  <si>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</si>
  <si>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</si>
  <si>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</si>
  <si>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</si>
  <si>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</si>
  <si>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</si>
  <si>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</si>
  <si>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</si>
  <si>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</si>
  <si>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</si>
  <si>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</si>
  <si>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</si>
  <si>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</si>
  <si>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</si>
  <si>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</si>
  <si>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</si>
  <si>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</si>
  <si>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</si>
  <si>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</si>
  <si>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</si>
  <si>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</si>
  <si>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</si>
  <si>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</si>
  <si>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</si>
  <si>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</si>
  <si>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</si>
  <si>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</si>
  <si>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</si>
  <si>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</si>
  <si>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</si>
  <si>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</si>
  <si>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</si>
  <si>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</si>
  <si>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</si>
  <si>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</si>
  <si>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</si>
  <si>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</si>
  <si>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</si>
  <si>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</si>
  <si>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</si>
  <si>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</si>
  <si>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</si>
  <si>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</si>
  <si>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</si>
  <si>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</si>
  <si>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</si>
  <si>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</si>
  <si>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</si>
  <si>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</si>
  <si>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</si>
  <si>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</si>
  <si>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</si>
  <si>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</si>
  <si>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</si>
  <si>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</si>
  <si>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</si>
  <si>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</si>
  <si>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</si>
  <si>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</si>
  <si>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</si>
  <si>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</si>
  <si>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</si>
  <si>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</si>
  <si>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</si>
  <si>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</si>
  <si>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</si>
  <si>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</si>
  <si>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</si>
  <si>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</si>
  <si>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</si>
  <si>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</si>
  <si>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</si>
  <si>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</si>
  <si>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</si>
  <si>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</si>
  <si>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</si>
  <si>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</si>
  <si>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</si>
  <si>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</si>
  <si>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</si>
  <si>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</si>
  <si>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</si>
  <si>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</si>
  <si>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</si>
  <si>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</si>
  <si>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</si>
  <si>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</si>
  <si>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</si>
  <si>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</si>
  <si>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</si>
  <si>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</si>
  <si>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</si>
  <si>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</si>
  <si>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</si>
  <si>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</si>
  <si>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</si>
  <si>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</si>
  <si>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</si>
  <si>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</si>
  <si>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</si>
  <si>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</si>
  <si>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</si>
  <si>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</si>
  <si>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</si>
  <si>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</si>
  <si>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</si>
  <si>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</si>
  <si>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</si>
  <si>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</si>
  <si>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</si>
  <si>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</si>
  <si>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</si>
  <si>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</si>
  <si>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</si>
  <si>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</si>
  <si>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</si>
  <si>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</si>
  <si>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</si>
  <si>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</si>
  <si>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</si>
  <si>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</si>
  <si>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</si>
  <si>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</si>
  <si>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</si>
  <si>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</si>
  <si>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</si>
  <si>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</si>
  <si>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</si>
  <si>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</si>
  <si>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</si>
  <si>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</si>
  <si>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</si>
  <si>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</si>
  <si>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</si>
  <si>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</si>
  <si>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</si>
  <si>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</si>
  <si>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</si>
  <si>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</si>
  <si>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</si>
  <si>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</si>
  <si>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</si>
  <si>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</si>
  <si>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</si>
  <si>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</si>
  <si>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</si>
  <si>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</si>
  <si>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</si>
  <si>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</si>
  <si>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</si>
  <si>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</si>
  <si>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</si>
  <si>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</si>
  <si>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</si>
  <si>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</si>
  <si>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</si>
  <si>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</si>
  <si>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</si>
  <si>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</si>
  <si>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</si>
  <si>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</si>
  <si>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</si>
  <si>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</si>
  <si>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</si>
  <si>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</si>
  <si>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</si>
  <si>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</si>
  <si>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</si>
  <si>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</si>
  <si>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</si>
  <si>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</si>
  <si>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</si>
  <si>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</si>
  <si>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</si>
  <si>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</si>
  <si>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</si>
  <si>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</si>
  <si>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</si>
  <si>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</si>
  <si>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</si>
  <si>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</si>
  <si>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</si>
  <si>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</si>
  <si>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</si>
  <si>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</si>
  <si>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</si>
  <si>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</si>
  <si>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</si>
  <si>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</si>
  <si>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</si>
  <si>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</si>
  <si>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</si>
  <si>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</si>
  <si>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</si>
  <si>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</si>
  <si>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</si>
  <si>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</si>
  <si>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</si>
  <si>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</si>
  <si>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</si>
  <si>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</si>
  <si>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</si>
  <si>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</si>
  <si>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</si>
  <si>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</si>
  <si>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</si>
  <si>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</si>
  <si>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</si>
  <si>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</si>
  <si>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</si>
  <si>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</si>
  <si>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</si>
  <si>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</si>
  <si>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</si>
  <si>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</si>
  <si>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</si>
  <si>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</si>
  <si>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</si>
  <si>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</si>
  <si>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</si>
  <si>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</si>
  <si>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</si>
  <si>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</si>
  <si>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</si>
  <si>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</si>
  <si>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</si>
  <si>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</si>
  <si>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</si>
  <si>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</si>
  <si>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</si>
  <si>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</si>
  <si>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</si>
  <si>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</si>
  <si>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</si>
  <si>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</si>
  <si>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</si>
  <si>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</si>
  <si>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</si>
  <si>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</si>
  <si>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</si>
  <si>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</si>
  <si>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</si>
  <si>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</si>
  <si>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</si>
  <si>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</si>
  <si>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</si>
  <si>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</si>
  <si>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</si>
  <si>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</si>
  <si>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</si>
  <si>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</si>
  <si>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</si>
  <si>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</si>
  <si>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</si>
  <si>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</si>
  <si>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</si>
  <si>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</si>
  <si>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</si>
  <si>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</si>
  <si>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</si>
  <si>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</si>
  <si>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</si>
  <si>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</si>
  <si>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</si>
  <si>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</si>
  <si>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</si>
  <si>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</si>
  <si>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</si>
  <si>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</si>
  <si>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</si>
  <si>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</si>
  <si>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</si>
  <si>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</si>
  <si>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</si>
  <si>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</si>
  <si>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</si>
  <si>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</si>
  <si>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</si>
  <si>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</si>
  <si>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</si>
  <si>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</si>
  <si>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</si>
  <si>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</si>
  <si>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</si>
  <si>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</si>
  <si>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</si>
  <si>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</si>
  <si>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</si>
  <si>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</si>
  <si>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</si>
  <si>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</si>
  <si>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</si>
  <si>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</si>
  <si>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</si>
  <si>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</si>
  <si>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</si>
  <si>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</si>
  <si>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</si>
  <si>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</si>
  <si>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</si>
  <si>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</si>
  <si>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</si>
  <si>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</si>
  <si>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</si>
  <si>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</si>
  <si>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</si>
  <si>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</si>
  <si>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</si>
  <si>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</si>
  <si>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</si>
  <si>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</si>
  <si>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</si>
  <si>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</si>
  <si>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</si>
  <si>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</si>
  <si>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</si>
  <si>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</si>
  <si>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</si>
  <si>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</si>
  <si>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</si>
  <si>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</si>
  <si>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</si>
  <si>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</si>
  <si>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</si>
  <si>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</si>
  <si>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</si>
  <si>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</si>
  <si>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</si>
  <si>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</si>
  <si>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</si>
  <si>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</si>
  <si>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</si>
  <si>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</si>
  <si>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</si>
  <si>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</si>
  <si>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</si>
  <si>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</si>
  <si>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</si>
  <si>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</si>
  <si>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</si>
  <si>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</si>
  <si>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</si>
  <si>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</si>
  <si>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</si>
  <si>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</si>
  <si>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</si>
  <si>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</si>
  <si>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</si>
  <si>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</si>
  <si>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</si>
  <si>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</si>
  <si>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</si>
  <si>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</si>
  <si>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</si>
  <si>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</si>
  <si>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</si>
  <si>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</si>
  <si>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</si>
  <si>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</si>
  <si>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</si>
  <si>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</si>
  <si>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</si>
  <si>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</si>
  <si>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</si>
  <si>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</si>
  <si>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</si>
  <si>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</si>
  <si>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</si>
  <si>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</si>
  <si>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</si>
  <si>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</si>
  <si>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</si>
  <si>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</si>
  <si>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</si>
  <si>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</si>
  <si>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</si>
  <si>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</si>
  <si>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</si>
  <si>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</si>
  <si>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</si>
  <si>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</si>
  <si>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</si>
  <si>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</si>
  <si>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</si>
  <si>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</si>
  <si>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</si>
  <si>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</si>
  <si>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</si>
  <si>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</si>
  <si>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</si>
  <si>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</si>
  <si>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</si>
  <si>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</si>
  <si>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</si>
  <si>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</si>
  <si>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</si>
  <si>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</si>
  <si>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</si>
  <si>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</si>
  <si>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</si>
  <si>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</si>
  <si>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</si>
  <si>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</si>
  <si>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</si>
  <si>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</si>
  <si>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</si>
  <si>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</si>
  <si>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</si>
  <si>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</si>
  <si>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</si>
  <si>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</si>
  <si>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</si>
  <si>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</si>
  <si>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</si>
  <si>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</si>
  <si>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</si>
  <si>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</si>
  <si>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</si>
  <si>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</si>
  <si>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</si>
  <si>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</si>
  <si>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</si>
  <si>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</si>
  <si>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</si>
  <si>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</si>
  <si>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</si>
  <si>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</si>
  <si>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</si>
  <si>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</si>
  <si>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</si>
  <si>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</si>
  <si>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</si>
  <si>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</si>
  <si>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</si>
  <si>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</si>
  <si>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</si>
  <si>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</si>
  <si>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</si>
  <si>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</si>
  <si>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</si>
  <si>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</si>
  <si>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</si>
  <si>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</si>
  <si>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</si>
  <si>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</si>
  <si>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</si>
  <si>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</si>
  <si>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</si>
  <si>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</si>
  <si>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</si>
  <si>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</si>
  <si>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</si>
  <si>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</si>
  <si>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</si>
  <si>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</si>
  <si>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</si>
  <si>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</si>
  <si>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</si>
  <si>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</si>
  <si>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</si>
  <si>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</si>
  <si>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</si>
  <si>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</si>
  <si>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</si>
  <si>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</si>
  <si>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</si>
  <si>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</si>
  <si>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</si>
  <si>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</si>
  <si>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</si>
  <si>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</si>
  <si>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</si>
  <si>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</si>
  <si>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</si>
  <si>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</si>
  <si>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</si>
  <si>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</si>
  <si>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</si>
  <si>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</si>
  <si>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</si>
  <si>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</si>
  <si>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</si>
  <si>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</si>
  <si>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</si>
  <si>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</si>
  <si>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</si>
  <si>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</si>
  <si>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</si>
  <si>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</si>
  <si>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</si>
  <si>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</si>
  <si>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</si>
  <si>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</si>
  <si>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</si>
  <si>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</si>
  <si>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</si>
  <si>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</si>
  <si>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</si>
  <si>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</si>
  <si>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</si>
  <si>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</si>
  <si>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</si>
  <si>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</si>
  <si>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</si>
  <si>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</si>
  <si>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</si>
  <si>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</si>
  <si>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</si>
  <si>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</si>
  <si>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</si>
  <si>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</si>
  <si>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</si>
  <si>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</si>
  <si>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</si>
  <si>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</si>
  <si>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</si>
  <si>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</si>
  <si>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</si>
  <si>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</si>
  <si>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</si>
  <si>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</si>
  <si>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</si>
  <si>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</si>
  <si>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</si>
  <si>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</si>
  <si>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</si>
  <si>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</si>
  <si>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</si>
  <si>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</si>
  <si>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</si>
  <si>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</si>
  <si>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</si>
  <si>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</si>
  <si>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</si>
  <si>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</si>
  <si>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</si>
  <si>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</si>
  <si>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</si>
  <si>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</si>
  <si>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</si>
  <si>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</si>
  <si>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</si>
  <si>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</si>
  <si>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</si>
  <si>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</si>
  <si>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</si>
  <si>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</si>
  <si>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</si>
  <si>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</si>
  <si>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</si>
  <si>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</si>
  <si>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</si>
  <si>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</si>
  <si>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</si>
  <si>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</si>
  <si>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</si>
  <si>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</si>
  <si>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</si>
  <si>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</si>
  <si>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</si>
  <si>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</si>
  <si>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</si>
  <si>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</si>
  <si>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</si>
  <si>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</si>
  <si>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</si>
  <si>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</si>
  <si>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</si>
  <si>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</si>
  <si>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</si>
  <si>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</si>
  <si>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</si>
  <si>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</si>
  <si>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</si>
  <si>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</si>
  <si>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</si>
  <si>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</si>
  <si>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</si>
  <si>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</si>
  <si>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</si>
  <si>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</si>
  <si>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</si>
  <si>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</si>
  <si>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</si>
  <si>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</si>
  <si>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</si>
  <si>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</si>
  <si>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</si>
  <si>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</si>
  <si>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</si>
  <si>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</si>
  <si>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</si>
  <si>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</si>
  <si>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</si>
  <si>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</si>
  <si>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</si>
  <si>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</si>
  <si>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</si>
  <si>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</si>
  <si>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</si>
  <si>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</si>
  <si>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</si>
  <si>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</si>
  <si>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</si>
  <si>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</si>
  <si>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</si>
  <si>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</si>
  <si>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</si>
  <si>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</si>
  <si>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</si>
  <si>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</si>
  <si>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</si>
  <si>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</si>
  <si>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</si>
  <si>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</si>
  <si>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</si>
  <si>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</si>
  <si>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</si>
  <si>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</si>
  <si>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</si>
  <si>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</si>
  <si>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</si>
  <si>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</si>
  <si>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</si>
  <si>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</si>
  <si>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</si>
  <si>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</si>
  <si>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</si>
  <si>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</si>
  <si>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</si>
  <si>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</si>
  <si>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</si>
  <si>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</si>
  <si>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</si>
  <si>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</si>
  <si>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</si>
  <si>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</si>
  <si>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</si>
  <si>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</si>
  <si>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</si>
  <si>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</si>
  <si>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</si>
  <si>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</si>
  <si>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</si>
  <si>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</si>
  <si>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</si>
  <si>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</si>
  <si>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</si>
  <si>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</si>
  <si>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</si>
  <si>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</si>
  <si>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</si>
  <si>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</si>
  <si>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</si>
  <si>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</si>
  <si>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</si>
  <si>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</si>
  <si>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</si>
  <si>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</si>
  <si>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</si>
  <si>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</si>
  <si>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</si>
  <si>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</si>
  <si>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</si>
  <si>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</si>
  <si>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</si>
  <si>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</si>
  <si>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</si>
  <si>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</si>
  <si>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</si>
  <si>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</si>
  <si>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</si>
  <si>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</si>
  <si>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</si>
  <si>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</si>
  <si>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</si>
  <si>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</si>
  <si>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</si>
  <si>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</si>
  <si>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</si>
  <si>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</si>
  <si>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</si>
  <si>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</si>
  <si>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</si>
  <si>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</si>
  <si>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</si>
  <si>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</si>
  <si>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</si>
  <si>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</si>
  <si>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</si>
  <si>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</si>
  <si>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</si>
  <si>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</si>
  <si>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</si>
  <si>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</si>
  <si>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</si>
  <si>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</si>
  <si>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</si>
  <si>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</si>
  <si>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</si>
  <si>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</si>
  <si>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</si>
  <si>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</si>
  <si>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</si>
  <si>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</si>
  <si>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</si>
  <si>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</si>
  <si>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</si>
  <si>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</si>
  <si>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</si>
  <si>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</si>
  <si>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</si>
  <si>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</si>
  <si>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</si>
  <si>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</si>
  <si>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</si>
  <si>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</si>
  <si>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</si>
  <si>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</si>
  <si>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</si>
  <si>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</si>
  <si>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</si>
  <si>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</si>
  <si>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</si>
  <si>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</si>
  <si>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</si>
  <si>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</si>
  <si>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</si>
  <si>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</si>
  <si>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</si>
  <si>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</si>
  <si>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</si>
  <si>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</si>
  <si>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</si>
  <si>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</si>
  <si>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</si>
  <si>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</si>
  <si>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</si>
  <si>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</si>
  <si>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</si>
  <si>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</si>
  <si>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</si>
  <si>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</si>
  <si>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</si>
  <si>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</si>
  <si>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</si>
  <si>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</si>
  <si>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</si>
  <si>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</si>
  <si>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</si>
  <si>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</si>
  <si>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</si>
  <si>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</si>
  <si>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</si>
  <si>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</si>
  <si>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</si>
  <si>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</si>
  <si>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</si>
  <si>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</si>
  <si>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</si>
  <si>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</si>
  <si>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</si>
  <si>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</si>
  <si>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</si>
  <si>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</si>
  <si>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</si>
  <si>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</si>
  <si>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</si>
  <si>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</si>
  <si>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</si>
  <si>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</si>
  <si>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</si>
  <si>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</si>
  <si>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</si>
  <si>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</si>
  <si>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</si>
  <si>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</si>
  <si>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</si>
  <si>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</si>
  <si>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</si>
  <si>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</si>
  <si>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</si>
  <si>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</si>
  <si>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</si>
  <si>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</si>
  <si>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</si>
  <si>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</si>
  <si>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</si>
  <si>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</si>
  <si>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</si>
  <si>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</si>
  <si>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</si>
  <si>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</si>
  <si>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</si>
  <si>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</si>
  <si>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</si>
  <si>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</si>
  <si>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</si>
  <si>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</si>
  <si>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</si>
  <si>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</si>
  <si>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</si>
  <si>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</si>
  <si>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</si>
  <si>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</si>
  <si>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</si>
  <si>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</si>
  <si>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</si>
  <si>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</si>
  <si>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</si>
  <si>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</si>
  <si>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</si>
  <si>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</si>
  <si>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</si>
  <si>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</si>
  <si>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4078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</si>
  <si>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</si>
  <si>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</si>
  <si>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</si>
  <si>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</si>
  <si>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</si>
  <si>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</si>
  <si>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</si>
  <si>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</si>
  <si>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</si>
  <si>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</si>
  <si>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</si>
  <si>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</si>
  <si>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</si>
  <si>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</si>
  <si>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</si>
  <si>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</si>
  <si>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</si>
  <si>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</si>
  <si>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</si>
  <si>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</si>
  <si>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</si>
  <si>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</si>
  <si>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</si>
  <si>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</si>
  <si>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</si>
  <si>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</si>
  <si>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</si>
  <si>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</si>
  <si>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</si>
  <si>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</si>
  <si>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</si>
  <si>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</si>
  <si>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</si>
  <si>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</si>
  <si>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</si>
  <si>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</si>
  <si>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</si>
  <si>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</si>
  <si>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</si>
  <si>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4118</t>
  </si>
  <si>
    <t>4119</t>
  </si>
  <si>
    <t>4120</t>
  </si>
  <si>
    <t>4121</t>
  </si>
  <si>
    <t>4122</t>
  </si>
  <si>
    <t>4123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</si>
  <si>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</si>
  <si>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</si>
  <si>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</si>
  <si>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</si>
  <si>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</si>
  <si>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</si>
  <si>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</si>
  <si>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</si>
  <si>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</si>
  <si>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</si>
  <si>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</si>
  <si>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</si>
  <si>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</si>
  <si>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</si>
  <si>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</si>
  <si>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</si>
  <si>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</si>
  <si>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</si>
  <si>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</si>
  <si>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</si>
  <si>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</si>
  <si>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</si>
  <si>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</si>
  <si>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</si>
  <si>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</si>
  <si>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</si>
  <si>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</si>
  <si>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</si>
  <si>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</si>
  <si>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</si>
  <si>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</si>
  <si>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</si>
  <si>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</si>
  <si>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</si>
  <si>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</si>
  <si>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</si>
  <si>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</si>
  <si>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</si>
  <si>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</si>
  <si>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</si>
  <si>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</si>
  <si>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</si>
  <si>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</si>
  <si>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</si>
  <si>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</si>
  <si>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</si>
  <si>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</si>
  <si>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</si>
  <si>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</si>
  <si>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</si>
  <si>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</si>
  <si>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</si>
  <si>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4176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</si>
  <si>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</si>
  <si>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</si>
  <si>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</si>
  <si>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</si>
  <si>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</si>
  <si>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</si>
  <si>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</si>
  <si>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</si>
  <si>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</si>
  <si>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</si>
  <si>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4187</t>
  </si>
  <si>
    <t>4188</t>
  </si>
  <si>
    <t>4189</t>
  </si>
  <si>
    <t>4190</t>
  </si>
  <si>
    <t>4191</t>
  </si>
  <si>
    <t>4192</t>
  </si>
  <si>
    <t>4193</t>
  </si>
  <si>
    <t>4194</t>
  </si>
  <si>
    <t>4195</t>
  </si>
  <si>
    <t>4196</t>
  </si>
  <si>
    <t>4197</t>
  </si>
  <si>
    <t>4198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</si>
  <si>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</si>
  <si>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</si>
  <si>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</si>
  <si>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</si>
  <si>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</si>
  <si>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</si>
  <si>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</si>
  <si>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</si>
  <si>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</si>
  <si>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</si>
  <si>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</si>
  <si>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</si>
  <si>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</si>
  <si>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</si>
  <si>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</si>
  <si>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</si>
  <si>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</si>
  <si>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</si>
  <si>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</si>
  <si>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</si>
  <si>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</si>
  <si>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</si>
  <si>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</si>
  <si>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</si>
  <si>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</si>
  <si>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</si>
  <si>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</si>
  <si>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</si>
  <si>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</si>
  <si>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</si>
  <si>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</si>
  <si>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</si>
  <si>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</si>
  <si>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</si>
  <si>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</si>
  <si>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</si>
  <si>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</si>
  <si>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</si>
  <si>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</si>
  <si>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</si>
  <si>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</si>
  <si>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</si>
  <si>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</si>
  <si>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</si>
  <si>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</si>
  <si>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</si>
  <si>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</si>
  <si>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</si>
  <si>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</si>
  <si>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</si>
  <si>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</si>
  <si>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4250</t>
  </si>
  <si>
    <t>4251</t>
  </si>
  <si>
    <t>4252</t>
  </si>
  <si>
    <t>4253</t>
  </si>
  <si>
    <t>4254</t>
  </si>
  <si>
    <t>4255</t>
  </si>
  <si>
    <t>4256</t>
  </si>
  <si>
    <t>4257</t>
  </si>
  <si>
    <t>4258</t>
  </si>
  <si>
    <t>4259</t>
  </si>
  <si>
    <t>4260</t>
  </si>
  <si>
    <t>4261</t>
  </si>
  <si>
    <t>4262</t>
  </si>
  <si>
    <t>4263</t>
  </si>
  <si>
    <t>4264</t>
  </si>
  <si>
    <t>4265</t>
  </si>
  <si>
    <t>4266</t>
  </si>
  <si>
    <t>4267</t>
  </si>
  <si>
    <t>4268</t>
  </si>
  <si>
    <t>4269</t>
  </si>
  <si>
    <t>4270</t>
  </si>
  <si>
    <t>4271</t>
  </si>
  <si>
    <t>4272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</si>
  <si>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</si>
  <si>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</si>
  <si>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</si>
  <si>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</si>
  <si>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</si>
  <si>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</si>
  <si>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</si>
  <si>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</si>
  <si>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</si>
  <si>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</si>
  <si>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</si>
  <si>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</si>
  <si>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</si>
  <si>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</si>
  <si>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</si>
  <si>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</si>
  <si>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</si>
  <si>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</si>
  <si>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</si>
  <si>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</si>
  <si>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</si>
  <si>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</si>
  <si>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</si>
  <si>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</si>
  <si>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</si>
  <si>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</si>
  <si>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</si>
  <si>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</si>
  <si>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</si>
  <si>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</si>
  <si>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</si>
  <si>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</si>
  <si>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</si>
  <si>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</si>
  <si>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</si>
  <si>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</si>
  <si>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</si>
  <si>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</si>
  <si>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</si>
  <si>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</si>
  <si>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</si>
  <si>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</si>
  <si>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</si>
  <si>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</si>
  <si>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</si>
  <si>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</si>
  <si>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</si>
  <si>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4320</t>
  </si>
  <si>
    <t>4321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</si>
  <si>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</si>
  <si>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</si>
  <si>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</si>
  <si>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</si>
  <si>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</si>
  <si>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</si>
  <si>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</si>
  <si>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</si>
  <si>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</si>
  <si>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</si>
  <si>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</si>
  <si>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</si>
  <si>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</si>
  <si>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</si>
  <si>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</si>
  <si>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</si>
  <si>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</si>
  <si>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</si>
  <si>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</si>
  <si>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</si>
  <si>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</si>
  <si>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</si>
  <si>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</si>
  <si>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</si>
  <si>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</si>
  <si>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</si>
  <si>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</si>
  <si>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</si>
  <si>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</si>
  <si>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</si>
  <si>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</si>
  <si>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</si>
  <si>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</si>
  <si>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</si>
  <si>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</si>
  <si>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</si>
  <si>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</si>
  <si>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</si>
  <si>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</si>
  <si>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</si>
  <si>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</si>
  <si>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</si>
  <si>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</si>
  <si>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</si>
  <si>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</si>
  <si>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</si>
  <si>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</si>
  <si>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</si>
  <si>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</si>
  <si>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</si>
  <si>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</si>
  <si>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</si>
  <si>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</si>
  <si>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</si>
  <si>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</si>
  <si>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</si>
  <si>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</si>
  <si>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</si>
  <si>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</si>
  <si>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</si>
  <si>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</si>
  <si>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</si>
  <si>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</si>
  <si>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</si>
  <si>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</si>
  <si>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</si>
  <si>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</si>
  <si>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</si>
  <si>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</si>
  <si>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</si>
  <si>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</si>
  <si>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</si>
  <si>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</si>
  <si>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</si>
  <si>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</si>
  <si>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</si>
  <si>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</si>
  <si>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</si>
  <si>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</si>
  <si>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</si>
  <si>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</si>
  <si>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</si>
  <si>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</si>
  <si>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</si>
  <si>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</si>
  <si>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</si>
  <si>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</si>
  <si>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</si>
  <si>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</si>
  <si>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</si>
  <si>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</si>
  <si>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</si>
  <si>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</si>
  <si>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</si>
  <si>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</si>
  <si>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</si>
  <si>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</si>
  <si>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</si>
  <si>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</si>
  <si>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4421</t>
  </si>
  <si>
    <t>4422</t>
  </si>
  <si>
    <t>4423</t>
  </si>
  <si>
    <t>4424</t>
  </si>
  <si>
    <t>4425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</si>
  <si>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</si>
  <si>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</si>
  <si>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</si>
  <si>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</si>
  <si>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</si>
  <si>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</si>
  <si>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</si>
  <si>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</si>
  <si>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</si>
  <si>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</si>
  <si>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</si>
  <si>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</si>
  <si>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</si>
  <si>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</si>
  <si>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</si>
  <si>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</si>
  <si>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</si>
  <si>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</si>
  <si>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</si>
  <si>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4445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</si>
  <si>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</si>
  <si>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</si>
  <si>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</si>
  <si>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</si>
  <si>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</si>
  <si>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</si>
  <si>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</si>
  <si>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</si>
  <si>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</si>
  <si>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</si>
  <si>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</si>
  <si>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</si>
  <si>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</si>
  <si>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</si>
  <si>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</si>
  <si>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BYD T3 GL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</si>
  <si>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</si>
  <si>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</si>
  <si>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</si>
  <si>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</si>
  <si>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</si>
  <si>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</si>
  <si>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</si>
  <si>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</si>
  <si>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</si>
  <si>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</si>
  <si>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</si>
  <si>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</si>
  <si>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</si>
  <si>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</si>
  <si>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</si>
  <si>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</si>
  <si>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</si>
  <si>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</si>
  <si>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</si>
  <si>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</si>
  <si>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</si>
  <si>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</si>
  <si>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</si>
  <si>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</si>
  <si>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</si>
  <si>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</si>
  <si>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</si>
  <si>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</si>
  <si>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</si>
  <si>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</si>
  <si>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</si>
  <si>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</si>
  <si>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</si>
  <si>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</si>
  <si>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</si>
  <si>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</si>
  <si>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</si>
  <si>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</si>
  <si>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</si>
  <si>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</si>
  <si>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</si>
  <si>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</si>
  <si>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</si>
  <si>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</si>
  <si>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</si>
  <si>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</si>
  <si>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</si>
  <si>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</si>
  <si>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</si>
  <si>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</si>
  <si>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</si>
  <si>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</si>
  <si>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</si>
  <si>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</si>
  <si>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</si>
  <si>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</si>
  <si>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</si>
  <si>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</si>
  <si>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</si>
  <si>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</si>
  <si>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</si>
  <si>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</si>
  <si>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</si>
  <si>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</si>
  <si>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</si>
  <si>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</si>
  <si>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</si>
  <si>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</si>
  <si>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</si>
  <si>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</si>
  <si>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</si>
  <si>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</si>
  <si>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</si>
  <si>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</si>
  <si>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</si>
  <si>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</si>
  <si>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</si>
  <si>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</si>
  <si>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</si>
  <si>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</si>
  <si>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</si>
  <si>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</si>
  <si>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</si>
  <si>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</si>
  <si>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</si>
  <si>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</si>
  <si>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</si>
  <si>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</si>
  <si>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</si>
  <si>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</si>
  <si>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</si>
  <si>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</si>
  <si>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</si>
  <si>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</si>
  <si>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</si>
  <si>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</si>
  <si>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</si>
  <si>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</si>
  <si>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</si>
  <si>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</si>
  <si>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4561</t>
  </si>
  <si>
    <t>4562</t>
  </si>
  <si>
    <t>4563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</si>
  <si>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</si>
  <si>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</si>
  <si>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</si>
  <si>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</si>
  <si>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</si>
  <si>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</si>
  <si>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</si>
  <si>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</si>
  <si>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</si>
  <si>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</si>
  <si>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</si>
  <si>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</si>
  <si>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</si>
  <si>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</si>
  <si>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</si>
  <si>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</si>
  <si>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</si>
  <si>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</si>
  <si>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</si>
  <si>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</si>
  <si>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</si>
  <si>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</si>
  <si>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</si>
  <si>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</si>
  <si>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</si>
  <si>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</si>
  <si>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</si>
  <si>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</si>
  <si>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</si>
  <si>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</si>
  <si>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</si>
  <si>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4595</t>
  </si>
  <si>
    <t>4596</t>
  </si>
  <si>
    <t>4597</t>
  </si>
  <si>
    <t>4598</t>
  </si>
  <si>
    <t>4599</t>
  </si>
  <si>
    <t>4600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</si>
  <si>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</si>
  <si>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</si>
  <si>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</si>
  <si>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</si>
  <si>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</si>
  <si>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</si>
  <si>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</si>
  <si>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</si>
  <si>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</si>
  <si>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</si>
  <si>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</si>
  <si>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</si>
  <si>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</si>
  <si>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</si>
  <si>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</si>
  <si>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</si>
  <si>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</si>
  <si>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</si>
  <si>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</si>
  <si>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</si>
  <si>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</si>
  <si>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</si>
  <si>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</si>
  <si>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</si>
  <si>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</si>
  <si>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</si>
  <si>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</si>
  <si>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</si>
  <si>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</si>
  <si>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</si>
  <si>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</si>
  <si>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</si>
  <si>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</si>
  <si>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</si>
  <si>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</si>
  <si>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</si>
  <si>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</si>
  <si>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</si>
  <si>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</si>
  <si>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</si>
  <si>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</si>
  <si>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</si>
  <si>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</si>
  <si>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</si>
  <si>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</si>
  <si>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</si>
  <si>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</si>
  <si>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</si>
  <si>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</si>
  <si>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</si>
  <si>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</si>
  <si>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</si>
  <si>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</si>
  <si>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</si>
  <si>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</si>
  <si>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</si>
  <si>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</si>
  <si>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</si>
  <si>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</si>
  <si>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</si>
  <si>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</si>
  <si>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</si>
  <si>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</si>
  <si>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4664</t>
  </si>
  <si>
    <t>4665</t>
  </si>
  <si>
    <t>4666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</si>
  <si>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</si>
  <si>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</si>
  <si>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</si>
  <si>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</si>
  <si>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</si>
  <si>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</si>
  <si>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</si>
  <si>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</si>
  <si>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</si>
  <si>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</si>
  <si>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</si>
  <si>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</si>
  <si>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</si>
  <si>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</si>
  <si>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</si>
  <si>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</si>
  <si>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</si>
  <si>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</si>
  <si>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</si>
  <si>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</si>
  <si>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</si>
  <si>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</si>
  <si>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</si>
  <si>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</si>
  <si>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4691</t>
  </si>
  <si>
    <t>4692</t>
  </si>
  <si>
    <t>4693</t>
  </si>
  <si>
    <t>4694</t>
  </si>
  <si>
    <t>4695</t>
  </si>
  <si>
    <t>4696</t>
  </si>
  <si>
    <t>4697</t>
  </si>
  <si>
    <t>4698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</si>
  <si>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</si>
  <si>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</si>
  <si>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</si>
  <si>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</si>
  <si>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</si>
  <si>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</si>
  <si>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</si>
  <si>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</si>
  <si>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</si>
  <si>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</si>
  <si>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</si>
  <si>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</si>
  <si>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</si>
  <si>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</si>
  <si>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</si>
  <si>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</si>
  <si>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</si>
  <si>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</si>
  <si>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</si>
  <si>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</si>
  <si>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</si>
  <si>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</si>
  <si>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</si>
  <si>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</si>
  <si>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</si>
  <si>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</si>
  <si>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</si>
  <si>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</si>
  <si>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</si>
  <si>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</si>
  <si>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</si>
  <si>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</si>
  <si>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</si>
  <si>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</si>
  <si>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</si>
  <si>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</si>
  <si>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</si>
  <si>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</si>
  <si>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</si>
  <si>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</si>
  <si>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</si>
  <si>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</si>
  <si>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</si>
  <si>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</si>
  <si>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</si>
  <si>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</si>
  <si>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</si>
  <si>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</si>
  <si>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</si>
  <si>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</si>
  <si>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</si>
  <si>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</si>
  <si>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</si>
  <si>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4752</t>
  </si>
  <si>
    <t>4753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</si>
  <si>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</si>
  <si>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</si>
  <si>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</si>
  <si>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</si>
  <si>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</si>
  <si>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</si>
  <si>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</si>
  <si>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</si>
  <si>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</si>
  <si>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</si>
  <si>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</si>
  <si>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</si>
  <si>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</si>
  <si>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</si>
  <si>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</si>
  <si>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</si>
  <si>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</si>
  <si>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</si>
  <si>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</si>
  <si>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</si>
  <si>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</si>
  <si>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</si>
  <si>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</si>
  <si>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</si>
  <si>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</si>
  <si>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</si>
  <si>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</si>
  <si>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</si>
  <si>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</si>
  <si>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</si>
  <si>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</si>
  <si>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</si>
  <si>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</si>
  <si>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</si>
  <si>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</si>
  <si>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</si>
  <si>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</si>
  <si>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4791</t>
  </si>
  <si>
    <t>4792</t>
  </si>
  <si>
    <t>4793</t>
  </si>
  <si>
    <t>4794</t>
  </si>
  <si>
    <t>4795</t>
  </si>
  <si>
    <t>4796</t>
  </si>
  <si>
    <t>4797</t>
  </si>
  <si>
    <t>4798</t>
  </si>
  <si>
    <t>4799</t>
  </si>
  <si>
    <t>4800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</si>
  <si>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</si>
  <si>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</si>
  <si>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</si>
  <si>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</si>
  <si>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</si>
  <si>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</si>
  <si>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</si>
  <si>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</si>
  <si>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</si>
  <si>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4810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</si>
  <si>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</si>
  <si>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</si>
  <si>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</si>
  <si>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</si>
  <si>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</si>
  <si>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</si>
  <si>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</si>
  <si>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</si>
  <si>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</si>
  <si>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</si>
  <si>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</si>
  <si>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</si>
  <si>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4823</t>
  </si>
  <si>
    <t>4824</t>
  </si>
  <si>
    <t>4825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</si>
  <si>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</si>
  <si>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</si>
  <si>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</si>
  <si>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</si>
  <si>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</si>
  <si>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</si>
  <si>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</si>
  <si>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</si>
  <si>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</si>
  <si>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</si>
  <si>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</si>
  <si>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</si>
  <si>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</si>
  <si>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</si>
  <si>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</si>
  <si>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</si>
  <si>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</si>
  <si>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</si>
  <si>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</si>
  <si>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</si>
  <si>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</si>
  <si>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</si>
  <si>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</si>
  <si>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</si>
  <si>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</si>
  <si>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</si>
  <si>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</si>
  <si>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</si>
  <si>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4854</t>
  </si>
  <si>
    <t>4855</t>
  </si>
  <si>
    <t>4856</t>
  </si>
  <si>
    <t>4857</t>
  </si>
  <si>
    <t>4858</t>
  </si>
  <si>
    <t>4859</t>
  </si>
  <si>
    <t>4860</t>
  </si>
  <si>
    <t>4861</t>
  </si>
  <si>
    <t>4862</t>
  </si>
  <si>
    <t>4863</t>
  </si>
  <si>
    <t>4864</t>
  </si>
  <si>
    <t>4865</t>
  </si>
  <si>
    <t>4866</t>
  </si>
  <si>
    <t>4867</t>
  </si>
  <si>
    <t>4868</t>
  </si>
  <si>
    <t>4869</t>
  </si>
  <si>
    <t>4870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</si>
  <si>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</si>
  <si>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</si>
  <si>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</si>
  <si>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</si>
  <si>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</si>
  <si>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</si>
  <si>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</si>
  <si>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</si>
  <si>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</si>
  <si>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</si>
  <si>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</si>
  <si>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</si>
  <si>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</si>
  <si>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</si>
  <si>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</si>
  <si>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</si>
  <si>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</si>
  <si>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</si>
  <si>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</si>
  <si>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</si>
  <si>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</si>
  <si>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</si>
  <si>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</si>
  <si>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</si>
  <si>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</si>
  <si>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</si>
  <si>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</si>
  <si>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4898</t>
  </si>
  <si>
    <t>4899</t>
  </si>
  <si>
    <t>4900</t>
  </si>
  <si>
    <t>4901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</si>
  <si>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</si>
  <si>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</si>
  <si>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</si>
  <si>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</si>
  <si>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</si>
  <si>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</si>
  <si>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</si>
  <si>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</si>
  <si>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</si>
  <si>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</si>
  <si>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</si>
  <si>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</si>
  <si>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</si>
  <si>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</si>
  <si>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</si>
  <si>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</si>
  <si>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</si>
  <si>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</si>
  <si>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</si>
  <si>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</si>
  <si>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4922</t>
  </si>
  <si>
    <t>4923</t>
  </si>
  <si>
    <t>4924</t>
  </si>
  <si>
    <t>4925</t>
  </si>
  <si>
    <t>4926</t>
  </si>
  <si>
    <t>4927</t>
  </si>
  <si>
    <t>4928</t>
  </si>
  <si>
    <t>4929</t>
  </si>
  <si>
    <t>4930</t>
  </si>
  <si>
    <t>4931</t>
  </si>
  <si>
    <t>4932</t>
  </si>
  <si>
    <t>4933</t>
  </si>
  <si>
    <t>4934</t>
  </si>
  <si>
    <t>4935</t>
  </si>
  <si>
    <t>4936</t>
  </si>
  <si>
    <t>4937</t>
  </si>
  <si>
    <t>4938</t>
  </si>
  <si>
    <t>4939</t>
  </si>
  <si>
    <t>4940</t>
  </si>
  <si>
    <t>4941</t>
  </si>
  <si>
    <t>4942</t>
  </si>
  <si>
    <t>4943</t>
  </si>
  <si>
    <t>4944</t>
  </si>
  <si>
    <t>4945</t>
  </si>
  <si>
    <t>4946</t>
  </si>
  <si>
    <t>4947</t>
  </si>
  <si>
    <t>4948</t>
  </si>
  <si>
    <t>4949</t>
  </si>
  <si>
    <t>4950</t>
  </si>
  <si>
    <t>4951</t>
  </si>
  <si>
    <t>4952</t>
  </si>
  <si>
    <t>4953</t>
  </si>
  <si>
    <t>4954</t>
  </si>
  <si>
    <t>4955</t>
  </si>
  <si>
    <t>4956</t>
  </si>
  <si>
    <t>4957</t>
  </si>
  <si>
    <t>4958</t>
  </si>
  <si>
    <t>4959</t>
  </si>
  <si>
    <t>4960</t>
  </si>
  <si>
    <t>4961</t>
  </si>
  <si>
    <t>4962</t>
  </si>
  <si>
    <t>4963</t>
  </si>
  <si>
    <t>4964</t>
  </si>
  <si>
    <t>4965</t>
  </si>
  <si>
    <t>4966</t>
  </si>
  <si>
    <t>4967</t>
  </si>
  <si>
    <t>4968</t>
  </si>
  <si>
    <t>4969</t>
  </si>
  <si>
    <t>4970</t>
  </si>
  <si>
    <t>4971</t>
  </si>
  <si>
    <t>4972</t>
  </si>
  <si>
    <t>4973</t>
  </si>
  <si>
    <t>4974</t>
  </si>
  <si>
    <t>4975</t>
  </si>
  <si>
    <t>4976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</si>
  <si>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</si>
  <si>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</si>
  <si>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</si>
  <si>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</si>
  <si>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</si>
  <si>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</si>
  <si>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</si>
  <si>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</si>
  <si>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</si>
  <si>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</si>
  <si>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</si>
  <si>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</si>
  <si>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</si>
  <si>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</si>
  <si>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</si>
  <si>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</si>
  <si>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4993</t>
  </si>
  <si>
    <t>4994</t>
  </si>
  <si>
    <t>4995</t>
  </si>
  <si>
    <t>4996</t>
  </si>
  <si>
    <t>4997</t>
  </si>
  <si>
    <t>4998</t>
  </si>
  <si>
    <t>4999</t>
  </si>
  <si>
    <t>5000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</si>
  <si>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</si>
  <si>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</si>
  <si>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</si>
  <si>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</si>
  <si>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</si>
  <si>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</si>
  <si>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</si>
  <si>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</si>
  <si>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</si>
  <si>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</si>
  <si>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</si>
  <si>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</si>
  <si>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</si>
  <si>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</si>
  <si>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</si>
  <si>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</si>
  <si>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</si>
  <si>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</si>
  <si>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</si>
  <si>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</si>
  <si>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</si>
  <si>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</si>
  <si>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</si>
  <si>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</si>
  <si>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</si>
  <si>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</si>
  <si>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</si>
  <si>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</si>
  <si>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</si>
  <si>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</si>
  <si>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</si>
  <si>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</si>
  <si>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</si>
  <si>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</si>
  <si>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</si>
  <si>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</si>
  <si>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</si>
  <si>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</si>
  <si>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</si>
  <si>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</si>
  <si>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</si>
  <si>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</si>
  <si>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</si>
  <si>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</si>
  <si>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5045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</si>
  <si>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</si>
  <si>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</si>
  <si>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</si>
  <si>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</si>
  <si>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</si>
  <si>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</si>
  <si>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</si>
  <si>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</si>
  <si>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</si>
  <si>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</si>
  <si>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</si>
  <si>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</si>
  <si>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</si>
  <si>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</si>
  <si>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</si>
  <si>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</si>
  <si>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</si>
  <si>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</si>
  <si>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</si>
  <si>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</si>
  <si>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</si>
  <si>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</si>
  <si>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</si>
  <si>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</si>
  <si>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</si>
  <si>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</si>
  <si>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</si>
  <si>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</si>
  <si>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</si>
  <si>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</si>
  <si>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</si>
  <si>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5077</t>
  </si>
  <si>
    <t>5078</t>
  </si>
  <si>
    <t>5079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</si>
  <si>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</si>
  <si>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</si>
  <si>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</si>
  <si>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</si>
  <si>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</si>
  <si>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</si>
  <si>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</si>
  <si>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</si>
  <si>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</si>
  <si>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</si>
  <si>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</si>
  <si>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</si>
  <si>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</si>
  <si>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</si>
  <si>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</si>
  <si>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</si>
  <si>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5096</t>
  </si>
  <si>
    <t>5097</t>
  </si>
  <si>
    <t>5098</t>
  </si>
  <si>
    <t>5099</t>
  </si>
  <si>
    <t>5100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</si>
  <si>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</si>
  <si>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</si>
  <si>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</si>
  <si>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</si>
  <si>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</si>
  <si>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</si>
  <si>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</si>
  <si>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</si>
  <si>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</si>
  <si>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</si>
  <si>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</si>
  <si>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</si>
  <si>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</si>
  <si>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</si>
  <si>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</si>
  <si>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</si>
  <si>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</si>
  <si>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</si>
  <si>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</si>
  <si>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</si>
  <si>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</si>
  <si>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</si>
  <si>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5123</t>
  </si>
  <si>
    <t>5124</t>
  </si>
  <si>
    <t>5125</t>
  </si>
  <si>
    <t>5126</t>
  </si>
  <si>
    <t>5127</t>
  </si>
  <si>
    <t>5128</t>
  </si>
  <si>
    <t>5129</t>
  </si>
  <si>
    <t>5130</t>
  </si>
  <si>
    <t>5131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</si>
  <si>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</si>
  <si>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</si>
  <si>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</si>
  <si>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</si>
  <si>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</si>
  <si>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</si>
  <si>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</si>
  <si>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</si>
  <si>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</si>
  <si>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5141</t>
  </si>
  <si>
    <t>5142</t>
  </si>
  <si>
    <t>5143</t>
  </si>
  <si>
    <t>5144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</si>
  <si>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</si>
  <si>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</si>
  <si>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</si>
  <si>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</si>
  <si>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</si>
  <si>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</si>
  <si>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</si>
  <si>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</si>
  <si>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</si>
  <si>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</si>
  <si>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</si>
  <si>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</si>
  <si>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</si>
  <si>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</si>
  <si>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</si>
  <si>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</si>
  <si>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</si>
  <si>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</si>
  <si>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</si>
  <si>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</si>
  <si>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</si>
  <si>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</si>
  <si>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</si>
  <si>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</si>
  <si>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</si>
  <si>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</si>
  <si>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</si>
  <si>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</si>
  <si>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</si>
  <si>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5174</t>
  </si>
  <si>
    <t>5175</t>
  </si>
  <si>
    <t>5176</t>
  </si>
  <si>
    <t>5177</t>
  </si>
  <si>
    <t>5178</t>
  </si>
  <si>
    <t>5179</t>
  </si>
  <si>
    <t>5180</t>
  </si>
  <si>
    <t>5181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</si>
  <si>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</si>
  <si>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</si>
  <si>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</si>
  <si>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</si>
  <si>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</si>
  <si>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</si>
  <si>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</si>
  <si>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</si>
  <si>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</si>
  <si>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</si>
  <si>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</si>
  <si>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</si>
  <si>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</si>
  <si>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</si>
  <si>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</si>
  <si>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</si>
  <si>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</si>
  <si>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</si>
  <si>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</si>
  <si>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</si>
  <si>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</si>
  <si>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</si>
  <si>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</si>
  <si>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</si>
  <si>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</si>
  <si>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</si>
  <si>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</si>
  <si>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</si>
  <si>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</si>
  <si>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</si>
  <si>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</si>
  <si>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</si>
  <si>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5214</t>
  </si>
  <si>
    <t>5215</t>
  </si>
  <si>
    <t>5216</t>
  </si>
  <si>
    <t>5217</t>
  </si>
  <si>
    <t>5218</t>
  </si>
  <si>
    <t>5219</t>
  </si>
  <si>
    <t>5220</t>
  </si>
  <si>
    <t>5221</t>
  </si>
  <si>
    <t>5222</t>
  </si>
  <si>
    <t>5223</t>
  </si>
  <si>
    <t>5224</t>
  </si>
  <si>
    <t>5225</t>
  </si>
  <si>
    <t>5226</t>
  </si>
  <si>
    <t>5227</t>
  </si>
  <si>
    <t>5228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</si>
  <si>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</si>
  <si>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</si>
  <si>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</si>
  <si>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</si>
  <si>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</si>
  <si>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</si>
  <si>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</si>
  <si>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</si>
  <si>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</si>
  <si>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</si>
  <si>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</si>
  <si>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</si>
  <si>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</si>
  <si>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</si>
  <si>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</si>
  <si>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</si>
  <si>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</si>
  <si>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</si>
  <si>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</si>
  <si>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</si>
  <si>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</si>
  <si>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</si>
  <si>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</si>
  <si>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5252</t>
  </si>
  <si>
    <t>5253</t>
  </si>
  <si>
    <t>5254</t>
  </si>
  <si>
    <t>5255</t>
  </si>
  <si>
    <t>5256</t>
  </si>
  <si>
    <t>5257</t>
  </si>
  <si>
    <t>5258</t>
  </si>
  <si>
    <t>5259</t>
  </si>
  <si>
    <t>5260</t>
  </si>
  <si>
    <t>5261</t>
  </si>
  <si>
    <t>5262</t>
  </si>
  <si>
    <t>5263</t>
  </si>
  <si>
    <t>5264</t>
  </si>
  <si>
    <t>5265</t>
  </si>
  <si>
    <t>5266</t>
  </si>
  <si>
    <t>5267</t>
  </si>
  <si>
    <t>5268</t>
  </si>
  <si>
    <t>5269</t>
  </si>
  <si>
    <t>5270</t>
  </si>
  <si>
    <t>5271</t>
  </si>
  <si>
    <t>5272</t>
  </si>
  <si>
    <t>5273</t>
  </si>
  <si>
    <t>5274</t>
  </si>
  <si>
    <t>5275</t>
  </si>
  <si>
    <t>5276</t>
  </si>
  <si>
    <t>5277</t>
  </si>
  <si>
    <t>5278</t>
  </si>
  <si>
    <t>5279</t>
  </si>
  <si>
    <t>5280</t>
  </si>
  <si>
    <t>5281</t>
  </si>
  <si>
    <t>5282</t>
  </si>
  <si>
    <t>5283</t>
  </si>
  <si>
    <t>5284</t>
  </si>
  <si>
    <t>5285</t>
  </si>
  <si>
    <t>5286</t>
  </si>
  <si>
    <t>5287</t>
  </si>
  <si>
    <t>5288</t>
  </si>
  <si>
    <t>5289</t>
  </si>
  <si>
    <t>5290</t>
  </si>
  <si>
    <t>5291</t>
  </si>
  <si>
    <t>5292</t>
  </si>
  <si>
    <t>5293</t>
  </si>
  <si>
    <t>5294</t>
  </si>
  <si>
    <t>5295</t>
  </si>
  <si>
    <t>5296</t>
  </si>
  <si>
    <t>5297</t>
  </si>
  <si>
    <t>5298</t>
  </si>
  <si>
    <t>5299</t>
  </si>
  <si>
    <t>5300</t>
  </si>
  <si>
    <t>5301</t>
  </si>
  <si>
    <t>5302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</si>
  <si>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</si>
  <si>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</si>
  <si>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</si>
  <si>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</si>
  <si>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</si>
  <si>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</si>
  <si>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</si>
  <si>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</si>
  <si>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</si>
  <si>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</si>
  <si>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</si>
  <si>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</si>
  <si>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</si>
  <si>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</si>
  <si>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</si>
  <si>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</si>
  <si>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</si>
  <si>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</si>
  <si>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</si>
  <si>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5322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</si>
  <si>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</si>
  <si>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</si>
  <si>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</si>
  <si>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</si>
  <si>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</si>
  <si>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</si>
  <si>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</si>
  <si>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</si>
  <si>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</si>
  <si>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</si>
  <si>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</si>
  <si>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</si>
  <si>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</si>
  <si>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</si>
  <si>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</si>
  <si>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</si>
  <si>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</si>
  <si>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</si>
  <si>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</si>
  <si>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</si>
  <si>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</si>
  <si>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</si>
  <si>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</si>
  <si>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</si>
  <si>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</si>
  <si>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</si>
  <si>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</si>
  <si>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</si>
  <si>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</si>
  <si>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5352</t>
  </si>
  <si>
    <t>5353</t>
  </si>
  <si>
    <t>5354</t>
  </si>
  <si>
    <t>5355</t>
  </si>
  <si>
    <t>5356</t>
  </si>
  <si>
    <t>5357</t>
  </si>
  <si>
    <t>5358</t>
  </si>
  <si>
    <t>5359</t>
  </si>
  <si>
    <t>5360</t>
  </si>
  <si>
    <t>5361</t>
  </si>
  <si>
    <t>5362</t>
  </si>
  <si>
    <t>5363</t>
  </si>
  <si>
    <t>5364</t>
  </si>
  <si>
    <t>5365</t>
  </si>
  <si>
    <t>5366</t>
  </si>
  <si>
    <t>5367</t>
  </si>
  <si>
    <t>5368</t>
  </si>
  <si>
    <t>5369</t>
  </si>
  <si>
    <t>5370</t>
  </si>
  <si>
    <t>5371</t>
  </si>
  <si>
    <t>5372</t>
  </si>
  <si>
    <t>5373</t>
  </si>
  <si>
    <t>5374</t>
  </si>
  <si>
    <t>5375</t>
  </si>
  <si>
    <t>5376</t>
  </si>
  <si>
    <t>5377</t>
  </si>
  <si>
    <t>5378</t>
  </si>
  <si>
    <t>5379</t>
  </si>
  <si>
    <t>5380</t>
  </si>
  <si>
    <t>5381</t>
  </si>
  <si>
    <t>5382</t>
  </si>
  <si>
    <t>5383</t>
  </si>
  <si>
    <t>5384</t>
  </si>
  <si>
    <t>5385</t>
  </si>
  <si>
    <t>5386</t>
  </si>
  <si>
    <t>5387</t>
  </si>
  <si>
    <t>5388</t>
  </si>
  <si>
    <t>5389</t>
  </si>
  <si>
    <t>5390</t>
  </si>
  <si>
    <t>5391</t>
  </si>
  <si>
    <t>5392</t>
  </si>
  <si>
    <t>5393</t>
  </si>
  <si>
    <t>5394</t>
  </si>
  <si>
    <t>5395</t>
  </si>
  <si>
    <t>5396</t>
  </si>
  <si>
    <t>5397</t>
  </si>
  <si>
    <t>5398</t>
  </si>
  <si>
    <t>5399</t>
  </si>
  <si>
    <t>5400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</si>
  <si>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</si>
  <si>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</si>
  <si>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</si>
  <si>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</si>
  <si>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</si>
  <si>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</si>
  <si>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</si>
  <si>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</si>
  <si>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</si>
  <si>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</si>
  <si>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5411</t>
  </si>
  <si>
    <t>5412</t>
  </si>
  <si>
    <t>5413</t>
  </si>
  <si>
    <t>5414</t>
  </si>
  <si>
    <t>5415</t>
  </si>
  <si>
    <t>5416</t>
  </si>
  <si>
    <t>5417</t>
  </si>
  <si>
    <t>5418</t>
  </si>
  <si>
    <t>5419</t>
  </si>
  <si>
    <t>5420</t>
  </si>
  <si>
    <t>5421</t>
  </si>
  <si>
    <t>5422</t>
  </si>
  <si>
    <t>5423</t>
  </si>
  <si>
    <t>5424</t>
  </si>
  <si>
    <t>5425</t>
  </si>
  <si>
    <t>5426</t>
  </si>
  <si>
    <t>5427</t>
  </si>
  <si>
    <t>5428</t>
  </si>
  <si>
    <t>5429</t>
  </si>
  <si>
    <t>5430</t>
  </si>
  <si>
    <t>5431</t>
  </si>
  <si>
    <t>5432</t>
  </si>
  <si>
    <t>5433</t>
  </si>
  <si>
    <t>5434</t>
  </si>
  <si>
    <t>5435</t>
  </si>
  <si>
    <t>5436</t>
  </si>
  <si>
    <t>5437</t>
  </si>
  <si>
    <t>5438</t>
  </si>
  <si>
    <t>5439</t>
  </si>
  <si>
    <t>5440</t>
  </si>
  <si>
    <t>5441</t>
  </si>
  <si>
    <t>5442</t>
  </si>
  <si>
    <t>5443</t>
  </si>
  <si>
    <t>5444</t>
  </si>
  <si>
    <t>5445</t>
  </si>
  <si>
    <t>5446</t>
  </si>
  <si>
    <t>5447</t>
  </si>
  <si>
    <t>5448</t>
  </si>
  <si>
    <t>5449</t>
  </si>
  <si>
    <t>5450</t>
  </si>
  <si>
    <t>5451</t>
  </si>
  <si>
    <t>5452</t>
  </si>
  <si>
    <t>5453</t>
  </si>
  <si>
    <t>5454</t>
  </si>
  <si>
    <t>5455</t>
  </si>
  <si>
    <t>5456</t>
  </si>
  <si>
    <t>5457</t>
  </si>
  <si>
    <t>5458</t>
  </si>
  <si>
    <t>5459</t>
  </si>
  <si>
    <t>5460</t>
  </si>
  <si>
    <t>5461</t>
  </si>
  <si>
    <t>5462</t>
  </si>
  <si>
    <t>5463</t>
  </si>
  <si>
    <t>5464</t>
  </si>
  <si>
    <t>5465</t>
  </si>
  <si>
    <t>5466</t>
  </si>
  <si>
    <t>5467</t>
  </si>
  <si>
    <t>5468</t>
  </si>
  <si>
    <t>5469</t>
  </si>
  <si>
    <t>5470</t>
  </si>
  <si>
    <t>5471</t>
  </si>
  <si>
    <t>5472</t>
  </si>
  <si>
    <t>5473</t>
  </si>
  <si>
    <t>5474</t>
  </si>
  <si>
    <t>5475</t>
  </si>
  <si>
    <t>5476</t>
  </si>
  <si>
    <t>5477</t>
  </si>
  <si>
    <t>5478</t>
  </si>
  <si>
    <t>5479</t>
  </si>
  <si>
    <t>5480</t>
  </si>
  <si>
    <t>5481</t>
  </si>
  <si>
    <t>5482</t>
  </si>
  <si>
    <t>5483</t>
  </si>
  <si>
    <t>5484</t>
  </si>
  <si>
    <t>5485</t>
  </si>
  <si>
    <t>5486</t>
  </si>
  <si>
    <t>5487</t>
  </si>
  <si>
    <t>5488</t>
  </si>
  <si>
    <t>5489</t>
  </si>
  <si>
    <t>5490</t>
  </si>
  <si>
    <t>5491</t>
  </si>
  <si>
    <t>5492</t>
  </si>
  <si>
    <t>5493</t>
  </si>
  <si>
    <t>5494</t>
  </si>
  <si>
    <t>5495</t>
  </si>
  <si>
    <t>5496</t>
  </si>
  <si>
    <t>5497</t>
  </si>
  <si>
    <t>5498</t>
  </si>
  <si>
    <t>5499</t>
  </si>
  <si>
    <t>5500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</si>
  <si>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</si>
  <si>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</si>
  <si>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</si>
  <si>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</si>
  <si>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</si>
  <si>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</si>
  <si>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</si>
  <si>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</si>
  <si>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</si>
  <si>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</si>
  <si>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</si>
  <si>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</si>
  <si>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</si>
  <si>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</si>
  <si>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5515</t>
  </si>
  <si>
    <t>5516</t>
  </si>
  <si>
    <t>5517</t>
  </si>
  <si>
    <t>5518</t>
  </si>
  <si>
    <t>5519</t>
  </si>
  <si>
    <t>5520</t>
  </si>
  <si>
    <t>5521</t>
  </si>
  <si>
    <t>5522</t>
  </si>
  <si>
    <t>5523</t>
  </si>
  <si>
    <t>5524</t>
  </si>
  <si>
    <t>5525</t>
  </si>
  <si>
    <t>5526</t>
  </si>
  <si>
    <t>5527</t>
  </si>
  <si>
    <t>5528</t>
  </si>
  <si>
    <t>5529</t>
  </si>
  <si>
    <t>5530</t>
  </si>
  <si>
    <t>5531</t>
  </si>
  <si>
    <t>5532</t>
  </si>
  <si>
    <t>5533</t>
  </si>
  <si>
    <t>5534</t>
  </si>
  <si>
    <t>5535</t>
  </si>
  <si>
    <t>5536</t>
  </si>
  <si>
    <t>5537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</si>
  <si>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</si>
  <si>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</si>
  <si>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</si>
  <si>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</si>
  <si>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</si>
  <si>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</si>
  <si>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</si>
  <si>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</si>
  <si>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</si>
  <si>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</si>
  <si>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</si>
  <si>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</si>
  <si>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</si>
  <si>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</si>
  <si>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5552</t>
  </si>
  <si>
    <t>5553</t>
  </si>
  <si>
    <t>5554</t>
  </si>
  <si>
    <t>5555</t>
  </si>
  <si>
    <t>5556</t>
  </si>
  <si>
    <t>5557</t>
  </si>
  <si>
    <t>5558</t>
  </si>
  <si>
    <t>5559</t>
  </si>
  <si>
    <t>5560</t>
  </si>
  <si>
    <t>5561</t>
  </si>
  <si>
    <t>5562</t>
  </si>
  <si>
    <t>5563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</si>
  <si>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</si>
  <si>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</si>
  <si>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</si>
  <si>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</si>
  <si>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</si>
  <si>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</si>
  <si>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</si>
  <si>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</si>
  <si>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</si>
  <si>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</si>
  <si>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</si>
  <si>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</si>
  <si>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</si>
  <si>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</si>
  <si>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</si>
  <si>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</si>
  <si>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5580</t>
  </si>
  <si>
    <t>5581</t>
  </si>
  <si>
    <t>5582</t>
  </si>
  <si>
    <t>5583</t>
  </si>
  <si>
    <t>5584</t>
  </si>
  <si>
    <t>5585</t>
  </si>
  <si>
    <t>5586</t>
  </si>
  <si>
    <t>5587</t>
  </si>
  <si>
    <t>5588</t>
  </si>
  <si>
    <t>5589</t>
  </si>
  <si>
    <t>5590</t>
  </si>
  <si>
    <t>5591</t>
  </si>
  <si>
    <t>5592</t>
  </si>
  <si>
    <t>5593</t>
  </si>
  <si>
    <t>5594</t>
  </si>
  <si>
    <t>5595</t>
  </si>
  <si>
    <t>5596</t>
  </si>
  <si>
    <t>5597</t>
  </si>
  <si>
    <t>5598</t>
  </si>
  <si>
    <t>5599</t>
  </si>
  <si>
    <t>5600</t>
  </si>
  <si>
    <t>5601</t>
  </si>
  <si>
    <t>5602</t>
  </si>
  <si>
    <t>5603</t>
  </si>
  <si>
    <t>5604</t>
  </si>
  <si>
    <t>5605</t>
  </si>
  <si>
    <t>5606</t>
  </si>
  <si>
    <t>5607</t>
  </si>
  <si>
    <t>5608</t>
  </si>
  <si>
    <t>5609</t>
  </si>
  <si>
    <t>5610</t>
  </si>
  <si>
    <t>5611</t>
  </si>
  <si>
    <t>5612</t>
  </si>
  <si>
    <t>5613</t>
  </si>
  <si>
    <t>5614</t>
  </si>
  <si>
    <t>5615</t>
  </si>
  <si>
    <t>5616</t>
  </si>
  <si>
    <t>5617</t>
  </si>
  <si>
    <t>5618</t>
  </si>
  <si>
    <t>5619</t>
  </si>
  <si>
    <t>5620</t>
  </si>
  <si>
    <t>5621</t>
  </si>
  <si>
    <t>5622</t>
  </si>
  <si>
    <t>5623</t>
  </si>
  <si>
    <t>5624</t>
  </si>
  <si>
    <t>5625</t>
  </si>
  <si>
    <t>5626</t>
  </si>
  <si>
    <t>5627</t>
  </si>
  <si>
    <t>5628</t>
  </si>
  <si>
    <t>5629</t>
  </si>
  <si>
    <t>5630</t>
  </si>
  <si>
    <t>5631</t>
  </si>
  <si>
    <t>5632</t>
  </si>
  <si>
    <t>5633</t>
  </si>
  <si>
    <t>5634</t>
  </si>
  <si>
    <t>5635</t>
  </si>
  <si>
    <t>5636</t>
  </si>
  <si>
    <t>5637</t>
  </si>
  <si>
    <t>5638</t>
  </si>
  <si>
    <t>5639</t>
  </si>
  <si>
    <t>5640</t>
  </si>
  <si>
    <t>5641</t>
  </si>
  <si>
    <t>5642</t>
  </si>
  <si>
    <t>5643</t>
  </si>
  <si>
    <t>5644</t>
  </si>
  <si>
    <t>5645</t>
  </si>
  <si>
    <t>5646</t>
  </si>
  <si>
    <t>5647</t>
  </si>
  <si>
    <t>5648</t>
  </si>
  <si>
    <t>5649</t>
  </si>
  <si>
    <t>5650</t>
  </si>
  <si>
    <t>5651</t>
  </si>
  <si>
    <t>5652</t>
  </si>
  <si>
    <t>5653</t>
  </si>
  <si>
    <t>5654</t>
  </si>
  <si>
    <t>5655</t>
  </si>
  <si>
    <t>5656</t>
  </si>
  <si>
    <t>5657</t>
  </si>
  <si>
    <t>5658</t>
  </si>
  <si>
    <t>5659</t>
  </si>
  <si>
    <t>5660</t>
  </si>
  <si>
    <t>5661</t>
  </si>
  <si>
    <t>5662</t>
  </si>
  <si>
    <t>5663</t>
  </si>
  <si>
    <t>5664</t>
  </si>
  <si>
    <t>5665</t>
  </si>
  <si>
    <t>5666</t>
  </si>
  <si>
    <t>5667</t>
  </si>
  <si>
    <t>5668</t>
  </si>
  <si>
    <t>5669</t>
  </si>
  <si>
    <t>5670</t>
  </si>
  <si>
    <t>5671</t>
  </si>
  <si>
    <t>5672</t>
  </si>
  <si>
    <t>5673</t>
  </si>
  <si>
    <t>5674</t>
  </si>
  <si>
    <t>5675</t>
  </si>
  <si>
    <t>5676</t>
  </si>
  <si>
    <t>5677</t>
  </si>
  <si>
    <t>5678</t>
  </si>
  <si>
    <t>5679</t>
  </si>
  <si>
    <t>5680</t>
  </si>
  <si>
    <t>5681</t>
  </si>
  <si>
    <t>5682</t>
  </si>
  <si>
    <t>5683</t>
  </si>
  <si>
    <t>5684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</si>
  <si>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</si>
  <si>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</si>
  <si>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</si>
  <si>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</si>
  <si>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</si>
  <si>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</si>
  <si>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</si>
  <si>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</si>
  <si>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</si>
  <si>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</si>
  <si>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</si>
  <si>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</si>
  <si>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</si>
  <si>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</si>
  <si>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</si>
  <si>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</si>
  <si>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</si>
  <si>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</si>
  <si>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</si>
  <si>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</si>
  <si>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</si>
  <si>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</si>
  <si>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</si>
  <si>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</si>
  <si>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</si>
  <si>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</si>
  <si>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</si>
  <si>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</si>
  <si>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</si>
  <si>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</si>
  <si>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</si>
  <si>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</si>
  <si>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</si>
  <si>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</si>
  <si>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</si>
  <si>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</si>
  <si>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</si>
  <si>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</si>
  <si>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</si>
  <si>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</si>
  <si>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</si>
  <si>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5726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</si>
  <si>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</si>
  <si>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</si>
  <si>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</si>
  <si>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</si>
  <si>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</si>
  <si>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</si>
  <si>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</si>
  <si>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</si>
  <si>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</si>
  <si>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</si>
  <si>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</si>
  <si>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5738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</si>
  <si>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</si>
  <si>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</si>
  <si>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</si>
  <si>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</si>
  <si>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</si>
  <si>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</si>
  <si>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</si>
  <si>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</si>
  <si>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</si>
  <si>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</si>
  <si>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</si>
  <si>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</si>
  <si>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</si>
  <si>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</si>
  <si>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</si>
  <si>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</si>
  <si>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</si>
  <si>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</si>
  <si>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</si>
  <si>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</si>
  <si>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</si>
  <si>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</si>
  <si>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</si>
  <si>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</si>
  <si>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</si>
  <si>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</si>
  <si>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</si>
  <si>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</si>
  <si>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</si>
  <si>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</si>
  <si>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</si>
  <si>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</si>
  <si>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</si>
  <si>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</si>
  <si>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</si>
  <si>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</si>
  <si>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</si>
  <si>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</si>
  <si>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</si>
  <si>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</si>
  <si>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</si>
  <si>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</si>
  <si>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</si>
  <si>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</si>
  <si>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</si>
  <si>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</si>
  <si>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</si>
  <si>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</si>
  <si>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</si>
  <si>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</si>
  <si>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</si>
  <si>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</si>
  <si>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</si>
  <si>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</si>
  <si>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</si>
  <si>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</si>
  <si>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</si>
  <si>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</si>
  <si>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</si>
  <si>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</si>
  <si>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</si>
  <si>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</si>
  <si>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</si>
  <si>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</si>
  <si>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</si>
  <si>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</si>
  <si>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</si>
  <si>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</si>
  <si>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</si>
  <si>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</si>
  <si>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</si>
  <si>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</si>
  <si>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</si>
  <si>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</si>
  <si>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</si>
  <si>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</si>
  <si>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</si>
  <si>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</si>
  <si>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</si>
  <si>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</si>
  <si>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</si>
  <si>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</si>
  <si>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</si>
  <si>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</si>
  <si>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</si>
  <si>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</si>
  <si>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</si>
  <si>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</si>
  <si>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5827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</si>
  <si>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</si>
  <si>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</si>
  <si>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</si>
  <si>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</si>
  <si>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</si>
  <si>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</si>
  <si>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</si>
  <si>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</si>
  <si>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</si>
  <si>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</si>
  <si>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</si>
  <si>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</si>
  <si>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</si>
  <si>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</si>
  <si>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</si>
  <si>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</si>
  <si>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</si>
  <si>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</si>
  <si>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</si>
  <si>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</si>
  <si>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</si>
  <si>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</si>
  <si>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</si>
  <si>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</si>
  <si>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</si>
  <si>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</si>
  <si>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</si>
  <si>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</si>
  <si>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</si>
  <si>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</si>
  <si>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</si>
  <si>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</si>
  <si>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</si>
  <si>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</si>
  <si>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</si>
  <si>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</si>
  <si>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</si>
  <si>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</si>
  <si>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</si>
  <si>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</si>
  <si>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</si>
  <si>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</si>
  <si>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</si>
  <si>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5871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</si>
  <si>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</si>
  <si>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</si>
  <si>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</si>
  <si>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</si>
  <si>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</si>
  <si>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</si>
  <si>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</si>
  <si>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</si>
  <si>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</si>
  <si>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</si>
  <si>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</si>
  <si>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</si>
  <si>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5884</t>
  </si>
  <si>
    <t>5885</t>
  </si>
  <si>
    <t>5886</t>
  </si>
  <si>
    <t>5887</t>
  </si>
  <si>
    <t>5888</t>
  </si>
  <si>
    <t>5889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</si>
  <si>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</si>
  <si>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</si>
  <si>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</si>
  <si>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</si>
  <si>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</si>
  <si>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</si>
  <si>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</si>
  <si>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</si>
  <si>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</si>
  <si>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</si>
  <si>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</si>
  <si>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</si>
  <si>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</si>
  <si>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</si>
  <si>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</si>
  <si>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</si>
  <si>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</si>
  <si>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</si>
  <si>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</si>
  <si>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</si>
  <si>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</si>
  <si>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</si>
  <si>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</si>
  <si>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</si>
  <si>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</si>
  <si>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</si>
  <si>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</si>
  <si>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</si>
  <si>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</si>
  <si>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</si>
  <si>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</si>
  <si>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</si>
  <si>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</si>
  <si>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</si>
  <si>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</si>
  <si>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</si>
  <si>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</si>
  <si>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</si>
  <si>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</si>
  <si>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</si>
  <si>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</si>
  <si>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</si>
  <si>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</si>
  <si>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</si>
  <si>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</si>
  <si>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</si>
  <si>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</si>
  <si>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</si>
  <si>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</si>
  <si>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</si>
  <si>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</si>
  <si>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</si>
  <si>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</si>
  <si>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</si>
  <si>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</si>
  <si>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</si>
  <si>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</si>
  <si>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</si>
  <si>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</si>
  <si>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</si>
  <si>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</si>
  <si>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</si>
  <si>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</si>
  <si>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</si>
  <si>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</si>
  <si>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</si>
  <si>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</si>
  <si>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</si>
  <si>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</si>
  <si>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</si>
  <si>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</si>
  <si>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</si>
  <si>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</si>
  <si>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</si>
  <si>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</si>
  <si>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</si>
  <si>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</si>
  <si>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</si>
  <si>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</si>
  <si>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</si>
  <si>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</si>
  <si>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</si>
  <si>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</si>
  <si>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</si>
  <si>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</si>
  <si>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</si>
  <si>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</si>
  <si>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</si>
  <si>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</si>
  <si>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</si>
  <si>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</si>
  <si>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</si>
  <si>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</si>
  <si>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</si>
  <si>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</si>
  <si>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</si>
  <si>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</si>
  <si>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</si>
  <si>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</si>
  <si>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</si>
  <si>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</si>
  <si>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</si>
  <si>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</si>
  <si>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</si>
  <si>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</si>
  <si>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</si>
  <si>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</si>
  <si>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</si>
  <si>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5998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</si>
  <si>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</si>
  <si>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</si>
  <si>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</si>
  <si>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</si>
  <si>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</si>
  <si>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</si>
  <si>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</si>
  <si>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</si>
  <si>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</si>
  <si>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</si>
  <si>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</si>
  <si>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</si>
  <si>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</si>
  <si>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</si>
  <si>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</si>
  <si>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</si>
  <si>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</si>
  <si>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</si>
  <si>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</si>
  <si>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</si>
  <si>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</si>
  <si>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</si>
  <si>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</si>
  <si>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</si>
  <si>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</si>
  <si>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</si>
  <si>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</si>
  <si>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</si>
  <si>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</si>
  <si>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</si>
  <si>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</si>
  <si>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</si>
  <si>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</si>
  <si>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</si>
  <si>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</si>
  <si>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</si>
  <si>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</si>
  <si>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</si>
  <si>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</si>
  <si>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</si>
  <si>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</si>
  <si>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</si>
  <si>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</si>
  <si>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</si>
  <si>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</si>
  <si>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</si>
  <si>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</si>
  <si>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</si>
  <si>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</si>
  <si>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</si>
  <si>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</si>
  <si>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</si>
  <si>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</si>
  <si>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</si>
  <si>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</si>
  <si>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</si>
  <si>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</si>
  <si>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</si>
  <si>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</si>
  <si>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</si>
  <si>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</si>
  <si>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</si>
  <si>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</si>
  <si>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</si>
  <si>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</si>
  <si>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</si>
  <si>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</si>
  <si>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</si>
  <si>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</si>
  <si>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</si>
  <si>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</si>
  <si>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</si>
  <si>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</si>
  <si>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</si>
  <si>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</si>
  <si>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</si>
  <si>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</si>
  <si>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</si>
  <si>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</si>
  <si>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</si>
  <si>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</si>
  <si>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</si>
  <si>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</si>
  <si>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</si>
  <si>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</si>
  <si>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</si>
  <si>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</si>
  <si>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</si>
  <si>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</si>
  <si>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</si>
  <si>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</si>
  <si>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</si>
  <si>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</si>
  <si>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</si>
  <si>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</si>
  <si>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</si>
  <si>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</si>
  <si>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</si>
  <si>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</si>
  <si>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</si>
  <si>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</si>
  <si>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</si>
  <si>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</si>
  <si>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</si>
  <si>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</si>
  <si>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</si>
  <si>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</si>
  <si>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</si>
  <si>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</si>
  <si>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</si>
  <si>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</si>
  <si>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</si>
  <si>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</si>
  <si>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</si>
  <si>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</si>
  <si>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</si>
  <si>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</si>
  <si>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</si>
  <si>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</si>
  <si>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</si>
  <si>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</si>
  <si>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</si>
  <si>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</si>
  <si>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</si>
  <si>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</si>
  <si>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</si>
  <si>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</si>
  <si>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</si>
  <si>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</si>
  <si>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</si>
  <si>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</si>
  <si>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</si>
  <si>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</si>
  <si>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</si>
  <si>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</si>
  <si>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</si>
  <si>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</si>
  <si>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</si>
  <si>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</si>
  <si>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</si>
  <si>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</si>
  <si>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</si>
  <si>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</si>
  <si>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</si>
  <si>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</si>
  <si>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</si>
  <si>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</si>
  <si>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</si>
  <si>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</si>
  <si>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</si>
  <si>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</si>
  <si>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</si>
  <si>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</si>
  <si>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</si>
  <si>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</si>
  <si>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</si>
  <si>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6155</t>
  </si>
  <si>
    <t>6156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</si>
  <si>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</si>
  <si>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</si>
  <si>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</si>
  <si>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</si>
  <si>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</si>
  <si>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</si>
  <si>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</si>
  <si>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</si>
  <si>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</si>
  <si>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</si>
  <si>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</si>
  <si>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</si>
  <si>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</si>
  <si>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</si>
  <si>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</si>
  <si>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</si>
  <si>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</si>
  <si>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</si>
  <si>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</si>
  <si>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</si>
  <si>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</si>
  <si>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</si>
  <si>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</si>
  <si>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</si>
  <si>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</si>
  <si>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</si>
  <si>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</si>
  <si>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</si>
  <si>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</si>
  <si>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</si>
  <si>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</si>
  <si>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</si>
  <si>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</si>
  <si>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</si>
  <si>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</si>
  <si>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</si>
  <si>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</si>
  <si>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</si>
  <si>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</si>
  <si>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</si>
  <si>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</si>
  <si>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</si>
  <si>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</si>
  <si>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</si>
  <si>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</si>
  <si>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</si>
  <si>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</si>
  <si>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</si>
  <si>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</si>
  <si>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</si>
  <si>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</si>
  <si>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</si>
  <si>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</si>
  <si>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</si>
  <si>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</si>
  <si>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</si>
  <si>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</si>
  <si>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</si>
  <si>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</si>
  <si>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</si>
  <si>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</si>
  <si>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</si>
  <si>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</si>
  <si>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</si>
  <si>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</si>
  <si>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</si>
  <si>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</si>
  <si>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</si>
  <si>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</si>
  <si>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</si>
  <si>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</si>
  <si>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</si>
  <si>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</si>
  <si>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</si>
  <si>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</si>
  <si>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</si>
  <si>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</si>
  <si>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</si>
  <si>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</si>
  <si>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</si>
  <si>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</si>
  <si>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</si>
  <si>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</si>
  <si>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</si>
  <si>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</si>
  <si>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</si>
  <si>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</si>
  <si>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</si>
  <si>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</si>
  <si>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</si>
  <si>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</si>
  <si>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</si>
  <si>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</si>
  <si>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</si>
  <si>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</si>
  <si>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</si>
  <si>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</si>
  <si>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</si>
  <si>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</si>
  <si>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</si>
  <si>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</si>
  <si>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</si>
  <si>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</si>
  <si>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</si>
  <si>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</si>
  <si>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</si>
  <si>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</si>
  <si>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</si>
  <si>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</si>
  <si>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</si>
  <si>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</si>
  <si>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</si>
  <si>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</si>
  <si>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</si>
  <si>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</si>
  <si>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</si>
  <si>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</si>
  <si>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</si>
  <si>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</si>
  <si>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</si>
  <si>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</si>
  <si>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</si>
  <si>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</si>
  <si>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</si>
  <si>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6281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</si>
  <si>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</si>
  <si>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</si>
  <si>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</si>
  <si>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</si>
  <si>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</si>
  <si>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</si>
  <si>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</si>
  <si>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</si>
  <si>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</si>
  <si>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</si>
  <si>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</si>
  <si>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</si>
  <si>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</si>
  <si>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</si>
  <si>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</si>
  <si>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</si>
  <si>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</si>
  <si>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</si>
  <si>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</si>
  <si>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</si>
  <si>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</si>
  <si>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</si>
  <si>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</si>
  <si>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</si>
  <si>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</si>
  <si>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</si>
  <si>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</si>
  <si>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</si>
  <si>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</si>
  <si>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</si>
  <si>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</si>
  <si>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</si>
  <si>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</si>
  <si>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</si>
  <si>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</si>
  <si>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</si>
  <si>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</si>
  <si>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</si>
  <si>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</si>
  <si>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</si>
  <si>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</si>
  <si>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</si>
  <si>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</si>
  <si>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</si>
  <si>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</si>
  <si>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</si>
  <si>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</si>
  <si>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</si>
  <si>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</si>
  <si>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</si>
  <si>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</si>
  <si>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</si>
  <si>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</si>
  <si>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</si>
  <si>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</si>
  <si>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</si>
  <si>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</si>
  <si>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</si>
  <si>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</si>
  <si>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</si>
  <si>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</si>
  <si>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</si>
  <si>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</si>
  <si>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</si>
  <si>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</si>
  <si>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</si>
  <si>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</si>
  <si>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</si>
  <si>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</si>
  <si>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</si>
  <si>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</si>
  <si>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</si>
  <si>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</si>
  <si>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6355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</si>
  <si>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</si>
  <si>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</si>
  <si>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</si>
  <si>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</si>
  <si>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</si>
  <si>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</si>
  <si>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</si>
  <si>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</si>
  <si>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</si>
  <si>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</si>
  <si>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</si>
  <si>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</si>
  <si>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</si>
  <si>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</si>
  <si>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</si>
  <si>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</si>
  <si>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</si>
  <si>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</si>
  <si>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</si>
  <si>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</si>
  <si>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</si>
  <si>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</si>
  <si>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</si>
  <si>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</si>
  <si>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</si>
  <si>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</si>
  <si>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</si>
  <si>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</si>
  <si>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</si>
  <si>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</si>
  <si>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</si>
  <si>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</si>
  <si>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</si>
  <si>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</si>
  <si>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</si>
  <si>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</si>
  <si>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</si>
  <si>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</si>
  <si>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</si>
  <si>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</si>
  <si>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</si>
  <si>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</si>
  <si>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</si>
  <si>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</si>
  <si>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</si>
  <si>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</si>
  <si>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</si>
  <si>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</si>
  <si>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</si>
  <si>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</si>
  <si>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</si>
  <si>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</si>
  <si>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</si>
  <si>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</si>
  <si>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</si>
  <si>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</si>
  <si>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</si>
  <si>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</si>
  <si>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</si>
  <si>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</si>
  <si>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</si>
  <si>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</si>
  <si>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</si>
  <si>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</si>
  <si>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</si>
  <si>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</si>
  <si>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</si>
  <si>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</si>
  <si>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</si>
  <si>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</si>
  <si>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</si>
  <si>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</si>
  <si>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</si>
  <si>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</si>
  <si>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</si>
  <si>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</si>
  <si>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</si>
  <si>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</si>
  <si>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</si>
  <si>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</si>
  <si>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</si>
  <si>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</si>
  <si>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</si>
  <si>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</si>
  <si>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</si>
  <si>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</si>
  <si>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</si>
  <si>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</si>
  <si>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</si>
  <si>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</si>
  <si>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</si>
  <si>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</si>
  <si>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</si>
  <si>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</si>
  <si>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</si>
  <si>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</si>
  <si>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</si>
  <si>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</si>
  <si>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</si>
  <si>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</si>
  <si>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</si>
  <si>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</si>
  <si>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6458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</si>
  <si>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</si>
  <si>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</si>
  <si>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</si>
  <si>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</si>
  <si>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</si>
  <si>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</si>
  <si>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</si>
  <si>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</si>
  <si>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</si>
  <si>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</si>
  <si>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</si>
  <si>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</si>
  <si>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</si>
  <si>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</si>
  <si>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</si>
  <si>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</si>
  <si>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</si>
  <si>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</si>
  <si>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</si>
  <si>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</si>
  <si>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</si>
  <si>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</si>
  <si>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</si>
  <si>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</si>
  <si>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</si>
  <si>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</si>
  <si>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</si>
  <si>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</si>
  <si>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</si>
  <si>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</si>
  <si>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</si>
  <si>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</si>
  <si>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</si>
  <si>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</si>
  <si>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</si>
  <si>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</si>
  <si>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</si>
  <si>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</si>
  <si>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</si>
  <si>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</si>
  <si>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</si>
  <si>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</si>
  <si>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</si>
  <si>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</si>
  <si>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</si>
  <si>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</si>
  <si>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</si>
  <si>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</si>
  <si>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</si>
  <si>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</si>
  <si>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</si>
  <si>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</si>
  <si>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</si>
  <si>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</si>
  <si>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</si>
  <si>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</si>
  <si>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</si>
  <si>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</si>
  <si>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</si>
  <si>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</si>
  <si>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</si>
  <si>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</si>
  <si>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</si>
  <si>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</si>
  <si>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</si>
  <si>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</si>
  <si>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</si>
  <si>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</si>
  <si>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</si>
  <si>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</si>
  <si>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</si>
  <si>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</si>
  <si>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</si>
  <si>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</si>
  <si>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</si>
  <si>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</si>
  <si>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</si>
  <si>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</si>
  <si>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</si>
  <si>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</si>
  <si>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</si>
  <si>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</si>
  <si>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</si>
  <si>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</si>
  <si>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</si>
  <si>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</si>
  <si>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</si>
  <si>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</si>
  <si>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</si>
  <si>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</si>
  <si>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</si>
  <si>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</si>
  <si>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</si>
  <si>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</si>
  <si>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</si>
  <si>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</si>
  <si>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</si>
  <si>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6556</t>
  </si>
  <si>
    <t>6557</t>
  </si>
  <si>
    <t>6558</t>
  </si>
  <si>
    <t>6559</t>
  </si>
  <si>
    <t>6560</t>
  </si>
  <si>
    <t>6561</t>
  </si>
  <si>
    <t>6562</t>
  </si>
  <si>
    <t>6563</t>
  </si>
  <si>
    <t>6564</t>
  </si>
  <si>
    <t>6565</t>
  </si>
  <si>
    <t>6566</t>
  </si>
  <si>
    <t>6567</t>
  </si>
  <si>
    <t>6568</t>
  </si>
  <si>
    <t>6569</t>
  </si>
  <si>
    <t>6570</t>
  </si>
  <si>
    <t>6571</t>
  </si>
  <si>
    <t>6572</t>
  </si>
  <si>
    <t>6573</t>
  </si>
  <si>
    <t>6574</t>
  </si>
  <si>
    <t>6575</t>
  </si>
  <si>
    <t>6576</t>
  </si>
  <si>
    <t>6577</t>
  </si>
  <si>
    <t>6578</t>
  </si>
  <si>
    <t>6579</t>
  </si>
  <si>
    <t>6580</t>
  </si>
  <si>
    <t>6581</t>
  </si>
  <si>
    <t>6582</t>
  </si>
  <si>
    <t>6583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</si>
  <si>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</si>
  <si>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</si>
  <si>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</si>
  <si>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</si>
  <si>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</si>
  <si>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</si>
  <si>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</si>
  <si>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</si>
  <si>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</si>
  <si>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</si>
  <si>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</si>
  <si>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</si>
  <si>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</si>
  <si>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</si>
  <si>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</si>
  <si>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</si>
  <si>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</si>
  <si>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</si>
  <si>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</si>
  <si>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</si>
  <si>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</si>
  <si>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</si>
  <si>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</si>
  <si>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</si>
  <si>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</si>
  <si>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</si>
  <si>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</si>
  <si>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</si>
  <si>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</si>
  <si>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</si>
  <si>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</si>
  <si>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</si>
  <si>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</si>
  <si>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</si>
  <si>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</si>
  <si>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</si>
  <si>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</si>
  <si>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</si>
  <si>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</si>
  <si>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</si>
  <si>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</si>
  <si>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</si>
  <si>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</si>
  <si>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</si>
  <si>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</si>
  <si>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</si>
  <si>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</si>
  <si>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</si>
  <si>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</si>
  <si>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</si>
  <si>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</si>
  <si>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</si>
  <si>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</si>
  <si>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</si>
  <si>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</si>
  <si>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</si>
  <si>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</si>
  <si>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</si>
  <si>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</si>
  <si>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</si>
  <si>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</si>
  <si>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</si>
  <si>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</si>
  <si>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</si>
  <si>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</si>
  <si>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</si>
  <si>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</si>
  <si>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</si>
  <si>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</si>
  <si>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</si>
  <si>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</si>
  <si>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</si>
  <si>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</si>
  <si>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</si>
  <si>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</si>
  <si>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</si>
  <si>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</si>
  <si>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</si>
  <si>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</si>
  <si>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</si>
  <si>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</si>
  <si>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</si>
  <si>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</si>
  <si>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</si>
  <si>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</si>
  <si>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</si>
  <si>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</si>
  <si>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</si>
  <si>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</si>
  <si>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</si>
  <si>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</si>
  <si>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</si>
  <si>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</si>
  <si>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</si>
  <si>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</si>
  <si>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</si>
  <si>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</si>
  <si>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6681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</si>
  <si>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</si>
  <si>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</si>
  <si>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</si>
  <si>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</si>
  <si>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</si>
  <si>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</si>
  <si>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</si>
  <si>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</si>
  <si>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</si>
  <si>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</si>
  <si>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</si>
  <si>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</si>
  <si>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</si>
  <si>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</si>
  <si>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6696</t>
  </si>
  <si>
    <t>6697</t>
  </si>
  <si>
    <t>6698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</si>
  <si>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</si>
  <si>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</si>
  <si>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</si>
  <si>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</si>
  <si>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</si>
  <si>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</si>
  <si>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</si>
  <si>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</si>
  <si>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</si>
  <si>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</si>
  <si>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</si>
  <si>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</si>
  <si>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</si>
  <si>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</si>
  <si>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</si>
  <si>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</si>
  <si>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</si>
  <si>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</si>
  <si>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</si>
  <si>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</si>
  <si>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</si>
  <si>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</si>
  <si>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</si>
  <si>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</si>
  <si>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</si>
  <si>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</si>
  <si>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</si>
  <si>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</si>
  <si>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</si>
  <si>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</si>
  <si>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</si>
  <si>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</si>
  <si>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</si>
  <si>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6732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</si>
  <si>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</si>
  <si>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</si>
  <si>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</si>
  <si>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</si>
  <si>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</si>
  <si>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</si>
  <si>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</si>
  <si>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</si>
  <si>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</si>
  <si>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</si>
  <si>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</si>
  <si>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</si>
  <si>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</si>
  <si>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</si>
  <si>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</si>
  <si>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</si>
  <si>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</si>
  <si>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</si>
  <si>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</si>
  <si>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</si>
  <si>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</si>
  <si>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</si>
  <si>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</si>
  <si>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</si>
  <si>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</si>
  <si>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</si>
  <si>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</si>
  <si>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</si>
  <si>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</si>
  <si>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</si>
  <si>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</si>
  <si>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</si>
  <si>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</si>
  <si>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</si>
  <si>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</si>
  <si>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</si>
  <si>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</si>
  <si>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</si>
  <si>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</si>
  <si>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</si>
  <si>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</si>
  <si>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</si>
  <si>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</si>
  <si>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</si>
  <si>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</si>
  <si>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</si>
  <si>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</si>
  <si>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</si>
  <si>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</si>
  <si>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</si>
  <si>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</si>
  <si>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</si>
  <si>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</si>
  <si>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</si>
  <si>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</si>
  <si>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</si>
  <si>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</si>
  <si>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</si>
  <si>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</si>
  <si>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</si>
  <si>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</si>
  <si>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</si>
  <si>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</si>
  <si>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</si>
  <si>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</si>
  <si>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</si>
  <si>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</si>
  <si>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</si>
  <si>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</si>
  <si>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</si>
  <si>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</si>
  <si>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</si>
  <si>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</si>
  <si>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</si>
  <si>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</si>
  <si>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</si>
  <si>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</si>
  <si>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</si>
  <si>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</si>
  <si>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</si>
  <si>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</si>
  <si>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</si>
  <si>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</si>
  <si>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</si>
  <si>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</si>
  <si>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</si>
  <si>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</si>
  <si>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</si>
  <si>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</si>
  <si>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</si>
  <si>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</si>
  <si>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</si>
  <si>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</si>
  <si>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</si>
  <si>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</si>
  <si>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</si>
  <si>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</si>
  <si>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</si>
  <si>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</si>
  <si>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</si>
  <si>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</si>
  <si>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</si>
  <si>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</si>
  <si>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</si>
  <si>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</si>
  <si>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</si>
  <si>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</si>
  <si>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</si>
  <si>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</si>
  <si>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</si>
  <si>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</si>
  <si>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</si>
  <si>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</si>
  <si>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</si>
  <si>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</si>
  <si>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</si>
  <si>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</si>
  <si>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</si>
  <si>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</si>
  <si>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</si>
  <si>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</si>
  <si>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</si>
  <si>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</si>
  <si>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</si>
  <si>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</si>
  <si>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</si>
  <si>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</si>
  <si>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</si>
  <si>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</si>
  <si>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</si>
  <si>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</si>
  <si>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</si>
  <si>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</si>
  <si>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</si>
  <si>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</si>
  <si>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</si>
  <si>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</si>
  <si>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</si>
  <si>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</si>
  <si>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</si>
  <si>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</si>
  <si>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</si>
  <si>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</si>
  <si>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</si>
  <si>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</si>
  <si>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</si>
  <si>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</si>
  <si>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</si>
  <si>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</si>
  <si>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</si>
  <si>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</si>
  <si>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</si>
  <si>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</si>
  <si>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</si>
  <si>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</si>
  <si>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</si>
  <si>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</si>
  <si>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</si>
  <si>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</si>
  <si>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</si>
  <si>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</si>
  <si>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</si>
  <si>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</si>
  <si>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</si>
  <si>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</si>
  <si>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</si>
  <si>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</si>
  <si>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</si>
  <si>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</si>
  <si>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</si>
  <si>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</si>
  <si>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</si>
  <si>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</si>
  <si>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</si>
  <si>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</si>
  <si>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</si>
  <si>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</si>
  <si>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</si>
  <si>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</si>
  <si>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</si>
  <si>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</si>
  <si>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</si>
  <si>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</si>
  <si>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</si>
  <si>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</si>
  <si>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</si>
  <si>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</si>
  <si>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</si>
  <si>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</si>
  <si>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</si>
  <si>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</si>
  <si>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</si>
  <si>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</si>
  <si>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</si>
  <si>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</si>
  <si>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</si>
  <si>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</si>
  <si>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</si>
  <si>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</si>
  <si>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</si>
  <si>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</si>
  <si>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</si>
  <si>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</si>
  <si>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</si>
  <si>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</si>
  <si>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</si>
  <si>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</si>
  <si>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</si>
  <si>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</si>
  <si>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</si>
  <si>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</si>
  <si>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</si>
  <si>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</si>
  <si>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</si>
  <si>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</si>
  <si>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</si>
  <si>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</si>
  <si>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</si>
  <si>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</si>
  <si>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</si>
  <si>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</si>
  <si>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6954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</si>
  <si>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</si>
  <si>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</si>
  <si>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</si>
  <si>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</si>
  <si>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</si>
  <si>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</si>
  <si>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</si>
  <si>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</si>
  <si>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</si>
  <si>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</si>
  <si>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</si>
  <si>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6966</t>
  </si>
  <si>
    <t>6967</t>
  </si>
  <si>
    <t>6968</t>
  </si>
  <si>
    <t>6969</t>
  </si>
  <si>
    <t>6970</t>
  </si>
  <si>
    <t>6971</t>
  </si>
  <si>
    <t>6972</t>
  </si>
  <si>
    <t>6973</t>
  </si>
  <si>
    <t>6974</t>
  </si>
  <si>
    <t>6975</t>
  </si>
  <si>
    <t>6976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</si>
  <si>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</si>
  <si>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</si>
  <si>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</si>
  <si>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</si>
  <si>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</si>
  <si>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</si>
  <si>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</si>
  <si>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</si>
  <si>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</si>
  <si>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</si>
  <si>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</si>
  <si>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</si>
  <si>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</si>
  <si>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</si>
  <si>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</si>
  <si>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</si>
  <si>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</si>
  <si>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</si>
  <si>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</si>
  <si>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</si>
  <si>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</si>
  <si>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</si>
  <si>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</si>
  <si>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</si>
  <si>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</si>
  <si>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</si>
  <si>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</si>
  <si>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</si>
  <si>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</si>
  <si>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</si>
  <si>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</si>
  <si>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</si>
  <si>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</si>
  <si>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7010</t>
  </si>
  <si>
    <t>7011</t>
  </si>
  <si>
    <t>7012</t>
  </si>
  <si>
    <t>7013</t>
  </si>
  <si>
    <t>7014</t>
  </si>
  <si>
    <t>7015</t>
  </si>
  <si>
    <t>7016</t>
  </si>
  <si>
    <t>7017</t>
  </si>
  <si>
    <t>7018</t>
  </si>
  <si>
    <t>7019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</si>
  <si>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</si>
  <si>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</si>
  <si>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</si>
  <si>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</si>
  <si>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</si>
  <si>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</si>
  <si>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</si>
  <si>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</si>
  <si>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</si>
  <si>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</si>
  <si>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</si>
  <si>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7031</t>
  </si>
  <si>
    <t>7032</t>
  </si>
  <si>
    <t>7033</t>
  </si>
  <si>
    <t>7034</t>
  </si>
  <si>
    <t>7035</t>
  </si>
  <si>
    <t>7036</t>
  </si>
  <si>
    <t>7037</t>
  </si>
  <si>
    <t>7038</t>
  </si>
  <si>
    <t>7039</t>
  </si>
  <si>
    <t>7040</t>
  </si>
  <si>
    <t>7041</t>
  </si>
  <si>
    <t>7042</t>
  </si>
  <si>
    <t>7043</t>
  </si>
  <si>
    <t>7044</t>
  </si>
  <si>
    <t>7045</t>
  </si>
  <si>
    <t>7046</t>
  </si>
  <si>
    <t>7047</t>
  </si>
  <si>
    <t>7048</t>
  </si>
  <si>
    <t>7049</t>
  </si>
  <si>
    <t>7050</t>
  </si>
  <si>
    <t>7051</t>
  </si>
  <si>
    <t>7052</t>
  </si>
  <si>
    <t>7053</t>
  </si>
  <si>
    <t>7054</t>
  </si>
  <si>
    <t>7055</t>
  </si>
  <si>
    <t>7056</t>
  </si>
  <si>
    <t>7057</t>
  </si>
  <si>
    <t>7058</t>
  </si>
  <si>
    <t>7059</t>
  </si>
  <si>
    <t>7060</t>
  </si>
  <si>
    <t>7061</t>
  </si>
  <si>
    <t>7062</t>
  </si>
  <si>
    <t>7063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</si>
  <si>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</si>
  <si>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</si>
  <si>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</si>
  <si>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</si>
  <si>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</si>
  <si>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</si>
  <si>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</si>
  <si>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</si>
  <si>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</si>
  <si>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</si>
  <si>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</si>
  <si>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7075</t>
  </si>
  <si>
    <t>7076</t>
  </si>
  <si>
    <t>7077</t>
  </si>
  <si>
    <t>7078</t>
  </si>
  <si>
    <t>7079</t>
  </si>
  <si>
    <t>7080</t>
  </si>
  <si>
    <t>7081</t>
  </si>
  <si>
    <t>7082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</si>
  <si>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</si>
  <si>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</si>
  <si>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</si>
  <si>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</si>
  <si>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</si>
  <si>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</si>
  <si>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</si>
  <si>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</si>
  <si>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</si>
  <si>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</si>
  <si>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</si>
  <si>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</si>
  <si>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</si>
  <si>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</si>
  <si>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</si>
  <si>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</si>
  <si>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</si>
  <si>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</si>
  <si>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</si>
  <si>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</si>
  <si>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</si>
  <si>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</si>
  <si>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</si>
  <si>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</si>
  <si>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</si>
  <si>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</si>
  <si>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</si>
  <si>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</si>
  <si>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</si>
  <si>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</si>
  <si>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</si>
  <si>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</si>
  <si>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</si>
  <si>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</si>
  <si>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</si>
  <si>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</si>
  <si>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</si>
  <si>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</si>
  <si>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</si>
  <si>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</si>
  <si>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</si>
  <si>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</si>
  <si>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</si>
  <si>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</si>
  <si>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</si>
  <si>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</si>
  <si>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</si>
  <si>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</si>
  <si>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</si>
  <si>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7132</t>
  </si>
  <si>
    <t>7133</t>
  </si>
  <si>
    <t>7134</t>
  </si>
  <si>
    <t>7135</t>
  </si>
  <si>
    <t>7136</t>
  </si>
  <si>
    <t>7137</t>
  </si>
  <si>
    <t>7138</t>
  </si>
  <si>
    <t>7139</t>
  </si>
  <si>
    <t>7140</t>
  </si>
  <si>
    <t>7141</t>
  </si>
  <si>
    <t>7142</t>
  </si>
  <si>
    <t>7143</t>
  </si>
  <si>
    <t>7144</t>
  </si>
  <si>
    <t>7145</t>
  </si>
  <si>
    <t>7146</t>
  </si>
  <si>
    <t>7147</t>
  </si>
  <si>
    <t>7148</t>
  </si>
  <si>
    <t>7149</t>
  </si>
  <si>
    <t>7150</t>
  </si>
  <si>
    <t>7151</t>
  </si>
  <si>
    <t>7152</t>
  </si>
  <si>
    <t>7153</t>
  </si>
  <si>
    <t>7154</t>
  </si>
  <si>
    <t>7155</t>
  </si>
  <si>
    <t>7156</t>
  </si>
  <si>
    <t>7157</t>
  </si>
  <si>
    <t>7158</t>
  </si>
  <si>
    <t>7159</t>
  </si>
  <si>
    <t>7160</t>
  </si>
  <si>
    <t>7161</t>
  </si>
  <si>
    <t>7162</t>
  </si>
  <si>
    <t>7163</t>
  </si>
  <si>
    <t>7164</t>
  </si>
  <si>
    <t>7165</t>
  </si>
  <si>
    <t>7166</t>
  </si>
  <si>
    <t>7167</t>
  </si>
  <si>
    <t>7168</t>
  </si>
  <si>
    <t>7169</t>
  </si>
  <si>
    <t>7170</t>
  </si>
  <si>
    <t>7171</t>
  </si>
  <si>
    <t>7172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</si>
  <si>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</si>
  <si>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</si>
  <si>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</si>
  <si>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</si>
  <si>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</si>
  <si>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</si>
  <si>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</si>
  <si>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</si>
  <si>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</si>
  <si>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</si>
  <si>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</si>
  <si>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</si>
  <si>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</si>
  <si>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7186</t>
  </si>
  <si>
    <t>7187</t>
  </si>
  <si>
    <t>7188</t>
  </si>
  <si>
    <t>7189</t>
  </si>
  <si>
    <t>7190</t>
  </si>
  <si>
    <t>7191</t>
  </si>
  <si>
    <t>7192</t>
  </si>
  <si>
    <t>7193</t>
  </si>
  <si>
    <t>7194</t>
  </si>
  <si>
    <t>7195</t>
  </si>
  <si>
    <t>7196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</si>
  <si>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</si>
  <si>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</si>
  <si>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</si>
  <si>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</si>
  <si>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</si>
  <si>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</si>
  <si>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</si>
  <si>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</si>
  <si>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</si>
  <si>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</si>
  <si>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</si>
  <si>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</si>
  <si>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</si>
  <si>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</si>
  <si>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</si>
  <si>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</si>
  <si>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</si>
  <si>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</si>
  <si>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</si>
  <si>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</si>
  <si>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</si>
  <si>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</si>
  <si>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</si>
  <si>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</si>
  <si>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</si>
  <si>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</si>
  <si>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</si>
  <si>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</si>
  <si>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</si>
  <si>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</si>
  <si>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</si>
  <si>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</si>
  <si>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</si>
  <si>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7230</t>
  </si>
  <si>
    <t>7231</t>
  </si>
  <si>
    <t>7232</t>
  </si>
  <si>
    <t>7233</t>
  </si>
  <si>
    <t>7234</t>
  </si>
  <si>
    <t>7235</t>
  </si>
  <si>
    <t>7236</t>
  </si>
  <si>
    <t>7237</t>
  </si>
  <si>
    <t>7238</t>
  </si>
  <si>
    <t>7239</t>
  </si>
  <si>
    <t>7240</t>
  </si>
  <si>
    <t>7241</t>
  </si>
  <si>
    <t>7242</t>
  </si>
  <si>
    <t>7243</t>
  </si>
  <si>
    <t>7244</t>
  </si>
  <si>
    <t>7245</t>
  </si>
  <si>
    <t>7246</t>
  </si>
  <si>
    <t>7247</t>
  </si>
  <si>
    <t>7248</t>
  </si>
  <si>
    <t>7249</t>
  </si>
  <si>
    <t>7250</t>
  </si>
  <si>
    <t>7251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</si>
  <si>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</si>
  <si>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</si>
  <si>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</si>
  <si>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</si>
  <si>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</si>
  <si>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</si>
  <si>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</si>
  <si>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</si>
  <si>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</si>
  <si>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</si>
  <si>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</si>
  <si>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</si>
  <si>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</si>
  <si>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</si>
  <si>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</si>
  <si>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</si>
  <si>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</si>
  <si>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</si>
  <si>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</si>
  <si>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</si>
  <si>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</si>
  <si>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</si>
  <si>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</si>
  <si>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</si>
  <si>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</si>
  <si>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</si>
  <si>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</si>
  <si>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</si>
  <si>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</si>
  <si>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</si>
  <si>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</si>
  <si>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</si>
  <si>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</si>
  <si>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</si>
  <si>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</si>
  <si>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</si>
  <si>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</si>
  <si>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7289</t>
  </si>
  <si>
    <t>7290</t>
  </si>
  <si>
    <t>7291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</si>
  <si>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</si>
  <si>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</si>
  <si>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</si>
  <si>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</si>
  <si>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</si>
  <si>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</si>
  <si>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</si>
  <si>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</si>
  <si>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</si>
  <si>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</si>
  <si>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</si>
  <si>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</si>
  <si>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</si>
  <si>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</si>
  <si>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</si>
  <si>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</si>
  <si>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</si>
  <si>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</si>
  <si>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</si>
  <si>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</si>
  <si>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</si>
  <si>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</si>
  <si>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</si>
  <si>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</si>
  <si>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</si>
  <si>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</si>
  <si>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</si>
  <si>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</si>
  <si>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7320</t>
  </si>
  <si>
    <t>7321</t>
  </si>
  <si>
    <t>7322</t>
  </si>
  <si>
    <t>7323</t>
  </si>
  <si>
    <t>7324</t>
  </si>
  <si>
    <t>7325</t>
  </si>
  <si>
    <t>7326</t>
  </si>
  <si>
    <t>7327</t>
  </si>
  <si>
    <t>7328</t>
  </si>
  <si>
    <t>7329</t>
  </si>
  <si>
    <t>7330</t>
  </si>
  <si>
    <t>7331</t>
  </si>
  <si>
    <t>7332</t>
  </si>
  <si>
    <t>7333</t>
  </si>
  <si>
    <t>7334</t>
  </si>
  <si>
    <t>7335</t>
  </si>
  <si>
    <t>7336</t>
  </si>
  <si>
    <t>7337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</si>
  <si>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</si>
  <si>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</si>
  <si>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</si>
  <si>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</si>
  <si>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</si>
  <si>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</si>
  <si>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</si>
  <si>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</si>
  <si>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</si>
  <si>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</si>
  <si>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</si>
  <si>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</si>
  <si>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</si>
  <si>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</si>
  <si>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</si>
  <si>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7353</t>
  </si>
  <si>
    <t>7354</t>
  </si>
  <si>
    <t>7355</t>
  </si>
  <si>
    <t>7356</t>
  </si>
  <si>
    <t>7357</t>
  </si>
  <si>
    <t>7358</t>
  </si>
  <si>
    <t>7359</t>
  </si>
  <si>
    <t>7360</t>
  </si>
  <si>
    <t>7361</t>
  </si>
  <si>
    <t>7362</t>
  </si>
  <si>
    <t>7363</t>
  </si>
  <si>
    <t>7364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</si>
  <si>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</si>
  <si>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</si>
  <si>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</si>
  <si>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</si>
  <si>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</si>
  <si>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</si>
  <si>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</si>
  <si>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</si>
  <si>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</si>
  <si>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</si>
  <si>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</si>
  <si>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</si>
  <si>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</si>
  <si>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</si>
  <si>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</si>
  <si>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</si>
  <si>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</si>
  <si>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</si>
  <si>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</si>
  <si>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</si>
  <si>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</si>
  <si>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</si>
  <si>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7387</t>
  </si>
  <si>
    <t>7388</t>
  </si>
  <si>
    <t>7389</t>
  </si>
  <si>
    <t>7390</t>
  </si>
  <si>
    <t>7391</t>
  </si>
  <si>
    <t>7392</t>
  </si>
  <si>
    <t>7393</t>
  </si>
  <si>
    <t>7394</t>
  </si>
  <si>
    <t>7395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</si>
  <si>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</si>
  <si>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</si>
  <si>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</si>
  <si>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</si>
  <si>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</si>
  <si>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</si>
  <si>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</si>
  <si>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</si>
  <si>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</si>
  <si>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</si>
  <si>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</si>
  <si>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</si>
  <si>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</si>
  <si>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</si>
  <si>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</si>
  <si>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</si>
  <si>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</si>
  <si>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</si>
  <si>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</si>
  <si>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</si>
  <si>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</si>
  <si>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</si>
  <si>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</si>
  <si>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</si>
  <si>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</si>
  <si>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</si>
  <si>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</si>
  <si>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</si>
  <si>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</si>
  <si>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</si>
  <si>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</si>
  <si>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</si>
  <si>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</si>
  <si>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</si>
  <si>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</si>
  <si>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</si>
  <si>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</si>
  <si>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</si>
  <si>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</si>
  <si>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</si>
  <si>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</si>
  <si>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</si>
  <si>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</si>
  <si>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</si>
  <si>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</si>
  <si>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</si>
  <si>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</si>
  <si>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</si>
  <si>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</si>
  <si>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</si>
  <si>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</si>
  <si>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</si>
  <si>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</si>
  <si>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</si>
  <si>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</si>
  <si>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</si>
  <si>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</si>
  <si>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</si>
  <si>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</si>
  <si>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</si>
  <si>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</si>
  <si>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</si>
  <si>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</si>
  <si>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</si>
  <si>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</si>
  <si>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</si>
  <si>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</si>
  <si>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</si>
  <si>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</si>
  <si>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</si>
  <si>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</si>
  <si>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</si>
  <si>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</si>
  <si>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</si>
  <si>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</si>
  <si>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</si>
  <si>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</si>
  <si>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</si>
  <si>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</si>
  <si>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</si>
  <si>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</si>
  <si>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</si>
  <si>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</si>
  <si>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</si>
  <si>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</si>
  <si>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</si>
  <si>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</si>
  <si>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</si>
  <si>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</si>
  <si>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</si>
  <si>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</si>
  <si>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</si>
  <si>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</si>
  <si>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</si>
  <si>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</si>
  <si>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</si>
  <si>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</si>
  <si>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</si>
  <si>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</si>
  <si>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</si>
  <si>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</si>
  <si>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</si>
  <si>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</si>
  <si>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</si>
  <si>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</si>
  <si>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</si>
  <si>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</si>
  <si>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</si>
  <si>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</si>
  <si>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</si>
  <si>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</si>
  <si>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</si>
  <si>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</si>
  <si>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</si>
  <si>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</si>
  <si>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</si>
  <si>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</si>
  <si>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7513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</si>
  <si>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</si>
  <si>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</si>
  <si>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</si>
  <si>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</si>
  <si>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</si>
  <si>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</si>
  <si>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</si>
  <si>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</si>
  <si>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</si>
  <si>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</si>
  <si>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</si>
  <si>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</si>
  <si>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</si>
  <si>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</si>
  <si>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</si>
  <si>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</si>
  <si>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</si>
  <si>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</si>
  <si>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</si>
  <si>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</si>
  <si>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</si>
  <si>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</si>
  <si>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</si>
  <si>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</si>
  <si>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</si>
  <si>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</si>
  <si>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</si>
  <si>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</si>
  <si>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</si>
  <si>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</si>
  <si>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</si>
  <si>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</si>
  <si>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</si>
  <si>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</si>
  <si>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</si>
  <si>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</si>
  <si>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</si>
  <si>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</si>
  <si>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</si>
  <si>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</si>
  <si>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</si>
  <si>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</si>
  <si>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</si>
  <si>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</si>
  <si>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</si>
  <si>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</si>
  <si>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</si>
  <si>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</si>
  <si>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</si>
  <si>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</si>
  <si>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</si>
  <si>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</si>
  <si>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</si>
  <si>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</si>
  <si>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</si>
  <si>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</si>
  <si>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</si>
  <si>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</si>
  <si>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</si>
  <si>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</si>
  <si>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</si>
  <si>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</si>
  <si>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</si>
  <si>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</si>
  <si>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</si>
  <si>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</si>
  <si>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</si>
  <si>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</si>
  <si>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</si>
  <si>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</si>
  <si>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</si>
  <si>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</si>
  <si>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</si>
  <si>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</si>
  <si>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</si>
  <si>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</si>
  <si>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</si>
  <si>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</si>
  <si>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</si>
  <si>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</si>
  <si>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</si>
  <si>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</si>
  <si>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</si>
  <si>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</si>
  <si>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</si>
  <si>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</si>
  <si>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</si>
  <si>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</si>
  <si>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</si>
  <si>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</si>
  <si>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</si>
  <si>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</si>
  <si>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</si>
  <si>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</si>
  <si>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</si>
  <si>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</si>
  <si>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</si>
  <si>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</si>
  <si>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</si>
  <si>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</si>
  <si>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</si>
  <si>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</si>
  <si>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</si>
  <si>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</si>
  <si>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</si>
  <si>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</si>
  <si>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</si>
  <si>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</si>
  <si>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</si>
  <si>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</si>
  <si>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</si>
  <si>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</si>
  <si>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</si>
  <si>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</si>
  <si>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</si>
  <si>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</si>
  <si>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</si>
  <si>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</si>
  <si>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</si>
  <si>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</si>
  <si>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</si>
  <si>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</si>
  <si>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</si>
  <si>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</si>
  <si>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</si>
  <si>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</si>
  <si>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</si>
  <si>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</si>
  <si>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</si>
  <si>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</si>
  <si>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</si>
  <si>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</si>
  <si>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</si>
  <si>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</si>
  <si>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</si>
  <si>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</si>
  <si>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</si>
  <si>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</si>
  <si>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</si>
  <si>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</si>
  <si>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</si>
  <si>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</si>
  <si>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</si>
  <si>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</si>
  <si>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</si>
  <si>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</si>
  <si>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</si>
  <si>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</si>
  <si>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</si>
  <si>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</si>
  <si>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</si>
  <si>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</si>
  <si>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</si>
  <si>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</si>
  <si>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</si>
  <si>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</si>
  <si>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</si>
  <si>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</si>
  <si>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</si>
  <si>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</si>
  <si>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</si>
  <si>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</si>
  <si>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</si>
  <si>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</si>
  <si>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</si>
  <si>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</si>
  <si>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</si>
  <si>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</si>
  <si>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</si>
  <si>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</si>
  <si>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</si>
  <si>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</si>
  <si>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</si>
  <si>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</si>
  <si>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</si>
  <si>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</si>
  <si>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</si>
  <si>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</si>
  <si>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</si>
  <si>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</si>
  <si>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</si>
  <si>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</si>
  <si>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</si>
  <si>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</si>
  <si>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</si>
  <si>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</si>
  <si>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</si>
  <si>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</si>
  <si>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</si>
  <si>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</si>
  <si>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</si>
  <si>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</si>
  <si>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</si>
  <si>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</si>
  <si>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</si>
  <si>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</si>
  <si>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</si>
  <si>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</si>
  <si>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</si>
  <si>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</si>
  <si>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</si>
  <si>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</si>
  <si>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</si>
  <si>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</si>
  <si>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</si>
  <si>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</si>
  <si>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</si>
  <si>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</si>
  <si>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</si>
  <si>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</si>
  <si>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</si>
  <si>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</si>
  <si>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</si>
  <si>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</si>
  <si>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</si>
  <si>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</si>
  <si>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</si>
  <si>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</si>
  <si>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</si>
  <si>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</si>
  <si>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</si>
  <si>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</si>
  <si>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</si>
  <si>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</si>
  <si>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</si>
  <si>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</si>
  <si>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</si>
  <si>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</si>
  <si>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</si>
  <si>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</si>
  <si>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</si>
  <si>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</si>
  <si>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</si>
  <si>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</si>
  <si>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</si>
  <si>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</si>
  <si>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</si>
  <si>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</si>
  <si>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</si>
  <si>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7753</t>
  </si>
  <si>
    <t>7754</t>
  </si>
  <si>
    <t>7755</t>
  </si>
  <si>
    <t>7756</t>
  </si>
  <si>
    <t>7757</t>
  </si>
  <si>
    <t>7758</t>
  </si>
  <si>
    <t>7759</t>
  </si>
  <si>
    <t>7760</t>
  </si>
  <si>
    <t>7761</t>
  </si>
  <si>
    <t>7762</t>
  </si>
  <si>
    <t>7763</t>
  </si>
  <si>
    <t>7764</t>
  </si>
  <si>
    <t>7765</t>
  </si>
  <si>
    <t>7766</t>
  </si>
  <si>
    <t>7767</t>
  </si>
  <si>
    <t>7768</t>
  </si>
  <si>
    <t>7769</t>
  </si>
  <si>
    <t>7770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</si>
  <si>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</si>
  <si>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</si>
  <si>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</si>
  <si>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</si>
  <si>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</si>
  <si>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</si>
  <si>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</si>
  <si>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</si>
  <si>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</si>
  <si>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</si>
  <si>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</si>
  <si>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</si>
  <si>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</si>
  <si>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</si>
  <si>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</si>
  <si>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</si>
  <si>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</si>
  <si>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</si>
  <si>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</si>
  <si>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</si>
  <si>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</si>
  <si>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</si>
  <si>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</si>
  <si>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</si>
  <si>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</si>
  <si>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</si>
  <si>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</si>
  <si>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</si>
  <si>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</si>
  <si>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</si>
  <si>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7801</t>
  </si>
  <si>
    <t>7802</t>
  </si>
  <si>
    <t>7803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</si>
  <si>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</si>
  <si>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</si>
  <si>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</si>
  <si>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</si>
  <si>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</si>
  <si>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</si>
  <si>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</si>
  <si>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</si>
  <si>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</si>
  <si>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</si>
  <si>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</si>
  <si>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</si>
  <si>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</si>
  <si>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</si>
  <si>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</si>
  <si>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</si>
  <si>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</si>
  <si>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</si>
  <si>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</si>
  <si>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</si>
  <si>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7824</t>
  </si>
  <si>
    <t>7825</t>
  </si>
  <si>
    <t>7826</t>
  </si>
  <si>
    <t>7827</t>
  </si>
  <si>
    <t>7828</t>
  </si>
  <si>
    <t>7829</t>
  </si>
  <si>
    <t>7830</t>
  </si>
  <si>
    <t>7831</t>
  </si>
  <si>
    <t>7832</t>
  </si>
  <si>
    <t>7833</t>
  </si>
  <si>
    <t>7834</t>
  </si>
  <si>
    <t>7835</t>
  </si>
  <si>
    <t>7836</t>
  </si>
  <si>
    <t>7837</t>
  </si>
  <si>
    <t>7838</t>
  </si>
  <si>
    <t>7839</t>
  </si>
  <si>
    <t>7840</t>
  </si>
  <si>
    <t>7841</t>
  </si>
  <si>
    <t>7842</t>
  </si>
  <si>
    <t>7843</t>
  </si>
  <si>
    <t>7844</t>
  </si>
  <si>
    <t>7845</t>
  </si>
  <si>
    <t>7846</t>
  </si>
  <si>
    <t>7847</t>
  </si>
  <si>
    <t>7848</t>
  </si>
  <si>
    <t>7849</t>
  </si>
  <si>
    <t>7850</t>
  </si>
  <si>
    <t>7851</t>
  </si>
  <si>
    <t>7852</t>
  </si>
  <si>
    <t>7853</t>
  </si>
  <si>
    <t>7854</t>
  </si>
  <si>
    <t>7855</t>
  </si>
  <si>
    <t>7856</t>
  </si>
  <si>
    <t>7857</t>
  </si>
  <si>
    <t>7858</t>
  </si>
  <si>
    <t>7859</t>
  </si>
  <si>
    <t>7860</t>
  </si>
  <si>
    <t>7861</t>
  </si>
  <si>
    <t>7862</t>
  </si>
  <si>
    <t>7863</t>
  </si>
  <si>
    <t>7864</t>
  </si>
  <si>
    <t>7865</t>
  </si>
  <si>
    <t>7866</t>
  </si>
  <si>
    <t>7867</t>
  </si>
  <si>
    <t>7868</t>
  </si>
  <si>
    <t>7869</t>
  </si>
  <si>
    <t>7870</t>
  </si>
  <si>
    <t>7871</t>
  </si>
  <si>
    <t>7872</t>
  </si>
  <si>
    <t>7873</t>
  </si>
  <si>
    <t>7874</t>
  </si>
  <si>
    <t>7875</t>
  </si>
  <si>
    <t>7876</t>
  </si>
  <si>
    <t>7877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</si>
  <si>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</si>
  <si>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</si>
  <si>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</si>
  <si>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</si>
  <si>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</si>
  <si>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</si>
  <si>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</si>
  <si>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</si>
  <si>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</si>
  <si>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7887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</si>
  <si>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</si>
  <si>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</si>
  <si>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</si>
  <si>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</si>
  <si>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</si>
  <si>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</si>
  <si>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</si>
  <si>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</si>
  <si>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</si>
  <si>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</si>
  <si>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</si>
  <si>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</si>
  <si>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</si>
  <si>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</si>
  <si>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</si>
  <si>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</si>
  <si>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</si>
  <si>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</si>
  <si>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</si>
  <si>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</si>
  <si>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</si>
  <si>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</si>
  <si>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</si>
  <si>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</si>
  <si>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7912</t>
  </si>
  <si>
    <t>7913</t>
  </si>
  <si>
    <t>7914</t>
  </si>
  <si>
    <t>7915</t>
  </si>
  <si>
    <t>7916</t>
  </si>
  <si>
    <t>7917</t>
  </si>
  <si>
    <t>7918</t>
  </si>
  <si>
    <t>7919</t>
  </si>
  <si>
    <t>7920</t>
  </si>
  <si>
    <t>7921</t>
  </si>
  <si>
    <t>7922</t>
  </si>
  <si>
    <t>7923</t>
  </si>
  <si>
    <t>7924</t>
  </si>
  <si>
    <t>7925</t>
  </si>
  <si>
    <t>7926</t>
  </si>
  <si>
    <t>7927</t>
  </si>
  <si>
    <t>7928</t>
  </si>
  <si>
    <t>7929</t>
  </si>
  <si>
    <t>7930</t>
  </si>
  <si>
    <t>7931</t>
  </si>
  <si>
    <t>7932</t>
  </si>
  <si>
    <t>7933</t>
  </si>
  <si>
    <t>7934</t>
  </si>
  <si>
    <t>7935</t>
  </si>
  <si>
    <t>7936</t>
  </si>
  <si>
    <t>7937</t>
  </si>
  <si>
    <t>7938</t>
  </si>
  <si>
    <t>7939</t>
  </si>
  <si>
    <t>7940</t>
  </si>
  <si>
    <t>7941</t>
  </si>
  <si>
    <t>7942</t>
  </si>
  <si>
    <t>7943</t>
  </si>
  <si>
    <t>7944</t>
  </si>
  <si>
    <t>7945</t>
  </si>
  <si>
    <t>7946</t>
  </si>
  <si>
    <t>7947</t>
  </si>
  <si>
    <t>7948</t>
  </si>
  <si>
    <t>7949</t>
  </si>
  <si>
    <t>7950</t>
  </si>
  <si>
    <t>7951</t>
  </si>
  <si>
    <t>7952</t>
  </si>
  <si>
    <t>7953</t>
  </si>
  <si>
    <t>7954</t>
  </si>
  <si>
    <t>7955</t>
  </si>
  <si>
    <t>7956</t>
  </si>
  <si>
    <t>7957</t>
  </si>
  <si>
    <t>7958</t>
  </si>
  <si>
    <t>7959</t>
  </si>
  <si>
    <t>7960</t>
  </si>
  <si>
    <t>7961</t>
  </si>
  <si>
    <t>7962</t>
  </si>
  <si>
    <t>7963</t>
  </si>
  <si>
    <t>7964</t>
  </si>
  <si>
    <t>7965</t>
  </si>
  <si>
    <t>7966</t>
  </si>
  <si>
    <t>7967</t>
  </si>
  <si>
    <t>7968</t>
  </si>
  <si>
    <t>7969</t>
  </si>
  <si>
    <t>7970</t>
  </si>
  <si>
    <t>7971</t>
  </si>
  <si>
    <t>7972</t>
  </si>
  <si>
    <t>7973</t>
  </si>
  <si>
    <t>7974</t>
  </si>
  <si>
    <t>7975</t>
  </si>
  <si>
    <t>7976</t>
  </si>
  <si>
    <t>7977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</si>
  <si>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</si>
  <si>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</si>
  <si>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</si>
  <si>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</si>
  <si>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</si>
  <si>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</si>
  <si>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</si>
  <si>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</si>
  <si>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</si>
  <si>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</si>
  <si>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</si>
  <si>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</si>
  <si>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</si>
  <si>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</si>
  <si>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</si>
  <si>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</si>
  <si>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</si>
  <si>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</si>
  <si>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</si>
  <si>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</si>
  <si>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</si>
  <si>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</si>
  <si>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8000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</si>
  <si>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</si>
  <si>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</si>
  <si>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</si>
  <si>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</si>
  <si>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</si>
  <si>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</si>
  <si>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</si>
  <si>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</si>
  <si>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</si>
  <si>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8010</t>
  </si>
  <si>
    <t>8011</t>
  </si>
  <si>
    <t>8012</t>
  </si>
  <si>
    <t>8013</t>
  </si>
  <si>
    <t>8014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</si>
  <si>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</si>
  <si>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</si>
  <si>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</si>
  <si>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</si>
  <si>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</si>
  <si>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</si>
  <si>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</si>
  <si>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</si>
  <si>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</si>
  <si>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</si>
  <si>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</si>
  <si>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</si>
  <si>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</si>
  <si>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</si>
  <si>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</si>
  <si>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</si>
  <si>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</si>
  <si>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8032</t>
  </si>
  <si>
    <t>8033</t>
  </si>
  <si>
    <t>8034</t>
  </si>
  <si>
    <t>8035</t>
  </si>
  <si>
    <t>8036</t>
  </si>
  <si>
    <t>8037</t>
  </si>
  <si>
    <t>8038</t>
  </si>
  <si>
    <t>8039</t>
  </si>
  <si>
    <t>8040</t>
  </si>
  <si>
    <t>8041</t>
  </si>
  <si>
    <t>8042</t>
  </si>
  <si>
    <t>8043</t>
  </si>
  <si>
    <t>8044</t>
  </si>
  <si>
    <t>8045</t>
  </si>
  <si>
    <t>8046</t>
  </si>
  <si>
    <t>8047</t>
  </si>
  <si>
    <t>8048</t>
  </si>
  <si>
    <t>8049</t>
  </si>
  <si>
    <t>8050</t>
  </si>
  <si>
    <t>8051</t>
  </si>
  <si>
    <t>8052</t>
  </si>
  <si>
    <t>8053</t>
  </si>
  <si>
    <t>8054</t>
  </si>
  <si>
    <t>8055</t>
  </si>
  <si>
    <t>8056</t>
  </si>
  <si>
    <t>8057</t>
  </si>
  <si>
    <t>8058</t>
  </si>
  <si>
    <t>8059</t>
  </si>
  <si>
    <t>8060</t>
  </si>
  <si>
    <t>8061</t>
  </si>
  <si>
    <t>8062</t>
  </si>
  <si>
    <t>8063</t>
  </si>
  <si>
    <t>8064</t>
  </si>
  <si>
    <t>8065</t>
  </si>
  <si>
    <t>8066</t>
  </si>
  <si>
    <t>8067</t>
  </si>
  <si>
    <t>8068</t>
  </si>
  <si>
    <t>8069</t>
  </si>
  <si>
    <t>8070</t>
  </si>
  <si>
    <t>8071</t>
  </si>
  <si>
    <t>8072</t>
  </si>
  <si>
    <t>8073</t>
  </si>
  <si>
    <t>8074</t>
  </si>
  <si>
    <t>8075</t>
  </si>
  <si>
    <t>8076</t>
  </si>
  <si>
    <t>8077</t>
  </si>
  <si>
    <t>8078</t>
  </si>
  <si>
    <t>8079</t>
  </si>
  <si>
    <t>8080</t>
  </si>
  <si>
    <t>8081</t>
  </si>
  <si>
    <t>8082</t>
  </si>
  <si>
    <t>8083</t>
  </si>
  <si>
    <t>8084</t>
  </si>
  <si>
    <t>8085</t>
  </si>
  <si>
    <t>8086</t>
  </si>
  <si>
    <t>8087</t>
  </si>
  <si>
    <t>8088</t>
  </si>
  <si>
    <t>8089</t>
  </si>
  <si>
    <t>8090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</si>
  <si>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</si>
  <si>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</si>
  <si>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</si>
  <si>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</si>
  <si>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</si>
  <si>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</si>
  <si>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</si>
  <si>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</si>
  <si>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</si>
  <si>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</si>
  <si>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</si>
  <si>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</si>
  <si>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</si>
  <si>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</si>
  <si>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</si>
  <si>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</si>
  <si>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</si>
  <si>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</si>
  <si>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</si>
  <si>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</si>
  <si>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</si>
  <si>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</si>
  <si>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</si>
  <si>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</si>
  <si>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</si>
  <si>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</si>
  <si>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</si>
  <si>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</si>
  <si>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</si>
  <si>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</si>
  <si>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</si>
  <si>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</si>
  <si>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</si>
  <si>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</si>
  <si>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</si>
  <si>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</si>
  <si>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</si>
  <si>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</si>
  <si>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</si>
  <si>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</si>
  <si>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</si>
  <si>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</si>
  <si>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</si>
  <si>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</si>
  <si>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</si>
  <si>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</si>
  <si>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</si>
  <si>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</si>
  <si>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</si>
  <si>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</si>
  <si>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</si>
  <si>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</si>
  <si>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8143</t>
  </si>
  <si>
    <t>8144</t>
  </si>
  <si>
    <t>8145</t>
  </si>
  <si>
    <t>8146</t>
  </si>
  <si>
    <t>8147</t>
  </si>
  <si>
    <t>8148</t>
  </si>
  <si>
    <t>8149</t>
  </si>
  <si>
    <t>8150</t>
  </si>
  <si>
    <t>8151</t>
  </si>
  <si>
    <t>8152</t>
  </si>
  <si>
    <t>8153</t>
  </si>
  <si>
    <t>8154</t>
  </si>
  <si>
    <t>8155</t>
  </si>
  <si>
    <t>8156</t>
  </si>
  <si>
    <t>8157</t>
  </si>
  <si>
    <t>8158</t>
  </si>
  <si>
    <t>8159</t>
  </si>
  <si>
    <t>8160</t>
  </si>
  <si>
    <t>8161</t>
  </si>
  <si>
    <t>8162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</si>
  <si>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</si>
  <si>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</si>
  <si>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</si>
  <si>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</si>
  <si>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</si>
  <si>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</si>
  <si>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</si>
  <si>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</si>
  <si>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</si>
  <si>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</si>
  <si>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</si>
  <si>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</si>
  <si>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</si>
  <si>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</si>
  <si>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</si>
  <si>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</si>
  <si>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8179</t>
  </si>
  <si>
    <t>8180</t>
  </si>
  <si>
    <t>8181</t>
  </si>
  <si>
    <t>8182</t>
  </si>
  <si>
    <t>8183</t>
  </si>
  <si>
    <t>8184</t>
  </si>
  <si>
    <t>8185</t>
  </si>
  <si>
    <t>8186</t>
  </si>
  <si>
    <t>8187</t>
  </si>
  <si>
    <t>8188</t>
  </si>
  <si>
    <t>8189</t>
  </si>
  <si>
    <t>8190</t>
  </si>
  <si>
    <t>8191</t>
  </si>
  <si>
    <t>8192</t>
  </si>
  <si>
    <t>8193</t>
  </si>
  <si>
    <t>8194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</si>
  <si>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</si>
  <si>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</si>
  <si>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</si>
  <si>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</si>
  <si>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</si>
  <si>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</si>
  <si>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</si>
  <si>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</si>
  <si>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</si>
  <si>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</si>
  <si>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</si>
  <si>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</si>
  <si>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</si>
  <si>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</si>
  <si>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</si>
  <si>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</si>
  <si>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</si>
  <si>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</si>
  <si>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</si>
  <si>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</si>
  <si>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</si>
  <si>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</si>
  <si>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</si>
  <si>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</si>
  <si>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</si>
  <si>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</si>
  <si>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</si>
  <si>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</si>
  <si>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8223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</si>
  <si>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</si>
  <si>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</si>
  <si>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</si>
  <si>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</si>
  <si>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</si>
  <si>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</si>
  <si>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</si>
  <si>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</si>
  <si>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</si>
  <si>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</si>
  <si>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</si>
  <si>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</si>
  <si>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</si>
  <si>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</si>
  <si>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</si>
  <si>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</si>
  <si>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</si>
  <si>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</si>
  <si>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</si>
  <si>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</si>
  <si>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</si>
  <si>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</si>
  <si>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</si>
  <si>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8247</t>
  </si>
  <si>
    <t>8248</t>
  </si>
  <si>
    <t>8249</t>
  </si>
  <si>
    <t>8250</t>
  </si>
  <si>
    <t>8251</t>
  </si>
  <si>
    <t>8252</t>
  </si>
  <si>
    <t>8253</t>
  </si>
  <si>
    <t>8254</t>
  </si>
  <si>
    <t>8255</t>
  </si>
  <si>
    <t>8256</t>
  </si>
  <si>
    <t>8257</t>
  </si>
  <si>
    <t>8258</t>
  </si>
  <si>
    <t>8259</t>
  </si>
  <si>
    <t>8260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</si>
  <si>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</si>
  <si>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</si>
  <si>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</si>
  <si>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</si>
  <si>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</si>
  <si>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</si>
  <si>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</si>
  <si>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</si>
  <si>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</si>
  <si>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</si>
  <si>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</si>
  <si>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</si>
  <si>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</si>
  <si>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</si>
  <si>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</si>
  <si>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</si>
  <si>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</si>
  <si>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</si>
  <si>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</si>
  <si>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</si>
  <si>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</si>
  <si>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</si>
  <si>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</si>
  <si>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</si>
  <si>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</si>
  <si>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</si>
  <si>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</si>
  <si>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</si>
  <si>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</si>
  <si>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</si>
  <si>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</si>
  <si>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</si>
  <si>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</si>
  <si>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</si>
  <si>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</si>
  <si>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</si>
  <si>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</si>
  <si>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</si>
  <si>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</si>
  <si>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</si>
  <si>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</si>
  <si>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</si>
  <si>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</si>
  <si>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</si>
  <si>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</si>
  <si>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</si>
  <si>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</si>
  <si>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</si>
  <si>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</si>
  <si>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</si>
  <si>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</si>
  <si>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</si>
  <si>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</si>
  <si>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</si>
  <si>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</si>
  <si>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</si>
  <si>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</si>
  <si>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</si>
  <si>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</si>
  <si>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</si>
  <si>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</si>
  <si>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</si>
  <si>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</si>
  <si>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</si>
  <si>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</si>
  <si>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</si>
  <si>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</si>
  <si>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</si>
  <si>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</si>
  <si>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</si>
  <si>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</si>
  <si>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</si>
  <si>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</si>
  <si>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</si>
  <si>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</si>
  <si>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</si>
  <si>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</si>
  <si>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</si>
  <si>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</si>
  <si>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</si>
  <si>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</si>
  <si>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</si>
  <si>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</si>
  <si>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</si>
  <si>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</si>
  <si>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</si>
  <si>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</si>
  <si>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</si>
  <si>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</si>
  <si>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</si>
  <si>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</si>
  <si>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</si>
  <si>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</si>
  <si>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</si>
  <si>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</si>
  <si>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</si>
  <si>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</si>
  <si>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</si>
  <si>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</si>
  <si>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</si>
  <si>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</si>
  <si>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</si>
  <si>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</si>
  <si>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</si>
  <si>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</si>
  <si>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</si>
  <si>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8367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</si>
  <si>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</si>
  <si>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</si>
  <si>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</si>
  <si>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</si>
  <si>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</si>
  <si>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</si>
  <si>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</si>
  <si>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</si>
  <si>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</si>
  <si>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</si>
  <si>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</si>
  <si>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</si>
  <si>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</si>
  <si>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</si>
  <si>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</si>
  <si>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8383</t>
  </si>
  <si>
    <t>8384</t>
  </si>
  <si>
    <t>8385</t>
  </si>
  <si>
    <t>8386</t>
  </si>
  <si>
    <t>8387</t>
  </si>
  <si>
    <t>8388</t>
  </si>
  <si>
    <t>8389</t>
  </si>
  <si>
    <t>8390</t>
  </si>
  <si>
    <t>8391</t>
  </si>
  <si>
    <t>8392</t>
  </si>
  <si>
    <t>8393</t>
  </si>
  <si>
    <t>8394</t>
  </si>
  <si>
    <t>8395</t>
  </si>
  <si>
    <t>8396</t>
  </si>
  <si>
    <t>8397</t>
  </si>
  <si>
    <t>8398</t>
  </si>
  <si>
    <t>8399</t>
  </si>
  <si>
    <t>8400</t>
  </si>
  <si>
    <t>8401</t>
  </si>
  <si>
    <t>8402</t>
  </si>
  <si>
    <t>8403</t>
  </si>
  <si>
    <t>8404</t>
  </si>
  <si>
    <t>8405</t>
  </si>
  <si>
    <t>8406</t>
  </si>
  <si>
    <t>8407</t>
  </si>
  <si>
    <t>8408</t>
  </si>
  <si>
    <t>8409</t>
  </si>
  <si>
    <t>8410</t>
  </si>
  <si>
    <t>8411</t>
  </si>
  <si>
    <t>8412</t>
  </si>
  <si>
    <t>8413</t>
  </si>
  <si>
    <t>8414</t>
  </si>
  <si>
    <t>8415</t>
  </si>
  <si>
    <t>8416</t>
  </si>
  <si>
    <t>8417</t>
  </si>
  <si>
    <t>8418</t>
  </si>
  <si>
    <t>8419</t>
  </si>
  <si>
    <t>8420</t>
  </si>
  <si>
    <t>8421</t>
  </si>
  <si>
    <t>8422</t>
  </si>
  <si>
    <t>8423</t>
  </si>
  <si>
    <t>8424</t>
  </si>
  <si>
    <t>8425</t>
  </si>
  <si>
    <t>8426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</si>
  <si>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</si>
  <si>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</si>
  <si>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</si>
  <si>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</si>
  <si>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</si>
  <si>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</si>
  <si>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</si>
  <si>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</si>
  <si>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</si>
  <si>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</si>
  <si>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</si>
  <si>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</si>
  <si>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</si>
  <si>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</si>
  <si>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</si>
  <si>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</si>
  <si>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</si>
  <si>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</si>
  <si>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</si>
  <si>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</si>
  <si>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</si>
  <si>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</si>
  <si>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</si>
  <si>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</si>
  <si>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</si>
  <si>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</si>
  <si>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</si>
  <si>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</si>
  <si>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</si>
  <si>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</si>
  <si>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</si>
  <si>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</si>
  <si>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</si>
  <si>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</si>
  <si>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</si>
  <si>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</si>
  <si>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</si>
  <si>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</si>
  <si>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</si>
  <si>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</si>
  <si>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</si>
  <si>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</si>
  <si>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</si>
  <si>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</si>
  <si>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</si>
  <si>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</si>
  <si>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</si>
  <si>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</si>
  <si>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</si>
  <si>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</si>
  <si>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</si>
  <si>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</si>
  <si>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</si>
  <si>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</si>
  <si>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</si>
  <si>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</si>
  <si>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</si>
  <si>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</si>
  <si>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</si>
  <si>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</si>
  <si>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</si>
  <si>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</si>
  <si>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</si>
  <si>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</si>
  <si>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</si>
  <si>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</si>
  <si>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</si>
  <si>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</si>
  <si>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8495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</si>
  <si>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</si>
  <si>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</si>
  <si>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</si>
  <si>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</si>
  <si>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</si>
  <si>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</si>
  <si>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</si>
  <si>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</si>
  <si>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</si>
  <si>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</si>
  <si>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</si>
  <si>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</si>
  <si>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</si>
  <si>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</si>
  <si>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</si>
  <si>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</si>
  <si>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</si>
  <si>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</si>
  <si>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</si>
  <si>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</si>
  <si>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</si>
  <si>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</si>
  <si>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</si>
  <si>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</si>
  <si>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</si>
  <si>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</si>
  <si>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</si>
  <si>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</si>
  <si>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</si>
  <si>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</si>
  <si>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</si>
  <si>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8527</t>
  </si>
  <si>
    <t>8528</t>
  </si>
  <si>
    <t>8529</t>
  </si>
  <si>
    <t>8530</t>
  </si>
  <si>
    <t>8531</t>
  </si>
  <si>
    <t>8532</t>
  </si>
  <si>
    <t>8533</t>
  </si>
  <si>
    <t>8534</t>
  </si>
  <si>
    <t>8535</t>
  </si>
  <si>
    <t>8536</t>
  </si>
  <si>
    <t>8537</t>
  </si>
  <si>
    <t>8538</t>
  </si>
  <si>
    <t>8539</t>
  </si>
  <si>
    <t>8540</t>
  </si>
  <si>
    <t>8541</t>
  </si>
  <si>
    <t>8542</t>
  </si>
  <si>
    <t>8543</t>
  </si>
  <si>
    <t>8544</t>
  </si>
  <si>
    <t>8545</t>
  </si>
  <si>
    <t>8546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</si>
  <si>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</si>
  <si>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</si>
  <si>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</si>
  <si>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</si>
  <si>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</si>
  <si>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</si>
  <si>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</si>
  <si>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</si>
  <si>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</si>
  <si>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</si>
  <si>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</si>
  <si>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8558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</si>
  <si>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</si>
  <si>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</si>
  <si>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</si>
  <si>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</si>
  <si>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</si>
  <si>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</si>
  <si>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</si>
  <si>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</si>
  <si>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</si>
  <si>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8568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</si>
  <si>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</si>
  <si>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</si>
  <si>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</si>
  <si>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</si>
  <si>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</si>
  <si>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</si>
  <si>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</si>
  <si>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</si>
  <si>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</si>
  <si>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</si>
  <si>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</si>
  <si>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</si>
  <si>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</si>
  <si>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8582</t>
  </si>
  <si>
    <t>8583</t>
  </si>
  <si>
    <t>8584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</si>
  <si>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</si>
  <si>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</si>
  <si>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</si>
  <si>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</si>
  <si>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</si>
  <si>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</si>
  <si>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</si>
  <si>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</si>
  <si>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</si>
  <si>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</si>
  <si>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</si>
  <si>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</si>
  <si>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</si>
  <si>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</si>
  <si>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</si>
  <si>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</si>
  <si>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</si>
  <si>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</si>
  <si>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</si>
  <si>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</si>
  <si>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</si>
  <si>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</si>
  <si>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</si>
  <si>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</si>
  <si>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</si>
  <si>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</si>
  <si>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</si>
  <si>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</si>
  <si>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</si>
  <si>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</si>
  <si>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</si>
  <si>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</si>
  <si>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</si>
  <si>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</si>
  <si>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</si>
  <si>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</si>
  <si>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</si>
  <si>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8622</t>
  </si>
  <si>
    <t>8623</t>
  </si>
  <si>
    <t>8624</t>
  </si>
  <si>
    <t>8625</t>
  </si>
  <si>
    <t>8626</t>
  </si>
  <si>
    <t>8627</t>
  </si>
  <si>
    <t>8628</t>
  </si>
  <si>
    <t>8629</t>
  </si>
  <si>
    <t>8630</t>
  </si>
  <si>
    <t>8631</t>
  </si>
  <si>
    <t>8632</t>
  </si>
  <si>
    <t>8633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</si>
  <si>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</si>
  <si>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</si>
  <si>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</si>
  <si>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</si>
  <si>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</si>
  <si>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</si>
  <si>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</si>
  <si>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</si>
  <si>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</si>
  <si>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8643</t>
  </si>
  <si>
    <t>8644</t>
  </si>
  <si>
    <t>8645</t>
  </si>
  <si>
    <t>8646</t>
  </si>
  <si>
    <t>8647</t>
  </si>
  <si>
    <t>8648</t>
  </si>
  <si>
    <t>8649</t>
  </si>
  <si>
    <t>8650</t>
  </si>
  <si>
    <t>8651</t>
  </si>
  <si>
    <t>8652</t>
  </si>
  <si>
    <t>8653</t>
  </si>
  <si>
    <t>8654</t>
  </si>
  <si>
    <t>8655</t>
  </si>
  <si>
    <t>8656</t>
  </si>
  <si>
    <t>8657</t>
  </si>
  <si>
    <t>8658</t>
  </si>
  <si>
    <t>8659</t>
  </si>
  <si>
    <t>8660</t>
  </si>
  <si>
    <t>8661</t>
  </si>
  <si>
    <t>8662</t>
  </si>
  <si>
    <t>8663</t>
  </si>
  <si>
    <t>8664</t>
  </si>
  <si>
    <t>8665</t>
  </si>
  <si>
    <t>8666</t>
  </si>
  <si>
    <t>8667</t>
  </si>
  <si>
    <t>8668</t>
  </si>
  <si>
    <t>8669</t>
  </si>
  <si>
    <t>8670</t>
  </si>
  <si>
    <t>8671</t>
  </si>
  <si>
    <t>8672</t>
  </si>
  <si>
    <t>8673</t>
  </si>
  <si>
    <t>8674</t>
  </si>
  <si>
    <t>8675</t>
  </si>
  <si>
    <t>8676</t>
  </si>
  <si>
    <t>8677</t>
  </si>
  <si>
    <t>8678</t>
  </si>
  <si>
    <t>8679</t>
  </si>
  <si>
    <t>8680</t>
  </si>
  <si>
    <t>8681</t>
  </si>
  <si>
    <t>8682</t>
  </si>
  <si>
    <t>8683</t>
  </si>
  <si>
    <t>8684</t>
  </si>
  <si>
    <t>8685</t>
  </si>
  <si>
    <t>8686</t>
  </si>
  <si>
    <t>8687</t>
  </si>
  <si>
    <t>8688</t>
  </si>
  <si>
    <t>8689</t>
  </si>
  <si>
    <t>8690</t>
  </si>
  <si>
    <t>8691</t>
  </si>
  <si>
    <t>8692</t>
  </si>
  <si>
    <t>8693</t>
  </si>
  <si>
    <t>8694</t>
  </si>
  <si>
    <t>8695</t>
  </si>
  <si>
    <t>8696</t>
  </si>
  <si>
    <t>8697</t>
  </si>
  <si>
    <t>8698</t>
  </si>
  <si>
    <t>8699</t>
  </si>
  <si>
    <t>8700</t>
  </si>
  <si>
    <t>8701</t>
  </si>
  <si>
    <t>8702</t>
  </si>
  <si>
    <t>8703</t>
  </si>
  <si>
    <t>8704</t>
  </si>
  <si>
    <t>8705</t>
  </si>
  <si>
    <t>8706</t>
  </si>
  <si>
    <t>8707</t>
  </si>
  <si>
    <t>8708</t>
  </si>
  <si>
    <t>8709</t>
  </si>
  <si>
    <t>8710</t>
  </si>
  <si>
    <t>8711</t>
  </si>
  <si>
    <t>8712</t>
  </si>
  <si>
    <t>8713</t>
  </si>
  <si>
    <t>8714</t>
  </si>
  <si>
    <t>8715</t>
  </si>
  <si>
    <t>8716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</si>
  <si>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</si>
  <si>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</si>
  <si>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</si>
  <si>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</si>
  <si>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</si>
  <si>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</si>
  <si>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</si>
  <si>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</si>
  <si>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</si>
  <si>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</si>
  <si>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</si>
  <si>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</si>
  <si>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</si>
  <si>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</si>
  <si>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</si>
  <si>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</si>
  <si>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</si>
  <si>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</si>
  <si>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</si>
  <si>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</si>
  <si>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</si>
  <si>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</si>
  <si>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</si>
  <si>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</si>
  <si>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</si>
  <si>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</si>
  <si>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</si>
  <si>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8744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</si>
  <si>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</si>
  <si>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</si>
  <si>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</si>
  <si>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</si>
  <si>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</si>
  <si>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</si>
  <si>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</si>
  <si>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</si>
  <si>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</si>
  <si>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</si>
  <si>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</si>
  <si>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</si>
  <si>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</si>
  <si>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</si>
  <si>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</si>
  <si>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</si>
  <si>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</si>
  <si>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</si>
  <si>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</si>
  <si>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</si>
  <si>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</si>
  <si>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</si>
  <si>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</si>
  <si>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</si>
  <si>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</si>
  <si>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</si>
  <si>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</si>
  <si>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</si>
  <si>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</si>
  <si>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</si>
  <si>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</si>
  <si>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</si>
  <si>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8777</t>
  </si>
  <si>
    <t>8778</t>
  </si>
  <si>
    <t>8779</t>
  </si>
  <si>
    <t>8780</t>
  </si>
  <si>
    <t>8781</t>
  </si>
  <si>
    <t>8782</t>
  </si>
  <si>
    <t>8783</t>
  </si>
  <si>
    <t>8784</t>
  </si>
  <si>
    <t>8785</t>
  </si>
  <si>
    <t>8786</t>
  </si>
  <si>
    <t>8787</t>
  </si>
  <si>
    <t>8788</t>
  </si>
  <si>
    <t>8789</t>
  </si>
  <si>
    <t>8790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</si>
  <si>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</si>
  <si>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</si>
  <si>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</si>
  <si>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</si>
  <si>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</si>
  <si>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</si>
  <si>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</si>
  <si>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</si>
  <si>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</si>
  <si>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</si>
  <si>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</si>
  <si>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</si>
  <si>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</si>
  <si>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</si>
  <si>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</si>
  <si>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</si>
  <si>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</si>
  <si>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</si>
  <si>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</si>
  <si>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</si>
  <si>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</si>
  <si>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</si>
  <si>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</si>
  <si>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</si>
  <si>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</si>
  <si>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</si>
  <si>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</si>
  <si>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</si>
  <si>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</si>
  <si>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</si>
  <si>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</si>
  <si>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</si>
  <si>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</si>
  <si>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</si>
  <si>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</si>
  <si>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</si>
  <si>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8827</t>
  </si>
  <si>
    <t>8828</t>
  </si>
  <si>
    <t>8829</t>
  </si>
  <si>
    <t>8830</t>
  </si>
  <si>
    <t>8831</t>
  </si>
  <si>
    <t>8832</t>
  </si>
  <si>
    <t>8833</t>
  </si>
  <si>
    <t>8834</t>
  </si>
  <si>
    <t>8835</t>
  </si>
  <si>
    <t>8836</t>
  </si>
  <si>
    <t>8837</t>
  </si>
  <si>
    <t>8838</t>
  </si>
  <si>
    <t>8839</t>
  </si>
  <si>
    <t>8840</t>
  </si>
  <si>
    <t>8841</t>
  </si>
  <si>
    <t>8842</t>
  </si>
  <si>
    <t>8843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</si>
  <si>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</si>
  <si>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</si>
  <si>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</si>
  <si>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</si>
  <si>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</si>
  <si>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</si>
  <si>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</si>
  <si>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</si>
  <si>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</si>
  <si>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</si>
  <si>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</si>
  <si>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</si>
  <si>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</si>
  <si>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</si>
  <si>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</si>
  <si>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</si>
  <si>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</si>
  <si>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</si>
  <si>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</si>
  <si>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</si>
  <si>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8864</t>
  </si>
  <si>
    <t>8865</t>
  </si>
  <si>
    <t>8866</t>
  </si>
  <si>
    <t>8867</t>
  </si>
  <si>
    <t>8868</t>
  </si>
  <si>
    <t>8869</t>
  </si>
  <si>
    <t>8870</t>
  </si>
  <si>
    <t>8871</t>
  </si>
  <si>
    <t>8872</t>
  </si>
  <si>
    <t>8873</t>
  </si>
  <si>
    <t>8874</t>
  </si>
  <si>
    <t>8875</t>
  </si>
  <si>
    <t>8876</t>
  </si>
  <si>
    <t>8877</t>
  </si>
  <si>
    <t>8878</t>
  </si>
  <si>
    <t>8879</t>
  </si>
  <si>
    <t>8880</t>
  </si>
  <si>
    <t>8881</t>
  </si>
  <si>
    <t>8882</t>
  </si>
  <si>
    <t>8883</t>
  </si>
  <si>
    <t>8884</t>
  </si>
  <si>
    <t>8885</t>
  </si>
  <si>
    <t>8886</t>
  </si>
  <si>
    <t>8887</t>
  </si>
  <si>
    <t>8888</t>
  </si>
  <si>
    <t>8889</t>
  </si>
  <si>
    <t>8890</t>
  </si>
  <si>
    <t>8891</t>
  </si>
  <si>
    <t>8892</t>
  </si>
  <si>
    <t>8893</t>
  </si>
  <si>
    <t>8894</t>
  </si>
  <si>
    <t>8895</t>
  </si>
  <si>
    <t>8896</t>
  </si>
  <si>
    <t>8897</t>
  </si>
  <si>
    <t>8898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</si>
  <si>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</si>
  <si>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</si>
  <si>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</si>
  <si>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</si>
  <si>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</si>
  <si>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</si>
  <si>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</si>
  <si>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</si>
  <si>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</si>
  <si>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</si>
  <si>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</si>
  <si>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</si>
  <si>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</si>
  <si>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</si>
  <si>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</si>
  <si>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</si>
  <si>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</si>
  <si>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</si>
  <si>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</si>
  <si>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</si>
  <si>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</si>
  <si>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</si>
  <si>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</si>
  <si>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</si>
  <si>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</si>
  <si>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</si>
  <si>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</si>
  <si>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</si>
  <si>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8927</t>
  </si>
  <si>
    <t>8928</t>
  </si>
  <si>
    <t>8929</t>
  </si>
  <si>
    <t>8930</t>
  </si>
  <si>
    <t>8931</t>
  </si>
  <si>
    <t>8932</t>
  </si>
  <si>
    <t>8933</t>
  </si>
  <si>
    <t>8934</t>
  </si>
  <si>
    <t>8935</t>
  </si>
  <si>
    <t>8936</t>
  </si>
  <si>
    <t>8937</t>
  </si>
  <si>
    <t>8938</t>
  </si>
  <si>
    <t>8939</t>
  </si>
  <si>
    <t>8940</t>
  </si>
  <si>
    <t>8941</t>
  </si>
  <si>
    <t>8942</t>
  </si>
  <si>
    <t>8943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</si>
  <si>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</si>
  <si>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</si>
  <si>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</si>
  <si>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</si>
  <si>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</si>
  <si>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</si>
  <si>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</si>
  <si>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</si>
  <si>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</si>
  <si>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</si>
  <si>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</si>
  <si>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</si>
  <si>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</si>
  <si>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</si>
  <si>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</si>
  <si>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</si>
  <si>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</si>
  <si>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</si>
  <si>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</si>
  <si>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</si>
  <si>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</si>
  <si>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</si>
  <si>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</si>
  <si>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</si>
  <si>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</si>
  <si>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</si>
  <si>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</si>
  <si>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</si>
  <si>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</si>
  <si>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</si>
  <si>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</si>
  <si>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</si>
  <si>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8976</t>
  </si>
  <si>
    <t>8977</t>
  </si>
  <si>
    <t>8978</t>
  </si>
  <si>
    <t>8979</t>
  </si>
  <si>
    <t>8980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</si>
  <si>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</si>
  <si>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</si>
  <si>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</si>
  <si>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</si>
  <si>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</si>
  <si>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</si>
  <si>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</si>
  <si>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</si>
  <si>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</si>
  <si>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</si>
  <si>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</si>
  <si>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</si>
  <si>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8993</t>
  </si>
  <si>
    <t>8994</t>
  </si>
  <si>
    <t>8995</t>
  </si>
  <si>
    <t>8996</t>
  </si>
  <si>
    <t>8997</t>
  </si>
  <si>
    <t>8998</t>
  </si>
  <si>
    <t>8999</t>
  </si>
  <si>
    <t>9000</t>
  </si>
  <si>
    <t>9001</t>
  </si>
  <si>
    <t>9002</t>
  </si>
  <si>
    <t>9003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</si>
  <si>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</si>
  <si>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</si>
  <si>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</si>
  <si>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</si>
  <si>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</si>
  <si>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</si>
  <si>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</si>
  <si>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</si>
  <si>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</si>
  <si>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</si>
  <si>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</si>
  <si>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9015</t>
  </si>
  <si>
    <t>9016</t>
  </si>
  <si>
    <t>9017</t>
  </si>
  <si>
    <t>9018</t>
  </si>
  <si>
    <t>9019</t>
  </si>
  <si>
    <t>9020</t>
  </si>
  <si>
    <t>9021</t>
  </si>
  <si>
    <t>9022</t>
  </si>
  <si>
    <t>9023</t>
  </si>
  <si>
    <t>9024</t>
  </si>
  <si>
    <t>9025</t>
  </si>
  <si>
    <t>9026</t>
  </si>
  <si>
    <t>9027</t>
  </si>
  <si>
    <t>9028</t>
  </si>
  <si>
    <t>9029</t>
  </si>
  <si>
    <t>9030</t>
  </si>
  <si>
    <t>9031</t>
  </si>
  <si>
    <t>9032</t>
  </si>
  <si>
    <t>9033</t>
  </si>
  <si>
    <t>9034</t>
  </si>
  <si>
    <t>9035</t>
  </si>
  <si>
    <t>9036</t>
  </si>
  <si>
    <t>9037</t>
  </si>
  <si>
    <t>9038</t>
  </si>
  <si>
    <t>9039</t>
  </si>
  <si>
    <t>9040</t>
  </si>
  <si>
    <t>9041</t>
  </si>
  <si>
    <t>9042</t>
  </si>
  <si>
    <t>9043</t>
  </si>
  <si>
    <t>9044</t>
  </si>
  <si>
    <t>9045</t>
  </si>
  <si>
    <t>9046</t>
  </si>
  <si>
    <t>9047</t>
  </si>
  <si>
    <t>9048</t>
  </si>
  <si>
    <t>9049</t>
  </si>
  <si>
    <t>9050</t>
  </si>
  <si>
    <t>9051</t>
  </si>
  <si>
    <t>9052</t>
  </si>
  <si>
    <t>9053</t>
  </si>
  <si>
    <t>9054</t>
  </si>
  <si>
    <t>9055</t>
  </si>
  <si>
    <t>9056</t>
  </si>
  <si>
    <t>9057</t>
  </si>
  <si>
    <t>9058</t>
  </si>
  <si>
    <t>9059</t>
  </si>
  <si>
    <t>9060</t>
  </si>
  <si>
    <t>9061</t>
  </si>
  <si>
    <t>9062</t>
  </si>
  <si>
    <t>9063</t>
  </si>
  <si>
    <t>9064</t>
  </si>
  <si>
    <t>9065</t>
  </si>
  <si>
    <t>9066</t>
  </si>
  <si>
    <t>9067</t>
  </si>
  <si>
    <t>9068</t>
  </si>
  <si>
    <t>9069</t>
  </si>
  <si>
    <t>9070</t>
  </si>
  <si>
    <t>9071</t>
  </si>
  <si>
    <t>9072</t>
  </si>
  <si>
    <t>9073</t>
  </si>
  <si>
    <t>9074</t>
  </si>
  <si>
    <t>9075</t>
  </si>
  <si>
    <t>9076</t>
  </si>
  <si>
    <t>9077</t>
  </si>
  <si>
    <t>9078</t>
  </si>
  <si>
    <t>9079</t>
  </si>
  <si>
    <t>9080</t>
  </si>
  <si>
    <t>9081</t>
  </si>
  <si>
    <t>9082</t>
  </si>
  <si>
    <t>9083</t>
  </si>
  <si>
    <t>9084</t>
  </si>
  <si>
    <t>9085</t>
  </si>
  <si>
    <t>9086</t>
  </si>
  <si>
    <t>9087</t>
  </si>
  <si>
    <t>9088</t>
  </si>
  <si>
    <t>9089</t>
  </si>
  <si>
    <t>9090</t>
  </si>
  <si>
    <t>9091</t>
  </si>
  <si>
    <t>9092</t>
  </si>
  <si>
    <t>9093</t>
  </si>
  <si>
    <t>9094</t>
  </si>
  <si>
    <t>9095</t>
  </si>
  <si>
    <t>9096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</si>
  <si>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</si>
  <si>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</si>
  <si>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</si>
  <si>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</si>
  <si>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</si>
  <si>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</si>
  <si>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</si>
  <si>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</si>
  <si>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</si>
  <si>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</si>
  <si>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</si>
  <si>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</si>
  <si>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</si>
  <si>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9110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</si>
  <si>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</si>
  <si>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</si>
  <si>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</si>
  <si>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</si>
  <si>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</si>
  <si>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</si>
  <si>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</si>
  <si>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</si>
  <si>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</si>
  <si>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</si>
  <si>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</si>
  <si>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</si>
  <si>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</si>
  <si>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</si>
  <si>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</si>
  <si>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</si>
  <si>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</si>
  <si>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9128</t>
  </si>
  <si>
    <t>9129</t>
  </si>
  <si>
    <t>9130</t>
  </si>
  <si>
    <t>9131</t>
  </si>
  <si>
    <t>9132</t>
  </si>
  <si>
    <t>9133</t>
  </si>
  <si>
    <t>9134</t>
  </si>
  <si>
    <t>9135</t>
  </si>
  <si>
    <t>9136</t>
  </si>
  <si>
    <t>9137</t>
  </si>
  <si>
    <t>9138</t>
  </si>
  <si>
    <t>9139</t>
  </si>
  <si>
    <t>9140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</si>
  <si>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</si>
  <si>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</si>
  <si>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</si>
  <si>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</si>
  <si>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</si>
  <si>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</si>
  <si>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</si>
  <si>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</si>
  <si>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</si>
  <si>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</si>
  <si>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</si>
  <si>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</si>
  <si>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</si>
  <si>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</si>
  <si>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</si>
  <si>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</si>
  <si>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</si>
  <si>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</si>
  <si>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</si>
  <si>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</si>
  <si>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</si>
  <si>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</si>
  <si>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</si>
  <si>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</si>
  <si>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</si>
  <si>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</si>
  <si>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</si>
  <si>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</si>
  <si>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</si>
  <si>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</si>
  <si>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9171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</si>
  <si>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</si>
  <si>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</si>
  <si>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</si>
  <si>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</si>
  <si>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</si>
  <si>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</si>
  <si>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</si>
  <si>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</si>
  <si>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</si>
  <si>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</si>
  <si>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</si>
  <si>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</si>
  <si>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</si>
  <si>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</si>
  <si>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</si>
  <si>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</si>
  <si>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</si>
  <si>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</si>
  <si>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</si>
  <si>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</si>
  <si>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</si>
  <si>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</si>
  <si>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</si>
  <si>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</si>
  <si>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</si>
  <si>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</si>
  <si>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</si>
  <si>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9199</t>
  </si>
  <si>
    <t>9200</t>
  </si>
  <si>
    <t>9201</t>
  </si>
  <si>
    <t>9202</t>
  </si>
  <si>
    <t>9203</t>
  </si>
  <si>
    <t>9204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</si>
  <si>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</si>
  <si>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</si>
  <si>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</si>
  <si>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</si>
  <si>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</si>
  <si>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</si>
  <si>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</si>
  <si>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</si>
  <si>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</si>
  <si>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</si>
  <si>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</si>
  <si>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</si>
  <si>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</si>
  <si>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</si>
  <si>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</si>
  <si>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</si>
  <si>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</si>
  <si>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</si>
  <si>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</si>
  <si>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</si>
  <si>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</si>
  <si>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</si>
  <si>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</si>
  <si>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</si>
  <si>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</si>
  <si>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</si>
  <si>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</si>
  <si>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</si>
  <si>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</si>
  <si>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</si>
  <si>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</si>
  <si>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</si>
  <si>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</si>
  <si>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</si>
  <si>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</si>
  <si>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</si>
  <si>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</si>
  <si>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</si>
  <si>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</si>
  <si>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</si>
  <si>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</si>
  <si>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</si>
  <si>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</si>
  <si>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</si>
  <si>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</si>
  <si>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</si>
  <si>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</si>
  <si>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</si>
  <si>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</si>
  <si>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</si>
  <si>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</si>
  <si>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</si>
  <si>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</si>
  <si>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</si>
  <si>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</si>
  <si>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</si>
  <si>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</si>
  <si>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</si>
  <si>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</si>
  <si>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</si>
  <si>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</si>
  <si>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</si>
  <si>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</si>
  <si>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</si>
  <si>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</si>
  <si>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</si>
  <si>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</si>
  <si>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</si>
  <si>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</si>
  <si>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</si>
  <si>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</si>
  <si>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</si>
  <si>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</si>
  <si>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9278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</si>
  <si>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</si>
  <si>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</si>
  <si>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</si>
  <si>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</si>
  <si>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</si>
  <si>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</si>
  <si>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</si>
  <si>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</si>
  <si>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</si>
  <si>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</si>
  <si>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</si>
  <si>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</si>
  <si>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</si>
  <si>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</si>
  <si>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</si>
  <si>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</si>
  <si>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</si>
  <si>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</si>
  <si>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</si>
  <si>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</si>
  <si>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</si>
  <si>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</si>
  <si>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</si>
  <si>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</si>
  <si>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</si>
  <si>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</si>
  <si>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</si>
  <si>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</si>
  <si>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</si>
  <si>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</si>
  <si>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9309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</si>
  <si>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</si>
  <si>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</si>
  <si>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</si>
  <si>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</si>
  <si>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</si>
  <si>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</si>
  <si>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</si>
  <si>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</si>
  <si>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</si>
  <si>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9319</t>
  </si>
  <si>
    <t>9320</t>
  </si>
  <si>
    <t>9321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</si>
  <si>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</si>
  <si>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</si>
  <si>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</si>
  <si>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</si>
  <si>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</si>
  <si>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</si>
  <si>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</si>
  <si>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</si>
  <si>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</si>
  <si>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</si>
  <si>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</si>
  <si>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</si>
  <si>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</si>
  <si>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</si>
  <si>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</si>
  <si>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9337</t>
  </si>
  <si>
    <t>9338</t>
  </si>
  <si>
    <t>9339</t>
  </si>
  <si>
    <t>9340</t>
  </si>
  <si>
    <t>9341</t>
  </si>
  <si>
    <t>9342</t>
  </si>
  <si>
    <t>9343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</si>
  <si>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</si>
  <si>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</si>
  <si>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</si>
  <si>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</si>
  <si>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</si>
  <si>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</si>
  <si>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</si>
  <si>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</si>
  <si>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</si>
  <si>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</si>
  <si>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</si>
  <si>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</si>
  <si>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</si>
  <si>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9357</t>
  </si>
  <si>
    <t>9358</t>
  </si>
  <si>
    <t>9359</t>
  </si>
  <si>
    <t>9360</t>
  </si>
  <si>
    <t>9361</t>
  </si>
  <si>
    <t>9362</t>
  </si>
  <si>
    <t>9363</t>
  </si>
  <si>
    <t>9364</t>
  </si>
  <si>
    <t>9365</t>
  </si>
  <si>
    <t>9366</t>
  </si>
  <si>
    <t>9367</t>
  </si>
  <si>
    <t>9368</t>
  </si>
  <si>
    <t>9369</t>
  </si>
  <si>
    <t>9370</t>
  </si>
  <si>
    <t>9371</t>
  </si>
  <si>
    <t>9372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</si>
  <si>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</si>
  <si>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</si>
  <si>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</si>
  <si>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</si>
  <si>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</si>
  <si>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</si>
  <si>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</si>
  <si>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</si>
  <si>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</si>
  <si>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9382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</si>
  <si>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</si>
  <si>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</si>
  <si>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</si>
  <si>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</si>
  <si>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</si>
  <si>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</si>
  <si>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</si>
  <si>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</si>
  <si>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</si>
  <si>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</si>
  <si>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</si>
  <si>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</si>
  <si>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</si>
  <si>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</si>
  <si>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</si>
  <si>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</si>
  <si>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</si>
  <si>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</si>
  <si>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</si>
  <si>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</si>
  <si>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</si>
  <si>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</si>
  <si>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</si>
  <si>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</si>
  <si>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</si>
  <si>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9408</t>
  </si>
  <si>
    <t>9409</t>
  </si>
  <si>
    <t>9410</t>
  </si>
  <si>
    <t>9411</t>
  </si>
  <si>
    <t>9412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</si>
  <si>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</si>
  <si>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</si>
  <si>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</si>
  <si>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</si>
  <si>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</si>
  <si>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</si>
  <si>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</si>
  <si>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</si>
  <si>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</si>
  <si>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</si>
  <si>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9423</t>
  </si>
  <si>
    <t>9424</t>
  </si>
  <si>
    <t>9425</t>
  </si>
  <si>
    <t>9426</t>
  </si>
  <si>
    <t>9427</t>
  </si>
  <si>
    <t>9428</t>
  </si>
  <si>
    <t>9429</t>
  </si>
  <si>
    <t>9430</t>
  </si>
  <si>
    <t>9431</t>
  </si>
  <si>
    <t>9432</t>
  </si>
  <si>
    <t>9433</t>
  </si>
  <si>
    <t>9434</t>
  </si>
  <si>
    <t>9435</t>
  </si>
  <si>
    <t>9436</t>
  </si>
  <si>
    <t>9437</t>
  </si>
  <si>
    <t>9438</t>
  </si>
  <si>
    <t>9439</t>
  </si>
  <si>
    <t>9440</t>
  </si>
  <si>
    <t>9441</t>
  </si>
  <si>
    <t>9442</t>
  </si>
  <si>
    <t>9443</t>
  </si>
  <si>
    <t>9444</t>
  </si>
  <si>
    <t>9445</t>
  </si>
  <si>
    <t>9446</t>
  </si>
  <si>
    <t>9447</t>
  </si>
  <si>
    <t>9448</t>
  </si>
  <si>
    <t>9449</t>
  </si>
  <si>
    <t>9450</t>
  </si>
  <si>
    <t>9451</t>
  </si>
  <si>
    <t>9452</t>
  </si>
  <si>
    <t>9453</t>
  </si>
  <si>
    <t>9454</t>
  </si>
  <si>
    <t>9455</t>
  </si>
  <si>
    <t>9456</t>
  </si>
  <si>
    <t>9457</t>
  </si>
  <si>
    <t>9458</t>
  </si>
  <si>
    <t>9459</t>
  </si>
  <si>
    <t>9460</t>
  </si>
  <si>
    <t>9461</t>
  </si>
  <si>
    <t>9462</t>
  </si>
  <si>
    <t>9463</t>
  </si>
  <si>
    <t>9464</t>
  </si>
  <si>
    <t>9465</t>
  </si>
  <si>
    <t>9466</t>
  </si>
  <si>
    <t>9467</t>
  </si>
  <si>
    <t>9468</t>
  </si>
  <si>
    <t>9469</t>
  </si>
  <si>
    <t>9470</t>
  </si>
  <si>
    <t>9471</t>
  </si>
  <si>
    <t>9472</t>
  </si>
  <si>
    <t>9473</t>
  </si>
  <si>
    <t>9474</t>
  </si>
  <si>
    <t>9475</t>
  </si>
  <si>
    <t>9476</t>
  </si>
  <si>
    <t>9477</t>
  </si>
  <si>
    <t>9478</t>
  </si>
  <si>
    <t>9479</t>
  </si>
  <si>
    <t>9480</t>
  </si>
  <si>
    <t>9481</t>
  </si>
  <si>
    <t>9482</t>
  </si>
  <si>
    <t>9483</t>
  </si>
  <si>
    <t>9484</t>
  </si>
  <si>
    <t>9485</t>
  </si>
  <si>
    <t>9486</t>
  </si>
  <si>
    <t>9487</t>
  </si>
  <si>
    <t>9488</t>
  </si>
  <si>
    <t>9489</t>
  </si>
  <si>
    <t>9490</t>
  </si>
  <si>
    <t>9491</t>
  </si>
  <si>
    <t>9492</t>
  </si>
  <si>
    <t>9493</t>
  </si>
  <si>
    <t>9494</t>
  </si>
  <si>
    <t>9495</t>
  </si>
  <si>
    <t>9496</t>
  </si>
  <si>
    <t>9497</t>
  </si>
  <si>
    <t>9498</t>
  </si>
  <si>
    <t>9499</t>
  </si>
  <si>
    <t>9500</t>
  </si>
  <si>
    <t>9501</t>
  </si>
  <si>
    <t>9502</t>
  </si>
  <si>
    <t>9503</t>
  </si>
  <si>
    <t>9504</t>
  </si>
  <si>
    <t>9505</t>
  </si>
  <si>
    <t>9506</t>
  </si>
  <si>
    <t>9507</t>
  </si>
  <si>
    <t>9508</t>
  </si>
  <si>
    <t>9509</t>
  </si>
  <si>
    <t>9510</t>
  </si>
  <si>
    <t>9511</t>
  </si>
  <si>
    <t>9512</t>
  </si>
  <si>
    <t>9513</t>
  </si>
  <si>
    <t>9514</t>
  </si>
  <si>
    <t>9515</t>
  </si>
  <si>
    <t>9516</t>
  </si>
  <si>
    <t>9517</t>
  </si>
  <si>
    <t>9518</t>
  </si>
  <si>
    <t>9519</t>
  </si>
  <si>
    <t>9520</t>
  </si>
  <si>
    <t>9521</t>
  </si>
  <si>
    <t>9522</t>
  </si>
  <si>
    <t>9523</t>
  </si>
  <si>
    <t>9524</t>
  </si>
  <si>
    <t>9525</t>
  </si>
  <si>
    <t>9526</t>
  </si>
  <si>
    <t>9527</t>
  </si>
  <si>
    <t>9528</t>
  </si>
  <si>
    <t>9529</t>
  </si>
  <si>
    <t>9530</t>
  </si>
  <si>
    <t>9531</t>
  </si>
  <si>
    <t>9532</t>
  </si>
  <si>
    <t>9533</t>
  </si>
  <si>
    <t>9534</t>
  </si>
  <si>
    <t>9535</t>
  </si>
  <si>
    <t>9536</t>
  </si>
  <si>
    <t>9537</t>
  </si>
  <si>
    <t>9538</t>
  </si>
  <si>
    <t>9539</t>
  </si>
  <si>
    <t>9540</t>
  </si>
  <si>
    <t>9541</t>
  </si>
  <si>
    <t>9542</t>
  </si>
  <si>
    <t>9543</t>
  </si>
  <si>
    <t>9544</t>
  </si>
  <si>
    <t>9545</t>
  </si>
  <si>
    <t>9546</t>
  </si>
  <si>
    <t>9547</t>
  </si>
  <si>
    <t>9548</t>
  </si>
  <si>
    <t>9549</t>
  </si>
  <si>
    <t>9550</t>
  </si>
  <si>
    <t>9551</t>
  </si>
  <si>
    <t>9552</t>
  </si>
  <si>
    <t>9553</t>
  </si>
  <si>
    <t>9554</t>
  </si>
  <si>
    <t>9555</t>
  </si>
  <si>
    <t>9556</t>
  </si>
  <si>
    <t>9557</t>
  </si>
  <si>
    <t>9558</t>
  </si>
  <si>
    <t>9559</t>
  </si>
  <si>
    <t>9560</t>
  </si>
  <si>
    <t>9561</t>
  </si>
  <si>
    <t>9562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</si>
  <si>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</si>
  <si>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</si>
  <si>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</si>
  <si>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</si>
  <si>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</si>
  <si>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</si>
  <si>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</si>
  <si>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</si>
  <si>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</si>
  <si>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</si>
  <si>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9573</t>
  </si>
  <si>
    <t>9574</t>
  </si>
  <si>
    <t>9575</t>
  </si>
  <si>
    <t>9576</t>
  </si>
  <si>
    <t>9577</t>
  </si>
  <si>
    <t>9578</t>
  </si>
  <si>
    <t>9579</t>
  </si>
  <si>
    <t>9580</t>
  </si>
  <si>
    <t>9581</t>
  </si>
  <si>
    <t>9582</t>
  </si>
  <si>
    <t>9583</t>
  </si>
  <si>
    <t>9584</t>
  </si>
  <si>
    <t>9585</t>
  </si>
  <si>
    <t>9586</t>
  </si>
  <si>
    <t>9587</t>
  </si>
  <si>
    <t>9588</t>
  </si>
  <si>
    <t>9589</t>
  </si>
  <si>
    <t>9590</t>
  </si>
  <si>
    <t>9591</t>
  </si>
  <si>
    <t>9592</t>
  </si>
  <si>
    <t>9593</t>
  </si>
  <si>
    <t>9594</t>
  </si>
  <si>
    <t>9595</t>
  </si>
  <si>
    <t>9596</t>
  </si>
  <si>
    <t>9597</t>
  </si>
  <si>
    <t>9598</t>
  </si>
  <si>
    <t>9599</t>
  </si>
  <si>
    <t>9600</t>
  </si>
  <si>
    <t>9601</t>
  </si>
  <si>
    <t>9602</t>
  </si>
  <si>
    <t>9603</t>
  </si>
  <si>
    <t>9604</t>
  </si>
  <si>
    <t>9605</t>
  </si>
  <si>
    <t>9606</t>
  </si>
  <si>
    <t>9607</t>
  </si>
  <si>
    <t>9608</t>
  </si>
  <si>
    <t>9609</t>
  </si>
  <si>
    <t>9610</t>
  </si>
  <si>
    <t>9611</t>
  </si>
  <si>
    <t>9612</t>
  </si>
  <si>
    <t>9613</t>
  </si>
  <si>
    <t>9614</t>
  </si>
  <si>
    <t>9615</t>
  </si>
  <si>
    <t>9616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</si>
  <si>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</si>
  <si>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</si>
  <si>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</si>
  <si>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</si>
  <si>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</si>
  <si>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</si>
  <si>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</si>
  <si>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</si>
  <si>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</si>
  <si>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</si>
  <si>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</si>
  <si>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</si>
  <si>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9629</t>
  </si>
  <si>
    <t>9630</t>
  </si>
  <si>
    <t>9631</t>
  </si>
  <si>
    <t>9632</t>
  </si>
  <si>
    <t>9633</t>
  </si>
  <si>
    <t>9634</t>
  </si>
  <si>
    <t>9635</t>
  </si>
  <si>
    <t>9636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</si>
  <si>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</si>
  <si>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</si>
  <si>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</si>
  <si>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</si>
  <si>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</si>
  <si>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</si>
  <si>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</si>
  <si>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</si>
  <si>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</si>
  <si>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</si>
  <si>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</si>
  <si>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</si>
  <si>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</si>
  <si>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</si>
  <si>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</si>
  <si>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</si>
  <si>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</si>
  <si>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9654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</si>
  <si>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</si>
  <si>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</si>
  <si>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</si>
  <si>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</si>
  <si>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</si>
  <si>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</si>
  <si>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</si>
  <si>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</si>
  <si>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</si>
  <si>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</si>
  <si>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</si>
  <si>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</si>
  <si>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</si>
  <si>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</si>
  <si>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9669</t>
  </si>
  <si>
    <t>9670</t>
  </si>
  <si>
    <t>9671</t>
  </si>
  <si>
    <t>9672</t>
  </si>
  <si>
    <t>9673</t>
  </si>
  <si>
    <t>9674</t>
  </si>
  <si>
    <t>9675</t>
  </si>
  <si>
    <t>9676</t>
  </si>
  <si>
    <t>9677</t>
  </si>
  <si>
    <t>9678</t>
  </si>
  <si>
    <t>9679</t>
  </si>
  <si>
    <t>9680</t>
  </si>
  <si>
    <t>9681</t>
  </si>
  <si>
    <t>9682</t>
  </si>
  <si>
    <t>9683</t>
  </si>
  <si>
    <t>9684</t>
  </si>
  <si>
    <t>9685</t>
  </si>
  <si>
    <t>9686</t>
  </si>
  <si>
    <t>9687</t>
  </si>
  <si>
    <t>9688</t>
  </si>
  <si>
    <t>9689</t>
  </si>
  <si>
    <t>9690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</si>
  <si>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</si>
  <si>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</si>
  <si>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</si>
  <si>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</si>
  <si>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</si>
  <si>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</si>
  <si>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</si>
  <si>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</si>
  <si>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</si>
  <si>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9700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</si>
  <si>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</si>
  <si>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</si>
  <si>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</si>
  <si>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</si>
  <si>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</si>
  <si>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</si>
  <si>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</si>
  <si>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</si>
  <si>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</si>
  <si>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</si>
  <si>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9711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</si>
  <si>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</si>
  <si>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</si>
  <si>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</si>
  <si>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</si>
  <si>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</si>
  <si>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</si>
  <si>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</si>
  <si>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</si>
  <si>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</si>
  <si>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</si>
  <si>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</si>
  <si>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</si>
  <si>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</si>
  <si>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</si>
  <si>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</si>
  <si>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</si>
  <si>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</si>
  <si>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</si>
  <si>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</si>
  <si>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</si>
  <si>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9732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</si>
  <si>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</si>
  <si>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</si>
  <si>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</si>
  <si>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</si>
  <si>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</si>
  <si>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</si>
  <si>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</si>
  <si>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</si>
  <si>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</si>
  <si>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</si>
  <si>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</si>
  <si>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</si>
  <si>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</si>
  <si>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9746</t>
  </si>
  <si>
    <t>9747</t>
  </si>
  <si>
    <t>9748</t>
  </si>
  <si>
    <t>9749</t>
  </si>
  <si>
    <t>9750</t>
  </si>
  <si>
    <t>9751</t>
  </si>
  <si>
    <t>9752</t>
  </si>
  <si>
    <t>9753</t>
  </si>
  <si>
    <t>9754</t>
  </si>
  <si>
    <t>9755</t>
  </si>
  <si>
    <t>9756</t>
  </si>
  <si>
    <t>9757</t>
  </si>
  <si>
    <t>9758</t>
  </si>
  <si>
    <t>9759</t>
  </si>
  <si>
    <t>9760</t>
  </si>
  <si>
    <t>9761</t>
  </si>
  <si>
    <t>9762</t>
  </si>
  <si>
    <t>9763</t>
  </si>
  <si>
    <t>9764</t>
  </si>
  <si>
    <t>9765</t>
  </si>
  <si>
    <t>9766</t>
  </si>
  <si>
    <t>9767</t>
  </si>
  <si>
    <t>9768</t>
  </si>
  <si>
    <t>9769</t>
  </si>
  <si>
    <t>9770</t>
  </si>
  <si>
    <t>9771</t>
  </si>
  <si>
    <t>9772</t>
  </si>
  <si>
    <t>9773</t>
  </si>
  <si>
    <t>9774</t>
  </si>
  <si>
    <t>9775</t>
  </si>
  <si>
    <t>9776</t>
  </si>
  <si>
    <t>9777</t>
  </si>
  <si>
    <t>9778</t>
  </si>
  <si>
    <t>9779</t>
  </si>
  <si>
    <t>9780</t>
  </si>
  <si>
    <t>9781</t>
  </si>
  <si>
    <t>9782</t>
  </si>
  <si>
    <t>9783</t>
  </si>
  <si>
    <t>9784</t>
  </si>
  <si>
    <t>9785</t>
  </si>
  <si>
    <t>9786</t>
  </si>
  <si>
    <t>9787</t>
  </si>
  <si>
    <t>9788</t>
  </si>
  <si>
    <t>9789</t>
  </si>
  <si>
    <t>9790</t>
  </si>
  <si>
    <t>9791</t>
  </si>
  <si>
    <t>9792</t>
  </si>
  <si>
    <t>9793</t>
  </si>
  <si>
    <t>9794</t>
  </si>
  <si>
    <t>9795</t>
  </si>
  <si>
    <t>9796</t>
  </si>
  <si>
    <t>9797</t>
  </si>
  <si>
    <t>9798</t>
  </si>
  <si>
    <t>9799</t>
  </si>
  <si>
    <t>9800</t>
  </si>
  <si>
    <t>9801</t>
  </si>
  <si>
    <t>9802</t>
  </si>
  <si>
    <t>9803</t>
  </si>
  <si>
    <t>9804</t>
  </si>
  <si>
    <t>9805</t>
  </si>
  <si>
    <t>9806</t>
  </si>
  <si>
    <t>9807</t>
  </si>
  <si>
    <t>9808</t>
  </si>
  <si>
    <t>9809</t>
  </si>
  <si>
    <t>9810</t>
  </si>
  <si>
    <t>9811</t>
  </si>
  <si>
    <t>9812</t>
  </si>
  <si>
    <t>9813</t>
  </si>
  <si>
    <t>9814</t>
  </si>
  <si>
    <t>9815</t>
  </si>
  <si>
    <t>9816</t>
  </si>
  <si>
    <t>9817</t>
  </si>
  <si>
    <t>9818</t>
  </si>
  <si>
    <t>9819</t>
  </si>
  <si>
    <t>9820</t>
  </si>
  <si>
    <t>9821</t>
  </si>
  <si>
    <t>9822</t>
  </si>
  <si>
    <t>9823</t>
  </si>
  <si>
    <t>9824</t>
  </si>
  <si>
    <t>9825</t>
  </si>
  <si>
    <t>9826</t>
  </si>
  <si>
    <t>9827</t>
  </si>
  <si>
    <t>9828</t>
  </si>
  <si>
    <t>9829</t>
  </si>
  <si>
    <t>9830</t>
  </si>
  <si>
    <t>9831</t>
  </si>
  <si>
    <t>9832</t>
  </si>
  <si>
    <t>9833</t>
  </si>
  <si>
    <t>9834</t>
  </si>
  <si>
    <t>9835</t>
  </si>
  <si>
    <t>9836</t>
  </si>
  <si>
    <t>OMODA 5 EV LUXURY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</si>
  <si>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</si>
  <si>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</si>
  <si>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</si>
  <si>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</si>
  <si>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</si>
  <si>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</si>
  <si>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</si>
  <si>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</si>
  <si>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</si>
  <si>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9846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</si>
  <si>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</si>
  <si>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</si>
  <si>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</si>
  <si>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</si>
  <si>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</si>
  <si>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</si>
  <si>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</si>
  <si>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</si>
  <si>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</si>
  <si>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</si>
  <si>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</si>
  <si>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</si>
  <si>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</si>
  <si>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</si>
  <si>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</si>
  <si>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</si>
  <si>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</si>
  <si>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</si>
  <si>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</si>
  <si>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</si>
  <si>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9867</t>
  </si>
  <si>
    <t>9868</t>
  </si>
  <si>
    <t>9869</t>
  </si>
  <si>
    <t>9870</t>
  </si>
  <si>
    <t>9871</t>
  </si>
  <si>
    <t>9872</t>
  </si>
  <si>
    <t>9873</t>
  </si>
  <si>
    <t>9874</t>
  </si>
  <si>
    <t>9875</t>
  </si>
  <si>
    <t>9876</t>
  </si>
  <si>
    <t>9877</t>
  </si>
  <si>
    <t>9878</t>
  </si>
  <si>
    <t>9879</t>
  </si>
  <si>
    <t>9880</t>
  </si>
  <si>
    <t>9881</t>
  </si>
  <si>
    <t>9882</t>
  </si>
  <si>
    <t>9883</t>
  </si>
  <si>
    <t>9884</t>
  </si>
  <si>
    <t>9885</t>
  </si>
  <si>
    <t>9886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</si>
  <si>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</si>
  <si>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</si>
  <si>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</si>
  <si>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</si>
  <si>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</si>
  <si>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</si>
  <si>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</si>
  <si>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</si>
  <si>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</si>
  <si>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</si>
  <si>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</si>
  <si>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</si>
  <si>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</si>
  <si>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</si>
  <si>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9901</t>
  </si>
  <si>
    <t>9902</t>
  </si>
  <si>
    <t>9903</t>
  </si>
  <si>
    <t>9904</t>
  </si>
  <si>
    <t>9905</t>
  </si>
  <si>
    <t>9906</t>
  </si>
  <si>
    <t>9907</t>
  </si>
  <si>
    <t>9908</t>
  </si>
  <si>
    <t>9909</t>
  </si>
  <si>
    <t>9910</t>
  </si>
  <si>
    <t>9911</t>
  </si>
  <si>
    <t>9912</t>
  </si>
  <si>
    <t>9913</t>
  </si>
  <si>
    <t>9914</t>
  </si>
  <si>
    <t>9915</t>
  </si>
  <si>
    <t>9916</t>
  </si>
  <si>
    <t>9917</t>
  </si>
  <si>
    <t>9918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</si>
  <si>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</si>
  <si>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</si>
  <si>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</si>
  <si>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</si>
  <si>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</si>
  <si>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</si>
  <si>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</si>
  <si>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</si>
  <si>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</si>
  <si>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9928</t>
  </si>
  <si>
    <t>9929</t>
  </si>
  <si>
    <t>9930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</si>
  <si>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</si>
  <si>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</si>
  <si>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</si>
  <si>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</si>
  <si>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</si>
  <si>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</si>
  <si>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</si>
  <si>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</si>
  <si>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</si>
  <si>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</si>
  <si>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</si>
  <si>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</si>
  <si>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9943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</si>
  <si>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</si>
  <si>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</si>
  <si>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</si>
  <si>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</si>
  <si>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</si>
  <si>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</si>
  <si>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</si>
  <si>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</si>
  <si>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</si>
  <si>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</si>
  <si>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</si>
  <si>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9955</t>
  </si>
  <si>
    <t>9956</t>
  </si>
  <si>
    <t>9957</t>
  </si>
  <si>
    <t>9958</t>
  </si>
  <si>
    <t>9959</t>
  </si>
  <si>
    <t>9960</t>
  </si>
  <si>
    <t>9961</t>
  </si>
  <si>
    <t>9962</t>
  </si>
  <si>
    <t>9963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</si>
  <si>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</si>
  <si>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</si>
  <si>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</si>
  <si>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</si>
  <si>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</si>
  <si>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</si>
  <si>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</si>
  <si>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</si>
  <si>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</si>
  <si>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</si>
  <si>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</si>
  <si>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</si>
  <si>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</si>
  <si>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</si>
  <si>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</si>
  <si>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</si>
  <si>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</si>
  <si>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</si>
  <si>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</si>
  <si>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</si>
  <si>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</si>
  <si>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</si>
  <si>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9986</t>
  </si>
  <si>
    <t>9987</t>
  </si>
  <si>
    <t>9988</t>
  </si>
  <si>
    <t>9989</t>
  </si>
  <si>
    <t>9990</t>
  </si>
  <si>
    <t>9991</t>
  </si>
  <si>
    <t>9992</t>
  </si>
  <si>
    <t>9993</t>
  </si>
  <si>
    <t>9994</t>
  </si>
  <si>
    <t>9995</t>
  </si>
  <si>
    <t>9996</t>
  </si>
  <si>
    <t>9997</t>
  </si>
  <si>
    <t>9998</t>
  </si>
  <si>
    <t>9999</t>
  </si>
  <si>
    <t>10000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</si>
  <si>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</si>
  <si>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</si>
  <si>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</si>
  <si>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</si>
  <si>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</si>
  <si>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</si>
  <si>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</si>
  <si>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</si>
  <si>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</si>
  <si>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</si>
  <si>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</si>
  <si>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</si>
  <si>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</si>
  <si>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</si>
  <si>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</si>
  <si>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</si>
  <si>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</si>
  <si>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</si>
  <si>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</si>
  <si>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</si>
  <si>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</si>
  <si>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</si>
  <si>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</si>
  <si>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</si>
  <si>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</si>
  <si>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</si>
  <si>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</si>
  <si>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</si>
  <si>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</si>
  <si>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</si>
  <si>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</si>
  <si>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</si>
  <si>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</si>
  <si>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</si>
  <si>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</si>
  <si>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</si>
  <si>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</si>
  <si>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</si>
  <si>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</si>
  <si>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</si>
  <si>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</si>
  <si>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</si>
  <si>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</si>
  <si>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10044</t>
  </si>
  <si>
    <t>10045</t>
  </si>
  <si>
    <t>10046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</si>
  <si>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</si>
  <si>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</si>
  <si>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</si>
  <si>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</si>
  <si>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</si>
  <si>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</si>
  <si>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</si>
  <si>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</si>
  <si>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</si>
  <si>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</si>
  <si>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</si>
  <si>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</si>
  <si>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</si>
  <si>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</si>
  <si>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</si>
  <si>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</si>
  <si>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</si>
  <si>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</si>
  <si>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</si>
  <si>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</si>
  <si>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</si>
  <si>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</si>
  <si>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</si>
  <si>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</si>
  <si>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</si>
  <si>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</si>
  <si>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</si>
  <si>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</si>
  <si>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</si>
  <si>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</si>
  <si>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</si>
  <si>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</si>
  <si>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10079</t>
  </si>
  <si>
    <t>10080</t>
  </si>
  <si>
    <t>10081</t>
  </si>
  <si>
    <t>10082</t>
  </si>
  <si>
    <t>10083</t>
  </si>
  <si>
    <t>10084</t>
  </si>
  <si>
    <t>10085</t>
  </si>
  <si>
    <t>10086</t>
  </si>
  <si>
    <t>10087</t>
  </si>
  <si>
    <t>10088</t>
  </si>
  <si>
    <t>10089</t>
  </si>
  <si>
    <t>10090</t>
  </si>
  <si>
    <t>10091</t>
  </si>
  <si>
    <t>10092</t>
  </si>
  <si>
    <t>10093</t>
  </si>
  <si>
    <t>10094</t>
  </si>
  <si>
    <t>10095</t>
  </si>
  <si>
    <t>10096</t>
  </si>
  <si>
    <t>10097</t>
  </si>
  <si>
    <t>10098</t>
  </si>
  <si>
    <t>10099</t>
  </si>
  <si>
    <t>10100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</si>
  <si>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</si>
  <si>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</si>
  <si>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</si>
  <si>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</si>
  <si>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</si>
  <si>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</si>
  <si>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</si>
  <si>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</si>
  <si>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</si>
  <si>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</si>
  <si>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</si>
  <si>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</si>
  <si>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</si>
  <si>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</si>
  <si>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</si>
  <si>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</si>
  <si>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</si>
  <si>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</si>
  <si>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</si>
  <si>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</si>
  <si>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</si>
  <si>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</si>
  <si>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</si>
  <si>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</si>
  <si>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</si>
  <si>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</si>
  <si>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</si>
  <si>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</si>
  <si>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</si>
  <si>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</si>
  <si>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</si>
  <si>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</si>
  <si>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</si>
  <si>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</si>
  <si>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</si>
  <si>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</si>
  <si>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</si>
  <si>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</si>
  <si>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</si>
  <si>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</si>
  <si>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</si>
  <si>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</si>
  <si>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</si>
  <si>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</si>
  <si>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</si>
  <si>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</si>
  <si>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</si>
  <si>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</si>
  <si>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</si>
  <si>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10150</t>
  </si>
  <si>
    <t>10151</t>
  </si>
  <si>
    <t>10152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</si>
  <si>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</si>
  <si>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</si>
  <si>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</si>
  <si>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</si>
  <si>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</si>
  <si>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</si>
  <si>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</si>
  <si>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</si>
  <si>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</si>
  <si>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</si>
  <si>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</si>
  <si>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</si>
  <si>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</si>
  <si>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</si>
  <si>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</si>
  <si>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</si>
  <si>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</si>
  <si>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</si>
  <si>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</si>
  <si>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</si>
  <si>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</si>
  <si>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</si>
  <si>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</si>
  <si>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</si>
  <si>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</si>
  <si>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</si>
  <si>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</si>
  <si>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</si>
  <si>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</si>
  <si>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</si>
  <si>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</si>
  <si>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</si>
  <si>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</si>
  <si>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</si>
  <si>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</si>
  <si>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</si>
  <si>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</si>
  <si>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</si>
  <si>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</si>
  <si>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</si>
  <si>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</si>
  <si>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</si>
  <si>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</si>
  <si>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</si>
  <si>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</si>
  <si>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</si>
  <si>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</si>
  <si>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</si>
  <si>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</si>
  <si>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</si>
  <si>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</si>
  <si>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</si>
  <si>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</si>
  <si>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</si>
  <si>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</si>
  <si>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10208</t>
  </si>
  <si>
    <t>10209</t>
  </si>
  <si>
    <t>10210</t>
  </si>
  <si>
    <t>10211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</si>
  <si>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</si>
  <si>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</si>
  <si>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</si>
  <si>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</si>
  <si>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</si>
  <si>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</si>
  <si>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</si>
  <si>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</si>
  <si>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</si>
  <si>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</si>
  <si>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</si>
  <si>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</si>
  <si>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</si>
  <si>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</si>
  <si>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</si>
  <si>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</si>
  <si>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</si>
  <si>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</si>
  <si>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</si>
  <si>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</si>
  <si>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</si>
  <si>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</si>
  <si>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</si>
  <si>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</si>
  <si>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</si>
  <si>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</si>
  <si>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</si>
  <si>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</si>
  <si>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</si>
  <si>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</si>
  <si>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</si>
  <si>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</si>
  <si>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</si>
  <si>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</si>
  <si>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</si>
  <si>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</si>
  <si>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</si>
  <si>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</si>
  <si>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10250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</si>
  <si>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</si>
  <si>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</si>
  <si>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</si>
  <si>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</si>
  <si>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</si>
  <si>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</si>
  <si>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</si>
  <si>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</si>
  <si>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</si>
  <si>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</si>
  <si>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</si>
  <si>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10262</t>
  </si>
  <si>
    <t>10263</t>
  </si>
  <si>
    <t>10264</t>
  </si>
  <si>
    <t>10265</t>
  </si>
  <si>
    <t>10266</t>
  </si>
  <si>
    <t>10267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</si>
  <si>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</si>
  <si>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</si>
  <si>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</si>
  <si>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</si>
  <si>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</si>
  <si>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</si>
  <si>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</si>
  <si>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</si>
  <si>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</si>
  <si>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</si>
  <si>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</si>
  <si>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</si>
  <si>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</si>
  <si>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</si>
  <si>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</si>
  <si>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</si>
  <si>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</si>
  <si>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</si>
  <si>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</si>
  <si>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</si>
  <si>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</si>
  <si>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</si>
  <si>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</si>
  <si>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</si>
  <si>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</si>
  <si>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</si>
  <si>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</si>
  <si>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</si>
  <si>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</si>
  <si>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</si>
  <si>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</si>
  <si>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</si>
  <si>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</si>
  <si>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</si>
  <si>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</si>
  <si>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</si>
  <si>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</si>
  <si>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</si>
  <si>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</si>
  <si>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</si>
  <si>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</si>
  <si>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</si>
  <si>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</si>
  <si>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</si>
  <si>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</si>
  <si>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</si>
  <si>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</si>
  <si>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</si>
  <si>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</si>
  <si>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</si>
  <si>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</si>
  <si>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</si>
  <si>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</si>
  <si>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</si>
  <si>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10322</t>
  </si>
  <si>
    <t>10323</t>
  </si>
  <si>
    <t>10324</t>
  </si>
  <si>
    <t>10325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</si>
  <si>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</si>
  <si>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</si>
  <si>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</si>
  <si>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</si>
  <si>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</si>
  <si>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</si>
  <si>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</si>
  <si>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</si>
  <si>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</si>
  <si>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</si>
  <si>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</si>
  <si>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</si>
  <si>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10338</t>
  </si>
  <si>
    <t>10339</t>
  </si>
  <si>
    <t>10340</t>
  </si>
  <si>
    <t>10341</t>
  </si>
  <si>
    <t>10342</t>
  </si>
  <si>
    <t>10343</t>
  </si>
  <si>
    <t>10344</t>
  </si>
  <si>
    <t>10345</t>
  </si>
  <si>
    <t>10346</t>
  </si>
  <si>
    <t>10347</t>
  </si>
  <si>
    <t>10348</t>
  </si>
  <si>
    <t>10349</t>
  </si>
  <si>
    <t>10350</t>
  </si>
  <si>
    <t>10351</t>
  </si>
  <si>
    <t>10352</t>
  </si>
  <si>
    <t>10353</t>
  </si>
  <si>
    <t>10354</t>
  </si>
  <si>
    <t>10355</t>
  </si>
  <si>
    <t>10356</t>
  </si>
  <si>
    <t>10357</t>
  </si>
  <si>
    <t>10358</t>
  </si>
  <si>
    <t>10359</t>
  </si>
  <si>
    <t>10360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</si>
  <si>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</si>
  <si>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</si>
  <si>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</si>
  <si>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</si>
  <si>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</si>
  <si>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</si>
  <si>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</si>
  <si>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</si>
  <si>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</si>
  <si>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</si>
  <si>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</si>
  <si>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</si>
  <si>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</si>
  <si>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</si>
  <si>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</si>
  <si>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</si>
  <si>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</si>
  <si>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</si>
  <si>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</si>
  <si>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10380</t>
  </si>
  <si>
    <t>10381</t>
  </si>
  <si>
    <t>10382</t>
  </si>
  <si>
    <t>10383</t>
  </si>
  <si>
    <t>10384</t>
  </si>
  <si>
    <t>10385</t>
  </si>
  <si>
    <t>10386</t>
  </si>
  <si>
    <t>10387</t>
  </si>
  <si>
    <t>10388</t>
  </si>
  <si>
    <t>10389</t>
  </si>
  <si>
    <t>10390</t>
  </si>
  <si>
    <t>10391</t>
  </si>
  <si>
    <t>10392</t>
  </si>
  <si>
    <t>10393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</si>
  <si>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</si>
  <si>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</si>
  <si>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</si>
  <si>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</si>
  <si>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</si>
  <si>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</si>
  <si>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</si>
  <si>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</si>
  <si>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10402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</si>
  <si>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</si>
  <si>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</si>
  <si>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</si>
  <si>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</si>
  <si>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</si>
  <si>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</si>
  <si>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</si>
  <si>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</si>
  <si>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10411</t>
  </si>
  <si>
    <t>10412</t>
  </si>
  <si>
    <t>10413</t>
  </si>
  <si>
    <t>10414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</si>
  <si>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</si>
  <si>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</si>
  <si>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</si>
  <si>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</si>
  <si>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</si>
  <si>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</si>
  <si>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</si>
  <si>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</si>
  <si>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</si>
  <si>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</si>
  <si>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</si>
  <si>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</si>
  <si>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10427</t>
  </si>
  <si>
    <t>10428</t>
  </si>
  <si>
    <t>10429</t>
  </si>
  <si>
    <t>10430</t>
  </si>
  <si>
    <t>10431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</si>
  <si>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</si>
  <si>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</si>
  <si>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</si>
  <si>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</si>
  <si>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</si>
  <si>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</si>
  <si>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</si>
  <si>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</si>
  <si>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</si>
  <si>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</si>
  <si>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</si>
  <si>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10443</t>
  </si>
  <si>
    <t>10444</t>
  </si>
  <si>
    <t>10445</t>
  </si>
  <si>
    <t>10446</t>
  </si>
  <si>
    <t>10447</t>
  </si>
  <si>
    <t>10448</t>
  </si>
  <si>
    <t>10449</t>
  </si>
  <si>
    <t>10450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</si>
  <si>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</si>
  <si>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</si>
  <si>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</si>
  <si>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</si>
  <si>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</si>
  <si>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</si>
  <si>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</si>
  <si>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</si>
  <si>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</si>
  <si>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</si>
  <si>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</si>
  <si>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</si>
  <si>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</si>
  <si>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</si>
  <si>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</si>
  <si>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</si>
  <si>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</si>
  <si>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</si>
  <si>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</si>
  <si>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</si>
  <si>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</si>
  <si>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</si>
  <si>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</si>
  <si>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</si>
  <si>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</si>
  <si>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10476</t>
  </si>
  <si>
    <t>10477</t>
  </si>
  <si>
    <t>10478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</si>
  <si>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</si>
  <si>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</si>
  <si>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</si>
  <si>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</si>
  <si>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</si>
  <si>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</si>
  <si>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</si>
  <si>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</si>
  <si>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</si>
  <si>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</si>
  <si>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10489</t>
  </si>
  <si>
    <t>10490</t>
  </si>
  <si>
    <t>10491</t>
  </si>
  <si>
    <t>10492</t>
  </si>
  <si>
    <t>10493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</si>
  <si>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</si>
  <si>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</si>
  <si>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</si>
  <si>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</si>
  <si>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</si>
  <si>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</si>
  <si>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</si>
  <si>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</si>
  <si>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</si>
  <si>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</si>
  <si>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</si>
  <si>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</si>
  <si>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</si>
  <si>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</si>
  <si>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</si>
  <si>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</si>
  <si>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</si>
  <si>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</si>
  <si>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</si>
  <si>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</si>
  <si>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</si>
  <si>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10515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</si>
  <si>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</si>
  <si>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</si>
  <si>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</si>
  <si>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</si>
  <si>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</si>
  <si>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</si>
  <si>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</si>
  <si>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</si>
  <si>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</si>
  <si>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10525</t>
  </si>
  <si>
    <t>10526</t>
  </si>
  <si>
    <t>10527</t>
  </si>
  <si>
    <t>10528</t>
  </si>
  <si>
    <t>10529</t>
  </si>
  <si>
    <t>10530</t>
  </si>
  <si>
    <t>10531</t>
  </si>
  <si>
    <t>10532</t>
  </si>
  <si>
    <t>10533</t>
  </si>
  <si>
    <t>10534</t>
  </si>
  <si>
    <t>10535</t>
  </si>
  <si>
    <t>10536</t>
  </si>
  <si>
    <t>10537</t>
  </si>
  <si>
    <t>10538</t>
  </si>
  <si>
    <t>10539</t>
  </si>
  <si>
    <t>10540</t>
  </si>
  <si>
    <t>10541</t>
  </si>
  <si>
    <t>10542</t>
  </si>
  <si>
    <t>10543</t>
  </si>
  <si>
    <t>10544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</si>
  <si>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</si>
  <si>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</si>
  <si>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</si>
  <si>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</si>
  <si>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</si>
  <si>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</si>
  <si>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</si>
  <si>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</si>
  <si>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</si>
  <si>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10554</t>
  </si>
  <si>
    <t>10555</t>
  </si>
  <si>
    <t>10556</t>
  </si>
  <si>
    <t>10557</t>
  </si>
  <si>
    <t>10558</t>
  </si>
  <si>
    <t>10559</t>
  </si>
  <si>
    <t>10560</t>
  </si>
  <si>
    <t>10561</t>
  </si>
  <si>
    <t>10562</t>
  </si>
  <si>
    <t>10563</t>
  </si>
  <si>
    <t>10564</t>
  </si>
  <si>
    <t>10565</t>
  </si>
  <si>
    <t>10566</t>
  </si>
  <si>
    <t>10567</t>
  </si>
  <si>
    <t>10568</t>
  </si>
  <si>
    <t>10569</t>
  </si>
  <si>
    <t>10570</t>
  </si>
  <si>
    <t>10571</t>
  </si>
  <si>
    <t>10572</t>
  </si>
  <si>
    <t>10573</t>
  </si>
  <si>
    <t>10574</t>
  </si>
  <si>
    <t>10575</t>
  </si>
  <si>
    <t>10576</t>
  </si>
  <si>
    <t>10577</t>
  </si>
  <si>
    <t>10578</t>
  </si>
  <si>
    <t>10579</t>
  </si>
  <si>
    <t>10580</t>
  </si>
  <si>
    <t>10581</t>
  </si>
  <si>
    <t>10582</t>
  </si>
  <si>
    <t>10583</t>
  </si>
  <si>
    <t>10584</t>
  </si>
  <si>
    <t>10585</t>
  </si>
  <si>
    <t>10586</t>
  </si>
  <si>
    <t>10587</t>
  </si>
  <si>
    <t>10588</t>
  </si>
  <si>
    <t>10589</t>
  </si>
  <si>
    <t>10590</t>
  </si>
  <si>
    <t>10591</t>
  </si>
  <si>
    <t>10592</t>
  </si>
  <si>
    <t>10593</t>
  </si>
  <si>
    <t>10594</t>
  </si>
  <si>
    <t>10595</t>
  </si>
  <si>
    <t>10596</t>
  </si>
  <si>
    <t>10597</t>
  </si>
  <si>
    <t>10598</t>
  </si>
  <si>
    <t>10599</t>
  </si>
  <si>
    <t>10600</t>
  </si>
  <si>
    <t>10601</t>
  </si>
  <si>
    <t>10602</t>
  </si>
  <si>
    <t>10603</t>
  </si>
  <si>
    <t>10604</t>
  </si>
  <si>
    <t>10605</t>
  </si>
  <si>
    <t>10606</t>
  </si>
  <si>
    <t>10607</t>
  </si>
  <si>
    <t>10608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</si>
  <si>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</si>
  <si>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</si>
  <si>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</si>
  <si>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</si>
  <si>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</si>
  <si>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</si>
  <si>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</si>
  <si>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</si>
  <si>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</si>
  <si>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</si>
  <si>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</si>
  <si>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10620</t>
  </si>
  <si>
    <t>10621</t>
  </si>
  <si>
    <t>10622</t>
  </si>
  <si>
    <t>10623</t>
  </si>
  <si>
    <t>10624</t>
  </si>
  <si>
    <t>10625</t>
  </si>
  <si>
    <t>10626</t>
  </si>
  <si>
    <t>10627</t>
  </si>
  <si>
    <t>10628</t>
  </si>
  <si>
    <t>10629</t>
  </si>
  <si>
    <t>10630</t>
  </si>
  <si>
    <t>10631</t>
  </si>
  <si>
    <t>10632</t>
  </si>
  <si>
    <t>10633</t>
  </si>
  <si>
    <t>10634</t>
  </si>
  <si>
    <t>10635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</si>
  <si>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</si>
  <si>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</si>
  <si>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</si>
  <si>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</si>
  <si>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</si>
  <si>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</si>
  <si>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</si>
  <si>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</si>
  <si>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</si>
  <si>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10645</t>
  </si>
  <si>
    <t>10646</t>
  </si>
  <si>
    <t>10647</t>
  </si>
  <si>
    <t>10648</t>
  </si>
  <si>
    <t>10649</t>
  </si>
  <si>
    <t>10650</t>
  </si>
  <si>
    <t>10651</t>
  </si>
  <si>
    <t>10652</t>
  </si>
  <si>
    <t>10653</t>
  </si>
  <si>
    <t>10654</t>
  </si>
  <si>
    <t>10655</t>
  </si>
  <si>
    <t>10656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</si>
  <si>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</si>
  <si>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</si>
  <si>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</si>
  <si>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</si>
  <si>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</si>
  <si>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</si>
  <si>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</si>
  <si>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</si>
  <si>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</si>
  <si>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</si>
  <si>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</si>
  <si>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</si>
  <si>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</si>
  <si>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</si>
  <si>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</si>
  <si>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10672</t>
  </si>
  <si>
    <t>10673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</si>
  <si>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</si>
  <si>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</si>
  <si>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</si>
  <si>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</si>
  <si>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</si>
  <si>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</si>
  <si>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</si>
  <si>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</si>
  <si>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</si>
  <si>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</si>
  <si>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</si>
  <si>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</si>
  <si>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</si>
  <si>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10687</t>
  </si>
  <si>
    <t>10688</t>
  </si>
  <si>
    <t>10689</t>
  </si>
  <si>
    <t>10690</t>
  </si>
  <si>
    <t>10691</t>
  </si>
  <si>
    <t>10692</t>
  </si>
  <si>
    <t>10693</t>
  </si>
  <si>
    <t>10694</t>
  </si>
  <si>
    <t>10695</t>
  </si>
  <si>
    <t>10696</t>
  </si>
  <si>
    <t>10697</t>
  </si>
  <si>
    <t>10698</t>
  </si>
  <si>
    <t>10699</t>
  </si>
  <si>
    <t>10700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</si>
  <si>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</si>
  <si>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</si>
  <si>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</si>
  <si>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</si>
  <si>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</si>
  <si>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</si>
  <si>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</si>
  <si>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</si>
  <si>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</si>
  <si>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</si>
  <si>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</si>
  <si>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</si>
  <si>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</si>
  <si>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</si>
  <si>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</si>
  <si>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</si>
  <si>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</si>
  <si>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</si>
  <si>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</si>
  <si>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</si>
  <si>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</si>
  <si>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10722</t>
  </si>
  <si>
    <t>10723</t>
  </si>
  <si>
    <t>10724</t>
  </si>
  <si>
    <t>10725</t>
  </si>
  <si>
    <t>10726</t>
  </si>
  <si>
    <t>10727</t>
  </si>
  <si>
    <t>10728</t>
  </si>
  <si>
    <t>10729</t>
  </si>
  <si>
    <t>10730</t>
  </si>
  <si>
    <t>10731</t>
  </si>
  <si>
    <t>10732</t>
  </si>
  <si>
    <t>10733</t>
  </si>
  <si>
    <t>10734</t>
  </si>
  <si>
    <t>10735</t>
  </si>
  <si>
    <t>10736</t>
  </si>
  <si>
    <t>10737</t>
  </si>
  <si>
    <t>10738</t>
  </si>
  <si>
    <t>10739</t>
  </si>
  <si>
    <t>10740</t>
  </si>
  <si>
    <t>10741</t>
  </si>
  <si>
    <t>10742</t>
  </si>
  <si>
    <t>10743</t>
  </si>
  <si>
    <t>10744</t>
  </si>
  <si>
    <t>10745</t>
  </si>
  <si>
    <t>10746</t>
  </si>
  <si>
    <t>10747</t>
  </si>
  <si>
    <t>10748</t>
  </si>
  <si>
    <t>10749</t>
  </si>
  <si>
    <t>10750</t>
  </si>
  <si>
    <t>10751</t>
  </si>
  <si>
    <t>10752</t>
  </si>
  <si>
    <t>10753</t>
  </si>
  <si>
    <t>10754</t>
  </si>
  <si>
    <t>10755</t>
  </si>
  <si>
    <t>10756</t>
  </si>
  <si>
    <t>10757</t>
  </si>
  <si>
    <t>10758</t>
  </si>
  <si>
    <t>10759</t>
  </si>
  <si>
    <t>10760</t>
  </si>
  <si>
    <t>10761</t>
  </si>
  <si>
    <t>10762</t>
  </si>
  <si>
    <t>10763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</si>
  <si>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</si>
  <si>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</si>
  <si>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</si>
  <si>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</si>
  <si>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</si>
  <si>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</si>
  <si>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</si>
  <si>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</si>
  <si>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10772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</si>
  <si>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</si>
  <si>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</si>
  <si>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</si>
  <si>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</si>
  <si>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</si>
  <si>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</si>
  <si>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</si>
  <si>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</si>
  <si>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10781</t>
  </si>
  <si>
    <t>10782</t>
  </si>
  <si>
    <t>10783</t>
  </si>
  <si>
    <t>10784</t>
  </si>
  <si>
    <t>10785</t>
  </si>
  <si>
    <t>10786</t>
  </si>
  <si>
    <t>10787</t>
  </si>
  <si>
    <t>10788</t>
  </si>
  <si>
    <t>10789</t>
  </si>
  <si>
    <t>10790</t>
  </si>
  <si>
    <t>10791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</si>
  <si>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</si>
  <si>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</si>
  <si>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</si>
  <si>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</si>
  <si>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</si>
  <si>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</si>
  <si>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</si>
  <si>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</si>
  <si>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</si>
  <si>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</si>
  <si>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</si>
  <si>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</si>
  <si>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</si>
  <si>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</si>
  <si>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</si>
  <si>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</si>
  <si>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</si>
  <si>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</si>
  <si>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</si>
  <si>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</si>
  <si>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</si>
  <si>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</si>
  <si>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</si>
  <si>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</si>
  <si>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</si>
  <si>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</si>
  <si>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10818</t>
  </si>
  <si>
    <t>10819</t>
  </si>
  <si>
    <t>10820</t>
  </si>
  <si>
    <t>10821</t>
  </si>
  <si>
    <t>10822</t>
  </si>
  <si>
    <t>10823</t>
  </si>
  <si>
    <t>10824</t>
  </si>
  <si>
    <t>10825</t>
  </si>
  <si>
    <t>10826</t>
  </si>
  <si>
    <t>10827</t>
  </si>
  <si>
    <t>10828</t>
  </si>
  <si>
    <t>10829</t>
  </si>
  <si>
    <t>10830</t>
  </si>
  <si>
    <t>10831</t>
  </si>
  <si>
    <t>10832</t>
  </si>
  <si>
    <t>10833</t>
  </si>
  <si>
    <t>10834</t>
  </si>
  <si>
    <t>10835</t>
  </si>
  <si>
    <t>10836</t>
  </si>
  <si>
    <t>10837</t>
  </si>
  <si>
    <t>10838</t>
  </si>
  <si>
    <t>10839</t>
  </si>
  <si>
    <t>10840</t>
  </si>
  <si>
    <t>10841</t>
  </si>
  <si>
    <t>10842</t>
  </si>
  <si>
    <t>10843</t>
  </si>
  <si>
    <t>10844</t>
  </si>
  <si>
    <t>10845</t>
  </si>
  <si>
    <t>10846</t>
  </si>
  <si>
    <t>10847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</si>
  <si>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</si>
  <si>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</si>
  <si>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</si>
  <si>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</si>
  <si>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</si>
  <si>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</si>
  <si>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</si>
  <si>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</si>
  <si>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</si>
  <si>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</si>
  <si>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</si>
  <si>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</si>
  <si>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</si>
  <si>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</si>
  <si>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10862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</si>
  <si>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</si>
  <si>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</si>
  <si>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</si>
  <si>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</si>
  <si>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</si>
  <si>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</si>
  <si>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</si>
  <si>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</si>
  <si>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</si>
  <si>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10872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</si>
  <si>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</si>
  <si>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</si>
  <si>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</si>
  <si>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</si>
  <si>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</si>
  <si>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</si>
  <si>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</si>
  <si>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</si>
  <si>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</si>
  <si>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</si>
  <si>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</si>
  <si>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10884</t>
  </si>
  <si>
    <t>10885</t>
  </si>
  <si>
    <t>10886</t>
  </si>
  <si>
    <t>10887</t>
  </si>
  <si>
    <t>10888</t>
  </si>
  <si>
    <t>10889</t>
  </si>
  <si>
    <t>10890</t>
  </si>
  <si>
    <t>10891</t>
  </si>
  <si>
    <t>10892</t>
  </si>
  <si>
    <t>10893</t>
  </si>
  <si>
    <t>10894</t>
  </si>
  <si>
    <t>10895</t>
  </si>
  <si>
    <t>10896</t>
  </si>
  <si>
    <t>10897</t>
  </si>
  <si>
    <t>10898</t>
  </si>
  <si>
    <t>10899</t>
  </si>
  <si>
    <t>10900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</si>
  <si>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</si>
  <si>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</si>
  <si>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</si>
  <si>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</si>
  <si>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</si>
  <si>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</si>
  <si>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</si>
  <si>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</si>
  <si>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</si>
  <si>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</si>
  <si>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</si>
  <si>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</si>
  <si>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</si>
  <si>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</si>
  <si>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</si>
  <si>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</si>
  <si>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</si>
  <si>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</si>
  <si>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</si>
  <si>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</si>
  <si>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</si>
  <si>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</si>
  <si>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</si>
  <si>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</si>
  <si>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</si>
  <si>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</si>
  <si>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</si>
  <si>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</si>
  <si>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</si>
  <si>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10930</t>
  </si>
  <si>
    <t>10931</t>
  </si>
  <si>
    <t>10932</t>
  </si>
  <si>
    <t>10933</t>
  </si>
  <si>
    <t>10934</t>
  </si>
  <si>
    <t>10935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</si>
  <si>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</si>
  <si>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</si>
  <si>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</si>
  <si>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</si>
  <si>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</si>
  <si>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</si>
  <si>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</si>
  <si>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</si>
  <si>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</si>
  <si>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</si>
  <si>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</si>
  <si>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10947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</si>
  <si>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</si>
  <si>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</si>
  <si>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</si>
  <si>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</si>
  <si>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</si>
  <si>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</si>
  <si>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</si>
  <si>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</si>
  <si>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10956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</si>
  <si>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</si>
  <si>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</si>
  <si>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</si>
  <si>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</si>
  <si>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</si>
  <si>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</si>
  <si>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</si>
  <si>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</si>
  <si>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</si>
  <si>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</si>
  <si>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</si>
  <si>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</si>
  <si>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</si>
  <si>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</si>
  <si>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10971</t>
  </si>
  <si>
    <t>10972</t>
  </si>
  <si>
    <t>10973</t>
  </si>
  <si>
    <t>10974</t>
  </si>
  <si>
    <t>10975</t>
  </si>
  <si>
    <t>10976</t>
  </si>
  <si>
    <t>10977</t>
  </si>
  <si>
    <t>10978</t>
  </si>
  <si>
    <t>10979</t>
  </si>
  <si>
    <t>10980</t>
  </si>
  <si>
    <t>10981</t>
  </si>
  <si>
    <t>10982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</si>
  <si>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</si>
  <si>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</si>
  <si>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</si>
  <si>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</si>
  <si>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</si>
  <si>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</si>
  <si>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</si>
  <si>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</si>
  <si>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</si>
  <si>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</si>
  <si>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</si>
  <si>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</si>
  <si>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</si>
  <si>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</si>
  <si>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</si>
  <si>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</si>
  <si>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</si>
  <si>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</si>
  <si>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</si>
  <si>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</si>
  <si>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</si>
  <si>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</si>
  <si>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</si>
  <si>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</si>
  <si>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</si>
  <si>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</si>
  <si>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</si>
  <si>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</si>
  <si>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</si>
  <si>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</si>
  <si>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</si>
  <si>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</si>
  <si>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</si>
  <si>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</si>
  <si>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</si>
  <si>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</si>
  <si>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</si>
  <si>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</si>
  <si>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</si>
  <si>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</si>
  <si>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</si>
  <si>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</si>
  <si>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</si>
  <si>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</si>
  <si>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</si>
  <si>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</si>
  <si>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</si>
  <si>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</si>
  <si>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</si>
  <si>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</si>
  <si>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</si>
  <si>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</si>
  <si>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</si>
  <si>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</si>
  <si>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</si>
  <si>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</si>
  <si>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</si>
  <si>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</si>
  <si>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</si>
  <si>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</si>
  <si>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</si>
  <si>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</si>
  <si>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</si>
  <si>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</si>
  <si>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</si>
  <si>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</si>
  <si>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</si>
  <si>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</si>
  <si>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</si>
  <si>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</si>
  <si>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</si>
  <si>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</si>
  <si>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</si>
  <si>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</si>
  <si>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</si>
  <si>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</si>
  <si>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</si>
  <si>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</si>
  <si>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</si>
  <si>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</si>
  <si>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</si>
  <si>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</si>
  <si>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</si>
  <si>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</si>
  <si>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11067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</si>
  <si>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</si>
  <si>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</si>
  <si>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</si>
  <si>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</si>
  <si>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</si>
  <si>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</si>
  <si>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</si>
  <si>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</si>
  <si>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</si>
  <si>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</si>
  <si>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</si>
  <si>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</si>
  <si>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</si>
  <si>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</si>
  <si>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</si>
  <si>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</si>
  <si>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</si>
  <si>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</si>
  <si>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</si>
  <si>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</si>
  <si>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</si>
  <si>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</si>
  <si>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</si>
  <si>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</si>
  <si>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</si>
  <si>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</si>
  <si>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</si>
  <si>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</si>
  <si>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</si>
  <si>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</si>
  <si>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</si>
  <si>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</si>
  <si>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</si>
  <si>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</si>
  <si>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11102</t>
  </si>
  <si>
    <t>11103</t>
  </si>
  <si>
    <t>11104</t>
  </si>
  <si>
    <t>11105</t>
  </si>
  <si>
    <t>11106</t>
  </si>
  <si>
    <t>11107</t>
  </si>
  <si>
    <t>11108</t>
  </si>
  <si>
    <t>11109</t>
  </si>
  <si>
    <t>11110</t>
  </si>
  <si>
    <t>11111</t>
  </si>
  <si>
    <t>11112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</si>
  <si>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</si>
  <si>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</si>
  <si>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</si>
  <si>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</si>
  <si>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</si>
  <si>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</si>
  <si>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</si>
  <si>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</si>
  <si>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</si>
  <si>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</si>
  <si>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</si>
  <si>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</si>
  <si>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</si>
  <si>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</si>
  <si>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</si>
  <si>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</si>
  <si>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</si>
  <si>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</si>
  <si>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</si>
  <si>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</si>
  <si>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</si>
  <si>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</si>
  <si>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</si>
  <si>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</si>
  <si>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</si>
  <si>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</si>
  <si>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</si>
  <si>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</si>
  <si>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</si>
  <si>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</si>
  <si>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</si>
  <si>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</si>
  <si>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</si>
  <si>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</si>
  <si>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</si>
  <si>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</si>
  <si>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</si>
  <si>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</si>
  <si>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</si>
  <si>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</si>
  <si>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</si>
  <si>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</si>
  <si>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</si>
  <si>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</si>
  <si>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</si>
  <si>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</si>
  <si>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</si>
  <si>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</si>
  <si>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</si>
  <si>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</si>
  <si>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</si>
  <si>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</si>
  <si>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</si>
  <si>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</si>
  <si>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</si>
  <si>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</si>
  <si>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</si>
  <si>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</si>
  <si>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</si>
  <si>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</si>
  <si>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</si>
  <si>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</si>
  <si>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</si>
  <si>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</si>
  <si>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</si>
  <si>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11178</t>
  </si>
  <si>
    <t>11179</t>
  </si>
  <si>
    <t>11180</t>
  </si>
  <si>
    <t>11181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</si>
  <si>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</si>
  <si>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</si>
  <si>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</si>
  <si>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</si>
  <si>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</si>
  <si>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</si>
  <si>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</si>
  <si>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</si>
  <si>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</si>
  <si>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</si>
  <si>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</si>
  <si>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</si>
  <si>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</si>
  <si>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</si>
  <si>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</si>
  <si>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</si>
  <si>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</si>
  <si>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</si>
  <si>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</si>
  <si>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</si>
  <si>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</si>
  <si>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</si>
  <si>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</si>
  <si>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</si>
  <si>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</si>
  <si>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</si>
  <si>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</si>
  <si>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</si>
  <si>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</si>
  <si>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</si>
  <si>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</si>
  <si>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</si>
  <si>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</si>
  <si>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</si>
  <si>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</si>
  <si>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</si>
  <si>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</si>
  <si>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</si>
  <si>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</si>
  <si>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</si>
  <si>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</si>
  <si>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</si>
  <si>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</si>
  <si>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</si>
  <si>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</si>
  <si>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</si>
  <si>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</si>
  <si>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</si>
  <si>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</si>
  <si>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</si>
  <si>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</si>
  <si>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</si>
  <si>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</si>
  <si>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</si>
  <si>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</si>
  <si>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</si>
  <si>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</si>
  <si>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</si>
  <si>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</si>
  <si>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</si>
  <si>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</si>
  <si>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</si>
  <si>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</si>
  <si>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</si>
  <si>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</si>
  <si>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</si>
  <si>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</si>
  <si>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</si>
  <si>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</si>
  <si>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11251</t>
  </si>
  <si>
    <t>11252</t>
  </si>
  <si>
    <t>11253</t>
  </si>
  <si>
    <t>11254</t>
  </si>
  <si>
    <t>11255</t>
  </si>
  <si>
    <t>11256</t>
  </si>
  <si>
    <t>11257</t>
  </si>
  <si>
    <t>11258</t>
  </si>
  <si>
    <t>11259</t>
  </si>
  <si>
    <t>11260</t>
  </si>
  <si>
    <t>11261</t>
  </si>
  <si>
    <t>11262</t>
  </si>
  <si>
    <t>11263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</si>
  <si>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</si>
  <si>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</si>
  <si>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</si>
  <si>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</si>
  <si>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</si>
  <si>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</si>
  <si>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</si>
  <si>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</si>
  <si>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</si>
  <si>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</si>
  <si>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</si>
  <si>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</si>
  <si>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</si>
  <si>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</si>
  <si>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</si>
  <si>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</si>
  <si>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</si>
  <si>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</si>
  <si>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11282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</si>
  <si>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</si>
  <si>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</si>
  <si>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</si>
  <si>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</si>
  <si>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</si>
  <si>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</si>
  <si>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</si>
  <si>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</si>
  <si>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</si>
  <si>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</si>
  <si>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11293</t>
  </si>
  <si>
    <t>11294</t>
  </si>
  <si>
    <t>11295</t>
  </si>
  <si>
    <t>11296</t>
  </si>
  <si>
    <t>11297</t>
  </si>
  <si>
    <t>11298</t>
  </si>
  <si>
    <t>11299</t>
  </si>
  <si>
    <t>11300</t>
  </si>
  <si>
    <t>11301</t>
  </si>
  <si>
    <t>11302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</si>
  <si>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</si>
  <si>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</si>
  <si>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</si>
  <si>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</si>
  <si>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</si>
  <si>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</si>
  <si>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</si>
  <si>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</si>
  <si>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</si>
  <si>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</si>
  <si>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</si>
  <si>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</si>
  <si>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</si>
  <si>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</si>
  <si>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</si>
  <si>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</si>
  <si>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</si>
  <si>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</si>
  <si>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</si>
  <si>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</si>
  <si>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</si>
  <si>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</si>
  <si>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</si>
  <si>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</si>
  <si>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</si>
  <si>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</si>
  <si>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</si>
  <si>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</si>
  <si>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</si>
  <si>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</si>
  <si>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</si>
  <si>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11334</t>
  </si>
  <si>
    <t>11335</t>
  </si>
  <si>
    <t>11336</t>
  </si>
  <si>
    <t>11337</t>
  </si>
  <si>
    <t>11338</t>
  </si>
  <si>
    <t>11339</t>
  </si>
  <si>
    <t>11340</t>
  </si>
  <si>
    <t>11341</t>
  </si>
  <si>
    <t>11342</t>
  </si>
  <si>
    <t>11343</t>
  </si>
  <si>
    <t>11344</t>
  </si>
  <si>
    <t>11345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</si>
  <si>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</si>
  <si>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</si>
  <si>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</si>
  <si>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</si>
  <si>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</si>
  <si>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</si>
  <si>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</si>
  <si>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</si>
  <si>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</si>
  <si>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</si>
  <si>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</si>
  <si>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</si>
  <si>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</si>
  <si>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</si>
  <si>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</si>
  <si>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</si>
  <si>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</si>
  <si>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</si>
  <si>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</si>
  <si>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</si>
  <si>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</si>
  <si>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</si>
  <si>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</si>
  <si>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</si>
  <si>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</si>
  <si>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</si>
  <si>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</si>
  <si>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</si>
  <si>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</si>
  <si>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</si>
  <si>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</si>
  <si>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</si>
  <si>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</si>
  <si>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</si>
  <si>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</si>
  <si>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</si>
  <si>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</si>
  <si>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</si>
  <si>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</si>
  <si>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</si>
  <si>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</si>
  <si>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</si>
  <si>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</si>
  <si>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</si>
  <si>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</si>
  <si>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</si>
  <si>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</si>
  <si>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</si>
  <si>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</si>
  <si>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</si>
  <si>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</si>
  <si>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</si>
  <si>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11398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</si>
  <si>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</si>
  <si>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</si>
  <si>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</si>
  <si>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</si>
  <si>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</si>
  <si>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</si>
  <si>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</si>
  <si>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</si>
  <si>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11407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</si>
  <si>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</si>
  <si>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</si>
  <si>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</si>
  <si>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</si>
  <si>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</si>
  <si>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</si>
  <si>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</si>
  <si>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</si>
  <si>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</si>
  <si>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</si>
  <si>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</si>
  <si>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</si>
  <si>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</si>
  <si>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</si>
  <si>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</si>
  <si>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</si>
  <si>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</si>
  <si>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</si>
  <si>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</si>
  <si>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</si>
  <si>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</si>
  <si>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</si>
  <si>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</si>
  <si>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</si>
  <si>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</si>
  <si>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</si>
  <si>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</si>
  <si>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</si>
  <si>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</si>
  <si>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</si>
  <si>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11438</t>
  </si>
  <si>
    <t>11439</t>
  </si>
  <si>
    <t>11440</t>
  </si>
  <si>
    <t>11441</t>
  </si>
  <si>
    <t>11442</t>
  </si>
  <si>
    <t>11443</t>
  </si>
  <si>
    <t>11444</t>
  </si>
  <si>
    <t>11445</t>
  </si>
  <si>
    <t>11446</t>
  </si>
  <si>
    <t>11447</t>
  </si>
  <si>
    <t>11448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</si>
  <si>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</si>
  <si>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</si>
  <si>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</si>
  <si>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</si>
  <si>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</si>
  <si>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</si>
  <si>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</si>
  <si>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</si>
  <si>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</si>
  <si>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</si>
  <si>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</si>
  <si>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</si>
  <si>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</si>
  <si>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</si>
  <si>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</si>
  <si>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11464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</si>
  <si>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</si>
  <si>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</si>
  <si>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</si>
  <si>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</si>
  <si>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</si>
  <si>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</si>
  <si>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</si>
  <si>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</si>
  <si>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</si>
  <si>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</si>
  <si>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</si>
  <si>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</si>
  <si>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</si>
  <si>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</si>
  <si>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</si>
  <si>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</si>
  <si>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</si>
  <si>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</si>
  <si>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11483</t>
  </si>
  <si>
    <t>11484</t>
  </si>
  <si>
    <t>11485</t>
  </si>
  <si>
    <t>11486</t>
  </si>
  <si>
    <t>11487</t>
  </si>
  <si>
    <t>11488</t>
  </si>
  <si>
    <t>11489</t>
  </si>
  <si>
    <t>11490</t>
  </si>
  <si>
    <t>11491</t>
  </si>
  <si>
    <t>11492</t>
  </si>
  <si>
    <t>11493</t>
  </si>
  <si>
    <t>11494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</si>
  <si>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</si>
  <si>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</si>
  <si>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</si>
  <si>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</si>
  <si>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</si>
  <si>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</si>
  <si>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</si>
  <si>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</si>
  <si>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</si>
  <si>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</si>
  <si>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</si>
  <si>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</si>
  <si>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</si>
  <si>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</si>
  <si>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</si>
  <si>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</si>
  <si>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</si>
  <si>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</si>
  <si>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</si>
  <si>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</si>
  <si>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</si>
  <si>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</si>
  <si>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11517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</si>
  <si>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</si>
  <si>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</si>
  <si>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</si>
  <si>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</si>
  <si>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</si>
  <si>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</si>
  <si>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</si>
  <si>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</si>
  <si>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</si>
  <si>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</si>
  <si>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</si>
  <si>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</si>
  <si>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</si>
  <si>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</si>
  <si>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</si>
  <si>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</si>
  <si>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</si>
  <si>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</si>
  <si>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</si>
  <si>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</si>
  <si>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</si>
  <si>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</si>
  <si>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</si>
  <si>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11541</t>
  </si>
  <si>
    <t>11542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</si>
  <si>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</si>
  <si>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</si>
  <si>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</si>
  <si>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</si>
  <si>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</si>
  <si>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</si>
  <si>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</si>
  <si>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</si>
  <si>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</si>
  <si>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</si>
  <si>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</si>
  <si>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</si>
  <si>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</si>
  <si>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</si>
  <si>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</si>
  <si>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</si>
  <si>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</si>
  <si>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</si>
  <si>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</si>
  <si>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</si>
  <si>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</si>
  <si>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</si>
  <si>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</si>
  <si>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</si>
  <si>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</si>
  <si>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</si>
  <si>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</si>
  <si>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</si>
  <si>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</si>
  <si>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</si>
  <si>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</si>
  <si>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</si>
  <si>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</si>
  <si>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</si>
  <si>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</si>
  <si>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</si>
  <si>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</si>
  <si>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</si>
  <si>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</si>
  <si>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</si>
  <si>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</si>
  <si>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</si>
  <si>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</si>
  <si>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</si>
  <si>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</si>
  <si>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</si>
  <si>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</si>
  <si>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</si>
  <si>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</si>
  <si>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</si>
  <si>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</si>
  <si>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</si>
  <si>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</si>
  <si>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</si>
  <si>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</si>
  <si>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</si>
  <si>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</si>
  <si>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</si>
  <si>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</si>
  <si>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</si>
  <si>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</si>
  <si>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</si>
  <si>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</si>
  <si>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</si>
  <si>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</si>
  <si>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</si>
  <si>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</si>
  <si>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</si>
  <si>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</si>
  <si>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</si>
  <si>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</si>
  <si>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11614</t>
  </si>
  <si>
    <t>11615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</si>
  <si>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</si>
  <si>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</si>
  <si>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</si>
  <si>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</si>
  <si>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</si>
  <si>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</si>
  <si>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</si>
  <si>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</si>
  <si>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</si>
  <si>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</si>
  <si>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</si>
  <si>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</si>
  <si>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</si>
  <si>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</si>
  <si>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</si>
  <si>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</si>
  <si>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</si>
  <si>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</si>
  <si>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11634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</si>
  <si>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</si>
  <si>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</si>
  <si>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</si>
  <si>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</si>
  <si>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</si>
  <si>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</si>
  <si>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</si>
  <si>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</si>
  <si>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</si>
  <si>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</si>
  <si>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</si>
  <si>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</si>
  <si>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</si>
  <si>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</si>
  <si>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</si>
  <si>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</si>
  <si>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</si>
  <si>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</si>
  <si>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</si>
  <si>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</si>
  <si>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</si>
  <si>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</si>
  <si>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</si>
  <si>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</si>
  <si>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</si>
  <si>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</si>
  <si>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</si>
  <si>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</si>
  <si>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</si>
  <si>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</si>
  <si>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</si>
  <si>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</si>
  <si>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</si>
  <si>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</si>
  <si>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</si>
  <si>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</si>
  <si>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</si>
  <si>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</si>
  <si>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</si>
  <si>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</si>
  <si>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</si>
  <si>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</si>
  <si>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</si>
  <si>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</si>
  <si>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</si>
  <si>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</si>
  <si>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</si>
  <si>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</si>
  <si>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</si>
  <si>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</si>
  <si>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</si>
  <si>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</si>
  <si>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</si>
  <si>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</si>
  <si>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</si>
  <si>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</si>
  <si>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</si>
  <si>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</si>
  <si>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</si>
  <si>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</si>
  <si>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</si>
  <si>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</si>
  <si>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</si>
  <si>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</si>
  <si>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</si>
  <si>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</si>
  <si>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</si>
  <si>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</si>
  <si>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</si>
  <si>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</si>
  <si>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</si>
  <si>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</si>
  <si>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</si>
  <si>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</si>
  <si>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</si>
  <si>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</si>
  <si>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</si>
  <si>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</si>
  <si>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</si>
  <si>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</si>
  <si>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</si>
  <si>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</si>
  <si>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</si>
  <si>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</si>
  <si>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</si>
  <si>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</si>
  <si>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</si>
  <si>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</si>
  <si>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</si>
  <si>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</si>
  <si>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</si>
  <si>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</si>
  <si>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</si>
  <si>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</si>
  <si>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</si>
  <si>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</si>
  <si>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</si>
  <si>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</si>
  <si>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</si>
  <si>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</si>
  <si>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</si>
  <si>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</si>
  <si>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</si>
  <si>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</si>
  <si>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</si>
  <si>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</si>
  <si>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</si>
  <si>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</si>
  <si>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</si>
  <si>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</si>
  <si>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</si>
  <si>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</si>
  <si>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</si>
  <si>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</si>
  <si>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</si>
  <si>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</si>
  <si>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</si>
  <si>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</si>
  <si>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</si>
  <si>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</si>
  <si>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</si>
  <si>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</si>
  <si>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</si>
  <si>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</si>
  <si>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</si>
  <si>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</si>
  <si>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</si>
  <si>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</si>
  <si>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</si>
  <si>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</si>
  <si>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</si>
  <si>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</si>
  <si>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</si>
  <si>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11768</t>
  </si>
  <si>
    <t>11769</t>
  </si>
  <si>
    <t>11770</t>
  </si>
  <si>
    <t>11771</t>
  </si>
  <si>
    <t>11772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</si>
  <si>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</si>
  <si>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</si>
  <si>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</si>
  <si>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</si>
  <si>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</si>
  <si>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</si>
  <si>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</si>
  <si>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</si>
  <si>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</si>
  <si>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</si>
  <si>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</si>
  <si>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</si>
  <si>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</si>
  <si>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</si>
  <si>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</si>
  <si>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</si>
  <si>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</si>
  <si>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</si>
  <si>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</si>
  <si>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</si>
  <si>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</si>
  <si>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</si>
  <si>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</si>
  <si>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</si>
  <si>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</si>
  <si>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</si>
  <si>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</si>
  <si>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</si>
  <si>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</si>
  <si>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</si>
  <si>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</si>
  <si>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</si>
  <si>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</si>
  <si>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</si>
  <si>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</si>
  <si>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</si>
  <si>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</si>
  <si>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</si>
  <si>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</si>
  <si>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</si>
  <si>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</si>
  <si>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</si>
  <si>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</si>
  <si>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</si>
  <si>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</si>
  <si>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</si>
  <si>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</si>
  <si>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</si>
  <si>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</si>
  <si>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</si>
  <si>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</si>
  <si>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</si>
  <si>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</si>
  <si>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</si>
  <si>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</si>
  <si>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</si>
  <si>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</si>
  <si>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</si>
  <si>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</si>
  <si>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</si>
  <si>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</si>
  <si>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</si>
  <si>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</si>
  <si>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</si>
  <si>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</si>
  <si>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</si>
  <si>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</si>
  <si>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</si>
  <si>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</si>
  <si>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</si>
  <si>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</si>
  <si>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</si>
  <si>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</si>
  <si>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</si>
  <si>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</si>
  <si>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</si>
  <si>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</si>
  <si>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</si>
  <si>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</si>
  <si>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</si>
  <si>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</si>
  <si>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</si>
  <si>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</si>
  <si>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</si>
  <si>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</si>
  <si>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</si>
  <si>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</si>
  <si>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</si>
  <si>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</si>
  <si>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</si>
  <si>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</si>
  <si>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</si>
  <si>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</si>
  <si>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</si>
  <si>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</si>
  <si>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</si>
  <si>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</si>
  <si>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11870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</si>
  <si>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</si>
  <si>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</si>
  <si>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</si>
  <si>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</si>
  <si>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</si>
  <si>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</si>
  <si>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</si>
  <si>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</si>
  <si>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</si>
  <si>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</si>
  <si>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</si>
  <si>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</si>
  <si>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</si>
  <si>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</si>
  <si>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</si>
  <si>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</si>
  <si>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</si>
  <si>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</si>
  <si>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</si>
  <si>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</si>
  <si>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</si>
  <si>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</si>
  <si>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</si>
  <si>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</si>
  <si>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</si>
  <si>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</si>
  <si>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</si>
  <si>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</si>
  <si>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</si>
  <si>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</si>
  <si>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</si>
  <si>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</si>
  <si>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</si>
  <si>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</si>
  <si>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</si>
  <si>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</si>
  <si>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</si>
  <si>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</si>
  <si>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</si>
  <si>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</si>
  <si>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</si>
  <si>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</si>
  <si>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</si>
  <si>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</si>
  <si>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</si>
  <si>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</si>
  <si>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</si>
  <si>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</si>
  <si>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</si>
  <si>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</si>
  <si>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</si>
  <si>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</si>
  <si>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</si>
  <si>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</si>
  <si>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</si>
  <si>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</si>
  <si>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</si>
  <si>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</si>
  <si>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</si>
  <si>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</si>
  <si>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</si>
  <si>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</si>
  <si>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</si>
  <si>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</si>
  <si>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</si>
  <si>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</si>
  <si>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</si>
  <si>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</si>
  <si>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</si>
  <si>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</si>
  <si>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</si>
  <si>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</si>
  <si>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</si>
  <si>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</si>
  <si>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</si>
  <si>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</si>
  <si>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</si>
  <si>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</si>
  <si>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</si>
  <si>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</si>
  <si>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</si>
  <si>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</si>
  <si>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</si>
  <si>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</si>
  <si>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</si>
  <si>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</si>
  <si>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</si>
  <si>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</si>
  <si>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</si>
  <si>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</si>
  <si>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</si>
  <si>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</si>
  <si>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</si>
  <si>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</si>
  <si>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</si>
  <si>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</si>
  <si>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</si>
  <si>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</si>
  <si>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</si>
  <si>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</si>
  <si>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</si>
  <si>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</si>
  <si>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</si>
  <si>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</si>
  <si>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</si>
  <si>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</si>
  <si>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</si>
  <si>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</si>
  <si>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</si>
  <si>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</si>
  <si>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</si>
  <si>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</si>
  <si>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</si>
  <si>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</si>
  <si>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</si>
  <si>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</si>
  <si>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</si>
  <si>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</si>
  <si>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</si>
  <si>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</si>
  <si>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</si>
  <si>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</si>
  <si>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</si>
  <si>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</si>
  <si>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</si>
  <si>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</si>
  <si>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</si>
  <si>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</si>
  <si>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</si>
  <si>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</si>
  <si>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</si>
  <si>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</si>
  <si>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</si>
  <si>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</si>
  <si>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</si>
  <si>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</si>
  <si>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</si>
  <si>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</si>
  <si>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</si>
  <si>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</si>
  <si>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</si>
  <si>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</si>
  <si>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</si>
  <si>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</si>
  <si>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</si>
  <si>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</si>
  <si>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</si>
  <si>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</si>
  <si>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</si>
  <si>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</si>
  <si>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</si>
  <si>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</si>
  <si>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</si>
  <si>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</si>
  <si>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</si>
  <si>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</si>
  <si>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</si>
  <si>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</si>
  <si>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</si>
  <si>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</si>
  <si>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</si>
  <si>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</si>
  <si>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</si>
  <si>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</si>
  <si>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</si>
  <si>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</si>
  <si>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</si>
  <si>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</si>
  <si>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</si>
  <si>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</si>
  <si>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</si>
  <si>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</si>
  <si>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</si>
  <si>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</si>
  <si>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</si>
  <si>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</si>
  <si>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</si>
  <si>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</si>
  <si>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</si>
  <si>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</si>
  <si>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</si>
  <si>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</si>
  <si>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</si>
  <si>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</si>
  <si>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</si>
  <si>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</si>
  <si>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</si>
  <si>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</si>
  <si>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</si>
  <si>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</si>
  <si>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</si>
  <si>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</si>
  <si>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</si>
  <si>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</si>
  <si>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</si>
  <si>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</si>
  <si>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</si>
  <si>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</si>
  <si>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</si>
  <si>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</si>
  <si>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</si>
  <si>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</si>
  <si>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</si>
  <si>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</si>
  <si>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</si>
  <si>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</si>
  <si>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</si>
  <si>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</si>
  <si>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</si>
  <si>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</si>
  <si>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</si>
  <si>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</si>
  <si>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</si>
  <si>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</si>
  <si>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</si>
  <si>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</si>
  <si>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</si>
  <si>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</si>
  <si>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</si>
  <si>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</si>
  <si>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</si>
  <si>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</si>
  <si>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</si>
  <si>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</si>
  <si>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</si>
  <si>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</si>
  <si>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</si>
  <si>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</si>
  <si>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</si>
  <si>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</si>
  <si>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</si>
  <si>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</si>
  <si>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</si>
  <si>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</si>
  <si>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</si>
  <si>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</si>
  <si>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12107</t>
  </si>
  <si>
    <t>12108</t>
  </si>
  <si>
    <t>12109</t>
  </si>
  <si>
    <t>12110</t>
  </si>
  <si>
    <t>12111</t>
  </si>
  <si>
    <t>12112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</si>
  <si>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</si>
  <si>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</si>
  <si>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</si>
  <si>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</si>
  <si>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</si>
  <si>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</si>
  <si>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</si>
  <si>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</si>
  <si>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</si>
  <si>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</si>
  <si>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</si>
  <si>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</si>
  <si>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</si>
  <si>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</si>
  <si>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</si>
  <si>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</si>
  <si>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</si>
  <si>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</si>
  <si>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</si>
  <si>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</si>
  <si>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</si>
  <si>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</si>
  <si>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</si>
  <si>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</si>
  <si>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</si>
  <si>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</si>
  <si>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12139</t>
  </si>
  <si>
    <t>12140</t>
  </si>
  <si>
    <t>12141</t>
  </si>
  <si>
    <t>12142</t>
  </si>
  <si>
    <t>12143</t>
  </si>
  <si>
    <t>12144</t>
  </si>
  <si>
    <t>12145</t>
  </si>
  <si>
    <t>12146</t>
  </si>
  <si>
    <t>12147</t>
  </si>
  <si>
    <t>12148</t>
  </si>
  <si>
    <t>12149</t>
  </si>
  <si>
    <t>12150</t>
  </si>
  <si>
    <t>12151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</si>
  <si>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</si>
  <si>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</si>
  <si>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</si>
  <si>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</si>
  <si>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</si>
  <si>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</si>
  <si>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</si>
  <si>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</si>
  <si>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</si>
  <si>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</si>
  <si>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</si>
  <si>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</si>
  <si>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</si>
  <si>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</si>
  <si>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</si>
  <si>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</si>
  <si>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</si>
  <si>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</si>
  <si>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</si>
  <si>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</si>
  <si>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</si>
  <si>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</si>
  <si>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</si>
  <si>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</si>
  <si>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</si>
  <si>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</si>
  <si>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</si>
  <si>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</si>
  <si>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</si>
  <si>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</si>
  <si>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</si>
  <si>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</si>
  <si>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</si>
  <si>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</si>
  <si>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</si>
  <si>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</si>
  <si>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</si>
  <si>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</si>
  <si>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</si>
  <si>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</si>
  <si>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</si>
  <si>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</si>
  <si>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</si>
  <si>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</si>
  <si>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</si>
  <si>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</si>
  <si>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</si>
  <si>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</si>
  <si>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</si>
  <si>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</si>
  <si>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</si>
  <si>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</si>
  <si>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</si>
  <si>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</si>
  <si>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</si>
  <si>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</si>
  <si>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</si>
  <si>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</si>
  <si>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</si>
  <si>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</si>
  <si>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</si>
  <si>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</si>
  <si>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</si>
  <si>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</si>
  <si>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</si>
  <si>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12217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</si>
  <si>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</si>
  <si>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</si>
  <si>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</si>
  <si>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</si>
  <si>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</si>
  <si>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</si>
  <si>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</si>
  <si>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</si>
  <si>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</si>
  <si>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</si>
  <si>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</si>
  <si>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</si>
  <si>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</si>
  <si>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</si>
  <si>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</si>
  <si>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</si>
  <si>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</si>
  <si>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</si>
  <si>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</si>
  <si>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</si>
  <si>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</si>
  <si>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</si>
  <si>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</si>
  <si>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</si>
  <si>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</si>
  <si>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</si>
  <si>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</si>
  <si>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</si>
  <si>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</si>
  <si>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</si>
  <si>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</si>
  <si>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</si>
  <si>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</si>
  <si>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</si>
  <si>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</si>
  <si>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</si>
  <si>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</si>
  <si>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</si>
  <si>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</si>
  <si>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</si>
  <si>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</si>
  <si>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</si>
  <si>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</si>
  <si>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</si>
  <si>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</si>
  <si>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</si>
  <si>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</si>
  <si>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</si>
  <si>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</si>
  <si>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</si>
  <si>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</si>
  <si>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</si>
  <si>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12270</t>
  </si>
  <si>
    <t>12271</t>
  </si>
  <si>
    <t>12272</t>
  </si>
  <si>
    <t>12273</t>
  </si>
  <si>
    <t>12274</t>
  </si>
  <si>
    <t>12275</t>
  </si>
  <si>
    <t>12276</t>
  </si>
  <si>
    <t>12277</t>
  </si>
  <si>
    <t>12278</t>
  </si>
  <si>
    <t>12279</t>
  </si>
  <si>
    <t>12280</t>
  </si>
  <si>
    <t>12281</t>
  </si>
  <si>
    <t>12282</t>
  </si>
  <si>
    <t>12283</t>
  </si>
  <si>
    <t>12284</t>
  </si>
  <si>
    <t>12285</t>
  </si>
  <si>
    <t>12286</t>
  </si>
  <si>
    <t>12287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</si>
  <si>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</si>
  <si>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</si>
  <si>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</si>
  <si>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</si>
  <si>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</si>
  <si>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</si>
  <si>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</si>
  <si>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</si>
  <si>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</si>
  <si>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</si>
  <si>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12298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</si>
  <si>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</si>
  <si>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</si>
  <si>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</si>
  <si>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</si>
  <si>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</si>
  <si>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</si>
  <si>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</si>
  <si>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</si>
  <si>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</si>
  <si>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</si>
  <si>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</si>
  <si>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</si>
  <si>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</si>
  <si>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</si>
  <si>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</si>
  <si>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</si>
  <si>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</si>
  <si>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</si>
  <si>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</si>
  <si>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</si>
  <si>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</si>
  <si>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</si>
  <si>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</si>
  <si>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</si>
  <si>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</si>
  <si>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</si>
  <si>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</si>
  <si>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</si>
  <si>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</si>
  <si>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</si>
  <si>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</si>
  <si>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</si>
  <si>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</si>
  <si>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</si>
  <si>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</si>
  <si>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</si>
  <si>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</si>
  <si>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</si>
  <si>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</si>
  <si>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</si>
  <si>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</si>
  <si>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</si>
  <si>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</si>
  <si>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</si>
  <si>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</si>
  <si>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</si>
  <si>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</si>
  <si>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</si>
  <si>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</si>
  <si>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</si>
  <si>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</si>
  <si>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</si>
  <si>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</si>
  <si>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</si>
  <si>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</si>
  <si>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</si>
  <si>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</si>
  <si>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</si>
  <si>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</si>
  <si>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</si>
  <si>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</si>
  <si>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</si>
  <si>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</si>
  <si>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</si>
  <si>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</si>
  <si>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</si>
  <si>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</si>
  <si>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</si>
  <si>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</si>
  <si>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</si>
  <si>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</si>
  <si>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</si>
  <si>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</si>
  <si>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</si>
  <si>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</si>
  <si>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</si>
  <si>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</si>
  <si>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</si>
  <si>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</si>
  <si>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</si>
  <si>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</si>
  <si>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</si>
  <si>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</si>
  <si>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</si>
  <si>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</si>
  <si>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</si>
  <si>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</si>
  <si>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</si>
  <si>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</si>
  <si>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12388</t>
  </si>
  <si>
    <t>12389</t>
  </si>
  <si>
    <t>12390</t>
  </si>
  <si>
    <t>12391</t>
  </si>
  <si>
    <t>12392</t>
  </si>
  <si>
    <t>12393</t>
  </si>
  <si>
    <t>12394</t>
  </si>
  <si>
    <t>12395</t>
  </si>
  <si>
    <t>12396</t>
  </si>
  <si>
    <t>12397</t>
  </si>
  <si>
    <t>12398</t>
  </si>
  <si>
    <t>12399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</si>
  <si>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</si>
  <si>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</si>
  <si>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</si>
  <si>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</si>
  <si>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</si>
  <si>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</si>
  <si>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</si>
  <si>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</si>
  <si>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</si>
  <si>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</si>
  <si>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</si>
  <si>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</si>
  <si>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</si>
  <si>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</si>
  <si>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</si>
  <si>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</si>
  <si>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</si>
  <si>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</si>
  <si>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</si>
  <si>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</si>
  <si>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</si>
  <si>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</si>
  <si>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</si>
  <si>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</si>
  <si>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</si>
  <si>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</si>
  <si>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</si>
  <si>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</si>
  <si>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</si>
  <si>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</si>
  <si>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</si>
  <si>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</si>
  <si>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</si>
  <si>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</si>
  <si>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12434</t>
  </si>
  <si>
    <t>12435</t>
  </si>
  <si>
    <t>12436</t>
  </si>
  <si>
    <t>12437</t>
  </si>
  <si>
    <t>12438</t>
  </si>
  <si>
    <t>12439</t>
  </si>
  <si>
    <t>12440</t>
  </si>
  <si>
    <t>12441</t>
  </si>
  <si>
    <t>12442</t>
  </si>
  <si>
    <t>12443</t>
  </si>
  <si>
    <t>12444</t>
  </si>
  <si>
    <t>12445</t>
  </si>
  <si>
    <t>12446</t>
  </si>
  <si>
    <t>12447</t>
  </si>
  <si>
    <t>12448</t>
  </si>
  <si>
    <t>12449</t>
  </si>
  <si>
    <t>12450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</si>
  <si>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</si>
  <si>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</si>
  <si>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</si>
  <si>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</si>
  <si>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</si>
  <si>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</si>
  <si>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</si>
  <si>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</si>
  <si>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</si>
  <si>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</si>
  <si>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</si>
  <si>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</si>
  <si>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</si>
  <si>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</si>
  <si>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</si>
  <si>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</si>
  <si>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</si>
  <si>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</si>
  <si>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</si>
  <si>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</si>
  <si>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</si>
  <si>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</si>
  <si>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</si>
  <si>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</si>
  <si>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</si>
  <si>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</si>
  <si>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</si>
  <si>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</si>
  <si>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</si>
  <si>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</si>
  <si>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</si>
  <si>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</si>
  <si>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</si>
  <si>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</si>
  <si>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</si>
  <si>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</si>
  <si>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</si>
  <si>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</si>
  <si>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</si>
  <si>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</si>
  <si>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</si>
  <si>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</si>
  <si>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</si>
  <si>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</si>
  <si>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</si>
  <si>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</si>
  <si>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</si>
  <si>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</si>
  <si>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</si>
  <si>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</si>
  <si>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</si>
  <si>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</si>
  <si>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</si>
  <si>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</si>
  <si>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</si>
  <si>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</si>
  <si>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</si>
  <si>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</si>
  <si>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</si>
  <si>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</si>
  <si>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</si>
  <si>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</si>
  <si>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</si>
  <si>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12514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</si>
  <si>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</si>
  <si>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</si>
  <si>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</si>
  <si>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</si>
  <si>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</si>
  <si>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</si>
  <si>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</si>
  <si>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</si>
  <si>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12523</t>
  </si>
  <si>
    <t>12524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</si>
  <si>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</si>
  <si>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</si>
  <si>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</si>
  <si>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</si>
  <si>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</si>
  <si>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</si>
  <si>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</si>
  <si>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</si>
  <si>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</si>
  <si>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</si>
  <si>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</si>
  <si>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</si>
  <si>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</si>
  <si>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</si>
  <si>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</si>
  <si>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</si>
  <si>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</si>
  <si>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</si>
  <si>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</si>
  <si>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</si>
  <si>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</si>
  <si>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</si>
  <si>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</si>
  <si>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</si>
  <si>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</si>
  <si>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</si>
  <si>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</si>
  <si>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</si>
  <si>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</si>
  <si>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</si>
  <si>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</si>
  <si>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</si>
  <si>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</si>
  <si>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12558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</si>
  <si>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</si>
  <si>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</si>
  <si>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</si>
  <si>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</si>
  <si>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</si>
  <si>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</si>
  <si>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</si>
  <si>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</si>
  <si>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</si>
  <si>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</si>
  <si>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</si>
  <si>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</si>
  <si>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</si>
  <si>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</si>
  <si>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</si>
  <si>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</si>
  <si>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</si>
  <si>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</si>
  <si>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</si>
  <si>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</si>
  <si>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</si>
  <si>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</si>
  <si>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</si>
  <si>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</si>
  <si>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</si>
  <si>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</si>
  <si>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</si>
  <si>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</si>
  <si>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</si>
  <si>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</si>
  <si>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</si>
  <si>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</si>
  <si>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</si>
  <si>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</si>
  <si>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</si>
  <si>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</si>
  <si>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</si>
  <si>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</si>
  <si>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</si>
  <si>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</si>
  <si>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</si>
  <si>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</si>
  <si>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</si>
  <si>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</si>
  <si>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</si>
  <si>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</si>
  <si>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</si>
  <si>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</si>
  <si>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</si>
  <si>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</si>
  <si>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</si>
  <si>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</si>
  <si>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</si>
  <si>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12612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</si>
  <si>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</si>
  <si>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</si>
  <si>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</si>
  <si>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</si>
  <si>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</si>
  <si>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</si>
  <si>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</si>
  <si>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</si>
  <si>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</si>
  <si>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</si>
  <si>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</si>
  <si>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</si>
  <si>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</si>
  <si>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</si>
  <si>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</si>
  <si>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</si>
  <si>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</si>
  <si>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</si>
  <si>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</si>
  <si>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</si>
  <si>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</si>
  <si>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</si>
  <si>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</si>
  <si>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</si>
  <si>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</si>
  <si>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</si>
  <si>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</si>
  <si>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</si>
  <si>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</si>
  <si>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</si>
  <si>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</si>
  <si>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</si>
  <si>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</si>
  <si>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</si>
  <si>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</si>
  <si>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</si>
  <si>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</si>
  <si>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12650</t>
  </si>
  <si>
    <t>12651</t>
  </si>
  <si>
    <t>12652</t>
  </si>
  <si>
    <t>12653</t>
  </si>
  <si>
    <t>12654</t>
  </si>
  <si>
    <t>12655</t>
  </si>
  <si>
    <t>12656</t>
  </si>
  <si>
    <t>12657</t>
  </si>
  <si>
    <t>12658</t>
  </si>
  <si>
    <t>12659</t>
  </si>
  <si>
    <t>12660</t>
  </si>
  <si>
    <t>12661</t>
  </si>
  <si>
    <t>12662</t>
  </si>
  <si>
    <t>12663</t>
  </si>
  <si>
    <t>12664</t>
  </si>
  <si>
    <t>12665</t>
  </si>
  <si>
    <t>12666</t>
  </si>
  <si>
    <t>12667</t>
  </si>
  <si>
    <t>12668</t>
  </si>
  <si>
    <t>12669</t>
  </si>
  <si>
    <t>12670</t>
  </si>
  <si>
    <t>12671</t>
  </si>
  <si>
    <t>12672</t>
  </si>
  <si>
    <t>12673</t>
  </si>
  <si>
    <t>12674</t>
  </si>
  <si>
    <t>12675</t>
  </si>
  <si>
    <t>12676</t>
  </si>
  <si>
    <t>12677</t>
  </si>
  <si>
    <t>12678</t>
  </si>
  <si>
    <t>12679</t>
  </si>
  <si>
    <t>12680</t>
  </si>
  <si>
    <t>12681</t>
  </si>
  <si>
    <t>12682</t>
  </si>
  <si>
    <t>12683</t>
  </si>
  <si>
    <t>12684</t>
  </si>
  <si>
    <t>12685</t>
  </si>
  <si>
    <t>12686</t>
  </si>
  <si>
    <t>12687</t>
  </si>
  <si>
    <t>12688</t>
  </si>
  <si>
    <t>12689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</si>
  <si>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</si>
  <si>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</si>
  <si>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</si>
  <si>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</si>
  <si>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</si>
  <si>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</si>
  <si>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</si>
  <si>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</si>
  <si>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</si>
  <si>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</si>
  <si>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</si>
  <si>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</si>
  <si>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</si>
  <si>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</si>
  <si>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</si>
  <si>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</si>
  <si>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</si>
  <si>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</si>
  <si>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</si>
  <si>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</si>
  <si>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</si>
  <si>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</si>
  <si>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</si>
  <si>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</si>
  <si>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</si>
  <si>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</si>
  <si>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</si>
  <si>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</si>
  <si>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</si>
  <si>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</si>
  <si>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</si>
  <si>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</si>
  <si>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</si>
  <si>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</si>
  <si>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</si>
  <si>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</si>
  <si>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</si>
  <si>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</si>
  <si>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</si>
  <si>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</si>
  <si>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</si>
  <si>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</si>
  <si>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</si>
  <si>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</si>
  <si>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12734</t>
  </si>
  <si>
    <t>12735</t>
  </si>
  <si>
    <t>12736</t>
  </si>
  <si>
    <t>12737</t>
  </si>
  <si>
    <t>12738</t>
  </si>
  <si>
    <t>12739</t>
  </si>
  <si>
    <t>12740</t>
  </si>
  <si>
    <t>12741</t>
  </si>
  <si>
    <t>12742</t>
  </si>
  <si>
    <t>12743</t>
  </si>
  <si>
    <t>12744</t>
  </si>
  <si>
    <t>12745</t>
  </si>
  <si>
    <t>12746</t>
  </si>
  <si>
    <t>12747</t>
  </si>
  <si>
    <t>12748</t>
  </si>
  <si>
    <t>12749</t>
  </si>
  <si>
    <t>12750</t>
  </si>
  <si>
    <t>12751</t>
  </si>
  <si>
    <t>12752</t>
  </si>
  <si>
    <t>12753</t>
  </si>
  <si>
    <t>12754</t>
  </si>
  <si>
    <t>12755</t>
  </si>
  <si>
    <t>12756</t>
  </si>
  <si>
    <t>12757</t>
  </si>
  <si>
    <t>12758</t>
  </si>
  <si>
    <t>12759</t>
  </si>
  <si>
    <t>12760</t>
  </si>
  <si>
    <t>12761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</si>
  <si>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</si>
  <si>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</si>
  <si>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</si>
  <si>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</si>
  <si>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</si>
  <si>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</si>
  <si>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</si>
  <si>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</si>
  <si>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</si>
  <si>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</si>
  <si>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</si>
  <si>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</si>
  <si>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</si>
  <si>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</si>
  <si>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</si>
  <si>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</si>
  <si>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</si>
  <si>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</si>
  <si>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</si>
  <si>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</si>
  <si>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</si>
  <si>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</si>
  <si>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</si>
  <si>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</si>
  <si>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</si>
  <si>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</si>
  <si>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</si>
  <si>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</si>
  <si>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</si>
  <si>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</si>
  <si>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12792</t>
  </si>
  <si>
    <t>12793</t>
  </si>
  <si>
    <t>12794</t>
  </si>
  <si>
    <t>12795</t>
  </si>
  <si>
    <t>12796</t>
  </si>
  <si>
    <t>12797</t>
  </si>
  <si>
    <t>12798</t>
  </si>
  <si>
    <t>12799</t>
  </si>
  <si>
    <t>12800</t>
  </si>
  <si>
    <t>12801</t>
  </si>
  <si>
    <t>12802</t>
  </si>
  <si>
    <t>12803</t>
  </si>
  <si>
    <t>12804</t>
  </si>
  <si>
    <t>12805</t>
  </si>
  <si>
    <t>12806</t>
  </si>
  <si>
    <t>12807</t>
  </si>
  <si>
    <t>12808</t>
  </si>
  <si>
    <t>12809</t>
  </si>
  <si>
    <t>12810</t>
  </si>
  <si>
    <t>12811</t>
  </si>
  <si>
    <t>12812</t>
  </si>
  <si>
    <t>12813</t>
  </si>
  <si>
    <t>12814</t>
  </si>
  <si>
    <t>12815</t>
  </si>
  <si>
    <t>12816</t>
  </si>
  <si>
    <t>12817</t>
  </si>
  <si>
    <t>12818</t>
  </si>
  <si>
    <t>12819</t>
  </si>
  <si>
    <t>12820</t>
  </si>
  <si>
    <t>12821</t>
  </si>
  <si>
    <t>12822</t>
  </si>
  <si>
    <t>12823</t>
  </si>
  <si>
    <t>12824</t>
  </si>
  <si>
    <t>12825</t>
  </si>
  <si>
    <t>12826</t>
  </si>
  <si>
    <t>12827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</si>
  <si>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</si>
  <si>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</si>
  <si>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</si>
  <si>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</si>
  <si>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</si>
  <si>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</si>
  <si>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</si>
  <si>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</si>
  <si>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</si>
  <si>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</si>
  <si>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</si>
  <si>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</si>
  <si>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</si>
  <si>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</si>
  <si>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</si>
  <si>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</si>
  <si>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</si>
  <si>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</si>
  <si>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</si>
  <si>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</si>
  <si>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</si>
  <si>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</si>
  <si>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</si>
  <si>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</si>
  <si>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</si>
  <si>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</si>
  <si>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</si>
  <si>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12855</t>
  </si>
  <si>
    <t>12856</t>
  </si>
  <si>
    <t>12857</t>
  </si>
  <si>
    <t>12858</t>
  </si>
  <si>
    <t>12859</t>
  </si>
  <si>
    <t>12860</t>
  </si>
  <si>
    <t>12861</t>
  </si>
  <si>
    <t>12862</t>
  </si>
  <si>
    <t>12863</t>
  </si>
  <si>
    <t>12864</t>
  </si>
  <si>
    <t>12865</t>
  </si>
  <si>
    <t>12866</t>
  </si>
  <si>
    <t>12867</t>
  </si>
  <si>
    <t>12868</t>
  </si>
  <si>
    <t>12869</t>
  </si>
  <si>
    <t>12870</t>
  </si>
  <si>
    <t>12871</t>
  </si>
  <si>
    <t>12872</t>
  </si>
  <si>
    <t>12873</t>
  </si>
  <si>
    <t>12874</t>
  </si>
  <si>
    <t>12875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</si>
  <si>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</si>
  <si>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</si>
  <si>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</si>
  <si>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</si>
  <si>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</si>
  <si>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</si>
  <si>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</si>
  <si>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</si>
  <si>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12884</t>
  </si>
  <si>
    <t>12885</t>
  </si>
  <si>
    <t>12886</t>
  </si>
  <si>
    <t>12887</t>
  </si>
  <si>
    <t>12888</t>
  </si>
  <si>
    <t>12889</t>
  </si>
  <si>
    <t>12890</t>
  </si>
  <si>
    <t>12891</t>
  </si>
  <si>
    <t>12892</t>
  </si>
  <si>
    <t>12893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</si>
  <si>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</si>
  <si>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</si>
  <si>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</si>
  <si>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</si>
  <si>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</si>
  <si>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</si>
  <si>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</si>
  <si>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</si>
  <si>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</si>
  <si>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</si>
  <si>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</si>
  <si>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</si>
  <si>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</si>
  <si>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</si>
  <si>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</si>
  <si>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</si>
  <si>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</si>
  <si>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</si>
  <si>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</si>
  <si>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</si>
  <si>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</si>
  <si>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</si>
  <si>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</si>
  <si>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</si>
  <si>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</si>
  <si>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</si>
  <si>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</si>
  <si>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</si>
  <si>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</si>
  <si>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</si>
  <si>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</si>
  <si>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</si>
  <si>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</si>
  <si>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</si>
  <si>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</si>
  <si>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</si>
  <si>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</si>
  <si>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</si>
  <si>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</si>
  <si>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</si>
  <si>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</si>
  <si>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</si>
  <si>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</si>
  <si>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</si>
  <si>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</si>
  <si>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</si>
  <si>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</si>
  <si>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</si>
  <si>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</si>
  <si>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</si>
  <si>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</si>
  <si>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</si>
  <si>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</si>
  <si>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12947</t>
  </si>
  <si>
    <t>12948</t>
  </si>
  <si>
    <t>12949</t>
  </si>
  <si>
    <t>12950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</si>
  <si>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</si>
  <si>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</si>
  <si>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</si>
  <si>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</si>
  <si>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</si>
  <si>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</si>
  <si>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</si>
  <si>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</si>
  <si>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</si>
  <si>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</si>
  <si>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12961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</si>
  <si>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</si>
  <si>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</si>
  <si>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</si>
  <si>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</si>
  <si>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</si>
  <si>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</si>
  <si>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</si>
  <si>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</si>
  <si>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</si>
  <si>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</si>
  <si>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</si>
  <si>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</si>
  <si>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</si>
  <si>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</si>
  <si>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</si>
  <si>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</si>
  <si>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</si>
  <si>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</si>
  <si>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</si>
  <si>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</si>
  <si>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</si>
  <si>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</si>
  <si>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</si>
  <si>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</si>
  <si>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</si>
  <si>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</si>
  <si>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</si>
  <si>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</si>
  <si>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</si>
  <si>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</si>
  <si>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</si>
  <si>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</si>
  <si>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</si>
  <si>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</si>
  <si>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</si>
  <si>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</si>
  <si>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</si>
  <si>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</si>
  <si>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</si>
  <si>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</si>
  <si>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</si>
  <si>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</si>
  <si>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</si>
  <si>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</si>
  <si>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</si>
  <si>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</si>
  <si>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</si>
  <si>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</si>
  <si>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</si>
  <si>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</si>
  <si>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</si>
  <si>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</si>
  <si>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</si>
  <si>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</si>
  <si>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</si>
  <si>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</si>
  <si>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</si>
  <si>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</si>
  <si>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</si>
  <si>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</si>
  <si>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</si>
  <si>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</si>
  <si>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</si>
  <si>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</si>
  <si>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</si>
  <si>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</si>
  <si>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</si>
  <si>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</si>
  <si>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</si>
  <si>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</si>
  <si>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</si>
  <si>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</si>
  <si>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</si>
  <si>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</si>
  <si>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</si>
  <si>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</si>
  <si>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</si>
  <si>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</si>
  <si>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</si>
  <si>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</si>
  <si>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</si>
  <si>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</si>
  <si>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</si>
  <si>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</si>
  <si>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</si>
  <si>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</si>
  <si>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</si>
  <si>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</si>
  <si>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</si>
  <si>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</si>
  <si>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</si>
  <si>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</si>
  <si>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</si>
  <si>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</si>
  <si>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</si>
  <si>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</si>
  <si>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</si>
  <si>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</si>
  <si>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</si>
  <si>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</si>
  <si>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</si>
  <si>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</si>
  <si>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</si>
  <si>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</si>
  <si>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</si>
  <si>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</si>
  <si>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</si>
  <si>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</si>
  <si>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</si>
  <si>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</si>
  <si>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</si>
  <si>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</si>
  <si>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</si>
  <si>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</si>
  <si>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</si>
  <si>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</si>
  <si>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</si>
  <si>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</si>
  <si>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</si>
  <si>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</si>
  <si>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</si>
  <si>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</si>
  <si>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</si>
  <si>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</si>
  <si>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</si>
  <si>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</si>
  <si>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</si>
  <si>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</si>
  <si>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</si>
  <si>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</si>
  <si>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</si>
  <si>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</si>
  <si>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</si>
  <si>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</si>
  <si>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</si>
  <si>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</si>
  <si>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</si>
  <si>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</si>
  <si>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</si>
  <si>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</si>
  <si>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</si>
  <si>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</si>
  <si>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</si>
  <si>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</si>
  <si>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</si>
  <si>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</si>
  <si>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</si>
  <si>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</si>
  <si>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</si>
  <si>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</si>
  <si>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</si>
  <si>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</si>
  <si>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</si>
  <si>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</si>
  <si>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</si>
  <si>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</si>
  <si>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</si>
  <si>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</si>
  <si>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</si>
  <si>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</si>
  <si>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</si>
  <si>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</si>
  <si>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</si>
  <si>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</si>
  <si>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</si>
  <si>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</si>
  <si>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</si>
  <si>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</si>
  <si>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</si>
  <si>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</si>
  <si>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</si>
  <si>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</si>
  <si>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</si>
  <si>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</si>
  <si>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</si>
  <si>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</si>
  <si>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</si>
  <si>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</si>
  <si>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</si>
  <si>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</si>
  <si>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</si>
  <si>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</si>
  <si>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</si>
  <si>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</si>
  <si>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</si>
  <si>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</si>
  <si>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</si>
  <si>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</si>
  <si>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</si>
  <si>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</si>
  <si>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</si>
  <si>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</si>
  <si>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</si>
  <si>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</si>
  <si>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</si>
  <si>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</si>
  <si>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</si>
  <si>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</si>
  <si>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</si>
  <si>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</si>
  <si>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</si>
  <si>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</si>
  <si>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</si>
  <si>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</si>
  <si>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</si>
  <si>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</si>
  <si>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</si>
  <si>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</si>
  <si>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</si>
  <si>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</si>
  <si>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</si>
  <si>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</si>
  <si>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</si>
  <si>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</si>
  <si>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</si>
  <si>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</si>
  <si>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</si>
  <si>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</si>
  <si>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</si>
  <si>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</si>
  <si>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</si>
  <si>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</si>
  <si>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</si>
  <si>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</si>
  <si>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</si>
  <si>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</si>
  <si>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</si>
  <si>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</si>
  <si>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</si>
  <si>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</si>
  <si>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</si>
  <si>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</si>
  <si>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</si>
  <si>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</si>
  <si>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</si>
  <si>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</si>
  <si>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</si>
  <si>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</si>
  <si>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</si>
  <si>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</si>
  <si>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</si>
  <si>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</si>
  <si>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</si>
  <si>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</si>
  <si>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</si>
  <si>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</si>
  <si>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</si>
  <si>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</si>
  <si>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</si>
  <si>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</si>
  <si>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</si>
  <si>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</si>
  <si>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</si>
  <si>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</si>
  <si>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</si>
  <si>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</si>
  <si>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</si>
  <si>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</si>
  <si>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</si>
  <si>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</si>
  <si>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</si>
  <si>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</si>
  <si>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</si>
  <si>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</si>
  <si>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</si>
  <si>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</si>
  <si>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</si>
  <si>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</si>
  <si>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13230</t>
  </si>
  <si>
    <t>13231</t>
  </si>
  <si>
    <t>13232</t>
  </si>
  <si>
    <t>13233</t>
  </si>
  <si>
    <t>13234</t>
  </si>
  <si>
    <t>13235</t>
  </si>
  <si>
    <t>13236</t>
  </si>
  <si>
    <t>13237</t>
  </si>
  <si>
    <t>13238</t>
  </si>
  <si>
    <t>13239</t>
  </si>
  <si>
    <t>13240</t>
  </si>
  <si>
    <t>13241</t>
  </si>
  <si>
    <t>13242</t>
  </si>
  <si>
    <t>13243</t>
  </si>
  <si>
    <t>13244</t>
  </si>
  <si>
    <t>13245</t>
  </si>
  <si>
    <t>13246</t>
  </si>
  <si>
    <t>13247</t>
  </si>
  <si>
    <t>13248</t>
  </si>
  <si>
    <t>13249</t>
  </si>
  <si>
    <t>13250</t>
  </si>
  <si>
    <t>13251</t>
  </si>
  <si>
    <t>13252</t>
  </si>
  <si>
    <t>13253</t>
  </si>
  <si>
    <t>13254</t>
  </si>
  <si>
    <t>13255</t>
  </si>
  <si>
    <t>13256</t>
  </si>
  <si>
    <t>13257</t>
  </si>
  <si>
    <t>13258</t>
  </si>
  <si>
    <t>13259</t>
  </si>
  <si>
    <t>13260</t>
  </si>
  <si>
    <t>13261</t>
  </si>
  <si>
    <t>13262</t>
  </si>
  <si>
    <t>13263</t>
  </si>
  <si>
    <t>13264</t>
  </si>
  <si>
    <t>13265</t>
  </si>
  <si>
    <t>13266</t>
  </si>
  <si>
    <t>13267</t>
  </si>
  <si>
    <t>13268</t>
  </si>
  <si>
    <t>13269</t>
  </si>
  <si>
    <t>13270</t>
  </si>
  <si>
    <t>13271</t>
  </si>
  <si>
    <t>13272</t>
  </si>
  <si>
    <t>13273</t>
  </si>
  <si>
    <t>13274</t>
  </si>
  <si>
    <t>13275</t>
  </si>
  <si>
    <t>13276</t>
  </si>
  <si>
    <t>13277</t>
  </si>
  <si>
    <t>13278</t>
  </si>
  <si>
    <t>13279</t>
  </si>
  <si>
    <t>13280</t>
  </si>
  <si>
    <t>13281</t>
  </si>
  <si>
    <t>13282</t>
  </si>
  <si>
    <t>13283</t>
  </si>
  <si>
    <t>13284</t>
  </si>
  <si>
    <t>13285</t>
  </si>
  <si>
    <t>13286</t>
  </si>
  <si>
    <t>13287</t>
  </si>
  <si>
    <t>13288</t>
  </si>
  <si>
    <t>13289</t>
  </si>
  <si>
    <t>13290</t>
  </si>
  <si>
    <t>13291</t>
  </si>
  <si>
    <t>13292</t>
  </si>
  <si>
    <t>13293</t>
  </si>
  <si>
    <t>13294</t>
  </si>
  <si>
    <t>13295</t>
  </si>
  <si>
    <t>13296</t>
  </si>
  <si>
    <t>13297</t>
  </si>
  <si>
    <t>13298</t>
  </si>
  <si>
    <t>13299</t>
  </si>
  <si>
    <t>13300</t>
  </si>
  <si>
    <t>13301</t>
  </si>
  <si>
    <t>13302</t>
  </si>
  <si>
    <t>13303</t>
  </si>
  <si>
    <t>13304</t>
  </si>
  <si>
    <t>13305</t>
  </si>
  <si>
    <t>13306</t>
  </si>
  <si>
    <t>13307</t>
  </si>
  <si>
    <t>13308</t>
  </si>
  <si>
    <t>13309</t>
  </si>
  <si>
    <t>13310</t>
  </si>
  <si>
    <t>13311</t>
  </si>
  <si>
    <t>13312</t>
  </si>
  <si>
    <t>13313</t>
  </si>
  <si>
    <t>13314</t>
  </si>
  <si>
    <t>13315</t>
  </si>
  <si>
    <t>13316</t>
  </si>
  <si>
    <t>13317</t>
  </si>
  <si>
    <t>13318</t>
  </si>
  <si>
    <t>13319</t>
  </si>
  <si>
    <t>13320</t>
  </si>
  <si>
    <t>13321</t>
  </si>
  <si>
    <t>13322</t>
  </si>
  <si>
    <t>13323</t>
  </si>
  <si>
    <t>13324</t>
  </si>
  <si>
    <t>13325</t>
  </si>
  <si>
    <t>13326</t>
  </si>
  <si>
    <t>13327</t>
  </si>
  <si>
    <t>13328</t>
  </si>
  <si>
    <t>13329</t>
  </si>
  <si>
    <t>13330</t>
  </si>
  <si>
    <t>13331</t>
  </si>
  <si>
    <t>13332</t>
  </si>
  <si>
    <t>13333</t>
  </si>
  <si>
    <t>13334</t>
  </si>
  <si>
    <t>13335</t>
  </si>
  <si>
    <t>13336</t>
  </si>
  <si>
    <t>13337</t>
  </si>
  <si>
    <t>13338</t>
  </si>
  <si>
    <t>13339</t>
  </si>
  <si>
    <t>13340</t>
  </si>
  <si>
    <t>13341</t>
  </si>
  <si>
    <t>13342</t>
  </si>
  <si>
    <t>13343</t>
  </si>
  <si>
    <t>13344</t>
  </si>
  <si>
    <t>13345</t>
  </si>
  <si>
    <t>13346</t>
  </si>
  <si>
    <t>13347</t>
  </si>
  <si>
    <t>13348</t>
  </si>
  <si>
    <t>13349</t>
  </si>
  <si>
    <t>13350</t>
  </si>
  <si>
    <t>13351</t>
  </si>
  <si>
    <t>13352</t>
  </si>
  <si>
    <t>13353</t>
  </si>
  <si>
    <t>13354</t>
  </si>
  <si>
    <t>13355</t>
  </si>
  <si>
    <t>13356</t>
  </si>
  <si>
    <t>13357</t>
  </si>
  <si>
    <t>13358</t>
  </si>
  <si>
    <t>13359</t>
  </si>
  <si>
    <t>13360</t>
  </si>
  <si>
    <t>13361</t>
  </si>
  <si>
    <t>13362</t>
  </si>
  <si>
    <t>13363</t>
  </si>
  <si>
    <t>13364</t>
  </si>
  <si>
    <t>13365</t>
  </si>
  <si>
    <t>13366</t>
  </si>
  <si>
    <t>13367</t>
  </si>
  <si>
    <t>13368</t>
  </si>
  <si>
    <t>13369</t>
  </si>
  <si>
    <t>13370</t>
  </si>
  <si>
    <t>13371</t>
  </si>
  <si>
    <t>13372</t>
  </si>
  <si>
    <t>13373</t>
  </si>
  <si>
    <t>13374</t>
  </si>
  <si>
    <t>13375</t>
  </si>
  <si>
    <t>13376</t>
  </si>
  <si>
    <t>13377</t>
  </si>
  <si>
    <t>13378</t>
  </si>
  <si>
    <t>13379</t>
  </si>
  <si>
    <t>13380</t>
  </si>
  <si>
    <t>13381</t>
  </si>
  <si>
    <t>13382</t>
  </si>
  <si>
    <t>13383</t>
  </si>
  <si>
    <t>13384</t>
  </si>
  <si>
    <t>13385</t>
  </si>
  <si>
    <t>13386</t>
  </si>
  <si>
    <t>13387</t>
  </si>
  <si>
    <t>13388</t>
  </si>
  <si>
    <t>13389</t>
  </si>
  <si>
    <t>13390</t>
  </si>
  <si>
    <t>13391</t>
  </si>
  <si>
    <t>13392</t>
  </si>
  <si>
    <t>13393</t>
  </si>
  <si>
    <t>13394</t>
  </si>
  <si>
    <t>13395</t>
  </si>
  <si>
    <t>13396</t>
  </si>
  <si>
    <t>13397</t>
  </si>
  <si>
    <t>13398</t>
  </si>
  <si>
    <t>13399</t>
  </si>
  <si>
    <t>13400</t>
  </si>
  <si>
    <t>13401</t>
  </si>
  <si>
    <t>13402</t>
  </si>
  <si>
    <t>13403</t>
  </si>
  <si>
    <t>13404</t>
  </si>
  <si>
    <t>13405</t>
  </si>
  <si>
    <t>13406</t>
  </si>
  <si>
    <t>13407</t>
  </si>
  <si>
    <t>13408</t>
  </si>
  <si>
    <t>13409</t>
  </si>
  <si>
    <t>13410</t>
  </si>
  <si>
    <t>13411</t>
  </si>
  <si>
    <t>13412</t>
  </si>
  <si>
    <t>13413</t>
  </si>
  <si>
    <t>13414</t>
  </si>
  <si>
    <t>13415</t>
  </si>
  <si>
    <t>13416</t>
  </si>
  <si>
    <t>13417</t>
  </si>
  <si>
    <t>13418</t>
  </si>
  <si>
    <t>13419</t>
  </si>
  <si>
    <t>13420</t>
  </si>
  <si>
    <t>13421</t>
  </si>
  <si>
    <t>13422</t>
  </si>
  <si>
    <t>13423</t>
  </si>
  <si>
    <t>13424</t>
  </si>
  <si>
    <t>13425</t>
  </si>
  <si>
    <t>13426</t>
  </si>
  <si>
    <t>13427</t>
  </si>
  <si>
    <t>13428</t>
  </si>
  <si>
    <t>13429</t>
  </si>
  <si>
    <t>13430</t>
  </si>
  <si>
    <t>13431</t>
  </si>
  <si>
    <t>13432</t>
  </si>
  <si>
    <t>13433</t>
  </si>
  <si>
    <t>13434</t>
  </si>
  <si>
    <t>13435</t>
  </si>
  <si>
    <t>13436</t>
  </si>
  <si>
    <t>13437</t>
  </si>
  <si>
    <t>13438</t>
  </si>
  <si>
    <t>13439</t>
  </si>
  <si>
    <t>13440</t>
  </si>
  <si>
    <t>13441</t>
  </si>
  <si>
    <t>13442</t>
  </si>
  <si>
    <t>13443</t>
  </si>
  <si>
    <t>13444</t>
  </si>
  <si>
    <t>13445</t>
  </si>
  <si>
    <t>13446</t>
  </si>
  <si>
    <t>13447</t>
  </si>
  <si>
    <t>13448</t>
  </si>
  <si>
    <t>13449</t>
  </si>
  <si>
    <t>13450</t>
  </si>
  <si>
    <t>13451</t>
  </si>
  <si>
    <t>13452</t>
  </si>
  <si>
    <t>13453</t>
  </si>
  <si>
    <t>13454</t>
  </si>
  <si>
    <t>13455</t>
  </si>
  <si>
    <t>13456</t>
  </si>
  <si>
    <t>13457</t>
  </si>
  <si>
    <t>13458</t>
  </si>
  <si>
    <t>13459</t>
  </si>
  <si>
    <t>13460</t>
  </si>
  <si>
    <t>13461</t>
  </si>
  <si>
    <t>13462</t>
  </si>
  <si>
    <t>13463</t>
  </si>
  <si>
    <t>13464</t>
  </si>
  <si>
    <t>13465</t>
  </si>
  <si>
    <t>13466</t>
  </si>
  <si>
    <t>13467</t>
  </si>
  <si>
    <t>13468</t>
  </si>
  <si>
    <t>13469</t>
  </si>
  <si>
    <t>13470</t>
  </si>
  <si>
    <t>13471</t>
  </si>
  <si>
    <t>13472</t>
  </si>
  <si>
    <t>13473</t>
  </si>
  <si>
    <t>13474</t>
  </si>
  <si>
    <t>13475</t>
  </si>
  <si>
    <t>13476</t>
  </si>
  <si>
    <t>13477</t>
  </si>
  <si>
    <t>13478</t>
  </si>
  <si>
    <t>13479</t>
  </si>
  <si>
    <t>13480</t>
  </si>
  <si>
    <t>13481</t>
  </si>
  <si>
    <t>13482</t>
  </si>
  <si>
    <t>13483</t>
  </si>
  <si>
    <t>13484</t>
  </si>
  <si>
    <t>13485</t>
  </si>
  <si>
    <t>13486</t>
  </si>
  <si>
    <t>13487</t>
  </si>
  <si>
    <t>13488</t>
  </si>
  <si>
    <t>13489</t>
  </si>
  <si>
    <t>13490</t>
  </si>
  <si>
    <t>13491</t>
  </si>
  <si>
    <t>13492</t>
  </si>
  <si>
    <t>13493</t>
  </si>
  <si>
    <t>13494</t>
  </si>
  <si>
    <t>13495</t>
  </si>
  <si>
    <t>13496</t>
  </si>
  <si>
    <t>13497</t>
  </si>
  <si>
    <t>13498</t>
  </si>
  <si>
    <t>13499</t>
  </si>
  <si>
    <t>13500</t>
  </si>
  <si>
    <t>13501</t>
  </si>
  <si>
    <t>13502</t>
  </si>
  <si>
    <t>13503</t>
  </si>
  <si>
    <t>13504</t>
  </si>
  <si>
    <t>13505</t>
  </si>
  <si>
    <t>13506</t>
  </si>
  <si>
    <t>13507</t>
  </si>
  <si>
    <t>13508</t>
  </si>
  <si>
    <t>13509</t>
  </si>
  <si>
    <t>13510</t>
  </si>
  <si>
    <t>13511</t>
  </si>
  <si>
    <t>13512</t>
  </si>
  <si>
    <t>13513</t>
  </si>
  <si>
    <t>13514</t>
  </si>
  <si>
    <t>13515</t>
  </si>
  <si>
    <t>13516</t>
  </si>
  <si>
    <t>13517</t>
  </si>
  <si>
    <t>13518</t>
  </si>
  <si>
    <t>13519</t>
  </si>
  <si>
    <t>13520</t>
  </si>
  <si>
    <t>13521</t>
  </si>
  <si>
    <t>13522</t>
  </si>
  <si>
    <t>13523</t>
  </si>
  <si>
    <t>13524</t>
  </si>
  <si>
    <t>13525</t>
  </si>
  <si>
    <t>13526</t>
  </si>
  <si>
    <t>13527</t>
  </si>
  <si>
    <t>13528</t>
  </si>
  <si>
    <t>13529</t>
  </si>
  <si>
    <t>13530</t>
  </si>
  <si>
    <t>13531</t>
  </si>
  <si>
    <t>13532</t>
  </si>
  <si>
    <t>13533</t>
  </si>
  <si>
    <t>13534</t>
  </si>
  <si>
    <t>13535</t>
  </si>
  <si>
    <t>13536</t>
  </si>
  <si>
    <t>13537</t>
  </si>
  <si>
    <t>13538</t>
  </si>
  <si>
    <t>13539</t>
  </si>
  <si>
    <t>13540</t>
  </si>
  <si>
    <t>13541</t>
  </si>
  <si>
    <t>13542</t>
  </si>
  <si>
    <t>13543</t>
  </si>
  <si>
    <t>13544</t>
  </si>
  <si>
    <t>13545</t>
  </si>
  <si>
    <t>13546</t>
  </si>
  <si>
    <t>13547</t>
  </si>
  <si>
    <t>13548</t>
  </si>
  <si>
    <t>13549</t>
  </si>
  <si>
    <t>13550</t>
  </si>
  <si>
    <t>13551</t>
  </si>
  <si>
    <t>13552</t>
  </si>
  <si>
    <t>13553</t>
  </si>
  <si>
    <t>13554</t>
  </si>
  <si>
    <t>13555</t>
  </si>
  <si>
    <t>13556</t>
  </si>
  <si>
    <t>13557</t>
  </si>
  <si>
    <t>13558</t>
  </si>
  <si>
    <t>13559</t>
  </si>
  <si>
    <t>13560</t>
  </si>
  <si>
    <t>13561</t>
  </si>
  <si>
    <t>13562</t>
  </si>
  <si>
    <t>13563</t>
  </si>
  <si>
    <t>13564</t>
  </si>
  <si>
    <t>13565</t>
  </si>
  <si>
    <t>13566</t>
  </si>
  <si>
    <t>13567</t>
  </si>
  <si>
    <t>13568</t>
  </si>
  <si>
    <t>13569</t>
  </si>
  <si>
    <t>13570</t>
  </si>
  <si>
    <t>13571</t>
  </si>
  <si>
    <t>13572</t>
  </si>
  <si>
    <t>13573</t>
  </si>
  <si>
    <t>13574</t>
  </si>
  <si>
    <t>13575</t>
  </si>
  <si>
    <t>13576</t>
  </si>
  <si>
    <t>13577</t>
  </si>
  <si>
    <t>13578</t>
  </si>
  <si>
    <t>13579</t>
  </si>
  <si>
    <t>13580</t>
  </si>
  <si>
    <t>13581</t>
  </si>
  <si>
    <t>13582</t>
  </si>
  <si>
    <t>13583</t>
  </si>
  <si>
    <t>13584</t>
  </si>
  <si>
    <t>13585</t>
  </si>
  <si>
    <t>13586</t>
  </si>
  <si>
    <t>13587</t>
  </si>
  <si>
    <t>13588</t>
  </si>
  <si>
    <t>13589</t>
  </si>
  <si>
    <t>13590</t>
  </si>
  <si>
    <t>13591</t>
  </si>
  <si>
    <t>13592</t>
  </si>
  <si>
    <t>13593</t>
  </si>
  <si>
    <t>13594</t>
  </si>
  <si>
    <t>13595</t>
  </si>
  <si>
    <t>13596</t>
  </si>
  <si>
    <t>13597</t>
  </si>
  <si>
    <t>13598</t>
  </si>
  <si>
    <t>13599</t>
  </si>
  <si>
    <t>13600</t>
  </si>
  <si>
    <t>13601</t>
  </si>
  <si>
    <t>13602</t>
  </si>
  <si>
    <t>13603</t>
  </si>
  <si>
    <t>13604</t>
  </si>
  <si>
    <t>13605</t>
  </si>
  <si>
    <t>13606</t>
  </si>
  <si>
    <t>13607</t>
  </si>
  <si>
    <t>13608</t>
  </si>
  <si>
    <t>13609</t>
  </si>
  <si>
    <t>13610</t>
  </si>
  <si>
    <t>13611</t>
  </si>
  <si>
    <t>13612</t>
  </si>
  <si>
    <t>13613</t>
  </si>
  <si>
    <t>13614</t>
  </si>
  <si>
    <t>13615</t>
  </si>
  <si>
    <t>13616</t>
  </si>
  <si>
    <t>13617</t>
  </si>
  <si>
    <t>13618</t>
  </si>
  <si>
    <t>13619</t>
  </si>
  <si>
    <t>13620</t>
  </si>
  <si>
    <t>13621</t>
  </si>
  <si>
    <t>13622</t>
  </si>
  <si>
    <t>13623</t>
  </si>
  <si>
    <t>13624</t>
  </si>
  <si>
    <t>13625</t>
  </si>
  <si>
    <t>13626</t>
  </si>
  <si>
    <t>13627</t>
  </si>
  <si>
    <t>13628</t>
  </si>
  <si>
    <t>13629</t>
  </si>
  <si>
    <t>13630</t>
  </si>
  <si>
    <t>13631</t>
  </si>
  <si>
    <t>13632</t>
  </si>
  <si>
    <t>13633</t>
  </si>
  <si>
    <t>13634</t>
  </si>
  <si>
    <t>13635</t>
  </si>
  <si>
    <t>13636</t>
  </si>
  <si>
    <t>13637</t>
  </si>
  <si>
    <t>13638</t>
  </si>
  <si>
    <t>13639</t>
  </si>
  <si>
    <t>13640</t>
  </si>
  <si>
    <t>13641</t>
  </si>
  <si>
    <t>13642</t>
  </si>
  <si>
    <t>13643</t>
  </si>
  <si>
    <t>13644</t>
  </si>
  <si>
    <t>13645</t>
  </si>
  <si>
    <t>13646</t>
  </si>
  <si>
    <t>13647</t>
  </si>
  <si>
    <t>13648</t>
  </si>
  <si>
    <t>13649</t>
  </si>
  <si>
    <t>13650</t>
  </si>
  <si>
    <t>13651</t>
  </si>
  <si>
    <t>13652</t>
  </si>
  <si>
    <t>13653</t>
  </si>
  <si>
    <t>13654</t>
  </si>
  <si>
    <t>13655</t>
  </si>
  <si>
    <t>13656</t>
  </si>
  <si>
    <t>13657</t>
  </si>
  <si>
    <t>13658</t>
  </si>
  <si>
    <t>13659</t>
  </si>
  <si>
    <t>13660</t>
  </si>
  <si>
    <t>13661</t>
  </si>
  <si>
    <t>13662</t>
  </si>
  <si>
    <t>13663</t>
  </si>
  <si>
    <t>13664</t>
  </si>
  <si>
    <t>13665</t>
  </si>
  <si>
    <t>13666</t>
  </si>
  <si>
    <t>13667</t>
  </si>
  <si>
    <t>13668</t>
  </si>
  <si>
    <t>13669</t>
  </si>
  <si>
    <t>13670</t>
  </si>
  <si>
    <t>13671</t>
  </si>
  <si>
    <t>13672</t>
  </si>
  <si>
    <t>13673</t>
  </si>
  <si>
    <t>13674</t>
  </si>
  <si>
    <t>13675</t>
  </si>
  <si>
    <t>13676</t>
  </si>
  <si>
    <t>13677</t>
  </si>
  <si>
    <t>13678</t>
  </si>
  <si>
    <t>13679</t>
  </si>
  <si>
    <t>13680</t>
  </si>
  <si>
    <t>13681</t>
  </si>
  <si>
    <t>13682</t>
  </si>
  <si>
    <t>13683</t>
  </si>
  <si>
    <t>13684</t>
  </si>
  <si>
    <t>13685</t>
  </si>
  <si>
    <t>13686</t>
  </si>
  <si>
    <t>13687</t>
  </si>
  <si>
    <t>13688</t>
  </si>
  <si>
    <t>13689</t>
  </si>
  <si>
    <t>13690</t>
  </si>
  <si>
    <t>13691</t>
  </si>
  <si>
    <t>13692</t>
  </si>
  <si>
    <t>13693</t>
  </si>
  <si>
    <t>13694</t>
  </si>
  <si>
    <t>13695</t>
  </si>
  <si>
    <t>13696</t>
  </si>
  <si>
    <t>13697</t>
  </si>
  <si>
    <t>13698</t>
  </si>
  <si>
    <t>13699</t>
  </si>
  <si>
    <t>13700</t>
  </si>
  <si>
    <t>13701</t>
  </si>
  <si>
    <t>13702</t>
  </si>
  <si>
    <t>13703</t>
  </si>
  <si>
    <t>13704</t>
  </si>
  <si>
    <t>13705</t>
  </si>
  <si>
    <t>13706</t>
  </si>
  <si>
    <t>13707</t>
  </si>
  <si>
    <t>13708</t>
  </si>
  <si>
    <t>13709</t>
  </si>
  <si>
    <t>13710</t>
  </si>
  <si>
    <t>13711</t>
  </si>
  <si>
    <t>13712</t>
  </si>
  <si>
    <t>13713</t>
  </si>
  <si>
    <t>13714</t>
  </si>
  <si>
    <t>13715</t>
  </si>
  <si>
    <t>13716</t>
  </si>
  <si>
    <t>13717</t>
  </si>
  <si>
    <t>13718</t>
  </si>
  <si>
    <t>13719</t>
  </si>
  <si>
    <t>13720</t>
  </si>
  <si>
    <t>13721</t>
  </si>
  <si>
    <t>13722</t>
  </si>
  <si>
    <t>13723</t>
  </si>
  <si>
    <t>13724</t>
  </si>
  <si>
    <t>13725</t>
  </si>
  <si>
    <t>13726</t>
  </si>
  <si>
    <t>13727</t>
  </si>
  <si>
    <t>13728</t>
  </si>
  <si>
    <t>13729</t>
  </si>
  <si>
    <t>13730</t>
  </si>
  <si>
    <t>13731</t>
  </si>
  <si>
    <t>13732</t>
  </si>
  <si>
    <t>13733</t>
  </si>
  <si>
    <t>13734</t>
  </si>
  <si>
    <t>13735</t>
  </si>
  <si>
    <t>13736</t>
  </si>
  <si>
    <t>13737</t>
  </si>
  <si>
    <t>13738</t>
  </si>
  <si>
    <t>13739</t>
  </si>
  <si>
    <t>13740</t>
  </si>
  <si>
    <t>13741</t>
  </si>
  <si>
    <t>13742</t>
  </si>
  <si>
    <t>13743</t>
  </si>
  <si>
    <t>13744</t>
  </si>
  <si>
    <t>13745</t>
  </si>
  <si>
    <t>13746</t>
  </si>
  <si>
    <t>13747</t>
  </si>
  <si>
    <t>13748</t>
  </si>
  <si>
    <t>13749</t>
  </si>
  <si>
    <t>13750</t>
  </si>
  <si>
    <t>13751</t>
  </si>
  <si>
    <t>13752</t>
  </si>
  <si>
    <t>13753</t>
  </si>
  <si>
    <t>13754</t>
  </si>
  <si>
    <t>13755</t>
  </si>
  <si>
    <t>13756</t>
  </si>
  <si>
    <t>13757</t>
  </si>
  <si>
    <t>13758</t>
  </si>
  <si>
    <t>13759</t>
  </si>
  <si>
    <t>13760</t>
  </si>
  <si>
    <t>13761</t>
  </si>
  <si>
    <t>13762</t>
  </si>
  <si>
    <t>13763</t>
  </si>
  <si>
    <t>13764</t>
  </si>
  <si>
    <t>13765</t>
  </si>
  <si>
    <t>13766</t>
  </si>
  <si>
    <t>13767</t>
  </si>
  <si>
    <t>13768</t>
  </si>
  <si>
    <t>13769</t>
  </si>
  <si>
    <t>13770</t>
  </si>
  <si>
    <t>13771</t>
  </si>
  <si>
    <t>13772</t>
  </si>
  <si>
    <t>13773</t>
  </si>
  <si>
    <t>13774</t>
  </si>
  <si>
    <t>13775</t>
  </si>
  <si>
    <t>13776</t>
  </si>
  <si>
    <t>13777</t>
  </si>
  <si>
    <t>13778</t>
  </si>
  <si>
    <t>13779</t>
  </si>
  <si>
    <t>13780</t>
  </si>
  <si>
    <t>13781</t>
  </si>
  <si>
    <t>13782</t>
  </si>
  <si>
    <t>13783</t>
  </si>
  <si>
    <t>13784</t>
  </si>
  <si>
    <t>13785</t>
  </si>
  <si>
    <t>13786</t>
  </si>
  <si>
    <t>13787</t>
  </si>
  <si>
    <t>13788</t>
  </si>
  <si>
    <t>13789</t>
  </si>
  <si>
    <t>13790</t>
  </si>
  <si>
    <t>13791</t>
  </si>
  <si>
    <t>13792</t>
  </si>
  <si>
    <t>13793</t>
  </si>
  <si>
    <t>13794</t>
  </si>
  <si>
    <t>13795</t>
  </si>
  <si>
    <t>13796</t>
  </si>
  <si>
    <t>13797</t>
  </si>
  <si>
    <t>13798</t>
  </si>
  <si>
    <t>13799</t>
  </si>
  <si>
    <t>13800</t>
  </si>
  <si>
    <t>13801</t>
  </si>
  <si>
    <t>13802</t>
  </si>
  <si>
    <t>13803</t>
  </si>
  <si>
    <t>13804</t>
  </si>
  <si>
    <t>13805</t>
  </si>
  <si>
    <t>13806</t>
  </si>
  <si>
    <t>13807</t>
  </si>
  <si>
    <t>13808</t>
  </si>
  <si>
    <t>13809</t>
  </si>
  <si>
    <t>13810</t>
  </si>
  <si>
    <t>13811</t>
  </si>
  <si>
    <t>13812</t>
  </si>
  <si>
    <t>13813</t>
  </si>
  <si>
    <t>13814</t>
  </si>
  <si>
    <t>13815</t>
  </si>
  <si>
    <t>13816</t>
  </si>
  <si>
    <t>13817</t>
  </si>
  <si>
    <t>13818</t>
  </si>
  <si>
    <t>13819</t>
  </si>
  <si>
    <t>13820</t>
  </si>
  <si>
    <t>13821</t>
  </si>
  <si>
    <t>13822</t>
  </si>
  <si>
    <t>13823</t>
  </si>
  <si>
    <t>13824</t>
  </si>
  <si>
    <t>13825</t>
  </si>
  <si>
    <t>13826</t>
  </si>
  <si>
    <t>13827</t>
  </si>
  <si>
    <t>13828</t>
  </si>
  <si>
    <t>13829</t>
  </si>
  <si>
    <t>13830</t>
  </si>
  <si>
    <t>13831</t>
  </si>
  <si>
    <t>13832</t>
  </si>
  <si>
    <t>13833</t>
  </si>
  <si>
    <t>13834</t>
  </si>
  <si>
    <t>13835</t>
  </si>
  <si>
    <t>13836</t>
  </si>
  <si>
    <t>13837</t>
  </si>
  <si>
    <t>13838</t>
  </si>
  <si>
    <t>13839</t>
  </si>
  <si>
    <t>13840</t>
  </si>
  <si>
    <t>13841</t>
  </si>
  <si>
    <t>13842</t>
  </si>
  <si>
    <t>13843</t>
  </si>
  <si>
    <t>13844</t>
  </si>
  <si>
    <t>13845</t>
  </si>
  <si>
    <t>13846</t>
  </si>
  <si>
    <t>13847</t>
  </si>
  <si>
    <t>13848</t>
  </si>
  <si>
    <t>13849</t>
  </si>
  <si>
    <t>13850</t>
  </si>
  <si>
    <t>13851</t>
  </si>
  <si>
    <t>13852</t>
  </si>
  <si>
    <t>13853</t>
  </si>
  <si>
    <t>13854</t>
  </si>
  <si>
    <t>13855</t>
  </si>
  <si>
    <t>13856</t>
  </si>
  <si>
    <t>13857</t>
  </si>
  <si>
    <t>13858</t>
  </si>
  <si>
    <t>13859</t>
  </si>
  <si>
    <t>13860</t>
  </si>
  <si>
    <t>13861</t>
  </si>
  <si>
    <t>13862</t>
  </si>
  <si>
    <t>13863</t>
  </si>
  <si>
    <t>13864</t>
  </si>
  <si>
    <t>13865</t>
  </si>
  <si>
    <t>13866</t>
  </si>
  <si>
    <t>13867</t>
  </si>
  <si>
    <t>13868</t>
  </si>
  <si>
    <t>13869</t>
  </si>
  <si>
    <t>13870</t>
  </si>
  <si>
    <t>13871</t>
  </si>
  <si>
    <t>13872</t>
  </si>
  <si>
    <t>13873</t>
  </si>
  <si>
    <t>13874</t>
  </si>
  <si>
    <t>13875</t>
  </si>
  <si>
    <t>13876</t>
  </si>
  <si>
    <t>13877</t>
  </si>
  <si>
    <t>13878</t>
  </si>
  <si>
    <t>13879</t>
  </si>
  <si>
    <t>13880</t>
  </si>
  <si>
    <t>13881</t>
  </si>
  <si>
    <t>13882</t>
  </si>
  <si>
    <t>13883</t>
  </si>
  <si>
    <t>13884</t>
  </si>
  <si>
    <t>13885</t>
  </si>
  <si>
    <t>13886</t>
  </si>
  <si>
    <t>13887</t>
  </si>
  <si>
    <t>13888</t>
  </si>
  <si>
    <t>13889</t>
  </si>
  <si>
    <t>13890</t>
  </si>
  <si>
    <t>13891</t>
  </si>
  <si>
    <t>13892</t>
  </si>
  <si>
    <t>13893</t>
  </si>
  <si>
    <t>13894</t>
  </si>
  <si>
    <t>13895</t>
  </si>
  <si>
    <t>13896</t>
  </si>
  <si>
    <t>13897</t>
  </si>
  <si>
    <t>13898</t>
  </si>
  <si>
    <t>13899</t>
  </si>
  <si>
    <t>13900</t>
  </si>
  <si>
    <t>13901</t>
  </si>
  <si>
    <t>13902</t>
  </si>
  <si>
    <t>13903</t>
  </si>
  <si>
    <t>13904</t>
  </si>
  <si>
    <t>13905</t>
  </si>
  <si>
    <t>13906</t>
  </si>
  <si>
    <t>13907</t>
  </si>
  <si>
    <t>13908</t>
  </si>
  <si>
    <t>13909</t>
  </si>
  <si>
    <t>13910</t>
  </si>
  <si>
    <t>13911</t>
  </si>
  <si>
    <t>13912</t>
  </si>
  <si>
    <t>13913</t>
  </si>
  <si>
    <t>13914</t>
  </si>
  <si>
    <t>13915</t>
  </si>
  <si>
    <t>13916</t>
  </si>
  <si>
    <t>13917</t>
  </si>
  <si>
    <t>13918</t>
  </si>
  <si>
    <t>13919</t>
  </si>
  <si>
    <t>13920</t>
  </si>
  <si>
    <t>13921</t>
  </si>
  <si>
    <t>13922</t>
  </si>
  <si>
    <t>13923</t>
  </si>
  <si>
    <t>13924</t>
  </si>
  <si>
    <t>13925</t>
  </si>
  <si>
    <t>13926</t>
  </si>
  <si>
    <t>13927</t>
  </si>
  <si>
    <t>13928</t>
  </si>
  <si>
    <t>13929</t>
  </si>
  <si>
    <t>13930</t>
  </si>
  <si>
    <t>13931</t>
  </si>
  <si>
    <t>13932</t>
  </si>
  <si>
    <t>13933</t>
  </si>
  <si>
    <t>13934</t>
  </si>
  <si>
    <t>13935</t>
  </si>
  <si>
    <t>13936</t>
  </si>
  <si>
    <t>13937</t>
  </si>
  <si>
    <t>13938</t>
  </si>
  <si>
    <t>13939</t>
  </si>
  <si>
    <t>13940</t>
  </si>
  <si>
    <t>13941</t>
  </si>
  <si>
    <t>13942</t>
  </si>
  <si>
    <t>13943</t>
  </si>
  <si>
    <t>13944</t>
  </si>
  <si>
    <t>13945</t>
  </si>
  <si>
    <t>13946</t>
  </si>
  <si>
    <t>13947</t>
  </si>
  <si>
    <t>13948</t>
  </si>
  <si>
    <t>13949</t>
  </si>
  <si>
    <t>13950</t>
  </si>
  <si>
    <t>13951</t>
  </si>
  <si>
    <t>13952</t>
  </si>
  <si>
    <t>13953</t>
  </si>
  <si>
    <t>13954</t>
  </si>
  <si>
    <t>13955</t>
  </si>
  <si>
    <t>13956</t>
  </si>
  <si>
    <t>13957</t>
  </si>
  <si>
    <t>13958</t>
  </si>
  <si>
    <t>13959</t>
  </si>
  <si>
    <t>13960</t>
  </si>
  <si>
    <t>13961</t>
  </si>
  <si>
    <t>13962</t>
  </si>
  <si>
    <t>13963</t>
  </si>
  <si>
    <t>13964</t>
  </si>
  <si>
    <t>13965</t>
  </si>
  <si>
    <t>13966</t>
  </si>
  <si>
    <t>13967</t>
  </si>
  <si>
    <t>13968</t>
  </si>
  <si>
    <t>13969</t>
  </si>
  <si>
    <t>13970</t>
  </si>
  <si>
    <t>13971</t>
  </si>
  <si>
    <t>13972</t>
  </si>
  <si>
    <t>13973</t>
  </si>
  <si>
    <t>13974</t>
  </si>
  <si>
    <t>13975</t>
  </si>
  <si>
    <t>13976</t>
  </si>
  <si>
    <t>13977</t>
  </si>
  <si>
    <t>13978</t>
  </si>
  <si>
    <t>13979</t>
  </si>
  <si>
    <t>13980</t>
  </si>
  <si>
    <t>13981</t>
  </si>
  <si>
    <t>13982</t>
  </si>
  <si>
    <t>13983</t>
  </si>
  <si>
    <t>13984</t>
  </si>
  <si>
    <t>13985</t>
  </si>
  <si>
    <t>13986</t>
  </si>
  <si>
    <t>13987</t>
  </si>
  <si>
    <t>13988</t>
  </si>
  <si>
    <t>13989</t>
  </si>
  <si>
    <t>13990</t>
  </si>
  <si>
    <t>13991</t>
  </si>
  <si>
    <t>13992</t>
  </si>
  <si>
    <t>13993</t>
  </si>
  <si>
    <t>13994</t>
  </si>
  <si>
    <t>13995</t>
  </si>
  <si>
    <t>13996</t>
  </si>
  <si>
    <t>13997</t>
  </si>
  <si>
    <t>13998</t>
  </si>
  <si>
    <t>13999</t>
  </si>
  <si>
    <t>14000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</si>
  <si>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</si>
  <si>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</si>
  <si>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</si>
  <si>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</si>
  <si>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</si>
  <si>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</si>
  <si>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</si>
  <si>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</si>
  <si>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</si>
  <si>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</si>
  <si>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</si>
  <si>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</si>
  <si>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</si>
  <si>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</si>
  <si>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</si>
  <si>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</si>
  <si>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</si>
  <si>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</si>
  <si>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</si>
  <si>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</si>
  <si>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</si>
  <si>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</si>
  <si>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</si>
  <si>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</si>
  <si>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</si>
  <si>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</si>
  <si>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</si>
  <si>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</si>
  <si>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</si>
  <si>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</si>
  <si>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</si>
  <si>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</si>
  <si>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</si>
  <si>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</si>
  <si>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</si>
  <si>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</si>
  <si>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</si>
  <si>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</si>
  <si>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</si>
  <si>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</si>
  <si>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</si>
  <si>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</si>
  <si>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</si>
  <si>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</si>
  <si>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</si>
  <si>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</si>
  <si>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</si>
  <si>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</si>
  <si>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</si>
  <si>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</si>
  <si>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</si>
  <si>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</si>
  <si>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</si>
  <si>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</si>
  <si>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</si>
  <si>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</si>
  <si>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</si>
  <si>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</si>
  <si>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</si>
  <si>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</si>
  <si>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</si>
  <si>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</si>
  <si>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</si>
  <si>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</si>
  <si>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</si>
  <si>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</si>
  <si>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</si>
  <si>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</si>
  <si>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</si>
  <si>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</si>
  <si>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</si>
  <si>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</si>
  <si>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</si>
  <si>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</si>
  <si>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</si>
  <si>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</si>
  <si>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</si>
  <si>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</si>
  <si>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</si>
  <si>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</si>
  <si>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</si>
  <si>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</si>
  <si>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</si>
  <si>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</si>
  <si>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</si>
  <si>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</si>
  <si>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</si>
  <si>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</si>
  <si>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</si>
  <si>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</si>
  <si>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</si>
  <si>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</si>
  <si>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</si>
  <si>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</si>
  <si>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</si>
  <si>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</si>
  <si>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</si>
  <si>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</si>
  <si>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</si>
  <si>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</si>
  <si>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</si>
  <si>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</si>
  <si>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</si>
  <si>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</si>
  <si>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</si>
  <si>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</si>
  <si>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</si>
  <si>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</si>
  <si>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</si>
  <si>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</si>
  <si>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</si>
  <si>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</si>
  <si>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</si>
  <si>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</si>
  <si>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</si>
  <si>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</si>
  <si>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</si>
  <si>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</si>
  <si>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</si>
  <si>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</si>
  <si>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</si>
  <si>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</si>
  <si>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</si>
  <si>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</si>
  <si>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</si>
  <si>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14126</t>
  </si>
  <si>
    <t>14127</t>
  </si>
  <si>
    <t>14128</t>
  </si>
  <si>
    <t>14129</t>
  </si>
  <si>
    <t>14130</t>
  </si>
  <si>
    <t>14131</t>
  </si>
  <si>
    <t>14132</t>
  </si>
  <si>
    <t>14133</t>
  </si>
  <si>
    <t>14134</t>
  </si>
  <si>
    <t>14135</t>
  </si>
  <si>
    <t>14136</t>
  </si>
  <si>
    <t>14137</t>
  </si>
  <si>
    <t>14138</t>
  </si>
  <si>
    <t>14139</t>
  </si>
  <si>
    <t>14140</t>
  </si>
  <si>
    <t>14141</t>
  </si>
  <si>
    <t>14142</t>
  </si>
  <si>
    <t>14143</t>
  </si>
  <si>
    <t>14144</t>
  </si>
  <si>
    <t>14145</t>
  </si>
  <si>
    <t>14146</t>
  </si>
  <si>
    <t>14147</t>
  </si>
  <si>
    <t>14148</t>
  </si>
  <si>
    <t>14149</t>
  </si>
  <si>
    <t>14150</t>
  </si>
  <si>
    <t>14151</t>
  </si>
  <si>
    <t>14152</t>
  </si>
  <si>
    <t>14153</t>
  </si>
  <si>
    <t>14154</t>
  </si>
  <si>
    <t>14155</t>
  </si>
  <si>
    <t>14156</t>
  </si>
  <si>
    <t>14157</t>
  </si>
  <si>
    <t>14158</t>
  </si>
  <si>
    <t>14159</t>
  </si>
  <si>
    <t>14160</t>
  </si>
  <si>
    <t>14161</t>
  </si>
  <si>
    <t>14162</t>
  </si>
  <si>
    <t>14163</t>
  </si>
  <si>
    <t>14164</t>
  </si>
  <si>
    <t>14165</t>
  </si>
  <si>
    <t>14166</t>
  </si>
  <si>
    <t>14167</t>
  </si>
  <si>
    <t>14168</t>
  </si>
  <si>
    <t>14169</t>
  </si>
  <si>
    <t>14170</t>
  </si>
  <si>
    <t>14171</t>
  </si>
  <si>
    <t>14172</t>
  </si>
  <si>
    <t>14173</t>
  </si>
  <si>
    <t>14174</t>
  </si>
  <si>
    <t>14175</t>
  </si>
  <si>
    <t>14176</t>
  </si>
  <si>
    <t>14177</t>
  </si>
  <si>
    <t>14178</t>
  </si>
  <si>
    <t>14179</t>
  </si>
  <si>
    <t>14180</t>
  </si>
  <si>
    <t>14181</t>
  </si>
  <si>
    <t>14182</t>
  </si>
  <si>
    <t>14183</t>
  </si>
  <si>
    <t>14184</t>
  </si>
  <si>
    <t>14185</t>
  </si>
  <si>
    <t>14186</t>
  </si>
  <si>
    <t>14187</t>
  </si>
  <si>
    <t>14188</t>
  </si>
  <si>
    <t>14189</t>
  </si>
  <si>
    <t>14190</t>
  </si>
  <si>
    <t>14191</t>
  </si>
  <si>
    <t>14192</t>
  </si>
  <si>
    <t>14193</t>
  </si>
  <si>
    <t>14194</t>
  </si>
  <si>
    <t>14195</t>
  </si>
  <si>
    <t>14196</t>
  </si>
  <si>
    <t>14197</t>
  </si>
  <si>
    <t>14198</t>
  </si>
  <si>
    <t>14199</t>
  </si>
  <si>
    <t>14200</t>
  </si>
  <si>
    <t>14201</t>
  </si>
  <si>
    <t>14202</t>
  </si>
  <si>
    <t>14203</t>
  </si>
  <si>
    <t>14204</t>
  </si>
  <si>
    <t>14205</t>
  </si>
  <si>
    <t>14206</t>
  </si>
  <si>
    <t>14207</t>
  </si>
  <si>
    <t>14208</t>
  </si>
  <si>
    <t>14209</t>
  </si>
  <si>
    <t>14210</t>
  </si>
  <si>
    <t>14211</t>
  </si>
  <si>
    <t>14212</t>
  </si>
  <si>
    <t>14213</t>
  </si>
  <si>
    <t>14214</t>
  </si>
  <si>
    <t>14215</t>
  </si>
  <si>
    <t>14216</t>
  </si>
  <si>
    <t>14217</t>
  </si>
  <si>
    <t>14218</t>
  </si>
  <si>
    <t>14219</t>
  </si>
  <si>
    <t>14220</t>
  </si>
  <si>
    <t>14221</t>
  </si>
  <si>
    <t>14222</t>
  </si>
  <si>
    <t>14223</t>
  </si>
  <si>
    <t>14224</t>
  </si>
  <si>
    <t>14225</t>
  </si>
  <si>
    <t>14226</t>
  </si>
  <si>
    <t>14227</t>
  </si>
  <si>
    <t>14228</t>
  </si>
  <si>
    <t>14229</t>
  </si>
  <si>
    <t>14230</t>
  </si>
  <si>
    <t>14231</t>
  </si>
  <si>
    <t>14232</t>
  </si>
  <si>
    <t>14233</t>
  </si>
  <si>
    <t>14234</t>
  </si>
  <si>
    <t>14235</t>
  </si>
  <si>
    <t>14236</t>
  </si>
  <si>
    <t>14237</t>
  </si>
  <si>
    <t>14238</t>
  </si>
  <si>
    <t>14239</t>
  </si>
  <si>
    <t>14240</t>
  </si>
  <si>
    <t>14241</t>
  </si>
  <si>
    <t>14242</t>
  </si>
  <si>
    <t>14243</t>
  </si>
  <si>
    <t>14244</t>
  </si>
  <si>
    <t>14245</t>
  </si>
  <si>
    <t>14246</t>
  </si>
  <si>
    <t>14247</t>
  </si>
  <si>
    <t>14248</t>
  </si>
  <si>
    <t>14249</t>
  </si>
  <si>
    <t>14250</t>
  </si>
  <si>
    <t>14251</t>
  </si>
  <si>
    <t>14252</t>
  </si>
  <si>
    <t>14253</t>
  </si>
  <si>
    <t>14254</t>
  </si>
  <si>
    <t>14255</t>
  </si>
  <si>
    <t>14256</t>
  </si>
  <si>
    <t>14257</t>
  </si>
  <si>
    <t>14258</t>
  </si>
  <si>
    <t>14259</t>
  </si>
  <si>
    <t>14260</t>
  </si>
  <si>
    <t>14261</t>
  </si>
  <si>
    <t>14262</t>
  </si>
  <si>
    <t>14263</t>
  </si>
  <si>
    <t>14264</t>
  </si>
  <si>
    <t>14265</t>
  </si>
  <si>
    <t>14266</t>
  </si>
  <si>
    <t>14267</t>
  </si>
  <si>
    <t>14268</t>
  </si>
  <si>
    <t>14269</t>
  </si>
  <si>
    <t>14270</t>
  </si>
  <si>
    <t>14271</t>
  </si>
  <si>
    <t>14272</t>
  </si>
  <si>
    <t>14273</t>
  </si>
  <si>
    <t>14274</t>
  </si>
  <si>
    <t>14275</t>
  </si>
  <si>
    <t>14276</t>
  </si>
  <si>
    <t>14277</t>
  </si>
  <si>
    <t>14278</t>
  </si>
  <si>
    <t>14279</t>
  </si>
  <si>
    <t>14280</t>
  </si>
  <si>
    <t>14281</t>
  </si>
  <si>
    <t>14282</t>
  </si>
  <si>
    <t>14283</t>
  </si>
  <si>
    <t>14284</t>
  </si>
  <si>
    <t>14285</t>
  </si>
  <si>
    <t>14286</t>
  </si>
  <si>
    <t>14287</t>
  </si>
  <si>
    <t>14288</t>
  </si>
  <si>
    <t>14289</t>
  </si>
  <si>
    <t>14290</t>
  </si>
  <si>
    <t>14291</t>
  </si>
  <si>
    <t>14292</t>
  </si>
  <si>
    <t>14293</t>
  </si>
  <si>
    <t>14294</t>
  </si>
  <si>
    <t>14295</t>
  </si>
  <si>
    <t>14296</t>
  </si>
  <si>
    <t>14297</t>
  </si>
  <si>
    <t>14298</t>
  </si>
  <si>
    <t>14299</t>
  </si>
  <si>
    <t>14300</t>
  </si>
  <si>
    <t>14301</t>
  </si>
  <si>
    <t>14302</t>
  </si>
  <si>
    <t>14303</t>
  </si>
  <si>
    <t>14304</t>
  </si>
  <si>
    <t>14305</t>
  </si>
  <si>
    <t>14306</t>
  </si>
  <si>
    <t>14307</t>
  </si>
  <si>
    <t>14308</t>
  </si>
  <si>
    <t>14309</t>
  </si>
  <si>
    <t>14310</t>
  </si>
  <si>
    <t>14311</t>
  </si>
  <si>
    <t>14312</t>
  </si>
  <si>
    <t>14313</t>
  </si>
  <si>
    <t>14314</t>
  </si>
  <si>
    <t>14315</t>
  </si>
  <si>
    <t>14316</t>
  </si>
  <si>
    <t>14317</t>
  </si>
  <si>
    <t>14318</t>
  </si>
  <si>
    <t>14319</t>
  </si>
  <si>
    <t>14320</t>
  </si>
  <si>
    <t>14321</t>
  </si>
  <si>
    <t>14322</t>
  </si>
  <si>
    <t>14323</t>
  </si>
  <si>
    <t>14324</t>
  </si>
  <si>
    <t>14325</t>
  </si>
  <si>
    <t>14326</t>
  </si>
  <si>
    <t>14327</t>
  </si>
  <si>
    <t>14328</t>
  </si>
  <si>
    <t>14329</t>
  </si>
  <si>
    <t>14330</t>
  </si>
  <si>
    <t>14331</t>
  </si>
  <si>
    <t>14332</t>
  </si>
  <si>
    <t>14333</t>
  </si>
  <si>
    <t>14334</t>
  </si>
  <si>
    <t>14335</t>
  </si>
  <si>
    <t>14336</t>
  </si>
  <si>
    <t>14337</t>
  </si>
  <si>
    <t>14338</t>
  </si>
  <si>
    <t>14339</t>
  </si>
  <si>
    <t>14340</t>
  </si>
  <si>
    <t>14341</t>
  </si>
  <si>
    <t>14342</t>
  </si>
  <si>
    <t>14343</t>
  </si>
  <si>
    <t>14344</t>
  </si>
  <si>
    <t>14345</t>
  </si>
  <si>
    <t>14346</t>
  </si>
  <si>
    <t>14347</t>
  </si>
  <si>
    <t>14348</t>
  </si>
  <si>
    <t>14349</t>
  </si>
  <si>
    <t>14350</t>
  </si>
  <si>
    <t>14351</t>
  </si>
  <si>
    <t>14352</t>
  </si>
  <si>
    <t>14353</t>
  </si>
  <si>
    <t>14354</t>
  </si>
  <si>
    <t>14355</t>
  </si>
  <si>
    <t>14356</t>
  </si>
  <si>
    <t>14357</t>
  </si>
  <si>
    <t>14358</t>
  </si>
  <si>
    <t>14359</t>
  </si>
  <si>
    <t>14360</t>
  </si>
  <si>
    <t>14361</t>
  </si>
  <si>
    <t>14362</t>
  </si>
  <si>
    <t>14363</t>
  </si>
  <si>
    <t>14364</t>
  </si>
  <si>
    <t>14365</t>
  </si>
  <si>
    <t>14366</t>
  </si>
  <si>
    <t>14367</t>
  </si>
  <si>
    <t>14368</t>
  </si>
  <si>
    <t>14369</t>
  </si>
  <si>
    <t>14370</t>
  </si>
  <si>
    <t>14371</t>
  </si>
  <si>
    <t>14372</t>
  </si>
  <si>
    <t>14373</t>
  </si>
  <si>
    <t>14374</t>
  </si>
  <si>
    <t>14375</t>
  </si>
  <si>
    <t>14376</t>
  </si>
  <si>
    <t>14377</t>
  </si>
  <si>
    <t>14378</t>
  </si>
  <si>
    <t>14379</t>
  </si>
  <si>
    <t>14380</t>
  </si>
  <si>
    <t>14381</t>
  </si>
  <si>
    <t>14382</t>
  </si>
  <si>
    <t>14383</t>
  </si>
  <si>
    <t>14384</t>
  </si>
  <si>
    <t>14385</t>
  </si>
  <si>
    <t>14386</t>
  </si>
  <si>
    <t>14387</t>
  </si>
  <si>
    <t>14388</t>
  </si>
  <si>
    <t>14389</t>
  </si>
  <si>
    <t>14390</t>
  </si>
  <si>
    <t>14391</t>
  </si>
  <si>
    <t>14392</t>
  </si>
  <si>
    <t>14393</t>
  </si>
  <si>
    <t>14394</t>
  </si>
  <si>
    <t>14395</t>
  </si>
  <si>
    <t>14396</t>
  </si>
  <si>
    <t>14397</t>
  </si>
  <si>
    <t>14398</t>
  </si>
  <si>
    <t>14399</t>
  </si>
  <si>
    <t>14400</t>
  </si>
  <si>
    <t>14401</t>
  </si>
  <si>
    <t>14402</t>
  </si>
  <si>
    <t>14403</t>
  </si>
  <si>
    <t>14404</t>
  </si>
  <si>
    <t>14405</t>
  </si>
  <si>
    <t>14406</t>
  </si>
  <si>
    <t>14407</t>
  </si>
  <si>
    <t>14408</t>
  </si>
  <si>
    <t>14409</t>
  </si>
  <si>
    <t>14410</t>
  </si>
  <si>
    <t>14411</t>
  </si>
  <si>
    <t>14412</t>
  </si>
  <si>
    <t>14413</t>
  </si>
  <si>
    <t>14414</t>
  </si>
  <si>
    <t>14415</t>
  </si>
  <si>
    <t>14416</t>
  </si>
  <si>
    <t>14417</t>
  </si>
  <si>
    <t>14418</t>
  </si>
  <si>
    <t>14419</t>
  </si>
  <si>
    <t>14420</t>
  </si>
  <si>
    <t>14421</t>
  </si>
  <si>
    <t>14422</t>
  </si>
  <si>
    <t>14423</t>
  </si>
  <si>
    <t>14424</t>
  </si>
  <si>
    <t>14425</t>
  </si>
  <si>
    <t>14426</t>
  </si>
  <si>
    <t>14427</t>
  </si>
  <si>
    <t>14428</t>
  </si>
  <si>
    <t>14429</t>
  </si>
  <si>
    <t>14430</t>
  </si>
  <si>
    <t>14431</t>
  </si>
  <si>
    <t>14432</t>
  </si>
  <si>
    <t>14433</t>
  </si>
  <si>
    <t>14434</t>
  </si>
  <si>
    <t>14435</t>
  </si>
  <si>
    <t>14436</t>
  </si>
  <si>
    <t>14437</t>
  </si>
  <si>
    <t>14438</t>
  </si>
  <si>
    <t>14439</t>
  </si>
  <si>
    <t>14440</t>
  </si>
  <si>
    <t>14441</t>
  </si>
  <si>
    <t>14442</t>
  </si>
  <si>
    <t>14443</t>
  </si>
  <si>
    <t>14444</t>
  </si>
  <si>
    <t>14445</t>
  </si>
  <si>
    <t>14446</t>
  </si>
  <si>
    <t>14447</t>
  </si>
  <si>
    <t>14448</t>
  </si>
  <si>
    <t>14449</t>
  </si>
  <si>
    <t>14450</t>
  </si>
  <si>
    <t>14451</t>
  </si>
  <si>
    <t>14452</t>
  </si>
  <si>
    <t>14453</t>
  </si>
  <si>
    <t>14454</t>
  </si>
  <si>
    <t>14455</t>
  </si>
  <si>
    <t>14456</t>
  </si>
  <si>
    <t>14457</t>
  </si>
  <si>
    <t>14458</t>
  </si>
  <si>
    <t>14459</t>
  </si>
  <si>
    <t>14460</t>
  </si>
  <si>
    <t>14461</t>
  </si>
  <si>
    <t>14462</t>
  </si>
  <si>
    <t>14463</t>
  </si>
  <si>
    <t>14464</t>
  </si>
  <si>
    <t>14465</t>
  </si>
  <si>
    <t>14466</t>
  </si>
  <si>
    <t>14467</t>
  </si>
  <si>
    <t>14468</t>
  </si>
  <si>
    <t>14469</t>
  </si>
  <si>
    <t>14470</t>
  </si>
  <si>
    <t>14471</t>
  </si>
  <si>
    <t>14472</t>
  </si>
  <si>
    <t>14473</t>
  </si>
  <si>
    <t>14474</t>
  </si>
  <si>
    <t>14475</t>
  </si>
  <si>
    <t>14476</t>
  </si>
  <si>
    <t>14477</t>
  </si>
  <si>
    <t>14478</t>
  </si>
  <si>
    <t>14479</t>
  </si>
  <si>
    <t>14480</t>
  </si>
  <si>
    <t>14481</t>
  </si>
  <si>
    <t>14482</t>
  </si>
  <si>
    <t>14483</t>
  </si>
  <si>
    <t>14484</t>
  </si>
  <si>
    <t>14485</t>
  </si>
  <si>
    <t>14486</t>
  </si>
  <si>
    <t>14487</t>
  </si>
  <si>
    <t>14488</t>
  </si>
  <si>
    <t>14489</t>
  </si>
  <si>
    <t>14490</t>
  </si>
  <si>
    <t>14491</t>
  </si>
  <si>
    <t>14492</t>
  </si>
  <si>
    <t>14493</t>
  </si>
  <si>
    <t>14494</t>
  </si>
  <si>
    <t>14495</t>
  </si>
  <si>
    <t>14496</t>
  </si>
  <si>
    <t>14497</t>
  </si>
  <si>
    <t>14498</t>
  </si>
  <si>
    <t>14499</t>
  </si>
  <si>
    <t>14500</t>
  </si>
  <si>
    <t>14501</t>
  </si>
  <si>
    <t>14502</t>
  </si>
  <si>
    <t>14503</t>
  </si>
  <si>
    <t>14504</t>
  </si>
  <si>
    <t>14505</t>
  </si>
  <si>
    <t>14506</t>
  </si>
  <si>
    <t>14507</t>
  </si>
  <si>
    <t>14508</t>
  </si>
  <si>
    <t>14509</t>
  </si>
  <si>
    <t>14510</t>
  </si>
  <si>
    <t>14511</t>
  </si>
  <si>
    <t>14512</t>
  </si>
  <si>
    <t>14513</t>
  </si>
  <si>
    <t>14514</t>
  </si>
  <si>
    <t>14515</t>
  </si>
  <si>
    <t>14516</t>
  </si>
  <si>
    <t>14517</t>
  </si>
  <si>
    <t>14518</t>
  </si>
  <si>
    <t>14519</t>
  </si>
  <si>
    <t>14520</t>
  </si>
  <si>
    <t>14521</t>
  </si>
  <si>
    <t>14522</t>
  </si>
  <si>
    <t>14523</t>
  </si>
  <si>
    <t>14524</t>
  </si>
  <si>
    <t>14525</t>
  </si>
  <si>
    <t>14526</t>
  </si>
  <si>
    <t>14527</t>
  </si>
  <si>
    <t>14528</t>
  </si>
  <si>
    <t>14529</t>
  </si>
  <si>
    <t>14530</t>
  </si>
  <si>
    <t>14531</t>
  </si>
  <si>
    <t>14532</t>
  </si>
  <si>
    <t>14533</t>
  </si>
  <si>
    <t>14534</t>
  </si>
  <si>
    <t>14535</t>
  </si>
  <si>
    <t>14536</t>
  </si>
  <si>
    <t>14537</t>
  </si>
  <si>
    <t>14538</t>
  </si>
  <si>
    <t>14539</t>
  </si>
  <si>
    <t>14540</t>
  </si>
  <si>
    <t>14541</t>
  </si>
  <si>
    <t>14542</t>
  </si>
  <si>
    <t>14543</t>
  </si>
  <si>
    <t>14544</t>
  </si>
  <si>
    <t>14545</t>
  </si>
  <si>
    <t>14546</t>
  </si>
  <si>
    <t>14547</t>
  </si>
  <si>
    <t>14548</t>
  </si>
  <si>
    <t>14549</t>
  </si>
  <si>
    <t>14550</t>
  </si>
  <si>
    <t>14551</t>
  </si>
  <si>
    <t>14552</t>
  </si>
  <si>
    <t>14553</t>
  </si>
  <si>
    <t>14554</t>
  </si>
  <si>
    <t>14555</t>
  </si>
  <si>
    <t>14556</t>
  </si>
  <si>
    <t>14557</t>
  </si>
  <si>
    <t>14558</t>
  </si>
  <si>
    <t>14559</t>
  </si>
  <si>
    <t>14560</t>
  </si>
  <si>
    <t>14561</t>
  </si>
  <si>
    <t>14562</t>
  </si>
  <si>
    <t>14563</t>
  </si>
  <si>
    <t>14564</t>
  </si>
  <si>
    <t>14565</t>
  </si>
  <si>
    <t>14566</t>
  </si>
  <si>
    <t>14567</t>
  </si>
  <si>
    <t>14568</t>
  </si>
  <si>
    <t>14569</t>
  </si>
  <si>
    <t>14570</t>
  </si>
  <si>
    <t>14571</t>
  </si>
  <si>
    <t>14572</t>
  </si>
  <si>
    <t>14573</t>
  </si>
  <si>
    <t>14574</t>
  </si>
  <si>
    <t>14575</t>
  </si>
  <si>
    <t>14576</t>
  </si>
  <si>
    <t>14577</t>
  </si>
  <si>
    <t>14578</t>
  </si>
  <si>
    <t>14579</t>
  </si>
  <si>
    <t>14580</t>
  </si>
  <si>
    <t>14581</t>
  </si>
  <si>
    <t>14582</t>
  </si>
  <si>
    <t>14583</t>
  </si>
  <si>
    <t>14584</t>
  </si>
  <si>
    <t>14585</t>
  </si>
  <si>
    <t>14586</t>
  </si>
  <si>
    <t>14587</t>
  </si>
  <si>
    <t>14588</t>
  </si>
  <si>
    <t>14589</t>
  </si>
  <si>
    <t>14590</t>
  </si>
  <si>
    <t>14591</t>
  </si>
  <si>
    <t>14592</t>
  </si>
  <si>
    <t>14593</t>
  </si>
  <si>
    <t>14594</t>
  </si>
  <si>
    <t>14595</t>
  </si>
  <si>
    <t>14596</t>
  </si>
  <si>
    <t>14597</t>
  </si>
  <si>
    <t>14598</t>
  </si>
  <si>
    <t>14599</t>
  </si>
  <si>
    <t>14600</t>
  </si>
  <si>
    <t>14601</t>
  </si>
  <si>
    <t>14602</t>
  </si>
  <si>
    <t>14603</t>
  </si>
  <si>
    <t>14604</t>
  </si>
  <si>
    <t>14605</t>
  </si>
  <si>
    <t>14606</t>
  </si>
  <si>
    <t>14607</t>
  </si>
  <si>
    <t>14608</t>
  </si>
  <si>
    <t>14609</t>
  </si>
  <si>
    <t>14610</t>
  </si>
  <si>
    <t>14611</t>
  </si>
  <si>
    <t>14612</t>
  </si>
  <si>
    <t>14613</t>
  </si>
  <si>
    <t>14614</t>
  </si>
  <si>
    <t>14615</t>
  </si>
  <si>
    <t>14616</t>
  </si>
  <si>
    <t>14617</t>
  </si>
  <si>
    <t>14618</t>
  </si>
  <si>
    <t>14619</t>
  </si>
  <si>
    <t>14620</t>
  </si>
  <si>
    <t>14621</t>
  </si>
  <si>
    <t>14622</t>
  </si>
  <si>
    <t>14623</t>
  </si>
  <si>
    <t>14624</t>
  </si>
  <si>
    <t>14625</t>
  </si>
  <si>
    <t>14626</t>
  </si>
  <si>
    <t>14627</t>
  </si>
  <si>
    <t>14628</t>
  </si>
  <si>
    <t>14629</t>
  </si>
  <si>
    <t>14630</t>
  </si>
  <si>
    <t>14631</t>
  </si>
  <si>
    <t>14632</t>
  </si>
  <si>
    <t>14633</t>
  </si>
  <si>
    <t>14634</t>
  </si>
  <si>
    <t>14635</t>
  </si>
  <si>
    <t>14636</t>
  </si>
  <si>
    <t>14637</t>
  </si>
  <si>
    <t>14638</t>
  </si>
  <si>
    <t>14639</t>
  </si>
  <si>
    <t>14640</t>
  </si>
  <si>
    <t>14641</t>
  </si>
  <si>
    <t>14642</t>
  </si>
  <si>
    <t>14643</t>
  </si>
  <si>
    <t>14644</t>
  </si>
  <si>
    <t>14645</t>
  </si>
  <si>
    <t>14646</t>
  </si>
  <si>
    <t>14647</t>
  </si>
  <si>
    <t>14648</t>
  </si>
  <si>
    <t>14649</t>
  </si>
  <si>
    <t>14650</t>
  </si>
  <si>
    <t>14651</t>
  </si>
  <si>
    <t>14652</t>
  </si>
  <si>
    <t>14653</t>
  </si>
  <si>
    <t>14654</t>
  </si>
  <si>
    <t>14655</t>
  </si>
  <si>
    <t>14656</t>
  </si>
  <si>
    <t>14657</t>
  </si>
  <si>
    <t>14658</t>
  </si>
  <si>
    <t>14659</t>
  </si>
  <si>
    <t>14660</t>
  </si>
  <si>
    <t>14661</t>
  </si>
  <si>
    <t>14662</t>
  </si>
  <si>
    <t>14663</t>
  </si>
  <si>
    <t>14664</t>
  </si>
  <si>
    <t>14665</t>
  </si>
  <si>
    <t>14666</t>
  </si>
  <si>
    <t>14667</t>
  </si>
  <si>
    <t>14668</t>
  </si>
  <si>
    <t>14669</t>
  </si>
  <si>
    <t>14670</t>
  </si>
  <si>
    <t>14671</t>
  </si>
  <si>
    <t>14672</t>
  </si>
  <si>
    <t>14673</t>
  </si>
  <si>
    <t>14674</t>
  </si>
  <si>
    <t>14675</t>
  </si>
  <si>
    <t>14676</t>
  </si>
  <si>
    <t>14677</t>
  </si>
  <si>
    <t>14678</t>
  </si>
  <si>
    <t>14679</t>
  </si>
  <si>
    <t>14680</t>
  </si>
  <si>
    <t>14681</t>
  </si>
  <si>
    <t>14682</t>
  </si>
  <si>
    <t>14683</t>
  </si>
  <si>
    <t>14684</t>
  </si>
  <si>
    <t>14685</t>
  </si>
  <si>
    <t>14686</t>
  </si>
  <si>
    <t>14687</t>
  </si>
  <si>
    <t>14688</t>
  </si>
  <si>
    <t>14689</t>
  </si>
  <si>
    <t>14690</t>
  </si>
  <si>
    <t>14691</t>
  </si>
  <si>
    <t>14692</t>
  </si>
  <si>
    <t>14693</t>
  </si>
  <si>
    <t>14694</t>
  </si>
  <si>
    <t>14695</t>
  </si>
  <si>
    <t>14696</t>
  </si>
  <si>
    <t>14697</t>
  </si>
  <si>
    <t>14698</t>
  </si>
  <si>
    <t>14699</t>
  </si>
  <si>
    <t>14700</t>
  </si>
  <si>
    <t>14701</t>
  </si>
  <si>
    <t>14702</t>
  </si>
  <si>
    <t>14703</t>
  </si>
  <si>
    <t>14704</t>
  </si>
  <si>
    <t>14705</t>
  </si>
  <si>
    <t>14706</t>
  </si>
  <si>
    <t>14707</t>
  </si>
  <si>
    <t>14708</t>
  </si>
  <si>
    <t>14709</t>
  </si>
  <si>
    <t>14710</t>
  </si>
  <si>
    <t>14711</t>
  </si>
  <si>
    <t>14712</t>
  </si>
  <si>
    <t>14713</t>
  </si>
  <si>
    <t>14714</t>
  </si>
  <si>
    <t>14715</t>
  </si>
  <si>
    <t>14716</t>
  </si>
  <si>
    <t>14717</t>
  </si>
  <si>
    <t>14718</t>
  </si>
  <si>
    <t>14719</t>
  </si>
  <si>
    <t>14720</t>
  </si>
  <si>
    <t>14721</t>
  </si>
  <si>
    <t>14722</t>
  </si>
  <si>
    <t>14723</t>
  </si>
  <si>
    <t>14724</t>
  </si>
  <si>
    <t>14725</t>
  </si>
  <si>
    <t>14726</t>
  </si>
  <si>
    <t>14727</t>
  </si>
  <si>
    <t>14728</t>
  </si>
  <si>
    <t>14729</t>
  </si>
  <si>
    <t>14730</t>
  </si>
  <si>
    <t>14731</t>
  </si>
  <si>
    <t>14732</t>
  </si>
  <si>
    <t>14733</t>
  </si>
  <si>
    <t>14734</t>
  </si>
  <si>
    <t>14735</t>
  </si>
  <si>
    <t>14736</t>
  </si>
  <si>
    <t>14737</t>
  </si>
  <si>
    <t>14738</t>
  </si>
  <si>
    <t>14739</t>
  </si>
  <si>
    <t>14740</t>
  </si>
  <si>
    <t>14741</t>
  </si>
  <si>
    <t>14742</t>
  </si>
  <si>
    <t>14743</t>
  </si>
  <si>
    <t>14744</t>
  </si>
  <si>
    <t>14745</t>
  </si>
  <si>
    <t>14746</t>
  </si>
  <si>
    <t>14747</t>
  </si>
  <si>
    <t>14748</t>
  </si>
  <si>
    <t>14749</t>
  </si>
  <si>
    <t>14750</t>
  </si>
  <si>
    <t>14751</t>
  </si>
  <si>
    <t>14752</t>
  </si>
  <si>
    <t>14753</t>
  </si>
  <si>
    <t>14754</t>
  </si>
  <si>
    <t>14755</t>
  </si>
  <si>
    <t>14756</t>
  </si>
  <si>
    <t>14757</t>
  </si>
  <si>
    <t>14758</t>
  </si>
  <si>
    <t>14759</t>
  </si>
  <si>
    <t>14760</t>
  </si>
  <si>
    <t>14761</t>
  </si>
  <si>
    <t>14762</t>
  </si>
  <si>
    <t>14763</t>
  </si>
  <si>
    <t>14764</t>
  </si>
  <si>
    <t>14765</t>
  </si>
  <si>
    <t>14766</t>
  </si>
  <si>
    <t>14767</t>
  </si>
  <si>
    <t>14768</t>
  </si>
  <si>
    <t>14769</t>
  </si>
  <si>
    <t>14770</t>
  </si>
  <si>
    <t>14771</t>
  </si>
  <si>
    <t>14772</t>
  </si>
  <si>
    <t>14773</t>
  </si>
  <si>
    <t>14774</t>
  </si>
  <si>
    <t>14775</t>
  </si>
  <si>
    <t>14776</t>
  </si>
  <si>
    <t>14777</t>
  </si>
  <si>
    <t>14778</t>
  </si>
  <si>
    <t>14779</t>
  </si>
  <si>
    <t>14780</t>
  </si>
  <si>
    <t>14781</t>
  </si>
  <si>
    <t>14782</t>
  </si>
  <si>
    <t>14783</t>
  </si>
  <si>
    <t>14784</t>
  </si>
  <si>
    <t>14785</t>
  </si>
  <si>
    <t>14786</t>
  </si>
  <si>
    <t>14787</t>
  </si>
  <si>
    <t>14788</t>
  </si>
  <si>
    <t>14789</t>
  </si>
  <si>
    <t>14790</t>
  </si>
  <si>
    <t>14791</t>
  </si>
  <si>
    <t>14792</t>
  </si>
  <si>
    <t>14793</t>
  </si>
  <si>
    <t>14794</t>
  </si>
  <si>
    <t>14795</t>
  </si>
  <si>
    <t>14796</t>
  </si>
  <si>
    <t>14797</t>
  </si>
  <si>
    <t>14798</t>
  </si>
  <si>
    <t>14799</t>
  </si>
  <si>
    <t>14800</t>
  </si>
  <si>
    <t>14801</t>
  </si>
  <si>
    <t>14802</t>
  </si>
  <si>
    <t>14803</t>
  </si>
  <si>
    <t>14804</t>
  </si>
  <si>
    <t>14805</t>
  </si>
  <si>
    <t>14806</t>
  </si>
  <si>
    <t>14807</t>
  </si>
  <si>
    <t>14808</t>
  </si>
  <si>
    <t>14809</t>
  </si>
  <si>
    <t>14810</t>
  </si>
  <si>
    <t>14811</t>
  </si>
  <si>
    <t>14812</t>
  </si>
  <si>
    <t>14813</t>
  </si>
  <si>
    <t>14814</t>
  </si>
  <si>
    <t>14815</t>
  </si>
  <si>
    <t>14816</t>
  </si>
  <si>
    <t>14817</t>
  </si>
  <si>
    <t>14818</t>
  </si>
  <si>
    <t>14819</t>
  </si>
  <si>
    <t>14820</t>
  </si>
  <si>
    <t>14821</t>
  </si>
  <si>
    <t>14822</t>
  </si>
  <si>
    <t>14823</t>
  </si>
  <si>
    <t>14824</t>
  </si>
  <si>
    <t>14825</t>
  </si>
  <si>
    <t>14826</t>
  </si>
  <si>
    <t>14827</t>
  </si>
  <si>
    <t>14828</t>
  </si>
  <si>
    <t>14829</t>
  </si>
  <si>
    <t>14830</t>
  </si>
  <si>
    <t>14831</t>
  </si>
  <si>
    <t>14832</t>
  </si>
  <si>
    <t>14833</t>
  </si>
  <si>
    <t>14834</t>
  </si>
  <si>
    <t>14835</t>
  </si>
  <si>
    <t>14836</t>
  </si>
  <si>
    <t>14837</t>
  </si>
  <si>
    <t>14838</t>
  </si>
  <si>
    <t>14839</t>
  </si>
  <si>
    <t>14840</t>
  </si>
  <si>
    <t>14841</t>
  </si>
  <si>
    <t>14842</t>
  </si>
  <si>
    <t>14843</t>
  </si>
  <si>
    <t>14844</t>
  </si>
  <si>
    <t>14845</t>
  </si>
  <si>
    <t>14846</t>
  </si>
  <si>
    <t>14847</t>
  </si>
  <si>
    <t>14848</t>
  </si>
  <si>
    <t>14849</t>
  </si>
  <si>
    <t>14850</t>
  </si>
  <si>
    <t>14851</t>
  </si>
  <si>
    <t>14852</t>
  </si>
  <si>
    <t>14853</t>
  </si>
  <si>
    <t>14854</t>
  </si>
  <si>
    <t>14855</t>
  </si>
  <si>
    <t>14856</t>
  </si>
  <si>
    <t>14857</t>
  </si>
  <si>
    <t>14858</t>
  </si>
  <si>
    <t>14859</t>
  </si>
  <si>
    <t>14860</t>
  </si>
  <si>
    <t>14861</t>
  </si>
  <si>
    <t>14862</t>
  </si>
  <si>
    <t>14863</t>
  </si>
  <si>
    <t>14864</t>
  </si>
  <si>
    <t>14865</t>
  </si>
  <si>
    <t>14866</t>
  </si>
  <si>
    <t>14867</t>
  </si>
  <si>
    <t>14868</t>
  </si>
  <si>
    <t>14869</t>
  </si>
  <si>
    <t>14870</t>
  </si>
  <si>
    <t>14871</t>
  </si>
  <si>
    <t>14872</t>
  </si>
  <si>
    <t>14873</t>
  </si>
  <si>
    <t>14874</t>
  </si>
  <si>
    <t>14875</t>
  </si>
  <si>
    <t>14876</t>
  </si>
  <si>
    <t>14877</t>
  </si>
  <si>
    <t>14878</t>
  </si>
  <si>
    <t>14879</t>
  </si>
  <si>
    <t>14880</t>
  </si>
  <si>
    <t>14881</t>
  </si>
  <si>
    <t>14882</t>
  </si>
  <si>
    <t>14883</t>
  </si>
  <si>
    <t>14884</t>
  </si>
  <si>
    <t>14885</t>
  </si>
  <si>
    <t>14886</t>
  </si>
  <si>
    <t>14887</t>
  </si>
  <si>
    <t>14888</t>
  </si>
  <si>
    <t>14889</t>
  </si>
  <si>
    <t>14890</t>
  </si>
  <si>
    <t>14891</t>
  </si>
  <si>
    <t>14892</t>
  </si>
  <si>
    <t>14893</t>
  </si>
  <si>
    <t>14894</t>
  </si>
  <si>
    <t>14895</t>
  </si>
  <si>
    <t>14896</t>
  </si>
  <si>
    <t>14897</t>
  </si>
  <si>
    <t>14898</t>
  </si>
  <si>
    <t>14899</t>
  </si>
  <si>
    <t>14900</t>
  </si>
  <si>
    <t>14901</t>
  </si>
  <si>
    <t>14902</t>
  </si>
  <si>
    <t>14903</t>
  </si>
  <si>
    <t>14904</t>
  </si>
  <si>
    <t>14905</t>
  </si>
  <si>
    <t>14906</t>
  </si>
  <si>
    <t>14907</t>
  </si>
  <si>
    <t>14908</t>
  </si>
  <si>
    <t>14909</t>
  </si>
  <si>
    <t>14910</t>
  </si>
  <si>
    <t>14911</t>
  </si>
  <si>
    <t>14912</t>
  </si>
  <si>
    <t>14913</t>
  </si>
  <si>
    <t>14914</t>
  </si>
  <si>
    <t>14915</t>
  </si>
  <si>
    <t>14916</t>
  </si>
  <si>
    <t>14917</t>
  </si>
  <si>
    <t>14918</t>
  </si>
  <si>
    <t>14919</t>
  </si>
  <si>
    <t>14920</t>
  </si>
  <si>
    <t>14921</t>
  </si>
  <si>
    <t>14922</t>
  </si>
  <si>
    <t>14923</t>
  </si>
  <si>
    <t>14924</t>
  </si>
  <si>
    <t>14925</t>
  </si>
  <si>
    <t>14926</t>
  </si>
  <si>
    <t>14927</t>
  </si>
  <si>
    <t>14928</t>
  </si>
  <si>
    <t>14929</t>
  </si>
  <si>
    <t>14930</t>
  </si>
  <si>
    <t>14931</t>
  </si>
  <si>
    <t>14932</t>
  </si>
  <si>
    <t>14933</t>
  </si>
  <si>
    <t>14934</t>
  </si>
  <si>
    <t>14935</t>
  </si>
  <si>
    <t>14936</t>
  </si>
  <si>
    <t>14937</t>
  </si>
  <si>
    <t>14938</t>
  </si>
  <si>
    <t>14939</t>
  </si>
  <si>
    <t>14940</t>
  </si>
  <si>
    <t>14941</t>
  </si>
  <si>
    <t>14942</t>
  </si>
  <si>
    <t>14943</t>
  </si>
  <si>
    <t>14944</t>
  </si>
  <si>
    <t>14945</t>
  </si>
  <si>
    <t>14946</t>
  </si>
  <si>
    <t>14947</t>
  </si>
  <si>
    <t>14948</t>
  </si>
  <si>
    <t>14949</t>
  </si>
  <si>
    <t>14950</t>
  </si>
  <si>
    <t>14951</t>
  </si>
  <si>
    <t>14952</t>
  </si>
  <si>
    <t>14953</t>
  </si>
  <si>
    <t>14954</t>
  </si>
  <si>
    <t>14955</t>
  </si>
  <si>
    <t>14956</t>
  </si>
  <si>
    <t>14957</t>
  </si>
  <si>
    <t>14958</t>
  </si>
  <si>
    <t>14959</t>
  </si>
  <si>
    <t>14960</t>
  </si>
  <si>
    <t>14961</t>
  </si>
  <si>
    <t>14962</t>
  </si>
  <si>
    <t>14963</t>
  </si>
  <si>
    <t>14964</t>
  </si>
  <si>
    <t>14965</t>
  </si>
  <si>
    <t>14966</t>
  </si>
  <si>
    <t>14967</t>
  </si>
  <si>
    <t>14968</t>
  </si>
  <si>
    <t>14969</t>
  </si>
  <si>
    <t>14970</t>
  </si>
  <si>
    <t>14971</t>
  </si>
  <si>
    <t>14972</t>
  </si>
  <si>
    <t>14973</t>
  </si>
  <si>
    <t>14974</t>
  </si>
  <si>
    <t>14975</t>
  </si>
  <si>
    <t>14976</t>
  </si>
  <si>
    <t>14977</t>
  </si>
  <si>
    <t>14978</t>
  </si>
  <si>
    <t>14979</t>
  </si>
  <si>
    <t>14980</t>
  </si>
  <si>
    <t>14981</t>
  </si>
  <si>
    <t>14982</t>
  </si>
  <si>
    <t>14983</t>
  </si>
  <si>
    <t>14984</t>
  </si>
  <si>
    <t>14985</t>
  </si>
  <si>
    <t>14986</t>
  </si>
  <si>
    <t>14987</t>
  </si>
  <si>
    <t>14988</t>
  </si>
  <si>
    <t>14989</t>
  </si>
  <si>
    <t>14990</t>
  </si>
  <si>
    <t>14991</t>
  </si>
  <si>
    <t>14992</t>
  </si>
  <si>
    <t>14993</t>
  </si>
  <si>
    <t>14994</t>
  </si>
  <si>
    <t>14995</t>
  </si>
  <si>
    <t>14996</t>
  </si>
  <si>
    <t>14997</t>
  </si>
  <si>
    <t>14998</t>
  </si>
  <si>
    <t>14999</t>
  </si>
  <si>
    <t>15000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</si>
  <si>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</si>
  <si>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</si>
  <si>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</si>
  <si>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</si>
  <si>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</si>
  <si>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</si>
  <si>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</si>
  <si>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</si>
  <si>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</si>
  <si>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</si>
  <si>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</si>
  <si>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</si>
  <si>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</si>
  <si>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</si>
  <si>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</si>
  <si>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</si>
  <si>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</si>
  <si>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</si>
  <si>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</si>
  <si>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</si>
  <si>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</si>
  <si>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</si>
  <si>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</si>
  <si>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</si>
  <si>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</si>
  <si>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</si>
  <si>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</si>
  <si>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</si>
  <si>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</si>
  <si>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</si>
  <si>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</si>
  <si>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</si>
  <si>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</si>
  <si>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</si>
  <si>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</si>
  <si>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</si>
  <si>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</si>
  <si>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</si>
  <si>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</si>
  <si>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</si>
  <si>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</si>
  <si>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</si>
  <si>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</si>
  <si>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</si>
  <si>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</si>
  <si>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</si>
  <si>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</si>
  <si>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</si>
  <si>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</si>
  <si>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</si>
  <si>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</si>
  <si>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</si>
  <si>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</si>
  <si>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</si>
  <si>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</si>
  <si>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</si>
  <si>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</si>
  <si>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</si>
  <si>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</si>
  <si>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</si>
  <si>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</si>
  <si>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</si>
  <si>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</si>
  <si>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</si>
  <si>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</si>
  <si>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</si>
  <si>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</si>
  <si>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</si>
  <si>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</si>
  <si>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</si>
  <si>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</si>
  <si>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</si>
  <si>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</si>
  <si>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</si>
  <si>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</si>
  <si>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</si>
  <si>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</si>
  <si>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</si>
  <si>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</si>
  <si>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</si>
  <si>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</si>
  <si>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</si>
  <si>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</si>
  <si>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</si>
  <si>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</si>
  <si>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</si>
  <si>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</si>
  <si>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</si>
  <si>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</si>
  <si>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</si>
  <si>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</si>
  <si>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</si>
  <si>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</si>
  <si>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</si>
  <si>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</si>
  <si>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</si>
  <si>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</si>
  <si>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</si>
  <si>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</si>
  <si>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</si>
  <si>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</si>
  <si>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</si>
  <si>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</si>
  <si>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</si>
  <si>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</si>
  <si>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</si>
  <si>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</si>
  <si>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</si>
  <si>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</si>
  <si>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</si>
  <si>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</si>
  <si>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</si>
  <si>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</si>
  <si>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</si>
  <si>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</si>
  <si>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</si>
  <si>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</si>
  <si>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</si>
  <si>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</si>
  <si>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</si>
  <si>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</si>
  <si>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</si>
  <si>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</si>
  <si>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</si>
  <si>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</si>
  <si>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15126</t>
  </si>
  <si>
    <t>15127</t>
  </si>
  <si>
    <t>15128</t>
  </si>
  <si>
    <t>15129</t>
  </si>
  <si>
    <t>15130</t>
  </si>
  <si>
    <t>15131</t>
  </si>
  <si>
    <t>15132</t>
  </si>
  <si>
    <t>15133</t>
  </si>
  <si>
    <t>15134</t>
  </si>
  <si>
    <t>15135</t>
  </si>
  <si>
    <t>15136</t>
  </si>
  <si>
    <t>15137</t>
  </si>
  <si>
    <t>15138</t>
  </si>
  <si>
    <t>15139</t>
  </si>
  <si>
    <t>15140</t>
  </si>
  <si>
    <t>15141</t>
  </si>
  <si>
    <t>15142</t>
  </si>
  <si>
    <t>15143</t>
  </si>
  <si>
    <t>15144</t>
  </si>
  <si>
    <t>15145</t>
  </si>
  <si>
    <t>15146</t>
  </si>
  <si>
    <t>15147</t>
  </si>
  <si>
    <t>15148</t>
  </si>
  <si>
    <t>15149</t>
  </si>
  <si>
    <t>15150</t>
  </si>
  <si>
    <t>15151</t>
  </si>
  <si>
    <t>15152</t>
  </si>
  <si>
    <t>15153</t>
  </si>
  <si>
    <t>15154</t>
  </si>
  <si>
    <t>15155</t>
  </si>
  <si>
    <t>15156</t>
  </si>
  <si>
    <t>15157</t>
  </si>
  <si>
    <t>15158</t>
  </si>
  <si>
    <t>15159</t>
  </si>
  <si>
    <t>15160</t>
  </si>
  <si>
    <t>15161</t>
  </si>
  <si>
    <t>15162</t>
  </si>
  <si>
    <t>15163</t>
  </si>
  <si>
    <t>15164</t>
  </si>
  <si>
    <t>15165</t>
  </si>
  <si>
    <t>15166</t>
  </si>
  <si>
    <t>15167</t>
  </si>
  <si>
    <t>15168</t>
  </si>
  <si>
    <t>15169</t>
  </si>
  <si>
    <t>15170</t>
  </si>
  <si>
    <t>15171</t>
  </si>
  <si>
    <t>15172</t>
  </si>
  <si>
    <t>15173</t>
  </si>
  <si>
    <t>15174</t>
  </si>
  <si>
    <t>15175</t>
  </si>
  <si>
    <t>15176</t>
  </si>
  <si>
    <t>15177</t>
  </si>
  <si>
    <t>15178</t>
  </si>
  <si>
    <t>15179</t>
  </si>
  <si>
    <t>15180</t>
  </si>
  <si>
    <t>15181</t>
  </si>
  <si>
    <t>15182</t>
  </si>
  <si>
    <t>15183</t>
  </si>
  <si>
    <t>15184</t>
  </si>
  <si>
    <t>15185</t>
  </si>
  <si>
    <t>15186</t>
  </si>
  <si>
    <t>15187</t>
  </si>
  <si>
    <t>15188</t>
  </si>
  <si>
    <t>15189</t>
  </si>
  <si>
    <t>15190</t>
  </si>
  <si>
    <t>15191</t>
  </si>
  <si>
    <t>15192</t>
  </si>
  <si>
    <t>15193</t>
  </si>
  <si>
    <t>15194</t>
  </si>
  <si>
    <t>15195</t>
  </si>
  <si>
    <t>15196</t>
  </si>
  <si>
    <t>15197</t>
  </si>
  <si>
    <t>15198</t>
  </si>
  <si>
    <t>15199</t>
  </si>
  <si>
    <t>15200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</si>
  <si>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</si>
  <si>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</si>
  <si>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</si>
  <si>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</si>
  <si>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</si>
  <si>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</si>
  <si>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</si>
  <si>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</si>
  <si>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</si>
  <si>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</si>
  <si>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</si>
  <si>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</si>
  <si>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</si>
  <si>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</si>
  <si>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</si>
  <si>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</si>
  <si>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</si>
  <si>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</si>
  <si>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</si>
  <si>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</si>
  <si>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</si>
  <si>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</si>
  <si>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</si>
  <si>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</si>
  <si>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</si>
  <si>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</si>
  <si>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</si>
  <si>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</si>
  <si>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</si>
  <si>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</si>
  <si>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</si>
  <si>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</si>
  <si>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</si>
  <si>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</si>
  <si>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</si>
  <si>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</si>
  <si>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</si>
  <si>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</si>
  <si>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15239</t>
  </si>
  <si>
    <t>15240</t>
  </si>
  <si>
    <t>15241</t>
  </si>
  <si>
    <t>15242</t>
  </si>
  <si>
    <t>15243</t>
  </si>
  <si>
    <t>15244</t>
  </si>
  <si>
    <t>15245</t>
  </si>
  <si>
    <t>15246</t>
  </si>
  <si>
    <t>15247</t>
  </si>
  <si>
    <t>15248</t>
  </si>
  <si>
    <t>15249</t>
  </si>
  <si>
    <t>15250</t>
  </si>
  <si>
    <t>15251</t>
  </si>
  <si>
    <t>15252</t>
  </si>
  <si>
    <t>15253</t>
  </si>
  <si>
    <t>15254</t>
  </si>
  <si>
    <t>15255</t>
  </si>
  <si>
    <t>15256</t>
  </si>
  <si>
    <t>15257</t>
  </si>
  <si>
    <t>15258</t>
  </si>
  <si>
    <t>15259</t>
  </si>
  <si>
    <t>15260</t>
  </si>
  <si>
    <t>15261</t>
  </si>
  <si>
    <t>15262</t>
  </si>
  <si>
    <t>15263</t>
  </si>
  <si>
    <t>15264</t>
  </si>
  <si>
    <t>15265</t>
  </si>
  <si>
    <t>15266</t>
  </si>
  <si>
    <t>15267</t>
  </si>
  <si>
    <t>15268</t>
  </si>
  <si>
    <t>15269</t>
  </si>
  <si>
    <t>15270</t>
  </si>
  <si>
    <t>15271</t>
  </si>
  <si>
    <t>15272</t>
  </si>
  <si>
    <t>15273</t>
  </si>
  <si>
    <t>15274</t>
  </si>
  <si>
    <t>15275</t>
  </si>
  <si>
    <t>15276</t>
  </si>
  <si>
    <t>15277</t>
  </si>
  <si>
    <t>15278</t>
  </si>
  <si>
    <t>15279</t>
  </si>
  <si>
    <t>15280</t>
  </si>
  <si>
    <t>15281</t>
  </si>
  <si>
    <t>15282</t>
  </si>
  <si>
    <t>15283</t>
  </si>
  <si>
    <t>15284</t>
  </si>
  <si>
    <t>15285</t>
  </si>
  <si>
    <t>15286</t>
  </si>
  <si>
    <t>15287</t>
  </si>
  <si>
    <t>15288</t>
  </si>
  <si>
    <t>15289</t>
  </si>
  <si>
    <t>15290</t>
  </si>
  <si>
    <t>15291</t>
  </si>
  <si>
    <t>15292</t>
  </si>
  <si>
    <t>15293</t>
  </si>
  <si>
    <t>15294</t>
  </si>
  <si>
    <t>15295</t>
  </si>
  <si>
    <t>15296</t>
  </si>
  <si>
    <t>15297</t>
  </si>
  <si>
    <t>15298</t>
  </si>
  <si>
    <t>15299</t>
  </si>
  <si>
    <t>15300</t>
  </si>
  <si>
    <t>15301</t>
  </si>
  <si>
    <t>15302</t>
  </si>
  <si>
    <t>15303</t>
  </si>
  <si>
    <t>15304</t>
  </si>
  <si>
    <t>15305</t>
  </si>
  <si>
    <t>15306</t>
  </si>
  <si>
    <t>15307</t>
  </si>
  <si>
    <t>15308</t>
  </si>
  <si>
    <t>15309</t>
  </si>
  <si>
    <t>15310</t>
  </si>
  <si>
    <t>15311</t>
  </si>
  <si>
    <t>15312</t>
  </si>
  <si>
    <t>15313</t>
  </si>
  <si>
    <t>15314</t>
  </si>
  <si>
    <t>15315</t>
  </si>
  <si>
    <t>15316</t>
  </si>
  <si>
    <t>15317</t>
  </si>
  <si>
    <t>15318</t>
  </si>
  <si>
    <t>15319</t>
  </si>
  <si>
    <t>15320</t>
  </si>
  <si>
    <t>15321</t>
  </si>
  <si>
    <t>15322</t>
  </si>
  <si>
    <t>15323</t>
  </si>
  <si>
    <t>15324</t>
  </si>
  <si>
    <t>15325</t>
  </si>
  <si>
    <t>15326</t>
  </si>
  <si>
    <t>15327</t>
  </si>
  <si>
    <t>15328</t>
  </si>
  <si>
    <t>15329</t>
  </si>
  <si>
    <t>15330</t>
  </si>
  <si>
    <t>15331</t>
  </si>
  <si>
    <t>15332</t>
  </si>
  <si>
    <t>15333</t>
  </si>
  <si>
    <t>15334</t>
  </si>
  <si>
    <t>15335</t>
  </si>
  <si>
    <t>15336</t>
  </si>
  <si>
    <t>15337</t>
  </si>
  <si>
    <t>15338</t>
  </si>
  <si>
    <t>15339</t>
  </si>
  <si>
    <t>15340</t>
  </si>
  <si>
    <t>15341</t>
  </si>
  <si>
    <t>15342</t>
  </si>
  <si>
    <t>15343</t>
  </si>
  <si>
    <t>15344</t>
  </si>
  <si>
    <t>15345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</si>
  <si>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</si>
  <si>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</si>
  <si>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</si>
  <si>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</si>
  <si>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</si>
  <si>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</si>
  <si>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</si>
  <si>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</si>
  <si>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</si>
  <si>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</si>
  <si>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</si>
  <si>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</si>
  <si>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</si>
  <si>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</si>
  <si>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</si>
  <si>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</si>
  <si>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</si>
  <si>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</si>
  <si>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</si>
  <si>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</si>
  <si>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</si>
  <si>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</si>
  <si>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</si>
  <si>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</si>
  <si>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</si>
  <si>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</si>
  <si>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</si>
  <si>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</si>
  <si>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</si>
  <si>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</si>
  <si>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</si>
  <si>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</si>
  <si>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</si>
  <si>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</si>
  <si>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</si>
  <si>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</si>
  <si>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15382</t>
  </si>
  <si>
    <t>15383</t>
  </si>
  <si>
    <t>15384</t>
  </si>
  <si>
    <t>15385</t>
  </si>
  <si>
    <t>15386</t>
  </si>
  <si>
    <t>15387</t>
  </si>
  <si>
    <t>15388</t>
  </si>
  <si>
    <t>15389</t>
  </si>
  <si>
    <t>15390</t>
  </si>
  <si>
    <t>15391</t>
  </si>
  <si>
    <t>15392</t>
  </si>
  <si>
    <t>15393</t>
  </si>
  <si>
    <t>15394</t>
  </si>
  <si>
    <t>15395</t>
  </si>
  <si>
    <t>15396</t>
  </si>
  <si>
    <t>15397</t>
  </si>
  <si>
    <t>15398</t>
  </si>
  <si>
    <t>15399</t>
  </si>
  <si>
    <t>15400</t>
  </si>
  <si>
    <t>15401</t>
  </si>
  <si>
    <t>15402</t>
  </si>
  <si>
    <t>15403</t>
  </si>
  <si>
    <t>15404</t>
  </si>
  <si>
    <t>15405</t>
  </si>
  <si>
    <t>15406</t>
  </si>
  <si>
    <t>15407</t>
  </si>
  <si>
    <t>15408</t>
  </si>
  <si>
    <t>15409</t>
  </si>
  <si>
    <t>15410</t>
  </si>
  <si>
    <t>15411</t>
  </si>
  <si>
    <t>15412</t>
  </si>
  <si>
    <t>15413</t>
  </si>
  <si>
    <t>15414</t>
  </si>
  <si>
    <t>15415</t>
  </si>
  <si>
    <t>15416</t>
  </si>
  <si>
    <t>15417</t>
  </si>
  <si>
    <t>15418</t>
  </si>
  <si>
    <t>15419</t>
  </si>
  <si>
    <t>15420</t>
  </si>
  <si>
    <t>15421</t>
  </si>
  <si>
    <t>15422</t>
  </si>
  <si>
    <t>15423</t>
  </si>
  <si>
    <t>15424</t>
  </si>
  <si>
    <t>15425</t>
  </si>
  <si>
    <t>15426</t>
  </si>
  <si>
    <t>15427</t>
  </si>
  <si>
    <t>15428</t>
  </si>
  <si>
    <t>15429</t>
  </si>
  <si>
    <t>15430</t>
  </si>
  <si>
    <t>15431</t>
  </si>
  <si>
    <t>15432</t>
  </si>
  <si>
    <t>15433</t>
  </si>
  <si>
    <t>15434</t>
  </si>
  <si>
    <t>15435</t>
  </si>
  <si>
    <t>15436</t>
  </si>
  <si>
    <t>15437</t>
  </si>
  <si>
    <t>15438</t>
  </si>
  <si>
    <t>15439</t>
  </si>
  <si>
    <t>15440</t>
  </si>
  <si>
    <t>15441</t>
  </si>
  <si>
    <t>15442</t>
  </si>
  <si>
    <t>15443</t>
  </si>
  <si>
    <t>15444</t>
  </si>
  <si>
    <t>15445</t>
  </si>
  <si>
    <t>15446</t>
  </si>
  <si>
    <t>15447</t>
  </si>
  <si>
    <t>15448</t>
  </si>
  <si>
    <t>15449</t>
  </si>
  <si>
    <t>15450</t>
  </si>
  <si>
    <t>15451</t>
  </si>
  <si>
    <t>15452</t>
  </si>
  <si>
    <t>15453</t>
  </si>
  <si>
    <t>15454</t>
  </si>
  <si>
    <t>15455</t>
  </si>
  <si>
    <t>15456</t>
  </si>
  <si>
    <t>15457</t>
  </si>
  <si>
    <t>15458</t>
  </si>
  <si>
    <t>15459</t>
  </si>
  <si>
    <t>15460</t>
  </si>
  <si>
    <t>15461</t>
  </si>
  <si>
    <t>15462</t>
  </si>
  <si>
    <t>15463</t>
  </si>
  <si>
    <t>15464</t>
  </si>
  <si>
    <t>15465</t>
  </si>
  <si>
    <t>15466</t>
  </si>
  <si>
    <t>15467</t>
  </si>
  <si>
    <t>15468</t>
  </si>
  <si>
    <t>15469</t>
  </si>
  <si>
    <t>15470</t>
  </si>
  <si>
    <t>15471</t>
  </si>
  <si>
    <t>15472</t>
  </si>
  <si>
    <t>15473</t>
  </si>
  <si>
    <t>15474</t>
  </si>
  <si>
    <t>15475</t>
  </si>
  <si>
    <t>15476</t>
  </si>
  <si>
    <t>15477</t>
  </si>
  <si>
    <t>15478</t>
  </si>
  <si>
    <t>15479</t>
  </si>
  <si>
    <t>15480</t>
  </si>
  <si>
    <t>15481</t>
  </si>
  <si>
    <t>15482</t>
  </si>
  <si>
    <t>15483</t>
  </si>
  <si>
    <t>15484</t>
  </si>
  <si>
    <t>15485</t>
  </si>
  <si>
    <t>15486</t>
  </si>
  <si>
    <t>15487</t>
  </si>
  <si>
    <t>15488</t>
  </si>
  <si>
    <t>15489</t>
  </si>
  <si>
    <t>15490</t>
  </si>
  <si>
    <t>15491</t>
  </si>
  <si>
    <t>15492</t>
  </si>
  <si>
    <t>15493</t>
  </si>
  <si>
    <t>15494</t>
  </si>
  <si>
    <t>15495</t>
  </si>
  <si>
    <t>15496</t>
  </si>
  <si>
    <t>15497</t>
  </si>
  <si>
    <t>15498</t>
  </si>
  <si>
    <t>15499</t>
  </si>
  <si>
    <t>15500</t>
  </si>
  <si>
    <t>15501</t>
  </si>
  <si>
    <t>15502</t>
  </si>
  <si>
    <t>15503</t>
  </si>
  <si>
    <t>15504</t>
  </si>
  <si>
    <t>15505</t>
  </si>
  <si>
    <t>15506</t>
  </si>
  <si>
    <t>15507</t>
  </si>
  <si>
    <t>15508</t>
  </si>
  <si>
    <t>15509</t>
  </si>
  <si>
    <t>15510</t>
  </si>
  <si>
    <t>15511</t>
  </si>
  <si>
    <t>15512</t>
  </si>
  <si>
    <t>15513</t>
  </si>
  <si>
    <t>15514</t>
  </si>
  <si>
    <t>15515</t>
  </si>
  <si>
    <t>15516</t>
  </si>
  <si>
    <t>15517</t>
  </si>
  <si>
    <t>15518</t>
  </si>
  <si>
    <t>15519</t>
  </si>
  <si>
    <t>15520</t>
  </si>
  <si>
    <t>15521</t>
  </si>
  <si>
    <t>15522</t>
  </si>
  <si>
    <t>15523</t>
  </si>
  <si>
    <t>15524</t>
  </si>
  <si>
    <t>15525</t>
  </si>
  <si>
    <t>15526</t>
  </si>
  <si>
    <t>15527</t>
  </si>
  <si>
    <t>15528</t>
  </si>
  <si>
    <t>15529</t>
  </si>
  <si>
    <t>15530</t>
  </si>
  <si>
    <t>15531</t>
  </si>
  <si>
    <t>15532</t>
  </si>
  <si>
    <t>15533</t>
  </si>
  <si>
    <t>15534</t>
  </si>
  <si>
    <t>15535</t>
  </si>
  <si>
    <t>15536</t>
  </si>
  <si>
    <t>15537</t>
  </si>
  <si>
    <t>15538</t>
  </si>
  <si>
    <t>15539</t>
  </si>
  <si>
    <t>15540</t>
  </si>
  <si>
    <t>15541</t>
  </si>
  <si>
    <t>15542</t>
  </si>
  <si>
    <t>15543</t>
  </si>
  <si>
    <t>15544</t>
  </si>
  <si>
    <t>15545</t>
  </si>
  <si>
    <t>15546</t>
  </si>
  <si>
    <t>15547</t>
  </si>
  <si>
    <t>15548</t>
  </si>
  <si>
    <t>15549</t>
  </si>
  <si>
    <t>15550</t>
  </si>
  <si>
    <t>15551</t>
  </si>
  <si>
    <t>15552</t>
  </si>
  <si>
    <t>15553</t>
  </si>
  <si>
    <t>15554</t>
  </si>
  <si>
    <t>15555</t>
  </si>
  <si>
    <t>15556</t>
  </si>
  <si>
    <t>15557</t>
  </si>
  <si>
    <t>15558</t>
  </si>
  <si>
    <t>15559</t>
  </si>
  <si>
    <t>15560</t>
  </si>
  <si>
    <t>15561</t>
  </si>
  <si>
    <t>15562</t>
  </si>
  <si>
    <t>15563</t>
  </si>
  <si>
    <t>15564</t>
  </si>
  <si>
    <t>15565</t>
  </si>
  <si>
    <t>15566</t>
  </si>
  <si>
    <t>15567</t>
  </si>
  <si>
    <t>15568</t>
  </si>
  <si>
    <t>15569</t>
  </si>
  <si>
    <t>15570</t>
  </si>
  <si>
    <t>15571</t>
  </si>
  <si>
    <t>15572</t>
  </si>
  <si>
    <t>15573</t>
  </si>
  <si>
    <t>15574</t>
  </si>
  <si>
    <t>15575</t>
  </si>
  <si>
    <t>15576</t>
  </si>
  <si>
    <t>15577</t>
  </si>
  <si>
    <t>15578</t>
  </si>
  <si>
    <t>15579</t>
  </si>
  <si>
    <t>15580</t>
  </si>
  <si>
    <t>15581</t>
  </si>
  <si>
    <t>15582</t>
  </si>
  <si>
    <t>15583</t>
  </si>
  <si>
    <t>15584</t>
  </si>
  <si>
    <t>15585</t>
  </si>
  <si>
    <t>15586</t>
  </si>
  <si>
    <t>15587</t>
  </si>
  <si>
    <t>15588</t>
  </si>
  <si>
    <t>15589</t>
  </si>
  <si>
    <t>15590</t>
  </si>
  <si>
    <t>15591</t>
  </si>
  <si>
    <t>15592</t>
  </si>
  <si>
    <t>15593</t>
  </si>
  <si>
    <t>15594</t>
  </si>
  <si>
    <t>15595</t>
  </si>
  <si>
    <t>15596</t>
  </si>
  <si>
    <t>15597</t>
  </si>
  <si>
    <t>15598</t>
  </si>
  <si>
    <t>15599</t>
  </si>
  <si>
    <t>15600</t>
  </si>
  <si>
    <t>15601</t>
  </si>
  <si>
    <t>15602</t>
  </si>
  <si>
    <t>15603</t>
  </si>
  <si>
    <t>15604</t>
  </si>
  <si>
    <t>15605</t>
  </si>
  <si>
    <t>15606</t>
  </si>
  <si>
    <t>15607</t>
  </si>
  <si>
    <t>15608</t>
  </si>
  <si>
    <t>15609</t>
  </si>
  <si>
    <t>15610</t>
  </si>
  <si>
    <t>15611</t>
  </si>
  <si>
    <t>15612</t>
  </si>
  <si>
    <t>15613</t>
  </si>
  <si>
    <t>15614</t>
  </si>
  <si>
    <t>15615</t>
  </si>
  <si>
    <t>15616</t>
  </si>
  <si>
    <t>15617</t>
  </si>
  <si>
    <t>15618</t>
  </si>
  <si>
    <t>15619</t>
  </si>
  <si>
    <t>15620</t>
  </si>
  <si>
    <t>15621</t>
  </si>
  <si>
    <t>15622</t>
  </si>
  <si>
    <t>15623</t>
  </si>
  <si>
    <t>15624</t>
  </si>
  <si>
    <t>15625</t>
  </si>
  <si>
    <t>15626</t>
  </si>
  <si>
    <t>15627</t>
  </si>
  <si>
    <t>15628</t>
  </si>
  <si>
    <t>15629</t>
  </si>
  <si>
    <t>15630</t>
  </si>
  <si>
    <t>15631</t>
  </si>
  <si>
    <t>15632</t>
  </si>
  <si>
    <t>15633</t>
  </si>
  <si>
    <t>15634</t>
  </si>
  <si>
    <t>15635</t>
  </si>
  <si>
    <t>15636</t>
  </si>
  <si>
    <t>15637</t>
  </si>
  <si>
    <t>15638</t>
  </si>
  <si>
    <t>15639</t>
  </si>
  <si>
    <t>15640</t>
  </si>
  <si>
    <t>15641</t>
  </si>
  <si>
    <t>15642</t>
  </si>
  <si>
    <t>15643</t>
  </si>
  <si>
    <t>15644</t>
  </si>
  <si>
    <t>15645</t>
  </si>
  <si>
    <t>15646</t>
  </si>
  <si>
    <t>15647</t>
  </si>
  <si>
    <t>15648</t>
  </si>
  <si>
    <t>15649</t>
  </si>
  <si>
    <t>15650</t>
  </si>
  <si>
    <t>15651</t>
  </si>
  <si>
    <t>15652</t>
  </si>
  <si>
    <t>15653</t>
  </si>
  <si>
    <t>15654</t>
  </si>
  <si>
    <t>15655</t>
  </si>
  <si>
    <t>15656</t>
  </si>
  <si>
    <t>15657</t>
  </si>
  <si>
    <t>15658</t>
  </si>
  <si>
    <t>15659</t>
  </si>
  <si>
    <t>15660</t>
  </si>
  <si>
    <t>15661</t>
  </si>
  <si>
    <t>15662</t>
  </si>
  <si>
    <t>15663</t>
  </si>
  <si>
    <t>15664</t>
  </si>
  <si>
    <t>15665</t>
  </si>
  <si>
    <t>15666</t>
  </si>
  <si>
    <t>15667</t>
  </si>
  <si>
    <t>15668</t>
  </si>
  <si>
    <t>15669</t>
  </si>
  <si>
    <t>15670</t>
  </si>
  <si>
    <t>15671</t>
  </si>
  <si>
    <t>15672</t>
  </si>
  <si>
    <t>15673</t>
  </si>
  <si>
    <t>15674</t>
  </si>
  <si>
    <t>15675</t>
  </si>
  <si>
    <t>15676</t>
  </si>
  <si>
    <t>15677</t>
  </si>
  <si>
    <t>15678</t>
  </si>
  <si>
    <t>15679</t>
  </si>
  <si>
    <t>15680</t>
  </si>
  <si>
    <t>15681</t>
  </si>
  <si>
    <t>15682</t>
  </si>
  <si>
    <t>15683</t>
  </si>
  <si>
    <t>15684</t>
  </si>
  <si>
    <t>15685</t>
  </si>
  <si>
    <t>15686</t>
  </si>
  <si>
    <t>15687</t>
  </si>
  <si>
    <t>15688</t>
  </si>
  <si>
    <t>15689</t>
  </si>
  <si>
    <t>15690</t>
  </si>
  <si>
    <t>15691</t>
  </si>
  <si>
    <t>15692</t>
  </si>
  <si>
    <t>15693</t>
  </si>
  <si>
    <t>15694</t>
  </si>
  <si>
    <t>15695</t>
  </si>
  <si>
    <t>15696</t>
  </si>
  <si>
    <t>15697</t>
  </si>
  <si>
    <t>15698</t>
  </si>
  <si>
    <t>15699</t>
  </si>
  <si>
    <t>15700</t>
  </si>
  <si>
    <t>15701</t>
  </si>
  <si>
    <t>15702</t>
  </si>
  <si>
    <t>15703</t>
  </si>
  <si>
    <t>15704</t>
  </si>
  <si>
    <t>15705</t>
  </si>
  <si>
    <t>15706</t>
  </si>
  <si>
    <t>15707</t>
  </si>
  <si>
    <t>15708</t>
  </si>
  <si>
    <t>15709</t>
  </si>
  <si>
    <t>15710</t>
  </si>
  <si>
    <t>15711</t>
  </si>
  <si>
    <t>15712</t>
  </si>
  <si>
    <t>15713</t>
  </si>
  <si>
    <t>15714</t>
  </si>
  <si>
    <t>15715</t>
  </si>
  <si>
    <t>15716</t>
  </si>
  <si>
    <t>15717</t>
  </si>
  <si>
    <t>15718</t>
  </si>
  <si>
    <t>15719</t>
  </si>
  <si>
    <t>15720</t>
  </si>
  <si>
    <t>15721</t>
  </si>
  <si>
    <t>15722</t>
  </si>
  <si>
    <t>15723</t>
  </si>
  <si>
    <t>15724</t>
  </si>
  <si>
    <t>15725</t>
  </si>
  <si>
    <t>15726</t>
  </si>
  <si>
    <t>15727</t>
  </si>
  <si>
    <t>15728</t>
  </si>
  <si>
    <t>15729</t>
  </si>
  <si>
    <t>15730</t>
  </si>
  <si>
    <t>15731</t>
  </si>
  <si>
    <t>15732</t>
  </si>
  <si>
    <t>15733</t>
  </si>
  <si>
    <t>15734</t>
  </si>
  <si>
    <t>15735</t>
  </si>
  <si>
    <t>15736</t>
  </si>
  <si>
    <t>15737</t>
  </si>
  <si>
    <t>15738</t>
  </si>
  <si>
    <t>15739</t>
  </si>
  <si>
    <t>15740</t>
  </si>
  <si>
    <t>15741</t>
  </si>
  <si>
    <t>15742</t>
  </si>
  <si>
    <t>15743</t>
  </si>
  <si>
    <t>15744</t>
  </si>
  <si>
    <t>15745</t>
  </si>
  <si>
    <t>15746</t>
  </si>
  <si>
    <t>15747</t>
  </si>
  <si>
    <t>15748</t>
  </si>
  <si>
    <t>15749</t>
  </si>
  <si>
    <t>15750</t>
  </si>
  <si>
    <t>15751</t>
  </si>
  <si>
    <t>15752</t>
  </si>
  <si>
    <t>15753</t>
  </si>
  <si>
    <t>15754</t>
  </si>
  <si>
    <t>15755</t>
  </si>
  <si>
    <t>15756</t>
  </si>
  <si>
    <t>15757</t>
  </si>
  <si>
    <t>15758</t>
  </si>
  <si>
    <t>15759</t>
  </si>
  <si>
    <t>15760</t>
  </si>
  <si>
    <t>15761</t>
  </si>
  <si>
    <t>15762</t>
  </si>
  <si>
    <t>15763</t>
  </si>
  <si>
    <t>15764</t>
  </si>
  <si>
    <t>15765</t>
  </si>
  <si>
    <t>15766</t>
  </si>
  <si>
    <t>15767</t>
  </si>
  <si>
    <t>15768</t>
  </si>
  <si>
    <t>15769</t>
  </si>
  <si>
    <t>15770</t>
  </si>
  <si>
    <t>15771</t>
  </si>
  <si>
    <t>15772</t>
  </si>
  <si>
    <t>15773</t>
  </si>
  <si>
    <t>15774</t>
  </si>
  <si>
    <t>15775</t>
  </si>
  <si>
    <t>15776</t>
  </si>
  <si>
    <t>15777</t>
  </si>
  <si>
    <t>15778</t>
  </si>
  <si>
    <t>15779</t>
  </si>
  <si>
    <t>15780</t>
  </si>
  <si>
    <t>15781</t>
  </si>
  <si>
    <t>15782</t>
  </si>
  <si>
    <t>15783</t>
  </si>
  <si>
    <t>15784</t>
  </si>
  <si>
    <t>15785</t>
  </si>
  <si>
    <t>15786</t>
  </si>
  <si>
    <t>15787</t>
  </si>
  <si>
    <t>15788</t>
  </si>
  <si>
    <t>15789</t>
  </si>
  <si>
    <t>15790</t>
  </si>
  <si>
    <t>15791</t>
  </si>
  <si>
    <t>15792</t>
  </si>
  <si>
    <t>15793</t>
  </si>
  <si>
    <t>15794</t>
  </si>
  <si>
    <t>15795</t>
  </si>
  <si>
    <t>15796</t>
  </si>
  <si>
    <t>15797</t>
  </si>
  <si>
    <t>15798</t>
  </si>
  <si>
    <t>15799</t>
  </si>
  <si>
    <t>15800</t>
  </si>
  <si>
    <t>15801</t>
  </si>
  <si>
    <t>15802</t>
  </si>
  <si>
    <t>15803</t>
  </si>
  <si>
    <t>15804</t>
  </si>
  <si>
    <t>15805</t>
  </si>
  <si>
    <t>15806</t>
  </si>
  <si>
    <t>15807</t>
  </si>
  <si>
    <t>15808</t>
  </si>
  <si>
    <t>15809</t>
  </si>
  <si>
    <t>15810</t>
  </si>
  <si>
    <t>15811</t>
  </si>
  <si>
    <t>15812</t>
  </si>
  <si>
    <t>15813</t>
  </si>
  <si>
    <t>15814</t>
  </si>
  <si>
    <t>15815</t>
  </si>
  <si>
    <t>15816</t>
  </si>
  <si>
    <t>15817</t>
  </si>
  <si>
    <t>15818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</si>
  <si>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</si>
  <si>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</si>
  <si>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</si>
  <si>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</si>
  <si>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</si>
  <si>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</si>
  <si>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</si>
  <si>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</si>
  <si>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15827</t>
  </si>
  <si>
    <t>15828</t>
  </si>
  <si>
    <t>15829</t>
  </si>
  <si>
    <t>15830</t>
  </si>
  <si>
    <t>15831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</si>
  <si>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</si>
  <si>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</si>
  <si>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</si>
  <si>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</si>
  <si>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</si>
  <si>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</si>
  <si>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</si>
  <si>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</si>
  <si>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</si>
  <si>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</si>
  <si>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</si>
  <si>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15843</t>
  </si>
  <si>
    <t>15844</t>
  </si>
  <si>
    <t>15845</t>
  </si>
  <si>
    <t>15846</t>
  </si>
  <si>
    <t>15847</t>
  </si>
  <si>
    <t>15848</t>
  </si>
  <si>
    <t>15849</t>
  </si>
  <si>
    <t>15850</t>
  </si>
  <si>
    <t>15851</t>
  </si>
  <si>
    <t>15852</t>
  </si>
  <si>
    <t>15853</t>
  </si>
  <si>
    <t>15854</t>
  </si>
  <si>
    <t>15855</t>
  </si>
  <si>
    <t>15856</t>
  </si>
  <si>
    <t>15857</t>
  </si>
  <si>
    <t>15858</t>
  </si>
  <si>
    <t>15859</t>
  </si>
  <si>
    <t>15860</t>
  </si>
  <si>
    <t>15861</t>
  </si>
  <si>
    <t>15862</t>
  </si>
  <si>
    <t>15863</t>
  </si>
  <si>
    <t>15864</t>
  </si>
  <si>
    <t>15865</t>
  </si>
  <si>
    <t>15866</t>
  </si>
  <si>
    <t>15867</t>
  </si>
  <si>
    <t>15868</t>
  </si>
  <si>
    <t>15869</t>
  </si>
  <si>
    <t>15870</t>
  </si>
  <si>
    <t>15871</t>
  </si>
  <si>
    <t>15872</t>
  </si>
  <si>
    <t>15873</t>
  </si>
  <si>
    <t>15874</t>
  </si>
  <si>
    <t>15875</t>
  </si>
  <si>
    <t>15876</t>
  </si>
  <si>
    <t>15877</t>
  </si>
  <si>
    <t>15878</t>
  </si>
  <si>
    <t>15879</t>
  </si>
  <si>
    <t>15880</t>
  </si>
  <si>
    <t>15881</t>
  </si>
  <si>
    <t>15882</t>
  </si>
  <si>
    <t>15883</t>
  </si>
  <si>
    <t>15884</t>
  </si>
  <si>
    <t>15885</t>
  </si>
  <si>
    <t>15886</t>
  </si>
  <si>
    <t>15887</t>
  </si>
  <si>
    <t>15888</t>
  </si>
  <si>
    <t>15889</t>
  </si>
  <si>
    <t>15890</t>
  </si>
  <si>
    <t>15891</t>
  </si>
  <si>
    <t>15892</t>
  </si>
  <si>
    <t>15893</t>
  </si>
  <si>
    <t>15894</t>
  </si>
  <si>
    <t>15895</t>
  </si>
  <si>
    <t>15896</t>
  </si>
  <si>
    <t>15897</t>
  </si>
  <si>
    <t>15898</t>
  </si>
  <si>
    <t>15899</t>
  </si>
  <si>
    <t>15900</t>
  </si>
  <si>
    <t>15901</t>
  </si>
  <si>
    <t>15902</t>
  </si>
  <si>
    <t>15903</t>
  </si>
  <si>
    <t>15904</t>
  </si>
  <si>
    <t>15905</t>
  </si>
  <si>
    <t>15906</t>
  </si>
  <si>
    <t>15907</t>
  </si>
  <si>
    <t>15908</t>
  </si>
  <si>
    <t>15909</t>
  </si>
  <si>
    <t>15910</t>
  </si>
  <si>
    <t>15911</t>
  </si>
  <si>
    <t>15912</t>
  </si>
  <si>
    <t>15913</t>
  </si>
  <si>
    <t>15914</t>
  </si>
  <si>
    <t>15915</t>
  </si>
  <si>
    <t>15916</t>
  </si>
  <si>
    <t>15917</t>
  </si>
  <si>
    <t>15918</t>
  </si>
  <si>
    <t>15919</t>
  </si>
  <si>
    <t>15920</t>
  </si>
  <si>
    <t>15921</t>
  </si>
  <si>
    <t>15922</t>
  </si>
  <si>
    <t>15923</t>
  </si>
  <si>
    <t>15924</t>
  </si>
  <si>
    <t>15925</t>
  </si>
  <si>
    <t>15926</t>
  </si>
  <si>
    <t>15927</t>
  </si>
  <si>
    <t>15928</t>
  </si>
  <si>
    <t>15929</t>
  </si>
  <si>
    <t>15930</t>
  </si>
  <si>
    <t>15931</t>
  </si>
  <si>
    <t>15932</t>
  </si>
  <si>
    <t>15933</t>
  </si>
  <si>
    <t>15934</t>
  </si>
  <si>
    <t>15935</t>
  </si>
  <si>
    <t>15936</t>
  </si>
  <si>
    <t>15937</t>
  </si>
  <si>
    <t>15938</t>
  </si>
  <si>
    <t>15939</t>
  </si>
  <si>
    <t>15940</t>
  </si>
  <si>
    <t>15941</t>
  </si>
  <si>
    <t>15942</t>
  </si>
  <si>
    <t>15943</t>
  </si>
  <si>
    <t>15944</t>
  </si>
  <si>
    <t>15945</t>
  </si>
  <si>
    <t>15946</t>
  </si>
  <si>
    <t>15947</t>
  </si>
  <si>
    <t>15948</t>
  </si>
  <si>
    <t>15949</t>
  </si>
  <si>
    <t>15950</t>
  </si>
  <si>
    <t>15951</t>
  </si>
  <si>
    <t>15952</t>
  </si>
  <si>
    <t>15953</t>
  </si>
  <si>
    <t>15954</t>
  </si>
  <si>
    <t>15955</t>
  </si>
  <si>
    <t>15956</t>
  </si>
  <si>
    <t>15957</t>
  </si>
  <si>
    <t>15958</t>
  </si>
  <si>
    <t>15959</t>
  </si>
  <si>
    <t>15960</t>
  </si>
  <si>
    <t>15961</t>
  </si>
  <si>
    <t>15962</t>
  </si>
  <si>
    <t>15963</t>
  </si>
  <si>
    <t>15964</t>
  </si>
  <si>
    <t>15965</t>
  </si>
  <si>
    <t>15966</t>
  </si>
  <si>
    <t>15967</t>
  </si>
  <si>
    <t>15968</t>
  </si>
  <si>
    <t>15969</t>
  </si>
  <si>
    <t>15970</t>
  </si>
  <si>
    <t>15971</t>
  </si>
  <si>
    <t>15972</t>
  </si>
  <si>
    <t>15973</t>
  </si>
  <si>
    <t>15974</t>
  </si>
  <si>
    <t>15975</t>
  </si>
  <si>
    <t>15976</t>
  </si>
  <si>
    <t>15977</t>
  </si>
  <si>
    <t>15978</t>
  </si>
  <si>
    <t>15979</t>
  </si>
  <si>
    <t>15980</t>
  </si>
  <si>
    <t>15981</t>
  </si>
  <si>
    <t>15982</t>
  </si>
  <si>
    <t>15983</t>
  </si>
  <si>
    <t>15984</t>
  </si>
  <si>
    <t>15985</t>
  </si>
  <si>
    <t>15986</t>
  </si>
  <si>
    <t>15987</t>
  </si>
  <si>
    <t>15988</t>
  </si>
  <si>
    <t>15989</t>
  </si>
  <si>
    <t>15990</t>
  </si>
  <si>
    <t>15991</t>
  </si>
  <si>
    <t>15992</t>
  </si>
  <si>
    <t>15993</t>
  </si>
  <si>
    <t>15994</t>
  </si>
  <si>
    <t>15995</t>
  </si>
  <si>
    <t>15996</t>
  </si>
  <si>
    <t>15997</t>
  </si>
  <si>
    <t>15998</t>
  </si>
  <si>
    <t>15999</t>
  </si>
  <si>
    <t>16000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</si>
  <si>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</si>
  <si>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</si>
  <si>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</si>
  <si>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</si>
  <si>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</si>
  <si>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</si>
  <si>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</si>
  <si>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</si>
  <si>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</si>
  <si>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</si>
  <si>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</si>
  <si>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</si>
  <si>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</si>
  <si>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</si>
  <si>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</si>
  <si>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</si>
  <si>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</si>
  <si>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</si>
  <si>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</si>
  <si>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</si>
  <si>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</si>
  <si>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</si>
  <si>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</si>
  <si>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</si>
  <si>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</si>
  <si>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</si>
  <si>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</si>
  <si>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</si>
  <si>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</si>
  <si>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</si>
  <si>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</si>
  <si>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</si>
  <si>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</si>
  <si>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</si>
  <si>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</si>
  <si>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</si>
  <si>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</si>
  <si>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</si>
  <si>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</si>
  <si>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</si>
  <si>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</si>
  <si>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</si>
  <si>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</si>
  <si>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</si>
  <si>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</si>
  <si>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</si>
  <si>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</si>
  <si>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</si>
  <si>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</si>
  <si>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</si>
  <si>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</si>
  <si>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</si>
  <si>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</si>
  <si>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</si>
  <si>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</si>
  <si>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</si>
  <si>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</si>
  <si>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</si>
  <si>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</si>
  <si>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</si>
  <si>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</si>
  <si>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</si>
  <si>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</si>
  <si>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</si>
  <si>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</si>
  <si>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</si>
  <si>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</si>
  <si>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</si>
  <si>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</si>
  <si>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</si>
  <si>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</si>
  <si>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</si>
  <si>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</si>
  <si>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</si>
  <si>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</si>
  <si>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</si>
  <si>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</si>
  <si>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</si>
  <si>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</si>
  <si>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</si>
  <si>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</si>
  <si>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</si>
  <si>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</si>
  <si>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</si>
  <si>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</si>
  <si>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</si>
  <si>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</si>
  <si>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</si>
  <si>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</si>
  <si>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</si>
  <si>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</si>
  <si>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</si>
  <si>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</si>
  <si>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</si>
  <si>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</si>
  <si>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</si>
  <si>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</si>
  <si>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</si>
  <si>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</si>
  <si>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</si>
  <si>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</si>
  <si>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</si>
  <si>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</si>
  <si>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</si>
  <si>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</si>
  <si>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</si>
  <si>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</si>
  <si>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</si>
  <si>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</si>
  <si>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</si>
  <si>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</si>
  <si>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</si>
  <si>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</si>
  <si>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16114</t>
  </si>
  <si>
    <t>16115</t>
  </si>
  <si>
    <t>16116</t>
  </si>
  <si>
    <t>16117</t>
  </si>
  <si>
    <t>16118</t>
  </si>
  <si>
    <t>16119</t>
  </si>
  <si>
    <t>16120</t>
  </si>
  <si>
    <t>16121</t>
  </si>
  <si>
    <t>16122</t>
  </si>
  <si>
    <t>16123</t>
  </si>
  <si>
    <t>16124</t>
  </si>
  <si>
    <t>16125</t>
  </si>
  <si>
    <t>16126</t>
  </si>
  <si>
    <t>16127</t>
  </si>
  <si>
    <t>16128</t>
  </si>
  <si>
    <t>16129</t>
  </si>
  <si>
    <t>16130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</si>
  <si>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</si>
  <si>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</si>
  <si>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</si>
  <si>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</si>
  <si>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</si>
  <si>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</si>
  <si>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</si>
  <si>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</si>
  <si>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16139</t>
  </si>
  <si>
    <t>16140</t>
  </si>
  <si>
    <t>16141</t>
  </si>
  <si>
    <t>16142</t>
  </si>
  <si>
    <t>16143</t>
  </si>
  <si>
    <t>16144</t>
  </si>
  <si>
    <t>16145</t>
  </si>
  <si>
    <t>16146</t>
  </si>
  <si>
    <t>16147</t>
  </si>
  <si>
    <t>16148</t>
  </si>
  <si>
    <t>16149</t>
  </si>
  <si>
    <t>16150</t>
  </si>
  <si>
    <t>16151</t>
  </si>
  <si>
    <t>16152</t>
  </si>
  <si>
    <t>16153</t>
  </si>
  <si>
    <t>16154</t>
  </si>
  <si>
    <t>16155</t>
  </si>
  <si>
    <t>16156</t>
  </si>
  <si>
    <t>16157</t>
  </si>
  <si>
    <t>16158</t>
  </si>
  <si>
    <t>16159</t>
  </si>
  <si>
    <t>16160</t>
  </si>
  <si>
    <t>16161</t>
  </si>
  <si>
    <t>16162</t>
  </si>
  <si>
    <t>16163</t>
  </si>
  <si>
    <t>16164</t>
  </si>
  <si>
    <t>16165</t>
  </si>
  <si>
    <t>16166</t>
  </si>
  <si>
    <t>16167</t>
  </si>
  <si>
    <t>16168</t>
  </si>
  <si>
    <t>16169</t>
  </si>
  <si>
    <t>16170</t>
  </si>
  <si>
    <t>16171</t>
  </si>
  <si>
    <t>16172</t>
  </si>
  <si>
    <t>16173</t>
  </si>
  <si>
    <t>16174</t>
  </si>
  <si>
    <t>16175</t>
  </si>
  <si>
    <t>16176</t>
  </si>
  <si>
    <t>16177</t>
  </si>
  <si>
    <t>16178</t>
  </si>
  <si>
    <t>16179</t>
  </si>
  <si>
    <t>16180</t>
  </si>
  <si>
    <t>16181</t>
  </si>
  <si>
    <t>16182</t>
  </si>
  <si>
    <t>16183</t>
  </si>
  <si>
    <t>16184</t>
  </si>
  <si>
    <t>16185</t>
  </si>
  <si>
    <t>16186</t>
  </si>
  <si>
    <t>16187</t>
  </si>
  <si>
    <t>16188</t>
  </si>
  <si>
    <t>16189</t>
  </si>
  <si>
    <t>16190</t>
  </si>
  <si>
    <t>16191</t>
  </si>
  <si>
    <t>16192</t>
  </si>
  <si>
    <t>16193</t>
  </si>
  <si>
    <t>16194</t>
  </si>
  <si>
    <t>16195</t>
  </si>
  <si>
    <t>16196</t>
  </si>
  <si>
    <t>16197</t>
  </si>
  <si>
    <t>16198</t>
  </si>
  <si>
    <t>16199</t>
  </si>
  <si>
    <t>16200</t>
  </si>
  <si>
    <t>16201</t>
  </si>
  <si>
    <t>16202</t>
  </si>
  <si>
    <t>16203</t>
  </si>
  <si>
    <t>16204</t>
  </si>
  <si>
    <t>16205</t>
  </si>
  <si>
    <t>16206</t>
  </si>
  <si>
    <t>16207</t>
  </si>
  <si>
    <t>16208</t>
  </si>
  <si>
    <t>16209</t>
  </si>
  <si>
    <t>16210</t>
  </si>
  <si>
    <t>16211</t>
  </si>
  <si>
    <t>16212</t>
  </si>
  <si>
    <t>16213</t>
  </si>
  <si>
    <t>16214</t>
  </si>
  <si>
    <t>16215</t>
  </si>
  <si>
    <t>16216</t>
  </si>
  <si>
    <t>16217</t>
  </si>
  <si>
    <t>16218</t>
  </si>
  <si>
    <t>16219</t>
  </si>
  <si>
    <t>16220</t>
  </si>
  <si>
    <t>16221</t>
  </si>
  <si>
    <t>16222</t>
  </si>
  <si>
    <t>16223</t>
  </si>
  <si>
    <t>16224</t>
  </si>
  <si>
    <t>16225</t>
  </si>
  <si>
    <t>16226</t>
  </si>
  <si>
    <t>16227</t>
  </si>
  <si>
    <t>16228</t>
  </si>
  <si>
    <t>16229</t>
  </si>
  <si>
    <t>16230</t>
  </si>
  <si>
    <t>16231</t>
  </si>
  <si>
    <t>16232</t>
  </si>
  <si>
    <t>16233</t>
  </si>
  <si>
    <t>16234</t>
  </si>
  <si>
    <t>16235</t>
  </si>
  <si>
    <t>16236</t>
  </si>
  <si>
    <t>16237</t>
  </si>
  <si>
    <t>16238</t>
  </si>
  <si>
    <t>16239</t>
  </si>
  <si>
    <t>16240</t>
  </si>
  <si>
    <t>16241</t>
  </si>
  <si>
    <t>16242</t>
  </si>
  <si>
    <t>16243</t>
  </si>
  <si>
    <t>16244</t>
  </si>
  <si>
    <t>16245</t>
  </si>
  <si>
    <t>16246</t>
  </si>
  <si>
    <t>16247</t>
  </si>
  <si>
    <t>16248</t>
  </si>
  <si>
    <t>16249</t>
  </si>
  <si>
    <t>16250</t>
  </si>
  <si>
    <t>16251</t>
  </si>
  <si>
    <t>16252</t>
  </si>
  <si>
    <t>16253</t>
  </si>
  <si>
    <t>16254</t>
  </si>
  <si>
    <t>16255</t>
  </si>
  <si>
    <t>16256</t>
  </si>
  <si>
    <t>16257</t>
  </si>
  <si>
    <t>16258</t>
  </si>
  <si>
    <t>16259</t>
  </si>
  <si>
    <t>16260</t>
  </si>
  <si>
    <t>16261</t>
  </si>
  <si>
    <t>16262</t>
  </si>
  <si>
    <t>16263</t>
  </si>
  <si>
    <t>16264</t>
  </si>
  <si>
    <t>16265</t>
  </si>
  <si>
    <t>16266</t>
  </si>
  <si>
    <t>16267</t>
  </si>
  <si>
    <t>16268</t>
  </si>
  <si>
    <t>16269</t>
  </si>
  <si>
    <t>16270</t>
  </si>
  <si>
    <t>16271</t>
  </si>
  <si>
    <t>16272</t>
  </si>
  <si>
    <t>16273</t>
  </si>
  <si>
    <t>16274</t>
  </si>
  <si>
    <t>16275</t>
  </si>
  <si>
    <t>16276</t>
  </si>
  <si>
    <t>16277</t>
  </si>
  <si>
    <t>16278</t>
  </si>
  <si>
    <t>16279</t>
  </si>
  <si>
    <t>16280</t>
  </si>
  <si>
    <t>16281</t>
  </si>
  <si>
    <t>16282</t>
  </si>
  <si>
    <t>16283</t>
  </si>
  <si>
    <t>16284</t>
  </si>
  <si>
    <t>16285</t>
  </si>
  <si>
    <t>16286</t>
  </si>
  <si>
    <t>16287</t>
  </si>
  <si>
    <t>16288</t>
  </si>
  <si>
    <t>16289</t>
  </si>
  <si>
    <t>16290</t>
  </si>
  <si>
    <t>16291</t>
  </si>
  <si>
    <t>16292</t>
  </si>
  <si>
    <t>16293</t>
  </si>
  <si>
    <t>16294</t>
  </si>
  <si>
    <t>16295</t>
  </si>
  <si>
    <t>16296</t>
  </si>
  <si>
    <t>16297</t>
  </si>
  <si>
    <t>16298</t>
  </si>
  <si>
    <t>16299</t>
  </si>
  <si>
    <t>16300</t>
  </si>
  <si>
    <t>16301</t>
  </si>
  <si>
    <t>16302</t>
  </si>
  <si>
    <t>16303</t>
  </si>
  <si>
    <t>16304</t>
  </si>
  <si>
    <t>16305</t>
  </si>
  <si>
    <t>16306</t>
  </si>
  <si>
    <t>16307</t>
  </si>
  <si>
    <t>16308</t>
  </si>
  <si>
    <t>16309</t>
  </si>
  <si>
    <t>16310</t>
  </si>
  <si>
    <t>16311</t>
  </si>
  <si>
    <t>16312</t>
  </si>
  <si>
    <t>16313</t>
  </si>
  <si>
    <t>16314</t>
  </si>
  <si>
    <t>16315</t>
  </si>
  <si>
    <t>16316</t>
  </si>
  <si>
    <t>16317</t>
  </si>
  <si>
    <t>16318</t>
  </si>
  <si>
    <t>16319</t>
  </si>
  <si>
    <t>16320</t>
  </si>
  <si>
    <t>16321</t>
  </si>
  <si>
    <t>16322</t>
  </si>
  <si>
    <t>16323</t>
  </si>
  <si>
    <t>16324</t>
  </si>
  <si>
    <t>16325</t>
  </si>
  <si>
    <t>16326</t>
  </si>
  <si>
    <t>16327</t>
  </si>
  <si>
    <t>16328</t>
  </si>
  <si>
    <t>16329</t>
  </si>
  <si>
    <t>16330</t>
  </si>
  <si>
    <t>16331</t>
  </si>
  <si>
    <t>16332</t>
  </si>
  <si>
    <t>16333</t>
  </si>
  <si>
    <t>16334</t>
  </si>
  <si>
    <t>16335</t>
  </si>
  <si>
    <t>16336</t>
  </si>
  <si>
    <t>16337</t>
  </si>
  <si>
    <t>16338</t>
  </si>
  <si>
    <t>16339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</si>
  <si>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</si>
  <si>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</si>
  <si>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</si>
  <si>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</si>
  <si>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</si>
  <si>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</si>
  <si>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</si>
  <si>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</si>
  <si>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16348</t>
  </si>
  <si>
    <t>16349</t>
  </si>
  <si>
    <t>16350</t>
  </si>
  <si>
    <t>16351</t>
  </si>
  <si>
    <t>16352</t>
  </si>
  <si>
    <t>16353</t>
  </si>
  <si>
    <t>16354</t>
  </si>
  <si>
    <t>16355</t>
  </si>
  <si>
    <t>16356</t>
  </si>
  <si>
    <t>16357</t>
  </si>
  <si>
    <t>16358</t>
  </si>
  <si>
    <t>16359</t>
  </si>
  <si>
    <t>16360</t>
  </si>
  <si>
    <t>16361</t>
  </si>
  <si>
    <t>16362</t>
  </si>
  <si>
    <t>16363</t>
  </si>
  <si>
    <t>16364</t>
  </si>
  <si>
    <t>16365</t>
  </si>
  <si>
    <t>16366</t>
  </si>
  <si>
    <t>16367</t>
  </si>
  <si>
    <t>16368</t>
  </si>
  <si>
    <t>16369</t>
  </si>
  <si>
    <t>16370</t>
  </si>
  <si>
    <t>16371</t>
  </si>
  <si>
    <t>16372</t>
  </si>
  <si>
    <t>16373</t>
  </si>
  <si>
    <t>16374</t>
  </si>
  <si>
    <t>16375</t>
  </si>
  <si>
    <t>16376</t>
  </si>
  <si>
    <t>16377</t>
  </si>
  <si>
    <t>16378</t>
  </si>
  <si>
    <t>16379</t>
  </si>
  <si>
    <t>16380</t>
  </si>
  <si>
    <t>16381</t>
  </si>
  <si>
    <t>16382</t>
  </si>
  <si>
    <t>16383</t>
  </si>
  <si>
    <t>16384</t>
  </si>
  <si>
    <t>16385</t>
  </si>
  <si>
    <t>16386</t>
  </si>
  <si>
    <t>16387</t>
  </si>
  <si>
    <t>16388</t>
  </si>
  <si>
    <t>16389</t>
  </si>
  <si>
    <t>16390</t>
  </si>
  <si>
    <t>16391</t>
  </si>
  <si>
    <t>16392</t>
  </si>
  <si>
    <t>16393</t>
  </si>
  <si>
    <t>16394</t>
  </si>
  <si>
    <t>16395</t>
  </si>
  <si>
    <t>16396</t>
  </si>
  <si>
    <t>16397</t>
  </si>
  <si>
    <t>16398</t>
  </si>
  <si>
    <t>16399</t>
  </si>
  <si>
    <t>16400</t>
  </si>
  <si>
    <t>16401</t>
  </si>
  <si>
    <t>16402</t>
  </si>
  <si>
    <t>16403</t>
  </si>
  <si>
    <t>16404</t>
  </si>
  <si>
    <t>16405</t>
  </si>
  <si>
    <t>16406</t>
  </si>
  <si>
    <t>16407</t>
  </si>
  <si>
    <t>16408</t>
  </si>
  <si>
    <t>16409</t>
  </si>
  <si>
    <t>16410</t>
  </si>
  <si>
    <t>16411</t>
  </si>
  <si>
    <t>16412</t>
  </si>
  <si>
    <t>16413</t>
  </si>
  <si>
    <t>16414</t>
  </si>
  <si>
    <t>16415</t>
  </si>
  <si>
    <t>16416</t>
  </si>
  <si>
    <t>16417</t>
  </si>
  <si>
    <t>16418</t>
  </si>
  <si>
    <t>16419</t>
  </si>
  <si>
    <t>16420</t>
  </si>
  <si>
    <t>16421</t>
  </si>
  <si>
    <t>16422</t>
  </si>
  <si>
    <t>16423</t>
  </si>
  <si>
    <t>16424</t>
  </si>
  <si>
    <t>16425</t>
  </si>
  <si>
    <t>16426</t>
  </si>
  <si>
    <t>16427</t>
  </si>
  <si>
    <t>16428</t>
  </si>
  <si>
    <t>16429</t>
  </si>
  <si>
    <t>16430</t>
  </si>
  <si>
    <t>16431</t>
  </si>
  <si>
    <t>16432</t>
  </si>
  <si>
    <t>16433</t>
  </si>
  <si>
    <t>16434</t>
  </si>
  <si>
    <t>16435</t>
  </si>
  <si>
    <t>16436</t>
  </si>
  <si>
    <t>16437</t>
  </si>
  <si>
    <t>16438</t>
  </si>
  <si>
    <t>16439</t>
  </si>
  <si>
    <t>16440</t>
  </si>
  <si>
    <t>16441</t>
  </si>
  <si>
    <t>16442</t>
  </si>
  <si>
    <t>16443</t>
  </si>
  <si>
    <t>16444</t>
  </si>
  <si>
    <t>16445</t>
  </si>
  <si>
    <t>16446</t>
  </si>
  <si>
    <t>16447</t>
  </si>
  <si>
    <t>16448</t>
  </si>
  <si>
    <t>16449</t>
  </si>
  <si>
    <t>16450</t>
  </si>
  <si>
    <t>16451</t>
  </si>
  <si>
    <t>16452</t>
  </si>
  <si>
    <t>16453</t>
  </si>
  <si>
    <t>16454</t>
  </si>
  <si>
    <t>16455</t>
  </si>
  <si>
    <t>16456</t>
  </si>
  <si>
    <t>16457</t>
  </si>
  <si>
    <t>16458</t>
  </si>
  <si>
    <t>16459</t>
  </si>
  <si>
    <t>16460</t>
  </si>
  <si>
    <t>16461</t>
  </si>
  <si>
    <t>16462</t>
  </si>
  <si>
    <t>16463</t>
  </si>
  <si>
    <t>16464</t>
  </si>
  <si>
    <t>16465</t>
  </si>
  <si>
    <t>16466</t>
  </si>
  <si>
    <t>16467</t>
  </si>
  <si>
    <t>16468</t>
  </si>
  <si>
    <t>16469</t>
  </si>
  <si>
    <t>16470</t>
  </si>
  <si>
    <t>16471</t>
  </si>
  <si>
    <t>16472</t>
  </si>
  <si>
    <t>16473</t>
  </si>
  <si>
    <t>16474</t>
  </si>
  <si>
    <t>16475</t>
  </si>
  <si>
    <t>16476</t>
  </si>
  <si>
    <t>16477</t>
  </si>
  <si>
    <t>16478</t>
  </si>
  <si>
    <t>16479</t>
  </si>
  <si>
    <t>16480</t>
  </si>
  <si>
    <t>16481</t>
  </si>
  <si>
    <t>16482</t>
  </si>
  <si>
    <t>16483</t>
  </si>
  <si>
    <t>16484</t>
  </si>
  <si>
    <t>16485</t>
  </si>
  <si>
    <t>16486</t>
  </si>
  <si>
    <t>16487</t>
  </si>
  <si>
    <t>16488</t>
  </si>
  <si>
    <t>16489</t>
  </si>
  <si>
    <t>16490</t>
  </si>
  <si>
    <t>16491</t>
  </si>
  <si>
    <t>16492</t>
  </si>
  <si>
    <t>16493</t>
  </si>
  <si>
    <t>16494</t>
  </si>
  <si>
    <t>16495</t>
  </si>
  <si>
    <t>16496</t>
  </si>
  <si>
    <t>16497</t>
  </si>
  <si>
    <t>16498</t>
  </si>
  <si>
    <t>16499</t>
  </si>
  <si>
    <t>16500</t>
  </si>
  <si>
    <t>16501</t>
  </si>
  <si>
    <t>16502</t>
  </si>
  <si>
    <t>16503</t>
  </si>
  <si>
    <t>16504</t>
  </si>
  <si>
    <t>16505</t>
  </si>
  <si>
    <t>16506</t>
  </si>
  <si>
    <t>16507</t>
  </si>
  <si>
    <t>16508</t>
  </si>
  <si>
    <t>16509</t>
  </si>
  <si>
    <t>16510</t>
  </si>
  <si>
    <t>16511</t>
  </si>
  <si>
    <t>16512</t>
  </si>
  <si>
    <t>16513</t>
  </si>
  <si>
    <t>16514</t>
  </si>
  <si>
    <t>16515</t>
  </si>
  <si>
    <t>16516</t>
  </si>
  <si>
    <t>16517</t>
  </si>
  <si>
    <t>16518</t>
  </si>
  <si>
    <t>16519</t>
  </si>
  <si>
    <t>16520</t>
  </si>
  <si>
    <t>16521</t>
  </si>
  <si>
    <t>16522</t>
  </si>
  <si>
    <t>16523</t>
  </si>
  <si>
    <t>16524</t>
  </si>
  <si>
    <t>16525</t>
  </si>
  <si>
    <t>16526</t>
  </si>
  <si>
    <t>16527</t>
  </si>
  <si>
    <t>16528</t>
  </si>
  <si>
    <t>16529</t>
  </si>
  <si>
    <t>16530</t>
  </si>
  <si>
    <t>16531</t>
  </si>
  <si>
    <t>16532</t>
  </si>
  <si>
    <t>16533</t>
  </si>
  <si>
    <t>16534</t>
  </si>
  <si>
    <t>16535</t>
  </si>
  <si>
    <t>16536</t>
  </si>
  <si>
    <t>16537</t>
  </si>
  <si>
    <t>16538</t>
  </si>
  <si>
    <t>16539</t>
  </si>
  <si>
    <t>16540</t>
  </si>
  <si>
    <t>16541</t>
  </si>
  <si>
    <t>16542</t>
  </si>
  <si>
    <t>16543</t>
  </si>
  <si>
    <t>16544</t>
  </si>
  <si>
    <t>16545</t>
  </si>
  <si>
    <t>16546</t>
  </si>
  <si>
    <t>16547</t>
  </si>
  <si>
    <t>16548</t>
  </si>
  <si>
    <t>16549</t>
  </si>
  <si>
    <t>16550</t>
  </si>
  <si>
    <t>16551</t>
  </si>
  <si>
    <t>16552</t>
  </si>
  <si>
    <t>16553</t>
  </si>
  <si>
    <t>16554</t>
  </si>
  <si>
    <t>16555</t>
  </si>
  <si>
    <t>16556</t>
  </si>
  <si>
    <t>16557</t>
  </si>
  <si>
    <t>16558</t>
  </si>
  <si>
    <t>16559</t>
  </si>
  <si>
    <t>16560</t>
  </si>
  <si>
    <t>16561</t>
  </si>
  <si>
    <t>16562</t>
  </si>
  <si>
    <t>16563</t>
  </si>
  <si>
    <t>16564</t>
  </si>
  <si>
    <t>16565</t>
  </si>
  <si>
    <t>16566</t>
  </si>
  <si>
    <t>16567</t>
  </si>
  <si>
    <t>16568</t>
  </si>
  <si>
    <t>16569</t>
  </si>
  <si>
    <t>16570</t>
  </si>
  <si>
    <t>16571</t>
  </si>
  <si>
    <t>16572</t>
  </si>
  <si>
    <t>16573</t>
  </si>
  <si>
    <t>16574</t>
  </si>
  <si>
    <t>16575</t>
  </si>
  <si>
    <t>16576</t>
  </si>
  <si>
    <t>16577</t>
  </si>
  <si>
    <t>16578</t>
  </si>
  <si>
    <t>16579</t>
  </si>
  <si>
    <t>16580</t>
  </si>
  <si>
    <t>16581</t>
  </si>
  <si>
    <t>16582</t>
  </si>
  <si>
    <t>16583</t>
  </si>
  <si>
    <t>16584</t>
  </si>
  <si>
    <t>16585</t>
  </si>
  <si>
    <t>16586</t>
  </si>
  <si>
    <t>16587</t>
  </si>
  <si>
    <t>16588</t>
  </si>
  <si>
    <t>16589</t>
  </si>
  <si>
    <t>16590</t>
  </si>
  <si>
    <t>16591</t>
  </si>
  <si>
    <t>16592</t>
  </si>
  <si>
    <t>16593</t>
  </si>
  <si>
    <t>16594</t>
  </si>
  <si>
    <t>16595</t>
  </si>
  <si>
    <t>16596</t>
  </si>
  <si>
    <t>16597</t>
  </si>
  <si>
    <t>16598</t>
  </si>
  <si>
    <t>16599</t>
  </si>
  <si>
    <t>16600</t>
  </si>
  <si>
    <t>16601</t>
  </si>
  <si>
    <t>16602</t>
  </si>
  <si>
    <t>16603</t>
  </si>
  <si>
    <t>16604</t>
  </si>
  <si>
    <t>16605</t>
  </si>
  <si>
    <t>16606</t>
  </si>
  <si>
    <t>16607</t>
  </si>
  <si>
    <t>16608</t>
  </si>
  <si>
    <t>16609</t>
  </si>
  <si>
    <t>16610</t>
  </si>
  <si>
    <t>16611</t>
  </si>
  <si>
    <t>16612</t>
  </si>
  <si>
    <t>16613</t>
  </si>
  <si>
    <t>16614</t>
  </si>
  <si>
    <t>16615</t>
  </si>
  <si>
    <t>16616</t>
  </si>
  <si>
    <t>16617</t>
  </si>
  <si>
    <t>16618</t>
  </si>
  <si>
    <t>16619</t>
  </si>
  <si>
    <t>16620</t>
  </si>
  <si>
    <t>16621</t>
  </si>
  <si>
    <t>16622</t>
  </si>
  <si>
    <t>16623</t>
  </si>
  <si>
    <t>16624</t>
  </si>
  <si>
    <t>16625</t>
  </si>
  <si>
    <t>16626</t>
  </si>
  <si>
    <t>16627</t>
  </si>
  <si>
    <t>16628</t>
  </si>
  <si>
    <t>16629</t>
  </si>
  <si>
    <t>16630</t>
  </si>
  <si>
    <t>16631</t>
  </si>
  <si>
    <t>16632</t>
  </si>
  <si>
    <t>16633</t>
  </si>
  <si>
    <t>16634</t>
  </si>
  <si>
    <t>16635</t>
  </si>
  <si>
    <t>16636</t>
  </si>
  <si>
    <t>16637</t>
  </si>
  <si>
    <t>16638</t>
  </si>
  <si>
    <t>16639</t>
  </si>
  <si>
    <t>16640</t>
  </si>
  <si>
    <t>16641</t>
  </si>
  <si>
    <t>16642</t>
  </si>
  <si>
    <t>16643</t>
  </si>
  <si>
    <t>16644</t>
  </si>
  <si>
    <t>16645</t>
  </si>
  <si>
    <t>16646</t>
  </si>
  <si>
    <t>16647</t>
  </si>
  <si>
    <t>16648</t>
  </si>
  <si>
    <t>16649</t>
  </si>
  <si>
    <t>16650</t>
  </si>
  <si>
    <t>16651</t>
  </si>
  <si>
    <t>16652</t>
  </si>
  <si>
    <t>16653</t>
  </si>
  <si>
    <t>16654</t>
  </si>
  <si>
    <t>16655</t>
  </si>
  <si>
    <t>16656</t>
  </si>
  <si>
    <t>16657</t>
  </si>
  <si>
    <t>16658</t>
  </si>
  <si>
    <t>16659</t>
  </si>
  <si>
    <t>16660</t>
  </si>
  <si>
    <t>16661</t>
  </si>
  <si>
    <t>16662</t>
  </si>
  <si>
    <t>16663</t>
  </si>
  <si>
    <t>16664</t>
  </si>
  <si>
    <t>16665</t>
  </si>
  <si>
    <t>16666</t>
  </si>
  <si>
    <t>16667</t>
  </si>
  <si>
    <t>16668</t>
  </si>
  <si>
    <t>16669</t>
  </si>
  <si>
    <t>16670</t>
  </si>
  <si>
    <t>16671</t>
  </si>
  <si>
    <t>16672</t>
  </si>
  <si>
    <t>16673</t>
  </si>
  <si>
    <t>16674</t>
  </si>
  <si>
    <t>16675</t>
  </si>
  <si>
    <t>16676</t>
  </si>
  <si>
    <t>16677</t>
  </si>
  <si>
    <t>16678</t>
  </si>
  <si>
    <t>16679</t>
  </si>
  <si>
    <t>16680</t>
  </si>
  <si>
    <t>16681</t>
  </si>
  <si>
    <t>16682</t>
  </si>
  <si>
    <t>16683</t>
  </si>
  <si>
    <t>16684</t>
  </si>
  <si>
    <t>16685</t>
  </si>
  <si>
    <t>16686</t>
  </si>
  <si>
    <t>16687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</si>
  <si>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</si>
  <si>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</si>
  <si>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</si>
  <si>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</si>
  <si>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</si>
  <si>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</si>
  <si>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</si>
  <si>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</si>
  <si>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</si>
  <si>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</si>
  <si>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</si>
  <si>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</si>
  <si>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</si>
  <si>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</si>
  <si>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</si>
  <si>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</si>
  <si>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</si>
  <si>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</si>
  <si>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</si>
  <si>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</si>
  <si>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</si>
  <si>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</si>
  <si>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</si>
  <si>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</si>
  <si>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</si>
  <si>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</si>
  <si>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</si>
  <si>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</si>
  <si>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</si>
  <si>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</si>
  <si>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</si>
  <si>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</si>
  <si>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</si>
  <si>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</si>
  <si>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</si>
  <si>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</si>
  <si>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</si>
  <si>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</si>
  <si>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</si>
  <si>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</si>
  <si>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</si>
  <si>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</si>
  <si>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</si>
  <si>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</si>
  <si>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</si>
  <si>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</si>
  <si>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</si>
  <si>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</si>
  <si>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</si>
  <si>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</si>
  <si>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</si>
  <si>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</si>
  <si>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</si>
  <si>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</si>
  <si>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</si>
  <si>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</si>
  <si>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</si>
  <si>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</si>
  <si>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</si>
  <si>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</si>
  <si>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</si>
  <si>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</si>
  <si>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</si>
  <si>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</si>
  <si>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</si>
  <si>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</si>
  <si>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</si>
  <si>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</si>
  <si>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</si>
  <si>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</si>
  <si>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</si>
  <si>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</si>
  <si>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</si>
  <si>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</si>
  <si>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</si>
  <si>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</si>
  <si>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</si>
  <si>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</si>
  <si>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</si>
  <si>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</si>
  <si>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</si>
  <si>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</si>
  <si>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</si>
  <si>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</si>
  <si>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</si>
  <si>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</si>
  <si>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</si>
  <si>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</si>
  <si>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16776</t>
  </si>
  <si>
    <t>16777</t>
  </si>
  <si>
    <t>16778</t>
  </si>
  <si>
    <t>16779</t>
  </si>
  <si>
    <t>16780</t>
  </si>
  <si>
    <t>16781</t>
  </si>
  <si>
    <t>16782</t>
  </si>
  <si>
    <t>16783</t>
  </si>
  <si>
    <t>16784</t>
  </si>
  <si>
    <t>16785</t>
  </si>
  <si>
    <t>16786</t>
  </si>
  <si>
    <t>16787</t>
  </si>
  <si>
    <t>16788</t>
  </si>
  <si>
    <t>16789</t>
  </si>
  <si>
    <t>16790</t>
  </si>
  <si>
    <t>16791</t>
  </si>
  <si>
    <t>16792</t>
  </si>
  <si>
    <t>16793</t>
  </si>
  <si>
    <t>16794</t>
  </si>
  <si>
    <t>16795</t>
  </si>
  <si>
    <t>16796</t>
  </si>
  <si>
    <t>16797</t>
  </si>
  <si>
    <t>16798</t>
  </si>
  <si>
    <t>16799</t>
  </si>
  <si>
    <t>16800</t>
  </si>
  <si>
    <t>16801</t>
  </si>
  <si>
    <t>16802</t>
  </si>
  <si>
    <t>16803</t>
  </si>
  <si>
    <t>16804</t>
  </si>
  <si>
    <t>16805</t>
  </si>
  <si>
    <t>16806</t>
  </si>
  <si>
    <t>16807</t>
  </si>
  <si>
    <t>16808</t>
  </si>
  <si>
    <t>16809</t>
  </si>
  <si>
    <t>16810</t>
  </si>
  <si>
    <t>16811</t>
  </si>
  <si>
    <t>16812</t>
  </si>
  <si>
    <t>16813</t>
  </si>
  <si>
    <t>16814</t>
  </si>
  <si>
    <t>16815</t>
  </si>
  <si>
    <t>16816</t>
  </si>
  <si>
    <t>16817</t>
  </si>
  <si>
    <t>16818</t>
  </si>
  <si>
    <t>16819</t>
  </si>
  <si>
    <t>16820</t>
  </si>
  <si>
    <t>16821</t>
  </si>
  <si>
    <t>16822</t>
  </si>
  <si>
    <t>16823</t>
  </si>
  <si>
    <t>16824</t>
  </si>
  <si>
    <t>16825</t>
  </si>
  <si>
    <t>16826</t>
  </si>
  <si>
    <t>16827</t>
  </si>
  <si>
    <t>16828</t>
  </si>
  <si>
    <t>16829</t>
  </si>
  <si>
    <t>16830</t>
  </si>
  <si>
    <t>16831</t>
  </si>
  <si>
    <t>16832</t>
  </si>
  <si>
    <t>16833</t>
  </si>
  <si>
    <t>16834</t>
  </si>
  <si>
    <t>16835</t>
  </si>
  <si>
    <t>16836</t>
  </si>
  <si>
    <t>16837</t>
  </si>
  <si>
    <t>16838</t>
  </si>
  <si>
    <t>16839</t>
  </si>
  <si>
    <t>16840</t>
  </si>
  <si>
    <t>16841</t>
  </si>
  <si>
    <t>16842</t>
  </si>
  <si>
    <t>16843</t>
  </si>
  <si>
    <t>16844</t>
  </si>
  <si>
    <t>16845</t>
  </si>
  <si>
    <t>16846</t>
  </si>
  <si>
    <t>16847</t>
  </si>
  <si>
    <t>16848</t>
  </si>
  <si>
    <t>16849</t>
  </si>
  <si>
    <t>16850</t>
  </si>
  <si>
    <t>16851</t>
  </si>
  <si>
    <t>16852</t>
  </si>
  <si>
    <t>16853</t>
  </si>
  <si>
    <t>16854</t>
  </si>
  <si>
    <t>16855</t>
  </si>
  <si>
    <t>16856</t>
  </si>
  <si>
    <t>16857</t>
  </si>
  <si>
    <t>16858</t>
  </si>
  <si>
    <t>16859</t>
  </si>
  <si>
    <t>16860</t>
  </si>
  <si>
    <t>16861</t>
  </si>
  <si>
    <t>16862</t>
  </si>
  <si>
    <t>16863</t>
  </si>
  <si>
    <t>16864</t>
  </si>
  <si>
    <t>16865</t>
  </si>
  <si>
    <t>16866</t>
  </si>
  <si>
    <t>16867</t>
  </si>
  <si>
    <t>16868</t>
  </si>
  <si>
    <t>16869</t>
  </si>
  <si>
    <t>16870</t>
  </si>
  <si>
    <t>16871</t>
  </si>
  <si>
    <t>16872</t>
  </si>
  <si>
    <t>16873</t>
  </si>
  <si>
    <t>16874</t>
  </si>
  <si>
    <t>16875</t>
  </si>
  <si>
    <t>16876</t>
  </si>
  <si>
    <t>16877</t>
  </si>
  <si>
    <t>16878</t>
  </si>
  <si>
    <t>16879</t>
  </si>
  <si>
    <t>16880</t>
  </si>
  <si>
    <t>16881</t>
  </si>
  <si>
    <t>16882</t>
  </si>
  <si>
    <t>16883</t>
  </si>
  <si>
    <t>16884</t>
  </si>
  <si>
    <t>16885</t>
  </si>
  <si>
    <t>16886</t>
  </si>
  <si>
    <t>16887</t>
  </si>
  <si>
    <t>16888</t>
  </si>
  <si>
    <t>16889</t>
  </si>
  <si>
    <t>16890</t>
  </si>
  <si>
    <t>16891</t>
  </si>
  <si>
    <t>16892</t>
  </si>
  <si>
    <t>16893</t>
  </si>
  <si>
    <t>16894</t>
  </si>
  <si>
    <t>16895</t>
  </si>
  <si>
    <t>16896</t>
  </si>
  <si>
    <t>16897</t>
  </si>
  <si>
    <t>16898</t>
  </si>
  <si>
    <t>16899</t>
  </si>
  <si>
    <t>16900</t>
  </si>
  <si>
    <t>16901</t>
  </si>
  <si>
    <t>16902</t>
  </si>
  <si>
    <t>16903</t>
  </si>
  <si>
    <t>16904</t>
  </si>
  <si>
    <t>16905</t>
  </si>
  <si>
    <t>16906</t>
  </si>
  <si>
    <t>16907</t>
  </si>
  <si>
    <t>16908</t>
  </si>
  <si>
    <t>16909</t>
  </si>
  <si>
    <t>16910</t>
  </si>
  <si>
    <t>16911</t>
  </si>
  <si>
    <t>16912</t>
  </si>
  <si>
    <t>16913</t>
  </si>
  <si>
    <t>16914</t>
  </si>
  <si>
    <t>16915</t>
  </si>
  <si>
    <t>16916</t>
  </si>
  <si>
    <t>16917</t>
  </si>
  <si>
    <t>16918</t>
  </si>
  <si>
    <t>16919</t>
  </si>
  <si>
    <t>16920</t>
  </si>
  <si>
    <t>16921</t>
  </si>
  <si>
    <t>16922</t>
  </si>
  <si>
    <t>16923</t>
  </si>
  <si>
    <t>16924</t>
  </si>
  <si>
    <t>16925</t>
  </si>
  <si>
    <t>16926</t>
  </si>
  <si>
    <t>16927</t>
  </si>
  <si>
    <t>16928</t>
  </si>
  <si>
    <t>16929</t>
  </si>
  <si>
    <t>16930</t>
  </si>
  <si>
    <t>16931</t>
  </si>
  <si>
    <t>16932</t>
  </si>
  <si>
    <t>16933</t>
  </si>
  <si>
    <t>16934</t>
  </si>
  <si>
    <t>16935</t>
  </si>
  <si>
    <t>16936</t>
  </si>
  <si>
    <t>16937</t>
  </si>
  <si>
    <t>16938</t>
  </si>
  <si>
    <t>16939</t>
  </si>
  <si>
    <t>16940</t>
  </si>
  <si>
    <t>16941</t>
  </si>
  <si>
    <t>16942</t>
  </si>
  <si>
    <t>16943</t>
  </si>
  <si>
    <t>16944</t>
  </si>
  <si>
    <t>16945</t>
  </si>
  <si>
    <t>16946</t>
  </si>
  <si>
    <t>16947</t>
  </si>
  <si>
    <t>16948</t>
  </si>
  <si>
    <t>16949</t>
  </si>
  <si>
    <t>16950</t>
  </si>
  <si>
    <t>16951</t>
  </si>
  <si>
    <t>16952</t>
  </si>
  <si>
    <t>16953</t>
  </si>
  <si>
    <t>16954</t>
  </si>
  <si>
    <t>16955</t>
  </si>
  <si>
    <t>16956</t>
  </si>
  <si>
    <t>16957</t>
  </si>
  <si>
    <t>16958</t>
  </si>
  <si>
    <t>16959</t>
  </si>
  <si>
    <t>16960</t>
  </si>
  <si>
    <t>16961</t>
  </si>
  <si>
    <t>16962</t>
  </si>
  <si>
    <t>16963</t>
  </si>
  <si>
    <t>16964</t>
  </si>
  <si>
    <t>16965</t>
  </si>
  <si>
    <t>16966</t>
  </si>
  <si>
    <t>16967</t>
  </si>
  <si>
    <t>16968</t>
  </si>
  <si>
    <t>16969</t>
  </si>
  <si>
    <t>16970</t>
  </si>
  <si>
    <t>16971</t>
  </si>
  <si>
    <t>16972</t>
  </si>
  <si>
    <t>16973</t>
  </si>
  <si>
    <t>16974</t>
  </si>
  <si>
    <t>16975</t>
  </si>
  <si>
    <t>16976</t>
  </si>
  <si>
    <t>16977</t>
  </si>
  <si>
    <t>16978</t>
  </si>
  <si>
    <t>16979</t>
  </si>
  <si>
    <t>16980</t>
  </si>
  <si>
    <t>16981</t>
  </si>
  <si>
    <t>16982</t>
  </si>
  <si>
    <t>16983</t>
  </si>
  <si>
    <t>16984</t>
  </si>
  <si>
    <t>16985</t>
  </si>
  <si>
    <t>16986</t>
  </si>
  <si>
    <t>16987</t>
  </si>
  <si>
    <t>16988</t>
  </si>
  <si>
    <t>16989</t>
  </si>
  <si>
    <t>16990</t>
  </si>
  <si>
    <t>16991</t>
  </si>
  <si>
    <t>16992</t>
  </si>
  <si>
    <t>16993</t>
  </si>
  <si>
    <t>16994</t>
  </si>
  <si>
    <t>16995</t>
  </si>
  <si>
    <t>16996</t>
  </si>
  <si>
    <t>16997</t>
  </si>
  <si>
    <t>16998</t>
  </si>
  <si>
    <t>16999</t>
  </si>
  <si>
    <t>17000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</si>
  <si>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</si>
  <si>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</si>
  <si>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</si>
  <si>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</si>
  <si>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</si>
  <si>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</si>
  <si>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</si>
  <si>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</si>
  <si>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</si>
  <si>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</si>
  <si>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</si>
  <si>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</si>
  <si>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</si>
  <si>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</si>
  <si>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</si>
  <si>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</si>
  <si>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</si>
  <si>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</si>
  <si>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</si>
  <si>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</si>
  <si>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</si>
  <si>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</si>
  <si>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</si>
  <si>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</si>
  <si>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</si>
  <si>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</si>
  <si>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</si>
  <si>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</si>
  <si>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</si>
  <si>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</si>
  <si>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</si>
  <si>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</si>
  <si>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</si>
  <si>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</si>
  <si>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</si>
  <si>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</si>
  <si>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</si>
  <si>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</si>
  <si>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17039</t>
  </si>
  <si>
    <t>17040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</si>
  <si>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</si>
  <si>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</si>
  <si>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</si>
  <si>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</si>
  <si>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</si>
  <si>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</si>
  <si>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</si>
  <si>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</si>
  <si>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</si>
  <si>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</si>
  <si>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</si>
  <si>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</si>
  <si>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</si>
  <si>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</si>
  <si>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</si>
  <si>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</si>
  <si>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</si>
  <si>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</si>
  <si>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</si>
  <si>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</si>
  <si>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</si>
  <si>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</si>
  <si>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</si>
  <si>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</si>
  <si>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</si>
  <si>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</si>
  <si>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</si>
  <si>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</si>
  <si>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</si>
  <si>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</si>
  <si>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</si>
  <si>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</si>
  <si>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</si>
  <si>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</si>
  <si>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</si>
  <si>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</si>
  <si>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</si>
  <si>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</si>
  <si>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17079</t>
  </si>
  <si>
    <t>17080</t>
  </si>
  <si>
    <t>17081</t>
  </si>
  <si>
    <t>17082</t>
  </si>
  <si>
    <t>17083</t>
  </si>
  <si>
    <t>17084</t>
  </si>
  <si>
    <t>17085</t>
  </si>
  <si>
    <t>17086</t>
  </si>
  <si>
    <t>17087</t>
  </si>
  <si>
    <t>17088</t>
  </si>
  <si>
    <t>17089</t>
  </si>
  <si>
    <t>17090</t>
  </si>
  <si>
    <t>17091</t>
  </si>
  <si>
    <t>17092</t>
  </si>
  <si>
    <t>17093</t>
  </si>
  <si>
    <t>17094</t>
  </si>
  <si>
    <t>17095</t>
  </si>
  <si>
    <t>17096</t>
  </si>
  <si>
    <t>17097</t>
  </si>
  <si>
    <t>17098</t>
  </si>
  <si>
    <t>17099</t>
  </si>
  <si>
    <t>17100</t>
  </si>
  <si>
    <t>17101</t>
  </si>
  <si>
    <t>17102</t>
  </si>
  <si>
    <t>17103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</si>
  <si>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</si>
  <si>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</si>
  <si>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</si>
  <si>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</si>
  <si>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</si>
  <si>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</si>
  <si>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</si>
  <si>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</si>
  <si>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</si>
  <si>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</si>
  <si>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17114</t>
  </si>
  <si>
    <t>17115</t>
  </si>
  <si>
    <t>17116</t>
  </si>
  <si>
    <t>17117</t>
  </si>
  <si>
    <t>17118</t>
  </si>
  <si>
    <t>17119</t>
  </si>
  <si>
    <t>17120</t>
  </si>
  <si>
    <t>17121</t>
  </si>
  <si>
    <t>17122</t>
  </si>
  <si>
    <t>17123</t>
  </si>
  <si>
    <t>17124</t>
  </si>
  <si>
    <t>17125</t>
  </si>
  <si>
    <t>17126</t>
  </si>
  <si>
    <t>17127</t>
  </si>
  <si>
    <t>17128</t>
  </si>
  <si>
    <t>17129</t>
  </si>
  <si>
    <t>17130</t>
  </si>
  <si>
    <t>17131</t>
  </si>
  <si>
    <t>17132</t>
  </si>
  <si>
    <t>17133</t>
  </si>
  <si>
    <t>17134</t>
  </si>
  <si>
    <t>17135</t>
  </si>
  <si>
    <t>17136</t>
  </si>
  <si>
    <t>17137</t>
  </si>
  <si>
    <t>17138</t>
  </si>
  <si>
    <t>17139</t>
  </si>
  <si>
    <t>17140</t>
  </si>
  <si>
    <t>17141</t>
  </si>
  <si>
    <t>17142</t>
  </si>
  <si>
    <t>17143</t>
  </si>
  <si>
    <t>17144</t>
  </si>
  <si>
    <t>17145</t>
  </si>
  <si>
    <t>17146</t>
  </si>
  <si>
    <t>17147</t>
  </si>
  <si>
    <t>17148</t>
  </si>
  <si>
    <t>17149</t>
  </si>
  <si>
    <t>17150</t>
  </si>
  <si>
    <t>17151</t>
  </si>
  <si>
    <t>17152</t>
  </si>
  <si>
    <t>17153</t>
  </si>
  <si>
    <t>17154</t>
  </si>
  <si>
    <t>17155</t>
  </si>
  <si>
    <t>17156</t>
  </si>
  <si>
    <t>17157</t>
  </si>
  <si>
    <t>17158</t>
  </si>
  <si>
    <t>17159</t>
  </si>
  <si>
    <t>17160</t>
  </si>
  <si>
    <t>17161</t>
  </si>
  <si>
    <t>17162</t>
  </si>
  <si>
    <t>17163</t>
  </si>
  <si>
    <t>17164</t>
  </si>
  <si>
    <t>17165</t>
  </si>
  <si>
    <t>17166</t>
  </si>
  <si>
    <t>17167</t>
  </si>
  <si>
    <t>17168</t>
  </si>
  <si>
    <t>17169</t>
  </si>
  <si>
    <t>17170</t>
  </si>
  <si>
    <t>17171</t>
  </si>
  <si>
    <t>17172</t>
  </si>
  <si>
    <t>17173</t>
  </si>
  <si>
    <t>17174</t>
  </si>
  <si>
    <t>17175</t>
  </si>
  <si>
    <t>17176</t>
  </si>
  <si>
    <t>17177</t>
  </si>
  <si>
    <t>17178</t>
  </si>
  <si>
    <t>17179</t>
  </si>
  <si>
    <t>17180</t>
  </si>
  <si>
    <t>17181</t>
  </si>
  <si>
    <t>17182</t>
  </si>
  <si>
    <t>17183</t>
  </si>
  <si>
    <t>17184</t>
  </si>
  <si>
    <t>17185</t>
  </si>
  <si>
    <t>17186</t>
  </si>
  <si>
    <t>17187</t>
  </si>
  <si>
    <t>17188</t>
  </si>
  <si>
    <t>17189</t>
  </si>
  <si>
    <t>17190</t>
  </si>
  <si>
    <t>17191</t>
  </si>
  <si>
    <t>17192</t>
  </si>
  <si>
    <t>17193</t>
  </si>
  <si>
    <t>17194</t>
  </si>
  <si>
    <t>17195</t>
  </si>
  <si>
    <t>17196</t>
  </si>
  <si>
    <t>17197</t>
  </si>
  <si>
    <t>17198</t>
  </si>
  <si>
    <t>17199</t>
  </si>
  <si>
    <t>17200</t>
  </si>
  <si>
    <t>17201</t>
  </si>
  <si>
    <t>17202</t>
  </si>
  <si>
    <t>17203</t>
  </si>
  <si>
    <t>17204</t>
  </si>
  <si>
    <t>17205</t>
  </si>
  <si>
    <t>17206</t>
  </si>
  <si>
    <t>17207</t>
  </si>
  <si>
    <t>17208</t>
  </si>
  <si>
    <t>17209</t>
  </si>
  <si>
    <t>17210</t>
  </si>
  <si>
    <t>17211</t>
  </si>
  <si>
    <t>17212</t>
  </si>
  <si>
    <t>17213</t>
  </si>
  <si>
    <t>17214</t>
  </si>
  <si>
    <t>17215</t>
  </si>
  <si>
    <t>17216</t>
  </si>
  <si>
    <t>17217</t>
  </si>
  <si>
    <t>17218</t>
  </si>
  <si>
    <t>17219</t>
  </si>
  <si>
    <t>17220</t>
  </si>
  <si>
    <t>17221</t>
  </si>
  <si>
    <t>17222</t>
  </si>
  <si>
    <t>17223</t>
  </si>
  <si>
    <t>17224</t>
  </si>
  <si>
    <t>17225</t>
  </si>
  <si>
    <t>17226</t>
  </si>
  <si>
    <t>17227</t>
  </si>
  <si>
    <t>17228</t>
  </si>
  <si>
    <t>17229</t>
  </si>
  <si>
    <t>17230</t>
  </si>
  <si>
    <t>17231</t>
  </si>
  <si>
    <t>17232</t>
  </si>
  <si>
    <t>17233</t>
  </si>
  <si>
    <t>17234</t>
  </si>
  <si>
    <t>17235</t>
  </si>
  <si>
    <t>17236</t>
  </si>
  <si>
    <t>17237</t>
  </si>
  <si>
    <t>17238</t>
  </si>
  <si>
    <t>17239</t>
  </si>
  <si>
    <t>17240</t>
  </si>
  <si>
    <t>17241</t>
  </si>
  <si>
    <t>17242</t>
  </si>
  <si>
    <t>17243</t>
  </si>
  <si>
    <t>17244</t>
  </si>
  <si>
    <t>17245</t>
  </si>
  <si>
    <t>17246</t>
  </si>
  <si>
    <t>17247</t>
  </si>
  <si>
    <t>17248</t>
  </si>
  <si>
    <t>17249</t>
  </si>
  <si>
    <t>17250</t>
  </si>
  <si>
    <t>17251</t>
  </si>
  <si>
    <t>17252</t>
  </si>
  <si>
    <t>17253</t>
  </si>
  <si>
    <t>17254</t>
  </si>
  <si>
    <t>17255</t>
  </si>
  <si>
    <t>17256</t>
  </si>
  <si>
    <t>17257</t>
  </si>
  <si>
    <t>17258</t>
  </si>
  <si>
    <t>17259</t>
  </si>
  <si>
    <t>17260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</si>
  <si>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</si>
  <si>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</si>
  <si>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</si>
  <si>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</si>
  <si>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</si>
  <si>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</si>
  <si>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</si>
  <si>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</si>
  <si>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17269</t>
  </si>
  <si>
    <t>17270</t>
  </si>
  <si>
    <t>17271</t>
  </si>
  <si>
    <t>17272</t>
  </si>
  <si>
    <t>17273</t>
  </si>
  <si>
    <t>17274</t>
  </si>
  <si>
    <t>17275</t>
  </si>
  <si>
    <t>17276</t>
  </si>
  <si>
    <t>17277</t>
  </si>
  <si>
    <t>17278</t>
  </si>
  <si>
    <t>17279</t>
  </si>
  <si>
    <t>17280</t>
  </si>
  <si>
    <t>17281</t>
  </si>
  <si>
    <t>17282</t>
  </si>
  <si>
    <t>17283</t>
  </si>
  <si>
    <t>17284</t>
  </si>
  <si>
    <t>17285</t>
  </si>
  <si>
    <t>17286</t>
  </si>
  <si>
    <t>17287</t>
  </si>
  <si>
    <t>17288</t>
  </si>
  <si>
    <t>17289</t>
  </si>
  <si>
    <t>17290</t>
  </si>
  <si>
    <t>17291</t>
  </si>
  <si>
    <t>17292</t>
  </si>
  <si>
    <t>17293</t>
  </si>
  <si>
    <t>17294</t>
  </si>
  <si>
    <t>17295</t>
  </si>
  <si>
    <t>17296</t>
  </si>
  <si>
    <t>17297</t>
  </si>
  <si>
    <t>17298</t>
  </si>
  <si>
    <t>17299</t>
  </si>
  <si>
    <t>17300</t>
  </si>
  <si>
    <t>17301</t>
  </si>
  <si>
    <t>17302</t>
  </si>
  <si>
    <t>17303</t>
  </si>
  <si>
    <t>17304</t>
  </si>
  <si>
    <t>17305</t>
  </si>
  <si>
    <t>17306</t>
  </si>
  <si>
    <t>17307</t>
  </si>
  <si>
    <t>17308</t>
  </si>
  <si>
    <t>17309</t>
  </si>
  <si>
    <t>17310</t>
  </si>
  <si>
    <t>17311</t>
  </si>
  <si>
    <t>17312</t>
  </si>
  <si>
    <t>17313</t>
  </si>
  <si>
    <t>17314</t>
  </si>
  <si>
    <t>17315</t>
  </si>
  <si>
    <t>17316</t>
  </si>
  <si>
    <t>17317</t>
  </si>
  <si>
    <t>17318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</si>
  <si>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</si>
  <si>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</si>
  <si>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</si>
  <si>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</si>
  <si>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</si>
  <si>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</si>
  <si>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</si>
  <si>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</si>
  <si>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</si>
  <si>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17328</t>
  </si>
  <si>
    <t>17329</t>
  </si>
  <si>
    <t>17330</t>
  </si>
  <si>
    <t>17331</t>
  </si>
  <si>
    <t>17332</t>
  </si>
  <si>
    <t>17333</t>
  </si>
  <si>
    <t>17334</t>
  </si>
  <si>
    <t>17335</t>
  </si>
  <si>
    <t>17336</t>
  </si>
  <si>
    <t>17337</t>
  </si>
  <si>
    <t>17338</t>
  </si>
  <si>
    <t>17339</t>
  </si>
  <si>
    <t>17340</t>
  </si>
  <si>
    <t>17341</t>
  </si>
  <si>
    <t>17342</t>
  </si>
  <si>
    <t>17343</t>
  </si>
  <si>
    <t>17344</t>
  </si>
  <si>
    <t>17345</t>
  </si>
  <si>
    <t>17346</t>
  </si>
  <si>
    <t>17347</t>
  </si>
  <si>
    <t>17348</t>
  </si>
  <si>
    <t>17349</t>
  </si>
  <si>
    <t>17350</t>
  </si>
  <si>
    <t>17351</t>
  </si>
  <si>
    <t>17352</t>
  </si>
  <si>
    <t>17353</t>
  </si>
  <si>
    <t>17354</t>
  </si>
  <si>
    <t>17355</t>
  </si>
  <si>
    <t>17356</t>
  </si>
  <si>
    <t>17357</t>
  </si>
  <si>
    <t>17358</t>
  </si>
  <si>
    <t>17359</t>
  </si>
  <si>
    <t>17360</t>
  </si>
  <si>
    <t>17361</t>
  </si>
  <si>
    <t>17362</t>
  </si>
  <si>
    <t>17363</t>
  </si>
  <si>
    <t>17364</t>
  </si>
  <si>
    <t>17365</t>
  </si>
  <si>
    <t>17366</t>
  </si>
  <si>
    <t>17367</t>
  </si>
  <si>
    <t>17368</t>
  </si>
  <si>
    <t>17369</t>
  </si>
  <si>
    <t>17370</t>
  </si>
  <si>
    <t>17371</t>
  </si>
  <si>
    <t>17372</t>
  </si>
  <si>
    <t>17373</t>
  </si>
  <si>
    <t>17374</t>
  </si>
  <si>
    <t>17375</t>
  </si>
  <si>
    <t>17376</t>
  </si>
  <si>
    <t>17377</t>
  </si>
  <si>
    <t>17378</t>
  </si>
  <si>
    <t>17379</t>
  </si>
  <si>
    <t>17380</t>
  </si>
  <si>
    <t>17381</t>
  </si>
  <si>
    <t>17382</t>
  </si>
  <si>
    <t>17383</t>
  </si>
  <si>
    <t>17384</t>
  </si>
  <si>
    <t>17385</t>
  </si>
  <si>
    <t>17386</t>
  </si>
  <si>
    <t>17387</t>
  </si>
  <si>
    <t>17388</t>
  </si>
  <si>
    <t>17389</t>
  </si>
  <si>
    <t>17390</t>
  </si>
  <si>
    <t>17391</t>
  </si>
  <si>
    <t>17392</t>
  </si>
  <si>
    <t>17393</t>
  </si>
  <si>
    <t>17394</t>
  </si>
  <si>
    <t>17395</t>
  </si>
  <si>
    <t>17396</t>
  </si>
  <si>
    <t>17397</t>
  </si>
  <si>
    <t>17398</t>
  </si>
  <si>
    <t>17399</t>
  </si>
  <si>
    <t>17400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</si>
  <si>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</si>
  <si>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</si>
  <si>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</si>
  <si>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</si>
  <si>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</si>
  <si>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</si>
  <si>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</si>
  <si>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</si>
  <si>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17409</t>
  </si>
  <si>
    <t>17410</t>
  </si>
  <si>
    <t>17411</t>
  </si>
  <si>
    <t>17412</t>
  </si>
  <si>
    <t>17413</t>
  </si>
  <si>
    <t>17414</t>
  </si>
  <si>
    <t>17415</t>
  </si>
  <si>
    <t>17416</t>
  </si>
  <si>
    <t>17417</t>
  </si>
  <si>
    <t>17418</t>
  </si>
  <si>
    <t>17419</t>
  </si>
  <si>
    <t>17420</t>
  </si>
  <si>
    <t>17421</t>
  </si>
  <si>
    <t>17422</t>
  </si>
  <si>
    <t>17423</t>
  </si>
  <si>
    <t>17424</t>
  </si>
  <si>
    <t>17425</t>
  </si>
  <si>
    <t>17426</t>
  </si>
  <si>
    <t>17427</t>
  </si>
  <si>
    <t>17428</t>
  </si>
  <si>
    <t>17429</t>
  </si>
  <si>
    <t>17430</t>
  </si>
  <si>
    <t>17431</t>
  </si>
  <si>
    <t>17432</t>
  </si>
  <si>
    <t>17433</t>
  </si>
  <si>
    <t>17434</t>
  </si>
  <si>
    <t>17435</t>
  </si>
  <si>
    <t>17436</t>
  </si>
  <si>
    <t>17437</t>
  </si>
  <si>
    <t>17438</t>
  </si>
  <si>
    <t>17439</t>
  </si>
  <si>
    <t>17440</t>
  </si>
  <si>
    <t>17441</t>
  </si>
  <si>
    <t>17442</t>
  </si>
  <si>
    <t>17443</t>
  </si>
  <si>
    <t>17444</t>
  </si>
  <si>
    <t>17445</t>
  </si>
  <si>
    <t>17446</t>
  </si>
  <si>
    <t>17447</t>
  </si>
  <si>
    <t>17448</t>
  </si>
  <si>
    <t>17449</t>
  </si>
  <si>
    <t>17450</t>
  </si>
  <si>
    <t>17451</t>
  </si>
  <si>
    <t>17452</t>
  </si>
  <si>
    <t>17453</t>
  </si>
  <si>
    <t>17454</t>
  </si>
  <si>
    <t>17455</t>
  </si>
  <si>
    <t>17456</t>
  </si>
  <si>
    <t>17457</t>
  </si>
  <si>
    <t>17458</t>
  </si>
  <si>
    <t>17459</t>
  </si>
  <si>
    <t>17460</t>
  </si>
  <si>
    <t>17461</t>
  </si>
  <si>
    <t>17462</t>
  </si>
  <si>
    <t>17463</t>
  </si>
  <si>
    <t>17464</t>
  </si>
  <si>
    <t>17465</t>
  </si>
  <si>
    <t>17466</t>
  </si>
  <si>
    <t>17467</t>
  </si>
  <si>
    <t>17468</t>
  </si>
  <si>
    <t>17469</t>
  </si>
  <si>
    <t>17470</t>
  </si>
  <si>
    <t>17471</t>
  </si>
  <si>
    <t>17472</t>
  </si>
  <si>
    <t>17473</t>
  </si>
  <si>
    <t>17474</t>
  </si>
  <si>
    <t>17475</t>
  </si>
  <si>
    <t>17476</t>
  </si>
  <si>
    <t>17477</t>
  </si>
  <si>
    <t>17478</t>
  </si>
  <si>
    <t>17479</t>
  </si>
  <si>
    <t>17480</t>
  </si>
  <si>
    <t>17481</t>
  </si>
  <si>
    <t>17482</t>
  </si>
  <si>
    <t>17483</t>
  </si>
  <si>
    <t>17484</t>
  </si>
  <si>
    <t>17485</t>
  </si>
  <si>
    <t>17486</t>
  </si>
  <si>
    <t>17487</t>
  </si>
  <si>
    <t>17488</t>
  </si>
  <si>
    <t>17489</t>
  </si>
  <si>
    <t>17490</t>
  </si>
  <si>
    <t>17491</t>
  </si>
  <si>
    <t>17492</t>
  </si>
  <si>
    <t>17493</t>
  </si>
  <si>
    <t>17494</t>
  </si>
  <si>
    <t>17495</t>
  </si>
  <si>
    <t>17496</t>
  </si>
  <si>
    <t>17497</t>
  </si>
  <si>
    <t>17498</t>
  </si>
  <si>
    <t>17499</t>
  </si>
  <si>
    <t>17500</t>
  </si>
  <si>
    <t>17501</t>
  </si>
  <si>
    <t>17502</t>
  </si>
  <si>
    <t>17503</t>
  </si>
  <si>
    <t>17504</t>
  </si>
  <si>
    <t>17505</t>
  </si>
  <si>
    <t>17506</t>
  </si>
  <si>
    <t>17507</t>
  </si>
  <si>
    <t>17508</t>
  </si>
  <si>
    <t>17509</t>
  </si>
  <si>
    <t>17510</t>
  </si>
  <si>
    <t>17511</t>
  </si>
  <si>
    <t>17512</t>
  </si>
  <si>
    <t>17513</t>
  </si>
  <si>
    <t>17514</t>
  </si>
  <si>
    <t>17515</t>
  </si>
  <si>
    <t>17516</t>
  </si>
  <si>
    <t>17517</t>
  </si>
  <si>
    <t>17518</t>
  </si>
  <si>
    <t>17519</t>
  </si>
  <si>
    <t>17520</t>
  </si>
  <si>
    <t>17521</t>
  </si>
  <si>
    <t>17522</t>
  </si>
  <si>
    <t>17523</t>
  </si>
  <si>
    <t>17524</t>
  </si>
  <si>
    <t>17525</t>
  </si>
  <si>
    <t>17526</t>
  </si>
  <si>
    <t>17527</t>
  </si>
  <si>
    <t>17528</t>
  </si>
  <si>
    <t>17529</t>
  </si>
  <si>
    <t>17530</t>
  </si>
  <si>
    <t>17531</t>
  </si>
  <si>
    <t>17532</t>
  </si>
  <si>
    <t>17533</t>
  </si>
  <si>
    <t>17534</t>
  </si>
  <si>
    <t>17535</t>
  </si>
  <si>
    <t>17536</t>
  </si>
  <si>
    <t>17537</t>
  </si>
  <si>
    <t>17538</t>
  </si>
  <si>
    <t>17539</t>
  </si>
  <si>
    <t>17540</t>
  </si>
  <si>
    <t>17541</t>
  </si>
  <si>
    <t>17542</t>
  </si>
  <si>
    <t>17543</t>
  </si>
  <si>
    <t>17544</t>
  </si>
  <si>
    <t>17545</t>
  </si>
  <si>
    <t>17546</t>
  </si>
  <si>
    <t>17547</t>
  </si>
  <si>
    <t>17548</t>
  </si>
  <si>
    <t>17549</t>
  </si>
  <si>
    <t>17550</t>
  </si>
  <si>
    <t>17551</t>
  </si>
  <si>
    <t>17552</t>
  </si>
  <si>
    <t>17553</t>
  </si>
  <si>
    <t>17554</t>
  </si>
  <si>
    <t>17555</t>
  </si>
  <si>
    <t>17556</t>
  </si>
  <si>
    <t>17557</t>
  </si>
  <si>
    <t>17558</t>
  </si>
  <si>
    <t>17559</t>
  </si>
  <si>
    <t>17560</t>
  </si>
  <si>
    <t>17561</t>
  </si>
  <si>
    <t>17562</t>
  </si>
  <si>
    <t>17563</t>
  </si>
  <si>
    <t>17564</t>
  </si>
  <si>
    <t>17565</t>
  </si>
  <si>
    <t>17566</t>
  </si>
  <si>
    <t>17567</t>
  </si>
  <si>
    <t>17568</t>
  </si>
  <si>
    <t>17569</t>
  </si>
  <si>
    <t>17570</t>
  </si>
  <si>
    <t>17571</t>
  </si>
  <si>
    <t>17572</t>
  </si>
  <si>
    <t>17573</t>
  </si>
  <si>
    <t>17574</t>
  </si>
  <si>
    <t>17575</t>
  </si>
  <si>
    <t>17576</t>
  </si>
  <si>
    <t>17577</t>
  </si>
  <si>
    <t>17578</t>
  </si>
  <si>
    <t>17579</t>
  </si>
  <si>
    <t>17580</t>
  </si>
  <si>
    <t>17581</t>
  </si>
  <si>
    <t>17582</t>
  </si>
  <si>
    <t>17583</t>
  </si>
  <si>
    <t>17584</t>
  </si>
  <si>
    <t>17585</t>
  </si>
  <si>
    <t>17586</t>
  </si>
  <si>
    <t>17587</t>
  </si>
  <si>
    <t>17588</t>
  </si>
  <si>
    <t>17589</t>
  </si>
  <si>
    <t>17590</t>
  </si>
  <si>
    <t>17591</t>
  </si>
  <si>
    <t>17592</t>
  </si>
  <si>
    <t>17593</t>
  </si>
  <si>
    <t>17594</t>
  </si>
  <si>
    <t>17595</t>
  </si>
  <si>
    <t>17596</t>
  </si>
  <si>
    <t>17597</t>
  </si>
  <si>
    <t>17598</t>
  </si>
  <si>
    <t>17599</t>
  </si>
  <si>
    <t>17600</t>
  </si>
  <si>
    <t>17601</t>
  </si>
  <si>
    <t>17602</t>
  </si>
  <si>
    <t>17603</t>
  </si>
  <si>
    <t>17604</t>
  </si>
  <si>
    <t>17605</t>
  </si>
  <si>
    <t>17606</t>
  </si>
  <si>
    <t>17607</t>
  </si>
  <si>
    <t>17608</t>
  </si>
  <si>
    <t>17609</t>
  </si>
  <si>
    <t>17610</t>
  </si>
  <si>
    <t>17611</t>
  </si>
  <si>
    <t>17612</t>
  </si>
  <si>
    <t>17613</t>
  </si>
  <si>
    <t>17614</t>
  </si>
  <si>
    <t>17615</t>
  </si>
  <si>
    <t>17616</t>
  </si>
  <si>
    <t>17617</t>
  </si>
  <si>
    <t>17618</t>
  </si>
  <si>
    <t>17619</t>
  </si>
  <si>
    <t>17620</t>
  </si>
  <si>
    <t>17621</t>
  </si>
  <si>
    <t>17622</t>
  </si>
  <si>
    <t>17623</t>
  </si>
  <si>
    <t>17624</t>
  </si>
  <si>
    <t>17625</t>
  </si>
  <si>
    <t>17626</t>
  </si>
  <si>
    <t>17627</t>
  </si>
  <si>
    <t>17628</t>
  </si>
  <si>
    <t>17629</t>
  </si>
  <si>
    <t>17630</t>
  </si>
  <si>
    <t>17631</t>
  </si>
  <si>
    <t>17632</t>
  </si>
  <si>
    <t>17633</t>
  </si>
  <si>
    <t>17634</t>
  </si>
  <si>
    <t>17635</t>
  </si>
  <si>
    <t>17636</t>
  </si>
  <si>
    <t>17637</t>
  </si>
  <si>
    <t>17638</t>
  </si>
  <si>
    <t>17639</t>
  </si>
  <si>
    <t>17640</t>
  </si>
  <si>
    <t>17641</t>
  </si>
  <si>
    <t>17642</t>
  </si>
  <si>
    <t>17643</t>
  </si>
  <si>
    <t>17644</t>
  </si>
  <si>
    <t>17645</t>
  </si>
  <si>
    <t>17646</t>
  </si>
  <si>
    <t>17647</t>
  </si>
  <si>
    <t>17648</t>
  </si>
  <si>
    <t>17649</t>
  </si>
  <si>
    <t>17650</t>
  </si>
  <si>
    <t>17651</t>
  </si>
  <si>
    <t>17652</t>
  </si>
  <si>
    <t>17653</t>
  </si>
  <si>
    <t>17654</t>
  </si>
  <si>
    <t>17655</t>
  </si>
  <si>
    <t>17656</t>
  </si>
  <si>
    <t>17657</t>
  </si>
  <si>
    <t>17658</t>
  </si>
  <si>
    <t>17659</t>
  </si>
  <si>
    <t>17660</t>
  </si>
  <si>
    <t>17661</t>
  </si>
  <si>
    <t>17662</t>
  </si>
  <si>
    <t>17663</t>
  </si>
  <si>
    <t>17664</t>
  </si>
  <si>
    <t>17665</t>
  </si>
  <si>
    <t>17666</t>
  </si>
  <si>
    <t>17667</t>
  </si>
  <si>
    <t>17668</t>
  </si>
  <si>
    <t>17669</t>
  </si>
  <si>
    <t>17670</t>
  </si>
  <si>
    <t>17671</t>
  </si>
  <si>
    <t>17672</t>
  </si>
  <si>
    <t>17673</t>
  </si>
  <si>
    <t>17674</t>
  </si>
  <si>
    <t>17675</t>
  </si>
  <si>
    <t>17676</t>
  </si>
  <si>
    <t>17677</t>
  </si>
  <si>
    <t>17678</t>
  </si>
  <si>
    <t>17679</t>
  </si>
  <si>
    <t>17680</t>
  </si>
  <si>
    <t>17681</t>
  </si>
  <si>
    <t>17682</t>
  </si>
  <si>
    <t>17683</t>
  </si>
  <si>
    <t>17684</t>
  </si>
  <si>
    <t>17685</t>
  </si>
  <si>
    <t>17686</t>
  </si>
  <si>
    <t>17687</t>
  </si>
  <si>
    <t>17688</t>
  </si>
  <si>
    <t>17689</t>
  </si>
  <si>
    <t>17690</t>
  </si>
  <si>
    <t>17691</t>
  </si>
  <si>
    <t>17692</t>
  </si>
  <si>
    <t>17693</t>
  </si>
  <si>
    <t>17694</t>
  </si>
  <si>
    <t>17695</t>
  </si>
  <si>
    <t>17696</t>
  </si>
  <si>
    <t>17697</t>
  </si>
  <si>
    <t>17698</t>
  </si>
  <si>
    <t>17699</t>
  </si>
  <si>
    <t>17700</t>
  </si>
  <si>
    <t>17701</t>
  </si>
  <si>
    <t>17702</t>
  </si>
  <si>
    <t>17703</t>
  </si>
  <si>
    <t>17704</t>
  </si>
  <si>
    <t>17705</t>
  </si>
  <si>
    <t>17706</t>
  </si>
  <si>
    <t>17707</t>
  </si>
  <si>
    <t>17708</t>
  </si>
  <si>
    <t>17709</t>
  </si>
  <si>
    <t>17710</t>
  </si>
  <si>
    <t>17711</t>
  </si>
  <si>
    <t>17712</t>
  </si>
  <si>
    <t>17713</t>
  </si>
  <si>
    <t>17714</t>
  </si>
  <si>
    <t>17715</t>
  </si>
  <si>
    <t>17716</t>
  </si>
  <si>
    <t>17717</t>
  </si>
  <si>
    <t>17718</t>
  </si>
  <si>
    <t>17719</t>
  </si>
  <si>
    <t>17720</t>
  </si>
  <si>
    <t>17721</t>
  </si>
  <si>
    <t>17722</t>
  </si>
  <si>
    <t>17723</t>
  </si>
  <si>
    <t>17724</t>
  </si>
  <si>
    <t>17725</t>
  </si>
  <si>
    <t>17726</t>
  </si>
  <si>
    <t>17727</t>
  </si>
  <si>
    <t>17728</t>
  </si>
  <si>
    <t>17729</t>
  </si>
  <si>
    <t>17730</t>
  </si>
  <si>
    <t>17731</t>
  </si>
  <si>
    <t>17732</t>
  </si>
  <si>
    <t>17733</t>
  </si>
  <si>
    <t>17734</t>
  </si>
  <si>
    <t>17735</t>
  </si>
  <si>
    <t>17736</t>
  </si>
  <si>
    <t>17737</t>
  </si>
  <si>
    <t>17738</t>
  </si>
  <si>
    <t>17739</t>
  </si>
  <si>
    <t>17740</t>
  </si>
  <si>
    <t>17741</t>
  </si>
  <si>
    <t>17742</t>
  </si>
  <si>
    <t>17743</t>
  </si>
  <si>
    <t>17744</t>
  </si>
  <si>
    <t>17745</t>
  </si>
  <si>
    <t>17746</t>
  </si>
  <si>
    <t>17747</t>
  </si>
  <si>
    <t>17748</t>
  </si>
  <si>
    <t>17749</t>
  </si>
  <si>
    <t>17750</t>
  </si>
  <si>
    <t>17751</t>
  </si>
  <si>
    <t>17752</t>
  </si>
  <si>
    <t>17753</t>
  </si>
  <si>
    <t>17754</t>
  </si>
  <si>
    <t>17755</t>
  </si>
  <si>
    <t>17756</t>
  </si>
  <si>
    <t>17757</t>
  </si>
  <si>
    <t>17758</t>
  </si>
  <si>
    <t>17759</t>
  </si>
  <si>
    <t>17760</t>
  </si>
  <si>
    <t>17761</t>
  </si>
  <si>
    <t>17762</t>
  </si>
  <si>
    <t>17763</t>
  </si>
  <si>
    <t>17764</t>
  </si>
  <si>
    <t>17765</t>
  </si>
  <si>
    <t>17766</t>
  </si>
  <si>
    <t>17767</t>
  </si>
  <si>
    <t>17768</t>
  </si>
  <si>
    <t>17769</t>
  </si>
  <si>
    <t>17770</t>
  </si>
  <si>
    <t>17771</t>
  </si>
  <si>
    <t>17772</t>
  </si>
  <si>
    <t>17773</t>
  </si>
  <si>
    <t>17774</t>
  </si>
  <si>
    <t>17775</t>
  </si>
  <si>
    <t>17776</t>
  </si>
  <si>
    <t>17777</t>
  </si>
  <si>
    <t>17778</t>
  </si>
  <si>
    <t>17779</t>
  </si>
  <si>
    <t>17780</t>
  </si>
  <si>
    <t>17781</t>
  </si>
  <si>
    <t>17782</t>
  </si>
  <si>
    <t>17783</t>
  </si>
  <si>
    <t>17784</t>
  </si>
  <si>
    <t>17785</t>
  </si>
  <si>
    <t>17786</t>
  </si>
  <si>
    <t>17787</t>
  </si>
  <si>
    <t>17788</t>
  </si>
  <si>
    <t>17789</t>
  </si>
  <si>
    <t>17790</t>
  </si>
  <si>
    <t>17791</t>
  </si>
  <si>
    <t>17792</t>
  </si>
  <si>
    <t>17793</t>
  </si>
  <si>
    <t>17794</t>
  </si>
  <si>
    <t>17795</t>
  </si>
  <si>
    <t>17796</t>
  </si>
  <si>
    <t>17797</t>
  </si>
  <si>
    <t>17798</t>
  </si>
  <si>
    <t>17799</t>
  </si>
  <si>
    <t>17800</t>
  </si>
  <si>
    <t>17801</t>
  </si>
  <si>
    <t>17802</t>
  </si>
  <si>
    <t>17803</t>
  </si>
  <si>
    <t>17804</t>
  </si>
  <si>
    <t>17805</t>
  </si>
  <si>
    <t>17806</t>
  </si>
  <si>
    <t>17807</t>
  </si>
  <si>
    <t>17808</t>
  </si>
  <si>
    <t>17809</t>
  </si>
  <si>
    <t>17810</t>
  </si>
  <si>
    <t>17811</t>
  </si>
  <si>
    <t>17812</t>
  </si>
  <si>
    <t>17813</t>
  </si>
  <si>
    <t>17814</t>
  </si>
  <si>
    <t>17815</t>
  </si>
  <si>
    <t>17816</t>
  </si>
  <si>
    <t>17817</t>
  </si>
  <si>
    <t>17818</t>
  </si>
  <si>
    <t>17819</t>
  </si>
  <si>
    <t>17820</t>
  </si>
  <si>
    <t>17821</t>
  </si>
  <si>
    <t>17822</t>
  </si>
  <si>
    <t>17823</t>
  </si>
  <si>
    <t>17824</t>
  </si>
  <si>
    <t>17825</t>
  </si>
  <si>
    <t>17826</t>
  </si>
  <si>
    <t>17827</t>
  </si>
  <si>
    <t>17828</t>
  </si>
  <si>
    <t>17829</t>
  </si>
  <si>
    <t>17830</t>
  </si>
  <si>
    <t>17831</t>
  </si>
  <si>
    <t>17832</t>
  </si>
  <si>
    <t>17833</t>
  </si>
  <si>
    <t>17834</t>
  </si>
  <si>
    <t>17835</t>
  </si>
  <si>
    <t>17836</t>
  </si>
  <si>
    <t>17837</t>
  </si>
  <si>
    <t>17838</t>
  </si>
  <si>
    <t>17839</t>
  </si>
  <si>
    <t>17840</t>
  </si>
  <si>
    <t>17841</t>
  </si>
  <si>
    <t>17842</t>
  </si>
  <si>
    <t>17843</t>
  </si>
  <si>
    <t>17844</t>
  </si>
  <si>
    <t>17845</t>
  </si>
  <si>
    <t>17846</t>
  </si>
  <si>
    <t>17847</t>
  </si>
  <si>
    <t>17848</t>
  </si>
  <si>
    <t>17849</t>
  </si>
  <si>
    <t>17850</t>
  </si>
  <si>
    <t>17851</t>
  </si>
  <si>
    <t>17852</t>
  </si>
  <si>
    <t>17853</t>
  </si>
  <si>
    <t>17854</t>
  </si>
  <si>
    <t>17855</t>
  </si>
  <si>
    <t>17856</t>
  </si>
  <si>
    <t>17857</t>
  </si>
  <si>
    <t>17858</t>
  </si>
  <si>
    <t>17859</t>
  </si>
  <si>
    <t>17860</t>
  </si>
  <si>
    <t>17861</t>
  </si>
  <si>
    <t>17862</t>
  </si>
  <si>
    <t>17863</t>
  </si>
  <si>
    <t>17864</t>
  </si>
  <si>
    <t>17865</t>
  </si>
  <si>
    <t>17866</t>
  </si>
  <si>
    <t>17867</t>
  </si>
  <si>
    <t>17868</t>
  </si>
  <si>
    <t>17869</t>
  </si>
  <si>
    <t>17870</t>
  </si>
  <si>
    <t>17871</t>
  </si>
  <si>
    <t>17872</t>
  </si>
  <si>
    <t>17873</t>
  </si>
  <si>
    <t>17874</t>
  </si>
  <si>
    <t>17875</t>
  </si>
  <si>
    <t>17876</t>
  </si>
  <si>
    <t>17877</t>
  </si>
  <si>
    <t>17878</t>
  </si>
  <si>
    <t>17879</t>
  </si>
  <si>
    <t>17880</t>
  </si>
  <si>
    <t>17881</t>
  </si>
  <si>
    <t>17882</t>
  </si>
  <si>
    <t>17883</t>
  </si>
  <si>
    <t>17884</t>
  </si>
  <si>
    <t>17885</t>
  </si>
  <si>
    <t>17886</t>
  </si>
  <si>
    <t>17887</t>
  </si>
  <si>
    <t>17888</t>
  </si>
  <si>
    <t>17889</t>
  </si>
  <si>
    <t>17890</t>
  </si>
  <si>
    <t>17891</t>
  </si>
  <si>
    <t>17892</t>
  </si>
  <si>
    <t>17893</t>
  </si>
  <si>
    <t>17894</t>
  </si>
  <si>
    <t>17895</t>
  </si>
  <si>
    <t>17896</t>
  </si>
  <si>
    <t>17897</t>
  </si>
  <si>
    <t>17898</t>
  </si>
  <si>
    <t>17899</t>
  </si>
  <si>
    <t>17900</t>
  </si>
  <si>
    <t>17901</t>
  </si>
  <si>
    <t>17902</t>
  </si>
  <si>
    <t>17903</t>
  </si>
  <si>
    <t>17904</t>
  </si>
  <si>
    <t>17905</t>
  </si>
  <si>
    <t>17906</t>
  </si>
  <si>
    <t>17907</t>
  </si>
  <si>
    <t>17908</t>
  </si>
  <si>
    <t>17909</t>
  </si>
  <si>
    <t>17910</t>
  </si>
  <si>
    <t>17911</t>
  </si>
  <si>
    <t>17912</t>
  </si>
  <si>
    <t>17913</t>
  </si>
  <si>
    <t>17914</t>
  </si>
  <si>
    <t>17915</t>
  </si>
  <si>
    <t>17916</t>
  </si>
  <si>
    <t>17917</t>
  </si>
  <si>
    <t>17918</t>
  </si>
  <si>
    <t>17919</t>
  </si>
  <si>
    <t>17920</t>
  </si>
  <si>
    <t>17921</t>
  </si>
  <si>
    <t>17922</t>
  </si>
  <si>
    <t>17923</t>
  </si>
  <si>
    <t>17924</t>
  </si>
  <si>
    <t>17925</t>
  </si>
  <si>
    <t>17926</t>
  </si>
  <si>
    <t>17927</t>
  </si>
  <si>
    <t>17928</t>
  </si>
  <si>
    <t>17929</t>
  </si>
  <si>
    <t>17930</t>
  </si>
  <si>
    <t>17931</t>
  </si>
  <si>
    <t>17932</t>
  </si>
  <si>
    <t>17933</t>
  </si>
  <si>
    <t>17934</t>
  </si>
  <si>
    <t>17935</t>
  </si>
  <si>
    <t>17936</t>
  </si>
  <si>
    <t>17937</t>
  </si>
  <si>
    <t>17938</t>
  </si>
  <si>
    <t>17939</t>
  </si>
  <si>
    <t>17940</t>
  </si>
  <si>
    <t>17941</t>
  </si>
  <si>
    <t>17942</t>
  </si>
  <si>
    <t>17943</t>
  </si>
  <si>
    <t>17944</t>
  </si>
  <si>
    <t>17945</t>
  </si>
  <si>
    <t>17946</t>
  </si>
  <si>
    <t>17947</t>
  </si>
  <si>
    <t>17948</t>
  </si>
  <si>
    <t>17949</t>
  </si>
  <si>
    <t>17950</t>
  </si>
  <si>
    <t>17951</t>
  </si>
  <si>
    <t>17952</t>
  </si>
  <si>
    <t>17953</t>
  </si>
  <si>
    <t>17954</t>
  </si>
  <si>
    <t>17955</t>
  </si>
  <si>
    <t>17956</t>
  </si>
  <si>
    <t>17957</t>
  </si>
  <si>
    <t>17958</t>
  </si>
  <si>
    <t>17959</t>
  </si>
  <si>
    <t>17960</t>
  </si>
  <si>
    <t>17961</t>
  </si>
  <si>
    <t>17962</t>
  </si>
  <si>
    <t>17963</t>
  </si>
  <si>
    <t>17964</t>
  </si>
  <si>
    <t>17965</t>
  </si>
  <si>
    <t>17966</t>
  </si>
  <si>
    <t>17967</t>
  </si>
  <si>
    <t>17968</t>
  </si>
  <si>
    <t>17969</t>
  </si>
  <si>
    <t>17970</t>
  </si>
  <si>
    <t>17971</t>
  </si>
  <si>
    <t>17972</t>
  </si>
  <si>
    <t>17973</t>
  </si>
  <si>
    <t>17974</t>
  </si>
  <si>
    <t>17975</t>
  </si>
  <si>
    <t>17976</t>
  </si>
  <si>
    <t>17977</t>
  </si>
  <si>
    <t>17978</t>
  </si>
  <si>
    <t>17979</t>
  </si>
  <si>
    <t>17980</t>
  </si>
  <si>
    <t>17981</t>
  </si>
  <si>
    <t>17982</t>
  </si>
  <si>
    <t>17983</t>
  </si>
  <si>
    <t>17984</t>
  </si>
  <si>
    <t>17985</t>
  </si>
  <si>
    <t>17986</t>
  </si>
  <si>
    <t>17987</t>
  </si>
  <si>
    <t>17988</t>
  </si>
  <si>
    <t>17989</t>
  </si>
  <si>
    <t>17990</t>
  </si>
  <si>
    <t>17991</t>
  </si>
  <si>
    <t>17992</t>
  </si>
  <si>
    <t>17993</t>
  </si>
  <si>
    <t>17994</t>
  </si>
  <si>
    <t>17995</t>
  </si>
  <si>
    <t>17996</t>
  </si>
  <si>
    <t>17997</t>
  </si>
  <si>
    <t>17998</t>
  </si>
  <si>
    <t>17999</t>
  </si>
  <si>
    <t>18000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</si>
  <si>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</si>
  <si>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</si>
  <si>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</si>
  <si>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</si>
  <si>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</si>
  <si>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</si>
  <si>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</si>
  <si>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</si>
  <si>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</si>
  <si>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</si>
  <si>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</si>
  <si>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</si>
  <si>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</si>
  <si>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</si>
  <si>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</si>
  <si>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</si>
  <si>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</si>
  <si>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</si>
  <si>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</si>
  <si>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</si>
  <si>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18021</t>
  </si>
  <si>
    <t>18022</t>
  </si>
  <si>
    <t>18023</t>
  </si>
  <si>
    <t>18024</t>
  </si>
  <si>
    <t>18025</t>
  </si>
  <si>
    <t>18026</t>
  </si>
  <si>
    <t>18027</t>
  </si>
  <si>
    <t>18028</t>
  </si>
  <si>
    <t>18029</t>
  </si>
  <si>
    <t>18030</t>
  </si>
  <si>
    <t>18031</t>
  </si>
  <si>
    <t>18032</t>
  </si>
  <si>
    <t>18033</t>
  </si>
  <si>
    <t>18034</t>
  </si>
  <si>
    <t>18035</t>
  </si>
  <si>
    <t>18036</t>
  </si>
  <si>
    <t>18037</t>
  </si>
  <si>
    <t>18038</t>
  </si>
  <si>
    <t>18039</t>
  </si>
  <si>
    <t>18040</t>
  </si>
  <si>
    <t>18041</t>
  </si>
  <si>
    <t>18042</t>
  </si>
  <si>
    <t>18043</t>
  </si>
  <si>
    <t>18044</t>
  </si>
  <si>
    <t>18045</t>
  </si>
  <si>
    <t>18046</t>
  </si>
  <si>
    <t>18047</t>
  </si>
  <si>
    <t>18048</t>
  </si>
  <si>
    <t>18049</t>
  </si>
  <si>
    <t>18050</t>
  </si>
  <si>
    <t>18051</t>
  </si>
  <si>
    <t>18052</t>
  </si>
  <si>
    <t>18053</t>
  </si>
  <si>
    <t>18054</t>
  </si>
  <si>
    <t>18055</t>
  </si>
  <si>
    <t>18056</t>
  </si>
  <si>
    <t>18057</t>
  </si>
  <si>
    <t>18058</t>
  </si>
  <si>
    <t>18059</t>
  </si>
  <si>
    <t>18060</t>
  </si>
  <si>
    <t>18061</t>
  </si>
  <si>
    <t>18062</t>
  </si>
  <si>
    <t>18063</t>
  </si>
  <si>
    <t>18064</t>
  </si>
  <si>
    <t>18065</t>
  </si>
  <si>
    <t>18066</t>
  </si>
  <si>
    <t>18067</t>
  </si>
  <si>
    <t>18068</t>
  </si>
  <si>
    <t>18069</t>
  </si>
  <si>
    <t>18070</t>
  </si>
  <si>
    <t>18071</t>
  </si>
  <si>
    <t>18072</t>
  </si>
  <si>
    <t>18073</t>
  </si>
  <si>
    <t>18074</t>
  </si>
  <si>
    <t>18075</t>
  </si>
  <si>
    <t>18076</t>
  </si>
  <si>
    <t>18077</t>
  </si>
  <si>
    <t>18078</t>
  </si>
  <si>
    <t>18079</t>
  </si>
  <si>
    <t>18080</t>
  </si>
  <si>
    <t>18081</t>
  </si>
  <si>
    <t>18082</t>
  </si>
  <si>
    <t>18083</t>
  </si>
  <si>
    <t>18084</t>
  </si>
  <si>
    <t>18085</t>
  </si>
  <si>
    <t>18086</t>
  </si>
  <si>
    <t>18087</t>
  </si>
  <si>
    <t>18088</t>
  </si>
  <si>
    <t>18089</t>
  </si>
  <si>
    <t>18090</t>
  </si>
  <si>
    <t>18091</t>
  </si>
  <si>
    <t>18092</t>
  </si>
  <si>
    <t>18093</t>
  </si>
  <si>
    <t>18094</t>
  </si>
  <si>
    <t>18095</t>
  </si>
  <si>
    <t>18096</t>
  </si>
  <si>
    <t>18097</t>
  </si>
  <si>
    <t>18098</t>
  </si>
  <si>
    <t>18099</t>
  </si>
  <si>
    <t>18100</t>
  </si>
  <si>
    <t>18101</t>
  </si>
  <si>
    <t>18102</t>
  </si>
  <si>
    <t>18103</t>
  </si>
  <si>
    <t>18104</t>
  </si>
  <si>
    <t>18105</t>
  </si>
  <si>
    <t>18106</t>
  </si>
  <si>
    <t>18107</t>
  </si>
  <si>
    <t>18108</t>
  </si>
  <si>
    <t>18109</t>
  </si>
  <si>
    <t>18110</t>
  </si>
  <si>
    <t>18111</t>
  </si>
  <si>
    <t>18112</t>
  </si>
  <si>
    <t>18113</t>
  </si>
  <si>
    <t>18114</t>
  </si>
  <si>
    <t>18115</t>
  </si>
  <si>
    <t>18116</t>
  </si>
  <si>
    <t>18117</t>
  </si>
  <si>
    <t>18118</t>
  </si>
  <si>
    <t>18119</t>
  </si>
  <si>
    <t>18120</t>
  </si>
  <si>
    <t>18121</t>
  </si>
  <si>
    <t>18122</t>
  </si>
  <si>
    <t>18123</t>
  </si>
  <si>
    <t>18124</t>
  </si>
  <si>
    <t>18125</t>
  </si>
  <si>
    <t>18126</t>
  </si>
  <si>
    <t>18127</t>
  </si>
  <si>
    <t>18128</t>
  </si>
  <si>
    <t>18129</t>
  </si>
  <si>
    <t>18130</t>
  </si>
  <si>
    <t>18131</t>
  </si>
  <si>
    <t>18132</t>
  </si>
  <si>
    <t>18133</t>
  </si>
  <si>
    <t>18134</t>
  </si>
  <si>
    <t>18135</t>
  </si>
  <si>
    <t>18136</t>
  </si>
  <si>
    <t>18137</t>
  </si>
  <si>
    <t>18138</t>
  </si>
  <si>
    <t>18139</t>
  </si>
  <si>
    <t>18140</t>
  </si>
  <si>
    <t>18141</t>
  </si>
  <si>
    <t>18142</t>
  </si>
  <si>
    <t>18143</t>
  </si>
  <si>
    <t>18144</t>
  </si>
  <si>
    <t>18145</t>
  </si>
  <si>
    <t>18146</t>
  </si>
  <si>
    <t>18147</t>
  </si>
  <si>
    <t>18148</t>
  </si>
  <si>
    <t>18149</t>
  </si>
  <si>
    <t>18150</t>
  </si>
  <si>
    <t>18151</t>
  </si>
  <si>
    <t>18152</t>
  </si>
  <si>
    <t>18153</t>
  </si>
  <si>
    <t>18154</t>
  </si>
  <si>
    <t>18155</t>
  </si>
  <si>
    <t>18156</t>
  </si>
  <si>
    <t>18157</t>
  </si>
  <si>
    <t>18158</t>
  </si>
  <si>
    <t>18159</t>
  </si>
  <si>
    <t>18160</t>
  </si>
  <si>
    <t>18161</t>
  </si>
  <si>
    <t>18162</t>
  </si>
  <si>
    <t>18163</t>
  </si>
  <si>
    <t>18164</t>
  </si>
  <si>
    <t>18165</t>
  </si>
  <si>
    <t>18166</t>
  </si>
  <si>
    <t>18167</t>
  </si>
  <si>
    <t>18168</t>
  </si>
  <si>
    <t>18169</t>
  </si>
  <si>
    <t>18170</t>
  </si>
  <si>
    <t>18171</t>
  </si>
  <si>
    <t>18172</t>
  </si>
  <si>
    <t>18173</t>
  </si>
  <si>
    <t>18174</t>
  </si>
  <si>
    <t>18175</t>
  </si>
  <si>
    <t>18176</t>
  </si>
  <si>
    <t>18177</t>
  </si>
  <si>
    <t>18178</t>
  </si>
  <si>
    <t>18179</t>
  </si>
  <si>
    <t>18180</t>
  </si>
  <si>
    <t>18181</t>
  </si>
  <si>
    <t>18182</t>
  </si>
  <si>
    <t>18183</t>
  </si>
  <si>
    <t>18184</t>
  </si>
  <si>
    <t>18185</t>
  </si>
  <si>
    <t>18186</t>
  </si>
  <si>
    <t>18187</t>
  </si>
  <si>
    <t>18188</t>
  </si>
  <si>
    <t>18189</t>
  </si>
  <si>
    <t>18190</t>
  </si>
  <si>
    <t>18191</t>
  </si>
  <si>
    <t>18192</t>
  </si>
  <si>
    <t>18193</t>
  </si>
  <si>
    <t>18194</t>
  </si>
  <si>
    <t>18195</t>
  </si>
  <si>
    <t>18196</t>
  </si>
  <si>
    <t>18197</t>
  </si>
  <si>
    <t>18198</t>
  </si>
  <si>
    <t>18199</t>
  </si>
  <si>
    <t>18200</t>
  </si>
  <si>
    <t>18201</t>
  </si>
  <si>
    <t>18202</t>
  </si>
  <si>
    <t>18203</t>
  </si>
  <si>
    <t>18204</t>
  </si>
  <si>
    <t>18205</t>
  </si>
  <si>
    <t>18206</t>
  </si>
  <si>
    <t>18207</t>
  </si>
  <si>
    <t>18208</t>
  </si>
  <si>
    <t>18209</t>
  </si>
  <si>
    <t>18210</t>
  </si>
  <si>
    <t>18211</t>
  </si>
  <si>
    <t>18212</t>
  </si>
  <si>
    <t>18213</t>
  </si>
  <si>
    <t>18214</t>
  </si>
  <si>
    <t>18215</t>
  </si>
  <si>
    <t>18216</t>
  </si>
  <si>
    <t>18217</t>
  </si>
  <si>
    <t>18218</t>
  </si>
  <si>
    <t>18219</t>
  </si>
  <si>
    <t>18220</t>
  </si>
  <si>
    <t>18221</t>
  </si>
  <si>
    <t>18222</t>
  </si>
  <si>
    <t>18223</t>
  </si>
  <si>
    <t>18224</t>
  </si>
  <si>
    <t>18225</t>
  </si>
  <si>
    <t>18226</t>
  </si>
  <si>
    <t>18227</t>
  </si>
  <si>
    <t>18228</t>
  </si>
  <si>
    <t>18229</t>
  </si>
  <si>
    <t>18230</t>
  </si>
  <si>
    <t>18231</t>
  </si>
  <si>
    <t>18232</t>
  </si>
  <si>
    <t>18233</t>
  </si>
  <si>
    <t>18234</t>
  </si>
  <si>
    <t>18235</t>
  </si>
  <si>
    <t>18236</t>
  </si>
  <si>
    <t>18237</t>
  </si>
  <si>
    <t>18238</t>
  </si>
  <si>
    <t>18239</t>
  </si>
  <si>
    <t>18240</t>
  </si>
  <si>
    <t>18241</t>
  </si>
  <si>
    <t>18242</t>
  </si>
  <si>
    <t>18243</t>
  </si>
  <si>
    <t>18244</t>
  </si>
  <si>
    <t>18245</t>
  </si>
  <si>
    <t>18246</t>
  </si>
  <si>
    <t>18247</t>
  </si>
  <si>
    <t>18248</t>
  </si>
  <si>
    <t>18249</t>
  </si>
  <si>
    <t>18250</t>
  </si>
  <si>
    <t>18251</t>
  </si>
  <si>
    <t>18252</t>
  </si>
  <si>
    <t>18253</t>
  </si>
  <si>
    <t>18254</t>
  </si>
  <si>
    <t>18255</t>
  </si>
  <si>
    <t>18256</t>
  </si>
  <si>
    <t>18257</t>
  </si>
  <si>
    <t>18258</t>
  </si>
  <si>
    <t>18259</t>
  </si>
  <si>
    <t>18260</t>
  </si>
  <si>
    <t>18261</t>
  </si>
  <si>
    <t>18262</t>
  </si>
  <si>
    <t>18263</t>
  </si>
  <si>
    <t>18264</t>
  </si>
  <si>
    <t>18265</t>
  </si>
  <si>
    <t>18266</t>
  </si>
  <si>
    <t>18267</t>
  </si>
  <si>
    <t>18268</t>
  </si>
  <si>
    <t>18269</t>
  </si>
  <si>
    <t>18270</t>
  </si>
  <si>
    <t>18271</t>
  </si>
  <si>
    <t>18272</t>
  </si>
  <si>
    <t>18273</t>
  </si>
  <si>
    <t>18274</t>
  </si>
  <si>
    <t>18275</t>
  </si>
  <si>
    <t>18276</t>
  </si>
  <si>
    <t>18277</t>
  </si>
  <si>
    <t>18278</t>
  </si>
  <si>
    <t>18279</t>
  </si>
  <si>
    <t>18280</t>
  </si>
  <si>
    <t>18281</t>
  </si>
  <si>
    <t>18282</t>
  </si>
  <si>
    <t>18283</t>
  </si>
  <si>
    <t>18284</t>
  </si>
  <si>
    <t>18285</t>
  </si>
  <si>
    <t>18286</t>
  </si>
  <si>
    <t>18287</t>
  </si>
  <si>
    <t>18288</t>
  </si>
  <si>
    <t>18289</t>
  </si>
  <si>
    <t>18290</t>
  </si>
  <si>
    <t>18291</t>
  </si>
  <si>
    <t>18292</t>
  </si>
  <si>
    <t>18293</t>
  </si>
  <si>
    <t>18294</t>
  </si>
  <si>
    <t>18295</t>
  </si>
  <si>
    <t>18296</t>
  </si>
  <si>
    <t>18297</t>
  </si>
  <si>
    <t>18298</t>
  </si>
  <si>
    <t>18299</t>
  </si>
  <si>
    <t>18300</t>
  </si>
  <si>
    <t>18301</t>
  </si>
  <si>
    <t>18302</t>
  </si>
  <si>
    <t>18303</t>
  </si>
  <si>
    <t>18304</t>
  </si>
  <si>
    <t>18305</t>
  </si>
  <si>
    <t>18306</t>
  </si>
  <si>
    <t>18307</t>
  </si>
  <si>
    <t>18308</t>
  </si>
  <si>
    <t>18309</t>
  </si>
  <si>
    <t>18310</t>
  </si>
  <si>
    <t>18311</t>
  </si>
  <si>
    <t>18312</t>
  </si>
  <si>
    <t>18313</t>
  </si>
  <si>
    <t>18314</t>
  </si>
  <si>
    <t>18315</t>
  </si>
  <si>
    <t>18316</t>
  </si>
  <si>
    <t>18317</t>
  </si>
  <si>
    <t>18318</t>
  </si>
  <si>
    <t>18319</t>
  </si>
  <si>
    <t>18320</t>
  </si>
  <si>
    <t>18321</t>
  </si>
  <si>
    <t>18322</t>
  </si>
  <si>
    <t>18323</t>
  </si>
  <si>
    <t>18324</t>
  </si>
  <si>
    <t>18325</t>
  </si>
  <si>
    <t>18326</t>
  </si>
  <si>
    <t>18327</t>
  </si>
  <si>
    <t>18328</t>
  </si>
  <si>
    <t>18329</t>
  </si>
  <si>
    <t>18330</t>
  </si>
  <si>
    <t>18331</t>
  </si>
  <si>
    <t>18332</t>
  </si>
  <si>
    <t>18333</t>
  </si>
  <si>
    <t>18334</t>
  </si>
  <si>
    <t>18335</t>
  </si>
  <si>
    <t>18336</t>
  </si>
  <si>
    <t>18337</t>
  </si>
  <si>
    <t>18338</t>
  </si>
  <si>
    <t>18339</t>
  </si>
  <si>
    <t>18340</t>
  </si>
  <si>
    <t>18341</t>
  </si>
  <si>
    <t>18342</t>
  </si>
  <si>
    <t>18343</t>
  </si>
  <si>
    <t>18344</t>
  </si>
  <si>
    <t>18345</t>
  </si>
  <si>
    <t>18346</t>
  </si>
  <si>
    <t>18347</t>
  </si>
  <si>
    <t>18348</t>
  </si>
  <si>
    <t>18349</t>
  </si>
  <si>
    <t>18350</t>
  </si>
  <si>
    <t>18351</t>
  </si>
  <si>
    <t>18352</t>
  </si>
  <si>
    <t>18353</t>
  </si>
  <si>
    <t>18354</t>
  </si>
  <si>
    <t>18355</t>
  </si>
  <si>
    <t>18356</t>
  </si>
  <si>
    <t>18357</t>
  </si>
  <si>
    <t>18358</t>
  </si>
  <si>
    <t>18359</t>
  </si>
  <si>
    <t>18360</t>
  </si>
  <si>
    <t>18361</t>
  </si>
  <si>
    <t>18362</t>
  </si>
  <si>
    <t>18363</t>
  </si>
  <si>
    <t>18364</t>
  </si>
  <si>
    <t>18365</t>
  </si>
  <si>
    <t>18366</t>
  </si>
  <si>
    <t>18367</t>
  </si>
  <si>
    <t>18368</t>
  </si>
  <si>
    <t>18369</t>
  </si>
  <si>
    <t>18370</t>
  </si>
  <si>
    <t>18371</t>
  </si>
  <si>
    <t>18372</t>
  </si>
  <si>
    <t>18373</t>
  </si>
  <si>
    <t>18374</t>
  </si>
  <si>
    <t>18375</t>
  </si>
  <si>
    <t>18376</t>
  </si>
  <si>
    <t>18377</t>
  </si>
  <si>
    <t>18378</t>
  </si>
  <si>
    <t>18379</t>
  </si>
  <si>
    <t>18380</t>
  </si>
  <si>
    <t>18381</t>
  </si>
  <si>
    <t>18382</t>
  </si>
  <si>
    <t>18383</t>
  </si>
  <si>
    <t>18384</t>
  </si>
  <si>
    <t>18385</t>
  </si>
  <si>
    <t>18386</t>
  </si>
  <si>
    <t>18387</t>
  </si>
  <si>
    <t>18388</t>
  </si>
  <si>
    <t>18389</t>
  </si>
  <si>
    <t>18390</t>
  </si>
  <si>
    <t>18391</t>
  </si>
  <si>
    <t>18392</t>
  </si>
  <si>
    <t>18393</t>
  </si>
  <si>
    <t>18394</t>
  </si>
  <si>
    <t>18395</t>
  </si>
  <si>
    <t>18396</t>
  </si>
  <si>
    <t>18397</t>
  </si>
  <si>
    <t>18398</t>
  </si>
  <si>
    <t>18399</t>
  </si>
  <si>
    <t>18400</t>
  </si>
  <si>
    <t>18401</t>
  </si>
  <si>
    <t>18402</t>
  </si>
  <si>
    <t>18403</t>
  </si>
  <si>
    <t>18404</t>
  </si>
  <si>
    <t>18405</t>
  </si>
  <si>
    <t>18406</t>
  </si>
  <si>
    <t>18407</t>
  </si>
  <si>
    <t>18408</t>
  </si>
  <si>
    <t>18409</t>
  </si>
  <si>
    <t>18410</t>
  </si>
  <si>
    <t>18411</t>
  </si>
  <si>
    <t>18412</t>
  </si>
  <si>
    <t>18413</t>
  </si>
  <si>
    <t>18414</t>
  </si>
  <si>
    <t>18415</t>
  </si>
  <si>
    <t>18416</t>
  </si>
  <si>
    <t>18417</t>
  </si>
  <si>
    <t>18418</t>
  </si>
  <si>
    <t>18419</t>
  </si>
  <si>
    <t>18420</t>
  </si>
  <si>
    <t>18421</t>
  </si>
  <si>
    <t>18422</t>
  </si>
  <si>
    <t>18423</t>
  </si>
  <si>
    <t>18424</t>
  </si>
  <si>
    <t>18425</t>
  </si>
  <si>
    <t>18426</t>
  </si>
  <si>
    <t>18427</t>
  </si>
  <si>
    <t>18428</t>
  </si>
  <si>
    <t>18429</t>
  </si>
  <si>
    <t>18430</t>
  </si>
  <si>
    <t>18431</t>
  </si>
  <si>
    <t>18432</t>
  </si>
  <si>
    <t>18433</t>
  </si>
  <si>
    <t>18434</t>
  </si>
  <si>
    <t>18435</t>
  </si>
  <si>
    <t>18436</t>
  </si>
  <si>
    <t>18437</t>
  </si>
  <si>
    <t>18438</t>
  </si>
  <si>
    <t>18439</t>
  </si>
  <si>
    <t>18440</t>
  </si>
  <si>
    <t>18441</t>
  </si>
  <si>
    <t>18442</t>
  </si>
  <si>
    <t>18443</t>
  </si>
  <si>
    <t>18444</t>
  </si>
  <si>
    <t>18445</t>
  </si>
  <si>
    <t>18446</t>
  </si>
  <si>
    <t>18447</t>
  </si>
  <si>
    <t>18448</t>
  </si>
  <si>
    <t>18449</t>
  </si>
  <si>
    <t>18450</t>
  </si>
  <si>
    <t>18451</t>
  </si>
  <si>
    <t>18452</t>
  </si>
  <si>
    <t>18453</t>
  </si>
  <si>
    <t>18454</t>
  </si>
  <si>
    <t>18455</t>
  </si>
  <si>
    <t>18456</t>
  </si>
  <si>
    <t>18457</t>
  </si>
  <si>
    <t>18458</t>
  </si>
  <si>
    <t>18459</t>
  </si>
  <si>
    <t>18460</t>
  </si>
  <si>
    <t>18461</t>
  </si>
  <si>
    <t>18462</t>
  </si>
  <si>
    <t>18463</t>
  </si>
  <si>
    <t>18464</t>
  </si>
  <si>
    <t>18465</t>
  </si>
  <si>
    <t>18466</t>
  </si>
  <si>
    <t>18467</t>
  </si>
  <si>
    <t>18468</t>
  </si>
  <si>
    <t>18469</t>
  </si>
  <si>
    <t>18470</t>
  </si>
  <si>
    <t>18471</t>
  </si>
  <si>
    <t>18472</t>
  </si>
  <si>
    <t>18473</t>
  </si>
  <si>
    <t>18474</t>
  </si>
  <si>
    <t>18475</t>
  </si>
  <si>
    <t>18476</t>
  </si>
  <si>
    <t>18477</t>
  </si>
  <si>
    <t>18478</t>
  </si>
  <si>
    <t>18479</t>
  </si>
  <si>
    <t>18480</t>
  </si>
  <si>
    <t>18481</t>
  </si>
  <si>
    <t>18482</t>
  </si>
  <si>
    <t>18483</t>
  </si>
  <si>
    <t>18484</t>
  </si>
  <si>
    <t>18485</t>
  </si>
  <si>
    <t>18486</t>
  </si>
  <si>
    <t>18487</t>
  </si>
  <si>
    <t>18488</t>
  </si>
  <si>
    <t>18489</t>
  </si>
  <si>
    <t>18490</t>
  </si>
  <si>
    <t>18491</t>
  </si>
  <si>
    <t>18492</t>
  </si>
  <si>
    <t>18493</t>
  </si>
  <si>
    <t>18494</t>
  </si>
  <si>
    <t>18495</t>
  </si>
  <si>
    <t>18496</t>
  </si>
  <si>
    <t>18497</t>
  </si>
  <si>
    <t>18498</t>
  </si>
  <si>
    <t>18499</t>
  </si>
  <si>
    <t>18500</t>
  </si>
  <si>
    <t>18501</t>
  </si>
  <si>
    <t>18502</t>
  </si>
  <si>
    <t>18503</t>
  </si>
  <si>
    <t>18504</t>
  </si>
  <si>
    <t>18505</t>
  </si>
  <si>
    <t>18506</t>
  </si>
  <si>
    <t>18507</t>
  </si>
  <si>
    <t>18508</t>
  </si>
  <si>
    <t>18509</t>
  </si>
  <si>
    <t>18510</t>
  </si>
  <si>
    <t>18511</t>
  </si>
  <si>
    <t>18512</t>
  </si>
  <si>
    <t>18513</t>
  </si>
  <si>
    <t>18514</t>
  </si>
  <si>
    <t>18515</t>
  </si>
  <si>
    <t>18516</t>
  </si>
  <si>
    <t>18517</t>
  </si>
  <si>
    <t>18518</t>
  </si>
  <si>
    <t>18519</t>
  </si>
  <si>
    <t>18520</t>
  </si>
  <si>
    <t>18521</t>
  </si>
  <si>
    <t>18522</t>
  </si>
  <si>
    <t>18523</t>
  </si>
  <si>
    <t>18524</t>
  </si>
  <si>
    <t>18525</t>
  </si>
  <si>
    <t>18526</t>
  </si>
  <si>
    <t>18527</t>
  </si>
  <si>
    <t>18528</t>
  </si>
  <si>
    <t>18529</t>
  </si>
  <si>
    <t>18530</t>
  </si>
  <si>
    <t>18531</t>
  </si>
  <si>
    <t>18532</t>
  </si>
  <si>
    <t>18533</t>
  </si>
  <si>
    <t>18534</t>
  </si>
  <si>
    <t>18535</t>
  </si>
  <si>
    <t>18536</t>
  </si>
  <si>
    <t>18537</t>
  </si>
  <si>
    <t>18538</t>
  </si>
  <si>
    <t>18539</t>
  </si>
  <si>
    <t>18540</t>
  </si>
  <si>
    <t>18541</t>
  </si>
  <si>
    <t>18542</t>
  </si>
  <si>
    <t>18543</t>
  </si>
  <si>
    <t>18544</t>
  </si>
  <si>
    <t>18545</t>
  </si>
  <si>
    <t>18546</t>
  </si>
  <si>
    <t>18547</t>
  </si>
  <si>
    <t>18548</t>
  </si>
  <si>
    <t>18549</t>
  </si>
  <si>
    <t>18550</t>
  </si>
  <si>
    <t>18551</t>
  </si>
  <si>
    <t>18552</t>
  </si>
  <si>
    <t>18553</t>
  </si>
  <si>
    <t>18554</t>
  </si>
  <si>
    <t>18555</t>
  </si>
  <si>
    <t>18556</t>
  </si>
  <si>
    <t>18557</t>
  </si>
  <si>
    <t>18558</t>
  </si>
  <si>
    <t>18559</t>
  </si>
  <si>
    <t>18560</t>
  </si>
  <si>
    <t>18561</t>
  </si>
  <si>
    <t>18562</t>
  </si>
  <si>
    <t>18563</t>
  </si>
  <si>
    <t>18564</t>
  </si>
  <si>
    <t>18565</t>
  </si>
  <si>
    <t>18566</t>
  </si>
  <si>
    <t>18567</t>
  </si>
  <si>
    <t>18568</t>
  </si>
  <si>
    <t>18569</t>
  </si>
  <si>
    <t>18570</t>
  </si>
  <si>
    <t>18571</t>
  </si>
  <si>
    <t>18572</t>
  </si>
  <si>
    <t>18573</t>
  </si>
  <si>
    <t>18574</t>
  </si>
  <si>
    <t>18575</t>
  </si>
  <si>
    <t>18576</t>
  </si>
  <si>
    <t>18577</t>
  </si>
  <si>
    <t>18578</t>
  </si>
  <si>
    <t>18579</t>
  </si>
  <si>
    <t>18580</t>
  </si>
  <si>
    <t>18581</t>
  </si>
  <si>
    <t>18582</t>
  </si>
  <si>
    <t>18583</t>
  </si>
  <si>
    <t>18584</t>
  </si>
  <si>
    <t>18585</t>
  </si>
  <si>
    <t>18586</t>
  </si>
  <si>
    <t>18587</t>
  </si>
  <si>
    <t>18588</t>
  </si>
  <si>
    <t>18589</t>
  </si>
  <si>
    <t>18590</t>
  </si>
  <si>
    <t>18591</t>
  </si>
  <si>
    <t>18592</t>
  </si>
  <si>
    <t>18593</t>
  </si>
  <si>
    <t>18594</t>
  </si>
  <si>
    <t>18595</t>
  </si>
  <si>
    <t>18596</t>
  </si>
  <si>
    <t>18597</t>
  </si>
  <si>
    <t>18598</t>
  </si>
  <si>
    <t>18599</t>
  </si>
  <si>
    <t>18600</t>
  </si>
  <si>
    <t>18601</t>
  </si>
  <si>
    <t>18602</t>
  </si>
  <si>
    <t>18603</t>
  </si>
  <si>
    <t>18604</t>
  </si>
  <si>
    <t>18605</t>
  </si>
  <si>
    <t>18606</t>
  </si>
  <si>
    <t>18607</t>
  </si>
  <si>
    <t>18608</t>
  </si>
  <si>
    <t>18609</t>
  </si>
  <si>
    <t>18610</t>
  </si>
  <si>
    <t>18611</t>
  </si>
  <si>
    <t>18612</t>
  </si>
  <si>
    <t>18613</t>
  </si>
  <si>
    <t>18614</t>
  </si>
  <si>
    <t>18615</t>
  </si>
  <si>
    <t>18616</t>
  </si>
  <si>
    <t>18617</t>
  </si>
  <si>
    <t>18618</t>
  </si>
  <si>
    <t>18619</t>
  </si>
  <si>
    <t>18620</t>
  </si>
  <si>
    <t>18621</t>
  </si>
  <si>
    <t>18622</t>
  </si>
  <si>
    <t>18623</t>
  </si>
  <si>
    <t>18624</t>
  </si>
  <si>
    <t>18625</t>
  </si>
  <si>
    <t>18626</t>
  </si>
  <si>
    <t>18627</t>
  </si>
  <si>
    <t>18628</t>
  </si>
  <si>
    <t>18629</t>
  </si>
  <si>
    <t>18630</t>
  </si>
  <si>
    <t>18631</t>
  </si>
  <si>
    <t>18632</t>
  </si>
  <si>
    <t>18633</t>
  </si>
  <si>
    <t>18634</t>
  </si>
  <si>
    <t>18635</t>
  </si>
  <si>
    <t>18636</t>
  </si>
  <si>
    <t>18637</t>
  </si>
  <si>
    <t>18638</t>
  </si>
  <si>
    <t>18639</t>
  </si>
  <si>
    <t>18640</t>
  </si>
  <si>
    <t>18641</t>
  </si>
  <si>
    <t>18642</t>
  </si>
  <si>
    <t>18643</t>
  </si>
  <si>
    <t>18644</t>
  </si>
  <si>
    <t>18645</t>
  </si>
  <si>
    <t>18646</t>
  </si>
  <si>
    <t>18647</t>
  </si>
  <si>
    <t>18648</t>
  </si>
  <si>
    <t>18649</t>
  </si>
  <si>
    <t>18650</t>
  </si>
  <si>
    <t>18651</t>
  </si>
  <si>
    <t>18652</t>
  </si>
  <si>
    <t>18653</t>
  </si>
  <si>
    <t>18654</t>
  </si>
  <si>
    <t>18655</t>
  </si>
  <si>
    <t>18656</t>
  </si>
  <si>
    <t>18657</t>
  </si>
  <si>
    <t>18658</t>
  </si>
  <si>
    <t>18659</t>
  </si>
  <si>
    <t>18660</t>
  </si>
  <si>
    <t>18661</t>
  </si>
  <si>
    <t>18662</t>
  </si>
  <si>
    <t>18663</t>
  </si>
  <si>
    <t>18664</t>
  </si>
  <si>
    <t>18665</t>
  </si>
  <si>
    <t>18666</t>
  </si>
  <si>
    <t>18667</t>
  </si>
  <si>
    <t>18668</t>
  </si>
  <si>
    <t>18669</t>
  </si>
  <si>
    <t>18670</t>
  </si>
  <si>
    <t>18671</t>
  </si>
  <si>
    <t>18672</t>
  </si>
  <si>
    <t>18673</t>
  </si>
  <si>
    <t>18674</t>
  </si>
  <si>
    <t>18675</t>
  </si>
  <si>
    <t>18676</t>
  </si>
  <si>
    <t>18677</t>
  </si>
  <si>
    <t>18678</t>
  </si>
  <si>
    <t>18679</t>
  </si>
  <si>
    <t>18680</t>
  </si>
  <si>
    <t>18681</t>
  </si>
  <si>
    <t>18682</t>
  </si>
  <si>
    <t>18683</t>
  </si>
  <si>
    <t>18684</t>
  </si>
  <si>
    <t>18685</t>
  </si>
  <si>
    <t>18686</t>
  </si>
  <si>
    <t>18687</t>
  </si>
  <si>
    <t>18688</t>
  </si>
  <si>
    <t>18689</t>
  </si>
  <si>
    <t>18690</t>
  </si>
  <si>
    <t>18691</t>
  </si>
  <si>
    <t>18692</t>
  </si>
  <si>
    <t>18693</t>
  </si>
  <si>
    <t>18694</t>
  </si>
  <si>
    <t>18695</t>
  </si>
  <si>
    <t>18696</t>
  </si>
  <si>
    <t>18697</t>
  </si>
  <si>
    <t>18698</t>
  </si>
  <si>
    <t>18699</t>
  </si>
  <si>
    <t>18700</t>
  </si>
  <si>
    <t>18701</t>
  </si>
  <si>
    <t>18702</t>
  </si>
  <si>
    <t>18703</t>
  </si>
  <si>
    <t>18704</t>
  </si>
  <si>
    <t>18705</t>
  </si>
  <si>
    <t>18706</t>
  </si>
  <si>
    <t>18707</t>
  </si>
  <si>
    <t>18708</t>
  </si>
  <si>
    <t>18709</t>
  </si>
  <si>
    <t>18710</t>
  </si>
  <si>
    <t>18711</t>
  </si>
  <si>
    <t>18712</t>
  </si>
  <si>
    <t>18713</t>
  </si>
  <si>
    <t>18714</t>
  </si>
  <si>
    <t>18715</t>
  </si>
  <si>
    <t>18716</t>
  </si>
  <si>
    <t>18717</t>
  </si>
  <si>
    <t>18718</t>
  </si>
  <si>
    <t>18719</t>
  </si>
  <si>
    <t>18720</t>
  </si>
  <si>
    <t>18721</t>
  </si>
  <si>
    <t>18722</t>
  </si>
  <si>
    <t>18723</t>
  </si>
  <si>
    <t>18724</t>
  </si>
  <si>
    <t>18725</t>
  </si>
  <si>
    <t>18726</t>
  </si>
  <si>
    <t>18727</t>
  </si>
  <si>
    <t>18728</t>
  </si>
  <si>
    <t>18729</t>
  </si>
  <si>
    <t>18730</t>
  </si>
  <si>
    <t>18731</t>
  </si>
  <si>
    <t>18732</t>
  </si>
  <si>
    <t>18733</t>
  </si>
  <si>
    <t>18734</t>
  </si>
  <si>
    <t>18735</t>
  </si>
  <si>
    <t>18736</t>
  </si>
  <si>
    <t>18737</t>
  </si>
  <si>
    <t>18738</t>
  </si>
  <si>
    <t>18739</t>
  </si>
  <si>
    <t>18740</t>
  </si>
  <si>
    <t>18741</t>
  </si>
  <si>
    <t>18742</t>
  </si>
  <si>
    <t>18743</t>
  </si>
  <si>
    <t>18744</t>
  </si>
  <si>
    <t>18745</t>
  </si>
  <si>
    <t>18746</t>
  </si>
  <si>
    <t>18747</t>
  </si>
  <si>
    <t>18748</t>
  </si>
  <si>
    <t>18749</t>
  </si>
  <si>
    <t>18750</t>
  </si>
  <si>
    <t>18751</t>
  </si>
  <si>
    <t>18752</t>
  </si>
  <si>
    <t>18753</t>
  </si>
  <si>
    <t>18754</t>
  </si>
  <si>
    <t>18755</t>
  </si>
  <si>
    <t>18756</t>
  </si>
  <si>
    <t>18757</t>
  </si>
  <si>
    <t>18758</t>
  </si>
  <si>
    <t>18759</t>
  </si>
  <si>
    <t>18760</t>
  </si>
  <si>
    <t>18761</t>
  </si>
  <si>
    <t>18762</t>
  </si>
  <si>
    <t>18763</t>
  </si>
  <si>
    <t>18764</t>
  </si>
  <si>
    <t>18765</t>
  </si>
  <si>
    <t>18766</t>
  </si>
  <si>
    <t>18767</t>
  </si>
  <si>
    <t>18768</t>
  </si>
  <si>
    <t>18769</t>
  </si>
  <si>
    <t>18770</t>
  </si>
  <si>
    <t>18771</t>
  </si>
  <si>
    <t>18772</t>
  </si>
  <si>
    <t>18773</t>
  </si>
  <si>
    <t>18774</t>
  </si>
  <si>
    <t>18775</t>
  </si>
  <si>
    <t>18776</t>
  </si>
  <si>
    <t>18777</t>
  </si>
  <si>
    <t>18778</t>
  </si>
  <si>
    <t>18779</t>
  </si>
  <si>
    <t>18780</t>
  </si>
  <si>
    <t>18781</t>
  </si>
  <si>
    <t>18782</t>
  </si>
  <si>
    <t>18783</t>
  </si>
  <si>
    <t>18784</t>
  </si>
  <si>
    <t>18785</t>
  </si>
  <si>
    <t>18786</t>
  </si>
  <si>
    <t>18787</t>
  </si>
  <si>
    <t>18788</t>
  </si>
  <si>
    <t>18789</t>
  </si>
  <si>
    <t>18790</t>
  </si>
  <si>
    <t>18791</t>
  </si>
  <si>
    <t>18792</t>
  </si>
  <si>
    <t>18793</t>
  </si>
  <si>
    <t>18794</t>
  </si>
  <si>
    <t>18795</t>
  </si>
  <si>
    <t>18796</t>
  </si>
  <si>
    <t>18797</t>
  </si>
  <si>
    <t>18798</t>
  </si>
  <si>
    <t>18799</t>
  </si>
  <si>
    <t>18800</t>
  </si>
  <si>
    <t>18801</t>
  </si>
  <si>
    <t>18802</t>
  </si>
  <si>
    <t>18803</t>
  </si>
  <si>
    <t>18804</t>
  </si>
  <si>
    <t>18805</t>
  </si>
  <si>
    <t>18806</t>
  </si>
  <si>
    <t>18807</t>
  </si>
  <si>
    <t>18808</t>
  </si>
  <si>
    <t>18809</t>
  </si>
  <si>
    <t>18810</t>
  </si>
  <si>
    <t>18811</t>
  </si>
  <si>
    <t>18812</t>
  </si>
  <si>
    <t>18813</t>
  </si>
  <si>
    <t>18814</t>
  </si>
  <si>
    <t>18815</t>
  </si>
  <si>
    <t>18816</t>
  </si>
  <si>
    <t>18817</t>
  </si>
  <si>
    <t>18818</t>
  </si>
  <si>
    <t>18819</t>
  </si>
  <si>
    <t>18820</t>
  </si>
  <si>
    <t>18821</t>
  </si>
  <si>
    <t>18822</t>
  </si>
  <si>
    <t>18823</t>
  </si>
  <si>
    <t>18824</t>
  </si>
  <si>
    <t>18825</t>
  </si>
  <si>
    <t>18826</t>
  </si>
  <si>
    <t>18827</t>
  </si>
  <si>
    <t>18828</t>
  </si>
  <si>
    <t>18829</t>
  </si>
  <si>
    <t>18830</t>
  </si>
  <si>
    <t>18831</t>
  </si>
  <si>
    <t>18832</t>
  </si>
  <si>
    <t>18833</t>
  </si>
  <si>
    <t>18834</t>
  </si>
  <si>
    <t>18835</t>
  </si>
  <si>
    <t>18836</t>
  </si>
  <si>
    <t>18837</t>
  </si>
  <si>
    <t>18838</t>
  </si>
  <si>
    <t>18839</t>
  </si>
  <si>
    <t>18840</t>
  </si>
  <si>
    <t>18841</t>
  </si>
  <si>
    <t>18842</t>
  </si>
  <si>
    <t>18843</t>
  </si>
  <si>
    <t>18844</t>
  </si>
  <si>
    <t>18845</t>
  </si>
  <si>
    <t>18846</t>
  </si>
  <si>
    <t>18847</t>
  </si>
  <si>
    <t>18848</t>
  </si>
  <si>
    <t>18849</t>
  </si>
  <si>
    <t>18850</t>
  </si>
  <si>
    <t>18851</t>
  </si>
  <si>
    <t>18852</t>
  </si>
  <si>
    <t>18853</t>
  </si>
  <si>
    <t>18854</t>
  </si>
  <si>
    <t>18855</t>
  </si>
  <si>
    <t>18856</t>
  </si>
  <si>
    <t>18857</t>
  </si>
  <si>
    <t>18858</t>
  </si>
  <si>
    <t>18859</t>
  </si>
  <si>
    <t>18860</t>
  </si>
  <si>
    <t>18861</t>
  </si>
  <si>
    <t>18862</t>
  </si>
  <si>
    <t>18863</t>
  </si>
  <si>
    <t>18864</t>
  </si>
  <si>
    <t>18865</t>
  </si>
  <si>
    <t>18866</t>
  </si>
  <si>
    <t>18867</t>
  </si>
  <si>
    <t>18868</t>
  </si>
  <si>
    <t>18869</t>
  </si>
  <si>
    <t>18870</t>
  </si>
  <si>
    <t>18871</t>
  </si>
  <si>
    <t>18872</t>
  </si>
  <si>
    <t>18873</t>
  </si>
  <si>
    <t>18874</t>
  </si>
  <si>
    <t>18875</t>
  </si>
  <si>
    <t>18876</t>
  </si>
  <si>
    <t>18877</t>
  </si>
  <si>
    <t>18878</t>
  </si>
  <si>
    <t>18879</t>
  </si>
  <si>
    <t>18880</t>
  </si>
  <si>
    <t>18881</t>
  </si>
  <si>
    <t>18882</t>
  </si>
  <si>
    <t>18883</t>
  </si>
  <si>
    <t>18884</t>
  </si>
  <si>
    <t>18885</t>
  </si>
  <si>
    <t>18886</t>
  </si>
  <si>
    <t>18887</t>
  </si>
  <si>
    <t>18888</t>
  </si>
  <si>
    <t>18889</t>
  </si>
  <si>
    <t>18890</t>
  </si>
  <si>
    <t>18891</t>
  </si>
  <si>
    <t>18892</t>
  </si>
  <si>
    <t>18893</t>
  </si>
  <si>
    <t>18894</t>
  </si>
  <si>
    <t>18895</t>
  </si>
  <si>
    <t>18896</t>
  </si>
  <si>
    <t>18897</t>
  </si>
  <si>
    <t>18898</t>
  </si>
  <si>
    <t>18899</t>
  </si>
  <si>
    <t>18900</t>
  </si>
  <si>
    <t>18901</t>
  </si>
  <si>
    <t>18902</t>
  </si>
  <si>
    <t>18903</t>
  </si>
  <si>
    <t>18904</t>
  </si>
  <si>
    <t>18905</t>
  </si>
  <si>
    <t>18906</t>
  </si>
  <si>
    <t>18907</t>
  </si>
  <si>
    <t>18908</t>
  </si>
  <si>
    <t>18909</t>
  </si>
  <si>
    <t>18910</t>
  </si>
  <si>
    <t>18911</t>
  </si>
  <si>
    <t>18912</t>
  </si>
  <si>
    <t>18913</t>
  </si>
  <si>
    <t>18914</t>
  </si>
  <si>
    <t>18915</t>
  </si>
  <si>
    <t>18916</t>
  </si>
  <si>
    <t>18917</t>
  </si>
  <si>
    <t>18918</t>
  </si>
  <si>
    <t>18919</t>
  </si>
  <si>
    <t>18920</t>
  </si>
  <si>
    <t>18921</t>
  </si>
  <si>
    <t>18922</t>
  </si>
  <si>
    <t>18923</t>
  </si>
  <si>
    <t>18924</t>
  </si>
  <si>
    <t>18925</t>
  </si>
  <si>
    <t>18926</t>
  </si>
  <si>
    <t>18927</t>
  </si>
  <si>
    <t>18928</t>
  </si>
  <si>
    <t>18929</t>
  </si>
  <si>
    <t>18930</t>
  </si>
  <si>
    <t>18931</t>
  </si>
  <si>
    <t>18932</t>
  </si>
  <si>
    <t>18933</t>
  </si>
  <si>
    <t>18934</t>
  </si>
  <si>
    <t>18935</t>
  </si>
  <si>
    <t>18936</t>
  </si>
  <si>
    <t>18937</t>
  </si>
  <si>
    <t>18938</t>
  </si>
  <si>
    <t>18939</t>
  </si>
  <si>
    <t>18940</t>
  </si>
  <si>
    <t>18941</t>
  </si>
  <si>
    <t>18942</t>
  </si>
  <si>
    <t>18943</t>
  </si>
  <si>
    <t>18944</t>
  </si>
  <si>
    <t>18945</t>
  </si>
  <si>
    <t>18946</t>
  </si>
  <si>
    <t>18947</t>
  </si>
  <si>
    <t>18948</t>
  </si>
  <si>
    <t>18949</t>
  </si>
  <si>
    <t>18950</t>
  </si>
  <si>
    <t>18951</t>
  </si>
  <si>
    <t>18952</t>
  </si>
  <si>
    <t>18953</t>
  </si>
  <si>
    <t>18954</t>
  </si>
  <si>
    <t>18955</t>
  </si>
  <si>
    <t>18956</t>
  </si>
  <si>
    <t>18957</t>
  </si>
  <si>
    <t>18958</t>
  </si>
  <si>
    <t>18959</t>
  </si>
  <si>
    <t>18960</t>
  </si>
  <si>
    <t>18961</t>
  </si>
  <si>
    <t>18962</t>
  </si>
  <si>
    <t>18963</t>
  </si>
  <si>
    <t>18964</t>
  </si>
  <si>
    <t>18965</t>
  </si>
  <si>
    <t>18966</t>
  </si>
  <si>
    <t>18967</t>
  </si>
  <si>
    <t>18968</t>
  </si>
  <si>
    <t>18969</t>
  </si>
  <si>
    <t>18970</t>
  </si>
  <si>
    <t>18971</t>
  </si>
  <si>
    <t>18972</t>
  </si>
  <si>
    <t>18973</t>
  </si>
  <si>
    <t>18974</t>
  </si>
  <si>
    <t>18975</t>
  </si>
  <si>
    <t>18976</t>
  </si>
  <si>
    <t>18977</t>
  </si>
  <si>
    <t>18978</t>
  </si>
  <si>
    <t>18979</t>
  </si>
  <si>
    <t>18980</t>
  </si>
  <si>
    <t>18981</t>
  </si>
  <si>
    <t>18982</t>
  </si>
  <si>
    <t>18983</t>
  </si>
  <si>
    <t>18984</t>
  </si>
  <si>
    <t>18985</t>
  </si>
  <si>
    <t>18986</t>
  </si>
  <si>
    <t>18987</t>
  </si>
  <si>
    <t>18988</t>
  </si>
  <si>
    <t>18989</t>
  </si>
  <si>
    <t>18990</t>
  </si>
  <si>
    <t>18991</t>
  </si>
  <si>
    <t>18992</t>
  </si>
  <si>
    <t>18993</t>
  </si>
  <si>
    <t>18994</t>
  </si>
  <si>
    <t>18995</t>
  </si>
  <si>
    <t>18996</t>
  </si>
  <si>
    <t>18997</t>
  </si>
  <si>
    <t>18998</t>
  </si>
  <si>
    <t>18999</t>
  </si>
  <si>
    <t>19000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</si>
  <si>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</si>
  <si>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</si>
  <si>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</si>
  <si>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</si>
  <si>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</si>
  <si>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</si>
  <si>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</si>
  <si>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</si>
  <si>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</si>
  <si>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</si>
  <si>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</si>
  <si>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</si>
  <si>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</si>
  <si>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</si>
  <si>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</si>
  <si>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</si>
  <si>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</si>
  <si>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</si>
  <si>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</si>
  <si>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</si>
  <si>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</si>
  <si>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</si>
  <si>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</si>
  <si>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</si>
  <si>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</si>
  <si>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</si>
  <si>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</si>
  <si>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</si>
  <si>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</si>
  <si>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</si>
  <si>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</si>
  <si>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</si>
  <si>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</si>
  <si>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</si>
  <si>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</si>
  <si>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</si>
  <si>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</si>
  <si>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</si>
  <si>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</si>
  <si>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</si>
  <si>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</si>
  <si>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</si>
  <si>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</si>
  <si>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</si>
  <si>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</si>
  <si>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</si>
  <si>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</si>
  <si>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</si>
  <si>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</si>
  <si>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</si>
  <si>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</si>
  <si>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19052</t>
  </si>
  <si>
    <t>19053</t>
  </si>
  <si>
    <t>19054</t>
  </si>
  <si>
    <t>19055</t>
  </si>
  <si>
    <t>19056</t>
  </si>
  <si>
    <t>19057</t>
  </si>
  <si>
    <t>19058</t>
  </si>
  <si>
    <t>19059</t>
  </si>
  <si>
    <t>19060</t>
  </si>
  <si>
    <t>19061</t>
  </si>
  <si>
    <t>19062</t>
  </si>
  <si>
    <t>19063</t>
  </si>
  <si>
    <t>19064</t>
  </si>
  <si>
    <t>19065</t>
  </si>
  <si>
    <t>19066</t>
  </si>
  <si>
    <t>19067</t>
  </si>
  <si>
    <t>19068</t>
  </si>
  <si>
    <t>19069</t>
  </si>
  <si>
    <t>19070</t>
  </si>
  <si>
    <t>19071</t>
  </si>
  <si>
    <t>19072</t>
  </si>
  <si>
    <t>19073</t>
  </si>
  <si>
    <t>19074</t>
  </si>
  <si>
    <t>19075</t>
  </si>
  <si>
    <t>19076</t>
  </si>
  <si>
    <t>19077</t>
  </si>
  <si>
    <t>19078</t>
  </si>
  <si>
    <t>19079</t>
  </si>
  <si>
    <t>19080</t>
  </si>
  <si>
    <t>19081</t>
  </si>
  <si>
    <t>19082</t>
  </si>
  <si>
    <t>19083</t>
  </si>
  <si>
    <t>19084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</si>
  <si>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</si>
  <si>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</si>
  <si>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</si>
  <si>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</si>
  <si>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</si>
  <si>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</si>
  <si>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</si>
  <si>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</si>
  <si>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</si>
  <si>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</si>
  <si>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19095</t>
  </si>
  <si>
    <t>19096</t>
  </si>
  <si>
    <t>19097</t>
  </si>
  <si>
    <t>19098</t>
  </si>
  <si>
    <t>19099</t>
  </si>
  <si>
    <t>19100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</si>
  <si>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</si>
  <si>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</si>
  <si>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</si>
  <si>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</si>
  <si>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</si>
  <si>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</si>
  <si>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</si>
  <si>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</si>
  <si>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</si>
  <si>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</si>
  <si>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</si>
  <si>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</si>
  <si>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</si>
  <si>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</si>
  <si>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</si>
  <si>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</si>
  <si>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19117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</si>
  <si>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</si>
  <si>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</si>
  <si>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</si>
  <si>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</si>
  <si>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</si>
  <si>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</si>
  <si>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</si>
  <si>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</si>
  <si>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</si>
  <si>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</si>
  <si>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</si>
  <si>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</si>
  <si>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</si>
  <si>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</si>
  <si>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</si>
  <si>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</si>
  <si>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</si>
  <si>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</si>
  <si>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</si>
  <si>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</si>
  <si>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</si>
  <si>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</si>
  <si>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</si>
  <si>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</si>
  <si>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</si>
  <si>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</si>
  <si>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</si>
  <si>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</si>
  <si>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</si>
  <si>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</si>
  <si>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</si>
  <si>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</si>
  <si>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</si>
  <si>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</si>
  <si>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</si>
  <si>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</si>
  <si>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</si>
  <si>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</si>
  <si>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19156</t>
  </si>
  <si>
    <t>19157</t>
  </si>
  <si>
    <t>19158</t>
  </si>
  <si>
    <t>19159</t>
  </si>
  <si>
    <t>19160</t>
  </si>
  <si>
    <t>19161</t>
  </si>
  <si>
    <t>19162</t>
  </si>
  <si>
    <t>19163</t>
  </si>
  <si>
    <t>19164</t>
  </si>
  <si>
    <t>19165</t>
  </si>
  <si>
    <t>19166</t>
  </si>
  <si>
    <t>19167</t>
  </si>
  <si>
    <t>19168</t>
  </si>
  <si>
    <t>19169</t>
  </si>
  <si>
    <t>19170</t>
  </si>
  <si>
    <t>19171</t>
  </si>
  <si>
    <t>19172</t>
  </si>
  <si>
    <t>19173</t>
  </si>
  <si>
    <t>19174</t>
  </si>
  <si>
    <t>19175</t>
  </si>
  <si>
    <t>19176</t>
  </si>
  <si>
    <t>19177</t>
  </si>
  <si>
    <t>19178</t>
  </si>
  <si>
    <t>19179</t>
  </si>
  <si>
    <t>19180</t>
  </si>
  <si>
    <t>19181</t>
  </si>
  <si>
    <t>19182</t>
  </si>
  <si>
    <t>19183</t>
  </si>
  <si>
    <t>19184</t>
  </si>
  <si>
    <t>19185</t>
  </si>
  <si>
    <t>19186</t>
  </si>
  <si>
    <t>19187</t>
  </si>
  <si>
    <t>19188</t>
  </si>
  <si>
    <t>19189</t>
  </si>
  <si>
    <t>19190</t>
  </si>
  <si>
    <t>19191</t>
  </si>
  <si>
    <t>19192</t>
  </si>
  <si>
    <t>19193</t>
  </si>
  <si>
    <t>19194</t>
  </si>
  <si>
    <t>19195</t>
  </si>
  <si>
    <t>19196</t>
  </si>
  <si>
    <t>19197</t>
  </si>
  <si>
    <t>19198</t>
  </si>
  <si>
    <t>19199</t>
  </si>
  <si>
    <t>19200</t>
  </si>
  <si>
    <t>19201</t>
  </si>
  <si>
    <t>19202</t>
  </si>
  <si>
    <t>19203</t>
  </si>
  <si>
    <t>19204</t>
  </si>
  <si>
    <t>19205</t>
  </si>
  <si>
    <t>19206</t>
  </si>
  <si>
    <t>19207</t>
  </si>
  <si>
    <t>19208</t>
  </si>
  <si>
    <t>19209</t>
  </si>
  <si>
    <t>19210</t>
  </si>
  <si>
    <t>19211</t>
  </si>
  <si>
    <t>19212</t>
  </si>
  <si>
    <t>19213</t>
  </si>
  <si>
    <t>19214</t>
  </si>
  <si>
    <t>19215</t>
  </si>
  <si>
    <t>19216</t>
  </si>
  <si>
    <t>19217</t>
  </si>
  <si>
    <t>19218</t>
  </si>
  <si>
    <t>19219</t>
  </si>
  <si>
    <t>19220</t>
  </si>
  <si>
    <t>19221</t>
  </si>
  <si>
    <t>19222</t>
  </si>
  <si>
    <t>19223</t>
  </si>
  <si>
    <t>19224</t>
  </si>
  <si>
    <t>19225</t>
  </si>
  <si>
    <t>19226</t>
  </si>
  <si>
    <t>19227</t>
  </si>
  <si>
    <t>19228</t>
  </si>
  <si>
    <t>19229</t>
  </si>
  <si>
    <t>19230</t>
  </si>
  <si>
    <t>19231</t>
  </si>
  <si>
    <t>19232</t>
  </si>
  <si>
    <t>19233</t>
  </si>
  <si>
    <t>19234</t>
  </si>
  <si>
    <t>19235</t>
  </si>
  <si>
    <t>19236</t>
  </si>
  <si>
    <t>19237</t>
  </si>
  <si>
    <t>19238</t>
  </si>
  <si>
    <t>19239</t>
  </si>
  <si>
    <t>19240</t>
  </si>
  <si>
    <t>19241</t>
  </si>
  <si>
    <t>19242</t>
  </si>
  <si>
    <t>19243</t>
  </si>
  <si>
    <t>19244</t>
  </si>
  <si>
    <t>19245</t>
  </si>
  <si>
    <t>19246</t>
  </si>
  <si>
    <t>19247</t>
  </si>
  <si>
    <t>19248</t>
  </si>
  <si>
    <t>19249</t>
  </si>
  <si>
    <t>19250</t>
  </si>
  <si>
    <t>19251</t>
  </si>
  <si>
    <t>19252</t>
  </si>
  <si>
    <t>19253</t>
  </si>
  <si>
    <t>19254</t>
  </si>
  <si>
    <t>19255</t>
  </si>
  <si>
    <t>19256</t>
  </si>
  <si>
    <t>19257</t>
  </si>
  <si>
    <t>19258</t>
  </si>
  <si>
    <t>19259</t>
  </si>
  <si>
    <t>19260</t>
  </si>
  <si>
    <t>19261</t>
  </si>
  <si>
    <t>19262</t>
  </si>
  <si>
    <t>19263</t>
  </si>
  <si>
    <t>19264</t>
  </si>
  <si>
    <t>19265</t>
  </si>
  <si>
    <t>19266</t>
  </si>
  <si>
    <t>19267</t>
  </si>
  <si>
    <t>19268</t>
  </si>
  <si>
    <t>19269</t>
  </si>
  <si>
    <t>19270</t>
  </si>
  <si>
    <t>19271</t>
  </si>
  <si>
    <t>19272</t>
  </si>
  <si>
    <t>19273</t>
  </si>
  <si>
    <t>19274</t>
  </si>
  <si>
    <t>19275</t>
  </si>
  <si>
    <t>19276</t>
  </si>
  <si>
    <t>19277</t>
  </si>
  <si>
    <t>19278</t>
  </si>
  <si>
    <t>19279</t>
  </si>
  <si>
    <t>19280</t>
  </si>
  <si>
    <t>19281</t>
  </si>
  <si>
    <t>19282</t>
  </si>
  <si>
    <t>19283</t>
  </si>
  <si>
    <t>19284</t>
  </si>
  <si>
    <t>19285</t>
  </si>
  <si>
    <t>19286</t>
  </si>
  <si>
    <t>19287</t>
  </si>
  <si>
    <t>19288</t>
  </si>
  <si>
    <t>19289</t>
  </si>
  <si>
    <t>19290</t>
  </si>
  <si>
    <t>19291</t>
  </si>
  <si>
    <t>19292</t>
  </si>
  <si>
    <t>19293</t>
  </si>
  <si>
    <t>19294</t>
  </si>
  <si>
    <t>19295</t>
  </si>
  <si>
    <t>19296</t>
  </si>
  <si>
    <t>19297</t>
  </si>
  <si>
    <t>19298</t>
  </si>
  <si>
    <t>19299</t>
  </si>
  <si>
    <t>19300</t>
  </si>
  <si>
    <t>19301</t>
  </si>
  <si>
    <t>19302</t>
  </si>
  <si>
    <t>19303</t>
  </si>
  <si>
    <t>19304</t>
  </si>
  <si>
    <t>19305</t>
  </si>
  <si>
    <t>19306</t>
  </si>
  <si>
    <t>19307</t>
  </si>
  <si>
    <t>19308</t>
  </si>
  <si>
    <t>19309</t>
  </si>
  <si>
    <t>19310</t>
  </si>
  <si>
    <t>19311</t>
  </si>
  <si>
    <t>19312</t>
  </si>
  <si>
    <t>19313</t>
  </si>
  <si>
    <t>19314</t>
  </si>
  <si>
    <t>19315</t>
  </si>
  <si>
    <t>19316</t>
  </si>
  <si>
    <t>19317</t>
  </si>
  <si>
    <t>19318</t>
  </si>
  <si>
    <t>19319</t>
  </si>
  <si>
    <t>19320</t>
  </si>
  <si>
    <t>19321</t>
  </si>
  <si>
    <t>19322</t>
  </si>
  <si>
    <t>19323</t>
  </si>
  <si>
    <t>19324</t>
  </si>
  <si>
    <t>19325</t>
  </si>
  <si>
    <t>19326</t>
  </si>
  <si>
    <t>19327</t>
  </si>
  <si>
    <t>19328</t>
  </si>
  <si>
    <t>19329</t>
  </si>
  <si>
    <t>19330</t>
  </si>
  <si>
    <t>19331</t>
  </si>
  <si>
    <t>19332</t>
  </si>
  <si>
    <t>19333</t>
  </si>
  <si>
    <t>19334</t>
  </si>
  <si>
    <t>19335</t>
  </si>
  <si>
    <t>19336</t>
  </si>
  <si>
    <t>19337</t>
  </si>
  <si>
    <t>19338</t>
  </si>
  <si>
    <t>19339</t>
  </si>
  <si>
    <t>19340</t>
  </si>
  <si>
    <t>19341</t>
  </si>
  <si>
    <t>19342</t>
  </si>
  <si>
    <t>19343</t>
  </si>
  <si>
    <t>19344</t>
  </si>
  <si>
    <t>19345</t>
  </si>
  <si>
    <t>19346</t>
  </si>
  <si>
    <t>19347</t>
  </si>
  <si>
    <t>19348</t>
  </si>
  <si>
    <t>19349</t>
  </si>
  <si>
    <t>19350</t>
  </si>
  <si>
    <t>19351</t>
  </si>
  <si>
    <t>19352</t>
  </si>
  <si>
    <t>19353</t>
  </si>
  <si>
    <t>19354</t>
  </si>
  <si>
    <t>19355</t>
  </si>
  <si>
    <t>19356</t>
  </si>
  <si>
    <t>19357</t>
  </si>
  <si>
    <t>19358</t>
  </si>
  <si>
    <t>19359</t>
  </si>
  <si>
    <t>19360</t>
  </si>
  <si>
    <t>19361</t>
  </si>
  <si>
    <t>19362</t>
  </si>
  <si>
    <t>19363</t>
  </si>
  <si>
    <t>19364</t>
  </si>
  <si>
    <t>19365</t>
  </si>
  <si>
    <t>19366</t>
  </si>
  <si>
    <t>19367</t>
  </si>
  <si>
    <t>19368</t>
  </si>
  <si>
    <t>19369</t>
  </si>
  <si>
    <t>19370</t>
  </si>
  <si>
    <t>19371</t>
  </si>
  <si>
    <t>19372</t>
  </si>
  <si>
    <t>19373</t>
  </si>
  <si>
    <t>19374</t>
  </si>
  <si>
    <t>19375</t>
  </si>
  <si>
    <t>19376</t>
  </si>
  <si>
    <t>19377</t>
  </si>
  <si>
    <t>19378</t>
  </si>
  <si>
    <t>19379</t>
  </si>
  <si>
    <t>19380</t>
  </si>
  <si>
    <t>19381</t>
  </si>
  <si>
    <t>19382</t>
  </si>
  <si>
    <t>19383</t>
  </si>
  <si>
    <t>19384</t>
  </si>
  <si>
    <t>19385</t>
  </si>
  <si>
    <t>19386</t>
  </si>
  <si>
    <t>19387</t>
  </si>
  <si>
    <t>19388</t>
  </si>
  <si>
    <t>19389</t>
  </si>
  <si>
    <t>19390</t>
  </si>
  <si>
    <t>19391</t>
  </si>
  <si>
    <t>19392</t>
  </si>
  <si>
    <t>19393</t>
  </si>
  <si>
    <t>19394</t>
  </si>
  <si>
    <t>19395</t>
  </si>
  <si>
    <t>19396</t>
  </si>
  <si>
    <t>19397</t>
  </si>
  <si>
    <t>19398</t>
  </si>
  <si>
    <t>19399</t>
  </si>
  <si>
    <t>19400</t>
  </si>
  <si>
    <t>19401</t>
  </si>
  <si>
    <t>19402</t>
  </si>
  <si>
    <t>19403</t>
  </si>
  <si>
    <t>19404</t>
  </si>
  <si>
    <t>19405</t>
  </si>
  <si>
    <t>19406</t>
  </si>
  <si>
    <t>19407</t>
  </si>
  <si>
    <t>19408</t>
  </si>
  <si>
    <t>19409</t>
  </si>
  <si>
    <t>19410</t>
  </si>
  <si>
    <t>19411</t>
  </si>
  <si>
    <t>19412</t>
  </si>
  <si>
    <t>19413</t>
  </si>
  <si>
    <t>19414</t>
  </si>
  <si>
    <t>19415</t>
  </si>
  <si>
    <t>19416</t>
  </si>
  <si>
    <t>19417</t>
  </si>
  <si>
    <t>19418</t>
  </si>
  <si>
    <t>19419</t>
  </si>
  <si>
    <t>19420</t>
  </si>
  <si>
    <t>19421</t>
  </si>
  <si>
    <t>19422</t>
  </si>
  <si>
    <t>19423</t>
  </si>
  <si>
    <t>19424</t>
  </si>
  <si>
    <t>19425</t>
  </si>
  <si>
    <t>19426</t>
  </si>
  <si>
    <t>19427</t>
  </si>
  <si>
    <t>19428</t>
  </si>
  <si>
    <t>19429</t>
  </si>
  <si>
    <t>19430</t>
  </si>
  <si>
    <t>19431</t>
  </si>
  <si>
    <t>19432</t>
  </si>
  <si>
    <t>19433</t>
  </si>
  <si>
    <t>19434</t>
  </si>
  <si>
    <t>19435</t>
  </si>
  <si>
    <t>19436</t>
  </si>
  <si>
    <t>19437</t>
  </si>
  <si>
    <t>19438</t>
  </si>
  <si>
    <t>19439</t>
  </si>
  <si>
    <t>19440</t>
  </si>
  <si>
    <t>19441</t>
  </si>
  <si>
    <t>19442</t>
  </si>
  <si>
    <t>19443</t>
  </si>
  <si>
    <t>19444</t>
  </si>
  <si>
    <t>19445</t>
  </si>
  <si>
    <t>19446</t>
  </si>
  <si>
    <t>19447</t>
  </si>
  <si>
    <t>19448</t>
  </si>
  <si>
    <t>19449</t>
  </si>
  <si>
    <t>19450</t>
  </si>
  <si>
    <t>19451</t>
  </si>
  <si>
    <t>19452</t>
  </si>
  <si>
    <t>19453</t>
  </si>
  <si>
    <t>19454</t>
  </si>
  <si>
    <t>19455</t>
  </si>
  <si>
    <t>19456</t>
  </si>
  <si>
    <t>19457</t>
  </si>
  <si>
    <t>19458</t>
  </si>
  <si>
    <t>19459</t>
  </si>
  <si>
    <t>19460</t>
  </si>
  <si>
    <t>19461</t>
  </si>
  <si>
    <t>19462</t>
  </si>
  <si>
    <t>19463</t>
  </si>
  <si>
    <t>19464</t>
  </si>
  <si>
    <t>19465</t>
  </si>
  <si>
    <t>19466</t>
  </si>
  <si>
    <t>19467</t>
  </si>
  <si>
    <t>19468</t>
  </si>
  <si>
    <t>19469</t>
  </si>
  <si>
    <t>19470</t>
  </si>
  <si>
    <t>19471</t>
  </si>
  <si>
    <t>19472</t>
  </si>
  <si>
    <t>19473</t>
  </si>
  <si>
    <t>19474</t>
  </si>
  <si>
    <t>19475</t>
  </si>
  <si>
    <t>19476</t>
  </si>
  <si>
    <t>19477</t>
  </si>
  <si>
    <t>19478</t>
  </si>
  <si>
    <t>19479</t>
  </si>
  <si>
    <t>19480</t>
  </si>
  <si>
    <t>19481</t>
  </si>
  <si>
    <t>19482</t>
  </si>
  <si>
    <t>19483</t>
  </si>
  <si>
    <t>19484</t>
  </si>
  <si>
    <t>19485</t>
  </si>
  <si>
    <t>19486</t>
  </si>
  <si>
    <t>19487</t>
  </si>
  <si>
    <t>19488</t>
  </si>
  <si>
    <t>19489</t>
  </si>
  <si>
    <t>19490</t>
  </si>
  <si>
    <t>19491</t>
  </si>
  <si>
    <t>19492</t>
  </si>
  <si>
    <t>19493</t>
  </si>
  <si>
    <t>19494</t>
  </si>
  <si>
    <t>19495</t>
  </si>
  <si>
    <t>19496</t>
  </si>
  <si>
    <t>19497</t>
  </si>
  <si>
    <t>19498</t>
  </si>
  <si>
    <t>19499</t>
  </si>
  <si>
    <t>19500</t>
  </si>
  <si>
    <t>19501</t>
  </si>
  <si>
    <t>19502</t>
  </si>
  <si>
    <t>19503</t>
  </si>
  <si>
    <t>19504</t>
  </si>
  <si>
    <t>19505</t>
  </si>
  <si>
    <t>19506</t>
  </si>
  <si>
    <t>19507</t>
  </si>
  <si>
    <t>19508</t>
  </si>
  <si>
    <t>19509</t>
  </si>
  <si>
    <t>19510</t>
  </si>
  <si>
    <t>19511</t>
  </si>
  <si>
    <t>19512</t>
  </si>
  <si>
    <t>19513</t>
  </si>
  <si>
    <t>19514</t>
  </si>
  <si>
    <t>19515</t>
  </si>
  <si>
    <t>19516</t>
  </si>
  <si>
    <t>19517</t>
  </si>
  <si>
    <t>19518</t>
  </si>
  <si>
    <t>19519</t>
  </si>
  <si>
    <t>19520</t>
  </si>
  <si>
    <t>19521</t>
  </si>
  <si>
    <t>19522</t>
  </si>
  <si>
    <t>19523</t>
  </si>
  <si>
    <t>19524</t>
  </si>
  <si>
    <t>19525</t>
  </si>
  <si>
    <t>19526</t>
  </si>
  <si>
    <t>19527</t>
  </si>
  <si>
    <t>19528</t>
  </si>
  <si>
    <t>19529</t>
  </si>
  <si>
    <t>19530</t>
  </si>
  <si>
    <t>19531</t>
  </si>
  <si>
    <t>19532</t>
  </si>
  <si>
    <t>19533</t>
  </si>
  <si>
    <t>19534</t>
  </si>
  <si>
    <t>19535</t>
  </si>
  <si>
    <t>19536</t>
  </si>
  <si>
    <t>19537</t>
  </si>
  <si>
    <t>19538</t>
  </si>
  <si>
    <t>19539</t>
  </si>
  <si>
    <t>19540</t>
  </si>
  <si>
    <t>19541</t>
  </si>
  <si>
    <t>19542</t>
  </si>
  <si>
    <t>19543</t>
  </si>
  <si>
    <t>19544</t>
  </si>
  <si>
    <t>19545</t>
  </si>
  <si>
    <t>19546</t>
  </si>
  <si>
    <t>19547</t>
  </si>
  <si>
    <t>19548</t>
  </si>
  <si>
    <t>19549</t>
  </si>
  <si>
    <t>19550</t>
  </si>
  <si>
    <t>19551</t>
  </si>
  <si>
    <t>19552</t>
  </si>
  <si>
    <t>19553</t>
  </si>
  <si>
    <t>19554</t>
  </si>
  <si>
    <t>19555</t>
  </si>
  <si>
    <t>19556</t>
  </si>
  <si>
    <t>19557</t>
  </si>
  <si>
    <t>19558</t>
  </si>
  <si>
    <t>19559</t>
  </si>
  <si>
    <t>19560</t>
  </si>
  <si>
    <t>19561</t>
  </si>
  <si>
    <t>19562</t>
  </si>
  <si>
    <t>19563</t>
  </si>
  <si>
    <t>19564</t>
  </si>
  <si>
    <t>19565</t>
  </si>
  <si>
    <t>19566</t>
  </si>
  <si>
    <t>19567</t>
  </si>
  <si>
    <t>19568</t>
  </si>
  <si>
    <t>19569</t>
  </si>
  <si>
    <t>19570</t>
  </si>
  <si>
    <t>19571</t>
  </si>
  <si>
    <t>19572</t>
  </si>
  <si>
    <t>19573</t>
  </si>
  <si>
    <t>19574</t>
  </si>
  <si>
    <t>19575</t>
  </si>
  <si>
    <t>19576</t>
  </si>
  <si>
    <t>19577</t>
  </si>
  <si>
    <t>19578</t>
  </si>
  <si>
    <t>19579</t>
  </si>
  <si>
    <t>19580</t>
  </si>
  <si>
    <t>19581</t>
  </si>
  <si>
    <t>19582</t>
  </si>
  <si>
    <t>19583</t>
  </si>
  <si>
    <t>19584</t>
  </si>
  <si>
    <t>19585</t>
  </si>
  <si>
    <t>19586</t>
  </si>
  <si>
    <t>19587</t>
  </si>
  <si>
    <t>19588</t>
  </si>
  <si>
    <t>19589</t>
  </si>
  <si>
    <t>19590</t>
  </si>
  <si>
    <t>19591</t>
  </si>
  <si>
    <t>19592</t>
  </si>
  <si>
    <t>19593</t>
  </si>
  <si>
    <t>19594</t>
  </si>
  <si>
    <t>19595</t>
  </si>
  <si>
    <t>19596</t>
  </si>
  <si>
    <t>19597</t>
  </si>
  <si>
    <t>19598</t>
  </si>
  <si>
    <t>19599</t>
  </si>
  <si>
    <t>19600</t>
  </si>
  <si>
    <t>19601</t>
  </si>
  <si>
    <t>19602</t>
  </si>
  <si>
    <t>19603</t>
  </si>
  <si>
    <t>19604</t>
  </si>
  <si>
    <t>19605</t>
  </si>
  <si>
    <t>19606</t>
  </si>
  <si>
    <t>19607</t>
  </si>
  <si>
    <t>19608</t>
  </si>
  <si>
    <t>19609</t>
  </si>
  <si>
    <t>19610</t>
  </si>
  <si>
    <t>19611</t>
  </si>
  <si>
    <t>19612</t>
  </si>
  <si>
    <t>19613</t>
  </si>
  <si>
    <t>19614</t>
  </si>
  <si>
    <t>19615</t>
  </si>
  <si>
    <t>19616</t>
  </si>
  <si>
    <t>19617</t>
  </si>
  <si>
    <t>19618</t>
  </si>
  <si>
    <t>19619</t>
  </si>
  <si>
    <t>19620</t>
  </si>
  <si>
    <t>19621</t>
  </si>
  <si>
    <t>19622</t>
  </si>
  <si>
    <t>19623</t>
  </si>
  <si>
    <t>19624</t>
  </si>
  <si>
    <t>19625</t>
  </si>
  <si>
    <t>19626</t>
  </si>
  <si>
    <t>19627</t>
  </si>
  <si>
    <t>19628</t>
  </si>
  <si>
    <t>19629</t>
  </si>
  <si>
    <t>19630</t>
  </si>
  <si>
    <t>19631</t>
  </si>
  <si>
    <t>19632</t>
  </si>
  <si>
    <t>19633</t>
  </si>
  <si>
    <t>19634</t>
  </si>
  <si>
    <t>19635</t>
  </si>
  <si>
    <t>19636</t>
  </si>
  <si>
    <t>19637</t>
  </si>
  <si>
    <t>19638</t>
  </si>
  <si>
    <t>19639</t>
  </si>
  <si>
    <t>19640</t>
  </si>
  <si>
    <t>19641</t>
  </si>
  <si>
    <t>19642</t>
  </si>
  <si>
    <t>19643</t>
  </si>
  <si>
    <t>19644</t>
  </si>
  <si>
    <t>19645</t>
  </si>
  <si>
    <t>19646</t>
  </si>
  <si>
    <t>19647</t>
  </si>
  <si>
    <t>19648</t>
  </si>
  <si>
    <t>19649</t>
  </si>
  <si>
    <t>19650</t>
  </si>
  <si>
    <t>19651</t>
  </si>
  <si>
    <t>19652</t>
  </si>
  <si>
    <t>19653</t>
  </si>
  <si>
    <t>19654</t>
  </si>
  <si>
    <t>19655</t>
  </si>
  <si>
    <t>19656</t>
  </si>
  <si>
    <t>19657</t>
  </si>
  <si>
    <t>19658</t>
  </si>
  <si>
    <t>19659</t>
  </si>
  <si>
    <t>19660</t>
  </si>
  <si>
    <t>19661</t>
  </si>
  <si>
    <t>19662</t>
  </si>
  <si>
    <t>19663</t>
  </si>
  <si>
    <t>19664</t>
  </si>
  <si>
    <t>19665</t>
  </si>
  <si>
    <t>19666</t>
  </si>
  <si>
    <t>19667</t>
  </si>
  <si>
    <t>19668</t>
  </si>
  <si>
    <t>19669</t>
  </si>
  <si>
    <t>19670</t>
  </si>
  <si>
    <t>19671</t>
  </si>
  <si>
    <t>19672</t>
  </si>
  <si>
    <t>19673</t>
  </si>
  <si>
    <t>19674</t>
  </si>
  <si>
    <t>19675</t>
  </si>
  <si>
    <t>19676</t>
  </si>
  <si>
    <t>19677</t>
  </si>
  <si>
    <t>19678</t>
  </si>
  <si>
    <t>19679</t>
  </si>
  <si>
    <t>19680</t>
  </si>
  <si>
    <t>19681</t>
  </si>
  <si>
    <t>19682</t>
  </si>
  <si>
    <t>19683</t>
  </si>
  <si>
    <t>19684</t>
  </si>
  <si>
    <t>19685</t>
  </si>
  <si>
    <t>19686</t>
  </si>
  <si>
    <t>19687</t>
  </si>
  <si>
    <t>19688</t>
  </si>
  <si>
    <t>19689</t>
  </si>
  <si>
    <t>19690</t>
  </si>
  <si>
    <t>19691</t>
  </si>
  <si>
    <t>19692</t>
  </si>
  <si>
    <t>19693</t>
  </si>
  <si>
    <t>19694</t>
  </si>
  <si>
    <t>19695</t>
  </si>
  <si>
    <t>19696</t>
  </si>
  <si>
    <t>19697</t>
  </si>
  <si>
    <t>19698</t>
  </si>
  <si>
    <t>19699</t>
  </si>
  <si>
    <t>19700</t>
  </si>
  <si>
    <t>19701</t>
  </si>
  <si>
    <t>19702</t>
  </si>
  <si>
    <t>19703</t>
  </si>
  <si>
    <t>19704</t>
  </si>
  <si>
    <t>19705</t>
  </si>
  <si>
    <t>19706</t>
  </si>
  <si>
    <t>19707</t>
  </si>
  <si>
    <t>19708</t>
  </si>
  <si>
    <t>19709</t>
  </si>
  <si>
    <t>19710</t>
  </si>
  <si>
    <t>19711</t>
  </si>
  <si>
    <t>19712</t>
  </si>
  <si>
    <t>19713</t>
  </si>
  <si>
    <t>19714</t>
  </si>
  <si>
    <t>19715</t>
  </si>
  <si>
    <t>19716</t>
  </si>
  <si>
    <t>19717</t>
  </si>
  <si>
    <t>19718</t>
  </si>
  <si>
    <t>19719</t>
  </si>
  <si>
    <t>19720</t>
  </si>
  <si>
    <t>19721</t>
  </si>
  <si>
    <t>19722</t>
  </si>
  <si>
    <t>19723</t>
  </si>
  <si>
    <t>19724</t>
  </si>
  <si>
    <t>19725</t>
  </si>
  <si>
    <t>19726</t>
  </si>
  <si>
    <t>19727</t>
  </si>
  <si>
    <t>19728</t>
  </si>
  <si>
    <t>19729</t>
  </si>
  <si>
    <t>19730</t>
  </si>
  <si>
    <t>19731</t>
  </si>
  <si>
    <t>19732</t>
  </si>
  <si>
    <t>19733</t>
  </si>
  <si>
    <t>19734</t>
  </si>
  <si>
    <t>19735</t>
  </si>
  <si>
    <t>19736</t>
  </si>
  <si>
    <t>19737</t>
  </si>
  <si>
    <t>19738</t>
  </si>
  <si>
    <t>19739</t>
  </si>
  <si>
    <t>19740</t>
  </si>
  <si>
    <t>19741</t>
  </si>
  <si>
    <t>19742</t>
  </si>
  <si>
    <t>19743</t>
  </si>
  <si>
    <t>19744</t>
  </si>
  <si>
    <t>19745</t>
  </si>
  <si>
    <t>19746</t>
  </si>
  <si>
    <t>19747</t>
  </si>
  <si>
    <t>19748</t>
  </si>
  <si>
    <t>19749</t>
  </si>
  <si>
    <t>19750</t>
  </si>
  <si>
    <t>19751</t>
  </si>
  <si>
    <t>19752</t>
  </si>
  <si>
    <t>19753</t>
  </si>
  <si>
    <t>19754</t>
  </si>
  <si>
    <t>19755</t>
  </si>
  <si>
    <t>19756</t>
  </si>
  <si>
    <t>19757</t>
  </si>
  <si>
    <t>19758</t>
  </si>
  <si>
    <t>19759</t>
  </si>
  <si>
    <t>19760</t>
  </si>
  <si>
    <t>19761</t>
  </si>
  <si>
    <t>19762</t>
  </si>
  <si>
    <t>19763</t>
  </si>
  <si>
    <t>19764</t>
  </si>
  <si>
    <t>19765</t>
  </si>
  <si>
    <t>19766</t>
  </si>
  <si>
    <t>19767</t>
  </si>
  <si>
    <t>19768</t>
  </si>
  <si>
    <t>19769</t>
  </si>
  <si>
    <t>19770</t>
  </si>
  <si>
    <t>19771</t>
  </si>
  <si>
    <t>19772</t>
  </si>
  <si>
    <t>19773</t>
  </si>
  <si>
    <t>19774</t>
  </si>
  <si>
    <t>19775</t>
  </si>
  <si>
    <t>19776</t>
  </si>
  <si>
    <t>19777</t>
  </si>
  <si>
    <t>19778</t>
  </si>
  <si>
    <t>19779</t>
  </si>
  <si>
    <t>19780</t>
  </si>
  <si>
    <t>19781</t>
  </si>
  <si>
    <t>19782</t>
  </si>
  <si>
    <t>19783</t>
  </si>
  <si>
    <t>19784</t>
  </si>
  <si>
    <t>19785</t>
  </si>
  <si>
    <t>19786</t>
  </si>
  <si>
    <t>19787</t>
  </si>
  <si>
    <t>19788</t>
  </si>
  <si>
    <t>19789</t>
  </si>
  <si>
    <t>19790</t>
  </si>
  <si>
    <t>19791</t>
  </si>
  <si>
    <t>19792</t>
  </si>
  <si>
    <t>19793</t>
  </si>
  <si>
    <t>19794</t>
  </si>
  <si>
    <t>19795</t>
  </si>
  <si>
    <t>19796</t>
  </si>
  <si>
    <t>19797</t>
  </si>
  <si>
    <t>19798</t>
  </si>
  <si>
    <t>19799</t>
  </si>
  <si>
    <t>19800</t>
  </si>
  <si>
    <t>19801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</si>
  <si>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</si>
  <si>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</si>
  <si>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</si>
  <si>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</si>
  <si>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</si>
  <si>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</si>
  <si>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</si>
  <si>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</si>
  <si>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</si>
  <si>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19811</t>
  </si>
  <si>
    <t>19812</t>
  </si>
  <si>
    <t>19813</t>
  </si>
  <si>
    <t>19814</t>
  </si>
  <si>
    <t>19815</t>
  </si>
  <si>
    <t>19816</t>
  </si>
  <si>
    <t>19817</t>
  </si>
  <si>
    <t>19818</t>
  </si>
  <si>
    <t>19819</t>
  </si>
  <si>
    <t>19820</t>
  </si>
  <si>
    <t>19821</t>
  </si>
  <si>
    <t>19822</t>
  </si>
  <si>
    <t>19823</t>
  </si>
  <si>
    <t>19824</t>
  </si>
  <si>
    <t>19825</t>
  </si>
  <si>
    <t>19826</t>
  </si>
  <si>
    <t>19827</t>
  </si>
  <si>
    <t>19828</t>
  </si>
  <si>
    <t>19829</t>
  </si>
  <si>
    <t>19830</t>
  </si>
  <si>
    <t>19831</t>
  </si>
  <si>
    <t>19832</t>
  </si>
  <si>
    <t>19833</t>
  </si>
  <si>
    <t>19834</t>
  </si>
  <si>
    <t>19835</t>
  </si>
  <si>
    <t>19836</t>
  </si>
  <si>
    <t>19837</t>
  </si>
  <si>
    <t>19838</t>
  </si>
  <si>
    <t>19839</t>
  </si>
  <si>
    <t>19840</t>
  </si>
  <si>
    <t>19841</t>
  </si>
  <si>
    <t>19842</t>
  </si>
  <si>
    <t>19843</t>
  </si>
  <si>
    <t>19844</t>
  </si>
  <si>
    <t>19845</t>
  </si>
  <si>
    <t>19846</t>
  </si>
  <si>
    <t>19847</t>
  </si>
  <si>
    <t>19848</t>
  </si>
  <si>
    <t>19849</t>
  </si>
  <si>
    <t>19850</t>
  </si>
  <si>
    <t>19851</t>
  </si>
  <si>
    <t>19852</t>
  </si>
  <si>
    <t>19853</t>
  </si>
  <si>
    <t>19854</t>
  </si>
  <si>
    <t>19855</t>
  </si>
  <si>
    <t>19856</t>
  </si>
  <si>
    <t>19857</t>
  </si>
  <si>
    <t>19858</t>
  </si>
  <si>
    <t>19859</t>
  </si>
  <si>
    <t>19860</t>
  </si>
  <si>
    <t>19861</t>
  </si>
  <si>
    <t>19862</t>
  </si>
  <si>
    <t>19863</t>
  </si>
  <si>
    <t>19864</t>
  </si>
  <si>
    <t>19865</t>
  </si>
  <si>
    <t>19866</t>
  </si>
  <si>
    <t>19867</t>
  </si>
  <si>
    <t>19868</t>
  </si>
  <si>
    <t>19869</t>
  </si>
  <si>
    <t>19870</t>
  </si>
  <si>
    <t>19871</t>
  </si>
  <si>
    <t>19872</t>
  </si>
  <si>
    <t>19873</t>
  </si>
  <si>
    <t>19874</t>
  </si>
  <si>
    <t>19875</t>
  </si>
  <si>
    <t>19876</t>
  </si>
  <si>
    <t>19877</t>
  </si>
  <si>
    <t>19878</t>
  </si>
  <si>
    <t>19879</t>
  </si>
  <si>
    <t>19880</t>
  </si>
  <si>
    <t>19881</t>
  </si>
  <si>
    <t>19882</t>
  </si>
  <si>
    <t>19883</t>
  </si>
  <si>
    <t>19884</t>
  </si>
  <si>
    <t>19885</t>
  </si>
  <si>
    <t>19886</t>
  </si>
  <si>
    <t>19887</t>
  </si>
  <si>
    <t>19888</t>
  </si>
  <si>
    <t>19889</t>
  </si>
  <si>
    <t>19890</t>
  </si>
  <si>
    <t>19891</t>
  </si>
  <si>
    <t>19892</t>
  </si>
  <si>
    <t>19893</t>
  </si>
  <si>
    <t>19894</t>
  </si>
  <si>
    <t>19895</t>
  </si>
  <si>
    <t>19896</t>
  </si>
  <si>
    <t>19897</t>
  </si>
  <si>
    <t>19898</t>
  </si>
  <si>
    <t>19899</t>
  </si>
  <si>
    <t>19900</t>
  </si>
  <si>
    <t>19901</t>
  </si>
  <si>
    <t>19902</t>
  </si>
  <si>
    <t>19903</t>
  </si>
  <si>
    <t>19904</t>
  </si>
  <si>
    <t>19905</t>
  </si>
  <si>
    <t>19906</t>
  </si>
  <si>
    <t>19907</t>
  </si>
  <si>
    <t>19908</t>
  </si>
  <si>
    <t>19909</t>
  </si>
  <si>
    <t>19910</t>
  </si>
  <si>
    <t>19911</t>
  </si>
  <si>
    <t>19912</t>
  </si>
  <si>
    <t>19913</t>
  </si>
  <si>
    <t>19914</t>
  </si>
  <si>
    <t>19915</t>
  </si>
  <si>
    <t>19916</t>
  </si>
  <si>
    <t>19917</t>
  </si>
  <si>
    <t>19918</t>
  </si>
  <si>
    <t>19919</t>
  </si>
  <si>
    <t>19920</t>
  </si>
  <si>
    <t>19921</t>
  </si>
  <si>
    <t>19922</t>
  </si>
  <si>
    <t>19923</t>
  </si>
  <si>
    <t>19924</t>
  </si>
  <si>
    <t>19925</t>
  </si>
  <si>
    <t>19926</t>
  </si>
  <si>
    <t>19927</t>
  </si>
  <si>
    <t>19928</t>
  </si>
  <si>
    <t>19929</t>
  </si>
  <si>
    <t>19930</t>
  </si>
  <si>
    <t>19931</t>
  </si>
  <si>
    <t>19932</t>
  </si>
  <si>
    <t>19933</t>
  </si>
  <si>
    <t>19934</t>
  </si>
  <si>
    <t>19935</t>
  </si>
  <si>
    <t>19936</t>
  </si>
  <si>
    <t>19937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</si>
  <si>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</si>
  <si>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</si>
  <si>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</si>
  <si>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</si>
  <si>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</si>
  <si>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</si>
  <si>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</si>
  <si>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</si>
  <si>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</si>
  <si>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</si>
  <si>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19948</t>
  </si>
  <si>
    <t>19949</t>
  </si>
  <si>
    <t>19950</t>
  </si>
  <si>
    <t>19951</t>
  </si>
  <si>
    <t>19952</t>
  </si>
  <si>
    <t>19953</t>
  </si>
  <si>
    <t>19954</t>
  </si>
  <si>
    <t>19955</t>
  </si>
  <si>
    <t>19956</t>
  </si>
  <si>
    <t>19957</t>
  </si>
  <si>
    <t>19958</t>
  </si>
  <si>
    <t>19959</t>
  </si>
  <si>
    <t>19960</t>
  </si>
  <si>
    <t>19961</t>
  </si>
  <si>
    <t>19962</t>
  </si>
  <si>
    <t>19963</t>
  </si>
  <si>
    <t>19964</t>
  </si>
  <si>
    <t>19965</t>
  </si>
  <si>
    <t>19966</t>
  </si>
  <si>
    <t>19967</t>
  </si>
  <si>
    <t>19968</t>
  </si>
  <si>
    <t>19969</t>
  </si>
  <si>
    <t>19970</t>
  </si>
  <si>
    <t>19971</t>
  </si>
  <si>
    <t>19972</t>
  </si>
  <si>
    <t>19973</t>
  </si>
  <si>
    <t>19974</t>
  </si>
  <si>
    <t>19975</t>
  </si>
  <si>
    <t>19976</t>
  </si>
  <si>
    <t>19977</t>
  </si>
  <si>
    <t>19978</t>
  </si>
  <si>
    <t>19979</t>
  </si>
  <si>
    <t>19980</t>
  </si>
  <si>
    <t>19981</t>
  </si>
  <si>
    <t>19982</t>
  </si>
  <si>
    <t>19983</t>
  </si>
  <si>
    <t>19984</t>
  </si>
  <si>
    <t>19985</t>
  </si>
  <si>
    <t>19986</t>
  </si>
  <si>
    <t>19987</t>
  </si>
  <si>
    <t>19988</t>
  </si>
  <si>
    <t>19989</t>
  </si>
  <si>
    <t>19990</t>
  </si>
  <si>
    <t>19991</t>
  </si>
  <si>
    <t>19992</t>
  </si>
  <si>
    <t>19993</t>
  </si>
  <si>
    <t>19994</t>
  </si>
  <si>
    <t>19995</t>
  </si>
  <si>
    <t>19996</t>
  </si>
  <si>
    <t>19997</t>
  </si>
  <si>
    <t>19998</t>
  </si>
  <si>
    <t>19999</t>
  </si>
  <si>
    <t>20000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</si>
  <si>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</si>
  <si>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</si>
  <si>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</si>
  <si>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</si>
  <si>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</si>
  <si>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</si>
  <si>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</si>
  <si>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</si>
  <si>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</si>
  <si>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</si>
  <si>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</si>
  <si>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</si>
  <si>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</si>
  <si>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</si>
  <si>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</si>
  <si>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</si>
  <si>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</si>
  <si>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</si>
  <si>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</si>
  <si>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</si>
  <si>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</si>
  <si>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</si>
  <si>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</si>
  <si>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</si>
  <si>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</si>
  <si>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</si>
  <si>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</si>
  <si>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</si>
  <si>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</si>
  <si>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</si>
  <si>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</si>
  <si>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</si>
  <si>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</si>
  <si>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</si>
  <si>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</si>
  <si>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</si>
  <si>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</si>
  <si>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</si>
  <si>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</si>
  <si>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</si>
  <si>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</si>
  <si>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</si>
  <si>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</si>
  <si>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</si>
  <si>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</si>
  <si>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</si>
  <si>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</si>
  <si>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</si>
  <si>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</si>
  <si>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</si>
  <si>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</si>
  <si>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</si>
  <si>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</si>
  <si>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</si>
  <si>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</si>
  <si>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</si>
  <si>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</si>
  <si>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</si>
  <si>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</si>
  <si>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</si>
  <si>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</si>
  <si>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</si>
  <si>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</si>
  <si>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</si>
  <si>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</si>
  <si>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</si>
  <si>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</si>
  <si>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</si>
  <si>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</si>
  <si>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</si>
  <si>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</si>
  <si>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</si>
  <si>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</si>
  <si>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</si>
  <si>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</si>
  <si>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</si>
  <si>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</si>
  <si>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</si>
  <si>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</si>
  <si>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</si>
  <si>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</si>
  <si>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</si>
  <si>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</si>
  <si>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</si>
  <si>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</si>
  <si>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</si>
  <si>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</si>
  <si>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</si>
  <si>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</si>
  <si>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</si>
  <si>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</si>
  <si>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</si>
  <si>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</si>
  <si>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</si>
  <si>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</si>
  <si>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</si>
  <si>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</si>
  <si>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</si>
  <si>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</si>
  <si>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</si>
  <si>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</si>
  <si>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</si>
  <si>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</si>
  <si>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</si>
  <si>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</si>
  <si>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</si>
  <si>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</si>
  <si>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</si>
  <si>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</si>
  <si>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</si>
  <si>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</si>
  <si>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</si>
  <si>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</si>
  <si>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</si>
  <si>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</si>
  <si>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</si>
  <si>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</si>
  <si>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</si>
  <si>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</si>
  <si>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</si>
  <si>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</si>
  <si>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</si>
  <si>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</si>
  <si>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</si>
  <si>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</si>
  <si>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</si>
  <si>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</si>
  <si>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</si>
  <si>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</si>
  <si>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</si>
  <si>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</si>
  <si>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</si>
  <si>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</si>
  <si>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</si>
  <si>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</si>
  <si>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</si>
  <si>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</si>
  <si>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</si>
  <si>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</si>
  <si>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</si>
  <si>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</si>
  <si>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</si>
  <si>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</si>
  <si>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</si>
  <si>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</si>
  <si>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</si>
  <si>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</si>
  <si>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</si>
  <si>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</si>
  <si>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</si>
  <si>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</si>
  <si>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</si>
  <si>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</si>
  <si>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</si>
  <si>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</si>
  <si>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</si>
  <si>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</si>
  <si>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</si>
  <si>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</si>
  <si>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</si>
  <si>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</si>
  <si>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</si>
  <si>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</si>
  <si>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</si>
  <si>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</si>
  <si>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</si>
  <si>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</si>
  <si>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</si>
  <si>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</si>
  <si>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</si>
  <si>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</si>
  <si>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</si>
  <si>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</si>
  <si>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</si>
  <si>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</si>
  <si>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</si>
  <si>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</si>
  <si>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</si>
  <si>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</si>
  <si>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</si>
  <si>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</si>
  <si>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</si>
  <si>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</si>
  <si>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</si>
  <si>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</si>
  <si>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</si>
  <si>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</si>
  <si>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</si>
  <si>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</si>
  <si>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</si>
  <si>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</si>
  <si>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</si>
  <si>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</si>
  <si>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</si>
  <si>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</si>
  <si>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</si>
  <si>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</si>
  <si>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</si>
  <si>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</si>
  <si>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</si>
  <si>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</si>
  <si>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</si>
  <si>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</si>
  <si>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</si>
  <si>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</si>
  <si>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</si>
  <si>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</si>
  <si>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</si>
  <si>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</si>
  <si>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</si>
  <si>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</si>
  <si>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</si>
  <si>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</si>
  <si>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</si>
  <si>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</si>
  <si>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</si>
  <si>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</si>
  <si>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</si>
  <si>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</si>
  <si>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</si>
  <si>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</si>
  <si>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</si>
  <si>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</si>
  <si>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</si>
  <si>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</si>
  <si>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</si>
  <si>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</si>
  <si>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</si>
  <si>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</si>
  <si>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</si>
  <si>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</si>
  <si>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</si>
  <si>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</si>
  <si>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</si>
  <si>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</si>
  <si>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</si>
  <si>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</si>
  <si>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</si>
  <si>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</si>
  <si>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</si>
  <si>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</si>
  <si>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</si>
  <si>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</si>
  <si>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</si>
  <si>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</si>
  <si>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</si>
  <si>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</si>
  <si>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</si>
  <si>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</si>
  <si>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</si>
  <si>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</si>
  <si>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</si>
  <si>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</si>
  <si>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</si>
  <si>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</si>
  <si>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</si>
  <si>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</si>
  <si>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</si>
  <si>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</si>
  <si>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</si>
  <si>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</si>
  <si>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</si>
  <si>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</si>
  <si>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</si>
  <si>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</si>
  <si>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</si>
  <si>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</si>
  <si>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</si>
  <si>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</si>
  <si>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</si>
  <si>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</si>
  <si>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</si>
  <si>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</si>
  <si>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</si>
  <si>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</si>
  <si>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</si>
  <si>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</si>
  <si>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</si>
  <si>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</si>
  <si>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</si>
  <si>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</si>
  <si>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</si>
  <si>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</si>
  <si>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</si>
  <si>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</si>
  <si>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</si>
  <si>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</si>
  <si>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</si>
  <si>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</si>
  <si>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</si>
  <si>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</si>
  <si>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</si>
  <si>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</si>
  <si>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</si>
  <si>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</si>
  <si>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</si>
  <si>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</si>
  <si>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</si>
  <si>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</si>
  <si>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</si>
  <si>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</si>
  <si>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</si>
  <si>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</si>
  <si>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</si>
  <si>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</si>
  <si>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</si>
  <si>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</si>
  <si>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</si>
  <si>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</si>
  <si>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</si>
  <si>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</si>
  <si>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</si>
  <si>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</si>
  <si>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</si>
  <si>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</si>
  <si>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</si>
  <si>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</si>
  <si>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</si>
  <si>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</si>
  <si>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</si>
  <si>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</si>
  <si>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</si>
  <si>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</si>
  <si>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</si>
  <si>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</si>
  <si>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</si>
  <si>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</si>
  <si>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</si>
  <si>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</si>
  <si>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</si>
  <si>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</si>
  <si>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</si>
  <si>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</si>
  <si>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</si>
  <si>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</si>
  <si>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</si>
  <si>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</si>
  <si>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</si>
  <si>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</si>
  <si>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</si>
  <si>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</si>
  <si>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</si>
  <si>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</si>
  <si>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</si>
  <si>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</si>
  <si>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</si>
  <si>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</si>
  <si>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</si>
  <si>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</si>
  <si>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</si>
  <si>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</si>
  <si>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</si>
  <si>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</si>
  <si>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</si>
  <si>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</si>
  <si>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</si>
  <si>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</si>
  <si>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</si>
  <si>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</si>
  <si>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</si>
  <si>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</si>
  <si>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</si>
  <si>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</si>
  <si>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</si>
  <si>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</si>
  <si>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</si>
  <si>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</si>
  <si>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</si>
  <si>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</si>
  <si>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</si>
  <si>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</si>
  <si>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</si>
  <si>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</si>
  <si>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</si>
  <si>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</si>
  <si>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</si>
  <si>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</si>
  <si>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</si>
  <si>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</si>
  <si>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</si>
  <si>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</si>
  <si>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</si>
  <si>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</si>
  <si>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</si>
  <si>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</si>
  <si>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</si>
  <si>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</si>
  <si>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</si>
  <si>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</si>
  <si>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</si>
  <si>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</si>
  <si>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</si>
  <si>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</si>
  <si>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</si>
  <si>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</si>
  <si>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</si>
  <si>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</si>
  <si>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</si>
  <si>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</si>
  <si>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</si>
  <si>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</si>
  <si>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</si>
  <si>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</si>
  <si>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</si>
  <si>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</si>
  <si>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</si>
  <si>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</si>
  <si>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</si>
  <si>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</si>
  <si>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</si>
  <si>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</si>
  <si>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</si>
  <si>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</si>
  <si>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</si>
  <si>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</si>
  <si>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</si>
  <si>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</si>
  <si>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</si>
  <si>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</si>
  <si>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</si>
  <si>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</si>
  <si>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</si>
  <si>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</si>
  <si>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</si>
  <si>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</si>
  <si>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</si>
  <si>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</si>
  <si>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</si>
  <si>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</si>
  <si>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</si>
  <si>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</si>
  <si>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</si>
  <si>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</si>
  <si>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</si>
  <si>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</si>
  <si>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</si>
  <si>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</si>
  <si>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</si>
  <si>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</si>
  <si>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</si>
  <si>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</si>
  <si>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</si>
  <si>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</si>
  <si>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</si>
  <si>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</si>
  <si>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</si>
  <si>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</si>
  <si>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</si>
  <si>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</si>
  <si>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</si>
  <si>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</si>
  <si>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</si>
  <si>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</si>
  <si>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</si>
  <si>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</si>
  <si>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</si>
  <si>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</si>
  <si>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</si>
  <si>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</si>
  <si>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</si>
  <si>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</si>
  <si>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</si>
  <si>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</si>
  <si>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</si>
  <si>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</si>
  <si>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</si>
  <si>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</si>
  <si>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</si>
  <si>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</si>
  <si>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</si>
  <si>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</si>
  <si>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</si>
  <si>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</si>
  <si>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</si>
  <si>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</si>
  <si>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</si>
  <si>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</si>
  <si>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</si>
  <si>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</si>
  <si>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</si>
  <si>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</si>
  <si>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</si>
  <si>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</si>
  <si>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</si>
  <si>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</si>
  <si>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</si>
  <si>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</si>
  <si>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</si>
  <si>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</si>
  <si>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</si>
  <si>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</si>
  <si>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</si>
  <si>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</si>
  <si>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</si>
  <si>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</si>
  <si>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</si>
  <si>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</si>
  <si>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</si>
  <si>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</si>
  <si>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</si>
  <si>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</si>
  <si>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</si>
  <si>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</si>
  <si>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</si>
  <si>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</si>
  <si>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</si>
  <si>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</si>
  <si>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</si>
  <si>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</si>
  <si>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</si>
  <si>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</si>
  <si>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</si>
  <si>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</si>
  <si>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</si>
  <si>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</si>
  <si>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</si>
  <si>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</si>
  <si>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</si>
  <si>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</si>
  <si>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</si>
  <si>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</si>
  <si>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</si>
  <si>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</si>
  <si>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</si>
  <si>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</si>
  <si>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</si>
  <si>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</si>
  <si>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</si>
  <si>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</si>
  <si>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</si>
  <si>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</si>
  <si>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</si>
  <si>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</si>
  <si>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</si>
  <si>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</si>
  <si>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</si>
  <si>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</si>
  <si>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</si>
  <si>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</si>
  <si>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</si>
  <si>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</si>
  <si>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</si>
  <si>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</si>
  <si>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</si>
  <si>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</si>
  <si>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</si>
  <si>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</si>
  <si>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</si>
  <si>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</si>
  <si>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</si>
  <si>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</si>
  <si>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</si>
  <si>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</si>
  <si>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</si>
  <si>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</si>
  <si>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</si>
  <si>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</si>
  <si>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</si>
  <si>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</si>
  <si>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</si>
  <si>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</si>
  <si>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</si>
  <si>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</si>
  <si>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</si>
  <si>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</si>
  <si>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</si>
  <si>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</si>
  <si>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</si>
  <si>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</si>
  <si>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</si>
  <si>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20571</t>
  </si>
  <si>
    <t>20572</t>
  </si>
  <si>
    <t>20573</t>
  </si>
  <si>
    <t>20574</t>
  </si>
  <si>
    <t>20575</t>
  </si>
  <si>
    <t>20576</t>
  </si>
  <si>
    <t>20577</t>
  </si>
  <si>
    <t>20578</t>
  </si>
  <si>
    <t>20579</t>
  </si>
  <si>
    <t>20580</t>
  </si>
  <si>
    <t>20581</t>
  </si>
  <si>
    <t>20582</t>
  </si>
  <si>
    <t>20583</t>
  </si>
  <si>
    <t>20584</t>
  </si>
  <si>
    <t>20585</t>
  </si>
  <si>
    <t>20586</t>
  </si>
  <si>
    <t>20587</t>
  </si>
  <si>
    <t>20588</t>
  </si>
  <si>
    <t>20589</t>
  </si>
  <si>
    <t>20590</t>
  </si>
  <si>
    <t>20591</t>
  </si>
  <si>
    <t>20592</t>
  </si>
  <si>
    <t>20593</t>
  </si>
  <si>
    <t>20594</t>
  </si>
  <si>
    <t>20595</t>
  </si>
  <si>
    <t>20596</t>
  </si>
  <si>
    <t>20597</t>
  </si>
  <si>
    <t>20598</t>
  </si>
  <si>
    <t>20599</t>
  </si>
  <si>
    <t>20600</t>
  </si>
  <si>
    <t>20601</t>
  </si>
  <si>
    <t>20602</t>
  </si>
  <si>
    <t>20603</t>
  </si>
  <si>
    <t>20604</t>
  </si>
  <si>
    <t>20605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</si>
  <si>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</si>
  <si>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</si>
  <si>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</si>
  <si>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</si>
  <si>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</si>
  <si>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</si>
  <si>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</si>
  <si>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</si>
  <si>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20614</t>
  </si>
  <si>
    <t>20615</t>
  </si>
  <si>
    <t>20616</t>
  </si>
  <si>
    <t>20617</t>
  </si>
  <si>
    <t>20618</t>
  </si>
  <si>
    <t>20619</t>
  </si>
  <si>
    <t>20620</t>
  </si>
  <si>
    <t>20621</t>
  </si>
  <si>
    <t>20622</t>
  </si>
  <si>
    <t>20623</t>
  </si>
  <si>
    <t>20624</t>
  </si>
  <si>
    <t>20625</t>
  </si>
  <si>
    <t>20626</t>
  </si>
  <si>
    <t>20627</t>
  </si>
  <si>
    <t>20628</t>
  </si>
  <si>
    <t>20629</t>
  </si>
  <si>
    <t>20630</t>
  </si>
  <si>
    <t>20631</t>
  </si>
  <si>
    <t>20632</t>
  </si>
  <si>
    <t>20633</t>
  </si>
  <si>
    <t>20634</t>
  </si>
  <si>
    <t>20635</t>
  </si>
  <si>
    <t>20636</t>
  </si>
  <si>
    <t>20637</t>
  </si>
  <si>
    <t>20638</t>
  </si>
  <si>
    <t>20639</t>
  </si>
  <si>
    <t>20640</t>
  </si>
  <si>
    <t>20641</t>
  </si>
  <si>
    <t>20642</t>
  </si>
  <si>
    <t>20643</t>
  </si>
  <si>
    <t>20644</t>
  </si>
  <si>
    <t>20645</t>
  </si>
  <si>
    <t>20646</t>
  </si>
  <si>
    <t>20647</t>
  </si>
  <si>
    <t>20648</t>
  </si>
  <si>
    <t>20649</t>
  </si>
  <si>
    <t>20650</t>
  </si>
  <si>
    <t>20651</t>
  </si>
  <si>
    <t>20652</t>
  </si>
  <si>
    <t>20653</t>
  </si>
  <si>
    <t>20654</t>
  </si>
  <si>
    <t>20655</t>
  </si>
  <si>
    <t>20656</t>
  </si>
  <si>
    <t>20657</t>
  </si>
  <si>
    <t>20658</t>
  </si>
  <si>
    <t>20659</t>
  </si>
  <si>
    <t>20660</t>
  </si>
  <si>
    <t>20661</t>
  </si>
  <si>
    <t>20662</t>
  </si>
  <si>
    <t>20663</t>
  </si>
  <si>
    <t>20664</t>
  </si>
  <si>
    <t>20665</t>
  </si>
  <si>
    <t>20666</t>
  </si>
  <si>
    <t>20667</t>
  </si>
  <si>
    <t>20668</t>
  </si>
  <si>
    <t>20669</t>
  </si>
  <si>
    <t>20670</t>
  </si>
  <si>
    <t>20671</t>
  </si>
  <si>
    <t>20672</t>
  </si>
  <si>
    <t>20673</t>
  </si>
  <si>
    <t>20674</t>
  </si>
  <si>
    <t>20675</t>
  </si>
  <si>
    <t>20676</t>
  </si>
  <si>
    <t>20677</t>
  </si>
  <si>
    <t>20678</t>
  </si>
  <si>
    <t>20679</t>
  </si>
  <si>
    <t>20680</t>
  </si>
  <si>
    <t>20681</t>
  </si>
  <si>
    <t>20682</t>
  </si>
  <si>
    <t>20683</t>
  </si>
  <si>
    <t>20684</t>
  </si>
  <si>
    <t>20685</t>
  </si>
  <si>
    <t>20686</t>
  </si>
  <si>
    <t>20687</t>
  </si>
  <si>
    <t>20688</t>
  </si>
  <si>
    <t>20689</t>
  </si>
  <si>
    <t>20690</t>
  </si>
  <si>
    <t>20691</t>
  </si>
  <si>
    <t>20692</t>
  </si>
  <si>
    <t>20693</t>
  </si>
  <si>
    <t>20694</t>
  </si>
  <si>
    <t>20695</t>
  </si>
  <si>
    <t>20696</t>
  </si>
  <si>
    <t>20697</t>
  </si>
  <si>
    <t>20698</t>
  </si>
  <si>
    <t>20699</t>
  </si>
  <si>
    <t>20700</t>
  </si>
  <si>
    <t>20701</t>
  </si>
  <si>
    <t>20702</t>
  </si>
  <si>
    <t>20703</t>
  </si>
  <si>
    <t>20704</t>
  </si>
  <si>
    <t>20705</t>
  </si>
  <si>
    <t>20706</t>
  </si>
  <si>
    <t>20707</t>
  </si>
  <si>
    <t>20708</t>
  </si>
  <si>
    <t>20709</t>
  </si>
  <si>
    <t>20710</t>
  </si>
  <si>
    <t>20711</t>
  </si>
  <si>
    <t>20712</t>
  </si>
  <si>
    <t>20713</t>
  </si>
  <si>
    <t>20714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</si>
  <si>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</si>
  <si>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</si>
  <si>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</si>
  <si>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</si>
  <si>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</si>
  <si>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</si>
  <si>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</si>
  <si>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</si>
  <si>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</si>
  <si>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</si>
  <si>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</si>
  <si>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20726</t>
  </si>
  <si>
    <t>20727</t>
  </si>
  <si>
    <t>20728</t>
  </si>
  <si>
    <t>20729</t>
  </si>
  <si>
    <t>20730</t>
  </si>
  <si>
    <t>20731</t>
  </si>
  <si>
    <t>20732</t>
  </si>
  <si>
    <t>20733</t>
  </si>
  <si>
    <t>20734</t>
  </si>
  <si>
    <t>20735</t>
  </si>
  <si>
    <t>20736</t>
  </si>
  <si>
    <t>20737</t>
  </si>
  <si>
    <t>20738</t>
  </si>
  <si>
    <t>20739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</si>
  <si>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</si>
  <si>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</si>
  <si>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</si>
  <si>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</si>
  <si>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</si>
  <si>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</si>
  <si>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</si>
  <si>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</si>
  <si>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</si>
  <si>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</si>
  <si>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</si>
  <si>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20751</t>
  </si>
  <si>
    <t>20752</t>
  </si>
  <si>
    <t>20753</t>
  </si>
  <si>
    <t>20754</t>
  </si>
  <si>
    <t>20755</t>
  </si>
  <si>
    <t>20756</t>
  </si>
  <si>
    <t>20757</t>
  </si>
  <si>
    <t>20758</t>
  </si>
  <si>
    <t>20759</t>
  </si>
  <si>
    <t>20760</t>
  </si>
  <si>
    <t>20761</t>
  </si>
  <si>
    <t>20762</t>
  </si>
  <si>
    <t>20763</t>
  </si>
  <si>
    <t>20764</t>
  </si>
  <si>
    <t>20765</t>
  </si>
  <si>
    <t>20766</t>
  </si>
  <si>
    <t>20767</t>
  </si>
  <si>
    <t>20768</t>
  </si>
  <si>
    <t>20769</t>
  </si>
  <si>
    <t>20770</t>
  </si>
  <si>
    <t>20771</t>
  </si>
  <si>
    <t>20772</t>
  </si>
  <si>
    <t>20773</t>
  </si>
  <si>
    <t>20774</t>
  </si>
  <si>
    <t>20775</t>
  </si>
  <si>
    <t>20776</t>
  </si>
  <si>
    <t>20777</t>
  </si>
  <si>
    <t>20778</t>
  </si>
  <si>
    <t>20779</t>
  </si>
  <si>
    <t>20780</t>
  </si>
  <si>
    <t>20781</t>
  </si>
  <si>
    <t>20782</t>
  </si>
  <si>
    <t>20783</t>
  </si>
  <si>
    <t>20784</t>
  </si>
  <si>
    <t>20785</t>
  </si>
  <si>
    <t>20786</t>
  </si>
  <si>
    <t>20787</t>
  </si>
  <si>
    <t>20788</t>
  </si>
  <si>
    <t>20789</t>
  </si>
  <si>
    <t>20790</t>
  </si>
  <si>
    <t>20791</t>
  </si>
  <si>
    <t>20792</t>
  </si>
  <si>
    <t>20793</t>
  </si>
  <si>
    <t>20794</t>
  </si>
  <si>
    <t>20795</t>
  </si>
  <si>
    <t>20796</t>
  </si>
  <si>
    <t>20797</t>
  </si>
  <si>
    <t>20798</t>
  </si>
  <si>
    <t>20799</t>
  </si>
  <si>
    <t>20800</t>
  </si>
  <si>
    <t>20801</t>
  </si>
  <si>
    <t>20802</t>
  </si>
  <si>
    <t>20803</t>
  </si>
  <si>
    <t>20804</t>
  </si>
  <si>
    <t>20805</t>
  </si>
  <si>
    <t>20806</t>
  </si>
  <si>
    <t>20807</t>
  </si>
  <si>
    <t>20808</t>
  </si>
  <si>
    <t>20809</t>
  </si>
  <si>
    <t>20810</t>
  </si>
  <si>
    <t>20811</t>
  </si>
  <si>
    <t>20812</t>
  </si>
  <si>
    <t>20813</t>
  </si>
  <si>
    <t>20814</t>
  </si>
  <si>
    <t>20815</t>
  </si>
  <si>
    <t>20816</t>
  </si>
  <si>
    <t>20817</t>
  </si>
  <si>
    <t>20818</t>
  </si>
  <si>
    <t>20819</t>
  </si>
  <si>
    <t>20820</t>
  </si>
  <si>
    <t>20821</t>
  </si>
  <si>
    <t>20822</t>
  </si>
  <si>
    <t>20823</t>
  </si>
  <si>
    <t>20824</t>
  </si>
  <si>
    <t>20825</t>
  </si>
  <si>
    <t>20826</t>
  </si>
  <si>
    <t>20827</t>
  </si>
  <si>
    <t>20828</t>
  </si>
  <si>
    <t>20829</t>
  </si>
  <si>
    <t>20830</t>
  </si>
  <si>
    <t>20831</t>
  </si>
  <si>
    <t>20832</t>
  </si>
  <si>
    <t>20833</t>
  </si>
  <si>
    <t>20834</t>
  </si>
  <si>
    <t>20835</t>
  </si>
  <si>
    <t>20836</t>
  </si>
  <si>
    <t>20837</t>
  </si>
  <si>
    <t>20838</t>
  </si>
  <si>
    <t>20839</t>
  </si>
  <si>
    <t>20840</t>
  </si>
  <si>
    <t>20841</t>
  </si>
  <si>
    <t>20842</t>
  </si>
  <si>
    <t>20843</t>
  </si>
  <si>
    <t>20844</t>
  </si>
  <si>
    <t>20845</t>
  </si>
  <si>
    <t>20846</t>
  </si>
  <si>
    <t>20847</t>
  </si>
  <si>
    <t>20848</t>
  </si>
  <si>
    <t>20849</t>
  </si>
  <si>
    <t>20850</t>
  </si>
  <si>
    <t>20851</t>
  </si>
  <si>
    <t>20852</t>
  </si>
  <si>
    <t>20853</t>
  </si>
  <si>
    <t>20854</t>
  </si>
  <si>
    <t>20855</t>
  </si>
  <si>
    <t>20856</t>
  </si>
  <si>
    <t>20857</t>
  </si>
  <si>
    <t>20858</t>
  </si>
  <si>
    <t>20859</t>
  </si>
  <si>
    <t>20860</t>
  </si>
  <si>
    <t>20861</t>
  </si>
  <si>
    <t>20862</t>
  </si>
  <si>
    <t>20863</t>
  </si>
  <si>
    <t>20864</t>
  </si>
  <si>
    <t>20865</t>
  </si>
  <si>
    <t>20866</t>
  </si>
  <si>
    <t>20867</t>
  </si>
  <si>
    <t>20868</t>
  </si>
  <si>
    <t>20869</t>
  </si>
  <si>
    <t>20870</t>
  </si>
  <si>
    <t>20871</t>
  </si>
  <si>
    <t>20872</t>
  </si>
  <si>
    <t>20873</t>
  </si>
  <si>
    <t>20874</t>
  </si>
  <si>
    <t>20875</t>
  </si>
  <si>
    <t>20876</t>
  </si>
  <si>
    <t>20877</t>
  </si>
  <si>
    <t>20878</t>
  </si>
  <si>
    <t>20879</t>
  </si>
  <si>
    <t>20880</t>
  </si>
  <si>
    <t>20881</t>
  </si>
  <si>
    <t>20882</t>
  </si>
  <si>
    <t>20883</t>
  </si>
  <si>
    <t>20884</t>
  </si>
  <si>
    <t>20885</t>
  </si>
  <si>
    <t>20886</t>
  </si>
  <si>
    <t>20887</t>
  </si>
  <si>
    <t>20888</t>
  </si>
  <si>
    <t>20889</t>
  </si>
  <si>
    <t>20890</t>
  </si>
  <si>
    <t>20891</t>
  </si>
  <si>
    <t>20892</t>
  </si>
  <si>
    <t>20893</t>
  </si>
  <si>
    <t>20894</t>
  </si>
  <si>
    <t>20895</t>
  </si>
  <si>
    <t>20896</t>
  </si>
  <si>
    <t>20897</t>
  </si>
  <si>
    <t>20898</t>
  </si>
  <si>
    <t>20899</t>
  </si>
  <si>
    <t>20900</t>
  </si>
  <si>
    <t>20901</t>
  </si>
  <si>
    <t>20902</t>
  </si>
  <si>
    <t>20903</t>
  </si>
  <si>
    <t>20904</t>
  </si>
  <si>
    <t>20905</t>
  </si>
  <si>
    <t>20906</t>
  </si>
  <si>
    <t>20907</t>
  </si>
  <si>
    <t>20908</t>
  </si>
  <si>
    <t>20909</t>
  </si>
  <si>
    <t>20910</t>
  </si>
  <si>
    <t>20911</t>
  </si>
  <si>
    <t>20912</t>
  </si>
  <si>
    <t>20913</t>
  </si>
  <si>
    <t>20914</t>
  </si>
  <si>
    <t>20915</t>
  </si>
  <si>
    <t>20916</t>
  </si>
  <si>
    <t>20917</t>
  </si>
  <si>
    <t>20918</t>
  </si>
  <si>
    <t>20919</t>
  </si>
  <si>
    <t>20920</t>
  </si>
  <si>
    <t>20921</t>
  </si>
  <si>
    <t>20922</t>
  </si>
  <si>
    <t>20923</t>
  </si>
  <si>
    <t>20924</t>
  </si>
  <si>
    <t>20925</t>
  </si>
  <si>
    <t>20926</t>
  </si>
  <si>
    <t>20927</t>
  </si>
  <si>
    <t>20928</t>
  </si>
  <si>
    <t>20929</t>
  </si>
  <si>
    <t>20930</t>
  </si>
  <si>
    <t>20931</t>
  </si>
  <si>
    <t>20932</t>
  </si>
  <si>
    <t>20933</t>
  </si>
  <si>
    <t>20934</t>
  </si>
  <si>
    <t>20935</t>
  </si>
  <si>
    <t>20936</t>
  </si>
  <si>
    <t>20937</t>
  </si>
  <si>
    <t>20938</t>
  </si>
  <si>
    <t>20939</t>
  </si>
  <si>
    <t>20940</t>
  </si>
  <si>
    <t>20941</t>
  </si>
  <si>
    <t>20942</t>
  </si>
  <si>
    <t>20943</t>
  </si>
  <si>
    <t>20944</t>
  </si>
  <si>
    <t>20945</t>
  </si>
  <si>
    <t>20946</t>
  </si>
  <si>
    <t>20947</t>
  </si>
  <si>
    <t>20948</t>
  </si>
  <si>
    <t>20949</t>
  </si>
  <si>
    <t>20950</t>
  </si>
  <si>
    <t>20951</t>
  </si>
  <si>
    <t>20952</t>
  </si>
  <si>
    <t>20953</t>
  </si>
  <si>
    <t>20954</t>
  </si>
  <si>
    <t>20955</t>
  </si>
  <si>
    <t>20956</t>
  </si>
  <si>
    <t>20957</t>
  </si>
  <si>
    <t>20958</t>
  </si>
  <si>
    <t>20959</t>
  </si>
  <si>
    <t>20960</t>
  </si>
  <si>
    <t>20961</t>
  </si>
  <si>
    <t>20962</t>
  </si>
  <si>
    <t>20963</t>
  </si>
  <si>
    <t>20964</t>
  </si>
  <si>
    <t>20965</t>
  </si>
  <si>
    <t>20966</t>
  </si>
  <si>
    <t>20967</t>
  </si>
  <si>
    <t>20968</t>
  </si>
  <si>
    <t>20969</t>
  </si>
  <si>
    <t>20970</t>
  </si>
  <si>
    <t>20971</t>
  </si>
  <si>
    <t>20972</t>
  </si>
  <si>
    <t>20973</t>
  </si>
  <si>
    <t>20974</t>
  </si>
  <si>
    <t>20975</t>
  </si>
  <si>
    <t>20976</t>
  </si>
  <si>
    <t>20977</t>
  </si>
  <si>
    <t>20978</t>
  </si>
  <si>
    <t>20979</t>
  </si>
  <si>
    <t>20980</t>
  </si>
  <si>
    <t>20981</t>
  </si>
  <si>
    <t>20982</t>
  </si>
  <si>
    <t>20983</t>
  </si>
  <si>
    <t>20984</t>
  </si>
  <si>
    <t>20985</t>
  </si>
  <si>
    <t>20986</t>
  </si>
  <si>
    <t>20987</t>
  </si>
  <si>
    <t>20988</t>
  </si>
  <si>
    <t>20989</t>
  </si>
  <si>
    <t>20990</t>
  </si>
  <si>
    <t>20991</t>
  </si>
  <si>
    <t>20992</t>
  </si>
  <si>
    <t>20993</t>
  </si>
  <si>
    <t>20994</t>
  </si>
  <si>
    <t>20995</t>
  </si>
  <si>
    <t>20996</t>
  </si>
  <si>
    <t>20997</t>
  </si>
  <si>
    <t>20998</t>
  </si>
  <si>
    <t>20999</t>
  </si>
  <si>
    <t>21000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</si>
  <si>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</si>
  <si>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</si>
  <si>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</si>
  <si>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</si>
  <si>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</si>
  <si>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</si>
  <si>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</si>
  <si>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</si>
  <si>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</si>
  <si>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</si>
  <si>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</si>
  <si>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</si>
  <si>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</si>
  <si>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</si>
  <si>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</si>
  <si>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</si>
  <si>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</si>
  <si>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</si>
  <si>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</si>
  <si>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</si>
  <si>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</si>
  <si>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</si>
  <si>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</si>
  <si>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</si>
  <si>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</si>
  <si>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</si>
  <si>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</si>
  <si>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</si>
  <si>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</si>
  <si>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</si>
  <si>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</si>
  <si>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</si>
  <si>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</si>
  <si>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</si>
  <si>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</si>
  <si>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</si>
  <si>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</si>
  <si>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</si>
  <si>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</si>
  <si>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</si>
  <si>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</si>
  <si>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</si>
  <si>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</si>
  <si>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</si>
  <si>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</si>
  <si>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</si>
  <si>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</si>
  <si>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</si>
  <si>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</si>
  <si>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</si>
  <si>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</si>
  <si>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</si>
  <si>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</si>
  <si>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</si>
  <si>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</si>
  <si>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</si>
  <si>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</si>
  <si>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</si>
  <si>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</si>
  <si>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</si>
  <si>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</si>
  <si>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</si>
  <si>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</si>
  <si>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</si>
  <si>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</si>
  <si>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</si>
  <si>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</si>
  <si>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</si>
  <si>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</si>
  <si>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</si>
  <si>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</si>
  <si>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</si>
  <si>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</si>
  <si>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</si>
  <si>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</si>
  <si>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</si>
  <si>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</si>
  <si>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</si>
  <si>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</si>
  <si>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</si>
  <si>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</si>
  <si>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</si>
  <si>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</si>
  <si>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</si>
  <si>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</si>
  <si>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</si>
  <si>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</si>
  <si>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</si>
  <si>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</si>
  <si>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</si>
  <si>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</si>
  <si>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</si>
  <si>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</si>
  <si>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</si>
  <si>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</si>
  <si>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</si>
  <si>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</si>
  <si>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</si>
  <si>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</si>
  <si>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</si>
  <si>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</si>
  <si>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</si>
  <si>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</si>
  <si>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</si>
  <si>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</si>
  <si>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</si>
  <si>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</si>
  <si>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</si>
  <si>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</si>
  <si>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</si>
  <si>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</si>
  <si>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</si>
  <si>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</si>
  <si>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</si>
  <si>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</si>
  <si>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</si>
  <si>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</si>
  <si>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</si>
  <si>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</si>
  <si>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</si>
  <si>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</si>
  <si>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</si>
  <si>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</si>
  <si>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</si>
  <si>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</si>
  <si>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</si>
  <si>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</si>
  <si>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</si>
  <si>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</si>
  <si>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</si>
  <si>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</si>
  <si>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</si>
  <si>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</si>
  <si>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</si>
  <si>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</si>
  <si>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</si>
  <si>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</si>
  <si>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</si>
  <si>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</si>
  <si>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</si>
  <si>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</si>
  <si>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</si>
  <si>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</si>
  <si>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</si>
  <si>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</si>
  <si>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</si>
  <si>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</si>
  <si>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</si>
  <si>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</si>
  <si>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</si>
  <si>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</si>
  <si>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</si>
  <si>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</si>
  <si>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</si>
  <si>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</si>
  <si>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</si>
  <si>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</si>
  <si>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</si>
  <si>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</si>
  <si>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</si>
  <si>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</si>
  <si>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</si>
  <si>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</si>
  <si>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</si>
  <si>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</si>
  <si>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</si>
  <si>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</si>
  <si>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</si>
  <si>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</si>
  <si>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</si>
  <si>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</si>
  <si>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</si>
  <si>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</si>
  <si>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</si>
  <si>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</si>
  <si>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</si>
  <si>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</si>
  <si>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</si>
  <si>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</si>
  <si>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</si>
  <si>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</si>
  <si>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</si>
  <si>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</si>
  <si>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</si>
  <si>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</si>
  <si>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</si>
  <si>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</si>
  <si>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</si>
  <si>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</si>
  <si>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</si>
  <si>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</si>
  <si>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</si>
  <si>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</si>
  <si>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</si>
  <si>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</si>
  <si>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</si>
  <si>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</si>
  <si>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</si>
  <si>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</si>
  <si>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</si>
  <si>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</si>
  <si>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</si>
  <si>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</si>
  <si>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</si>
  <si>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</si>
  <si>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</si>
  <si>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</si>
  <si>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</si>
  <si>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</si>
  <si>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</si>
  <si>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</si>
  <si>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</si>
  <si>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</si>
  <si>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</si>
  <si>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</si>
  <si>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</si>
  <si>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</si>
  <si>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</si>
  <si>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</si>
  <si>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</si>
  <si>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</si>
  <si>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</si>
  <si>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</si>
  <si>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</si>
  <si>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</si>
  <si>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</si>
  <si>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</si>
  <si>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</si>
  <si>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</si>
  <si>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</si>
  <si>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</si>
  <si>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21232</t>
  </si>
  <si>
    <t>21233</t>
  </si>
  <si>
    <t>21234</t>
  </si>
  <si>
    <t>21235</t>
  </si>
  <si>
    <t>21236</t>
  </si>
  <si>
    <t>21237</t>
  </si>
  <si>
    <t>21238</t>
  </si>
  <si>
    <t>21239</t>
  </si>
  <si>
    <t>21240</t>
  </si>
  <si>
    <t>21241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</si>
  <si>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</si>
  <si>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</si>
  <si>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</si>
  <si>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</si>
  <si>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</si>
  <si>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</si>
  <si>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</si>
  <si>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</si>
  <si>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21250</t>
  </si>
  <si>
    <t>21251</t>
  </si>
  <si>
    <t>21252</t>
  </si>
  <si>
    <t>21253</t>
  </si>
  <si>
    <t>21254</t>
  </si>
  <si>
    <t>21255</t>
  </si>
  <si>
    <t>21256</t>
  </si>
  <si>
    <t>21257</t>
  </si>
  <si>
    <t>21258</t>
  </si>
  <si>
    <t>21259</t>
  </si>
  <si>
    <t>21260</t>
  </si>
  <si>
    <t>21261</t>
  </si>
  <si>
    <t>21262</t>
  </si>
  <si>
    <t>21263</t>
  </si>
  <si>
    <t>21264</t>
  </si>
  <si>
    <t>21265</t>
  </si>
  <si>
    <t>21266</t>
  </si>
  <si>
    <t>21267</t>
  </si>
  <si>
    <t>21268</t>
  </si>
  <si>
    <t>21269</t>
  </si>
  <si>
    <t>21270</t>
  </si>
  <si>
    <t>21271</t>
  </si>
  <si>
    <t>21272</t>
  </si>
  <si>
    <t>21273</t>
  </si>
  <si>
    <t>21274</t>
  </si>
  <si>
    <t>21275</t>
  </si>
  <si>
    <t>21276</t>
  </si>
  <si>
    <t>21277</t>
  </si>
  <si>
    <t>21278</t>
  </si>
  <si>
    <t>21279</t>
  </si>
  <si>
    <t>21280</t>
  </si>
  <si>
    <t>21281</t>
  </si>
  <si>
    <t>21282</t>
  </si>
  <si>
    <t>21283</t>
  </si>
  <si>
    <t>21284</t>
  </si>
  <si>
    <t>21285</t>
  </si>
  <si>
    <t>21286</t>
  </si>
  <si>
    <t>21287</t>
  </si>
  <si>
    <t>21288</t>
  </si>
  <si>
    <t>21289</t>
  </si>
  <si>
    <t>21290</t>
  </si>
  <si>
    <t>21291</t>
  </si>
  <si>
    <t>21292</t>
  </si>
  <si>
    <t>21293</t>
  </si>
  <si>
    <t>21294</t>
  </si>
  <si>
    <t>21295</t>
  </si>
  <si>
    <t>21296</t>
  </si>
  <si>
    <t>21297</t>
  </si>
  <si>
    <t>21298</t>
  </si>
  <si>
    <t>21299</t>
  </si>
  <si>
    <t>21300</t>
  </si>
  <si>
    <t>21301</t>
  </si>
  <si>
    <t>21302</t>
  </si>
  <si>
    <t>21303</t>
  </si>
  <si>
    <t>21304</t>
  </si>
  <si>
    <t>21305</t>
  </si>
  <si>
    <t>21306</t>
  </si>
  <si>
    <t>21307</t>
  </si>
  <si>
    <t>21308</t>
  </si>
  <si>
    <t>21309</t>
  </si>
  <si>
    <t>21310</t>
  </si>
  <si>
    <t>21311</t>
  </si>
  <si>
    <t>21312</t>
  </si>
  <si>
    <t>21313</t>
  </si>
  <si>
    <t>21314</t>
  </si>
  <si>
    <t>21315</t>
  </si>
  <si>
    <t>21316</t>
  </si>
  <si>
    <t>21317</t>
  </si>
  <si>
    <t>21318</t>
  </si>
  <si>
    <t>21319</t>
  </si>
  <si>
    <t>21320</t>
  </si>
  <si>
    <t>21321</t>
  </si>
  <si>
    <t>21322</t>
  </si>
  <si>
    <t>21323</t>
  </si>
  <si>
    <t>21324</t>
  </si>
  <si>
    <t>21325</t>
  </si>
  <si>
    <t>21326</t>
  </si>
  <si>
    <t>21327</t>
  </si>
  <si>
    <t>21328</t>
  </si>
  <si>
    <t>21329</t>
  </si>
  <si>
    <t>21330</t>
  </si>
  <si>
    <t>21331</t>
  </si>
  <si>
    <t>21332</t>
  </si>
  <si>
    <t>21333</t>
  </si>
  <si>
    <t>21334</t>
  </si>
  <si>
    <t>21335</t>
  </si>
  <si>
    <t>21336</t>
  </si>
  <si>
    <t>21337</t>
  </si>
  <si>
    <t>21338</t>
  </si>
  <si>
    <t>21339</t>
  </si>
  <si>
    <t>21340</t>
  </si>
  <si>
    <t>21341</t>
  </si>
  <si>
    <t>21342</t>
  </si>
  <si>
    <t>21343</t>
  </si>
  <si>
    <t>21344</t>
  </si>
  <si>
    <t>21345</t>
  </si>
  <si>
    <t>21346</t>
  </si>
  <si>
    <t>21347</t>
  </si>
  <si>
    <t>21348</t>
  </si>
  <si>
    <t>21349</t>
  </si>
  <si>
    <t>21350</t>
  </si>
  <si>
    <t>21351</t>
  </si>
  <si>
    <t>21352</t>
  </si>
  <si>
    <t>21353</t>
  </si>
  <si>
    <t>21354</t>
  </si>
  <si>
    <t>21355</t>
  </si>
  <si>
    <t>21356</t>
  </si>
  <si>
    <t>21357</t>
  </si>
  <si>
    <t>21358</t>
  </si>
  <si>
    <t>21359</t>
  </si>
  <si>
    <t>21360</t>
  </si>
  <si>
    <t>21361</t>
  </si>
  <si>
    <t>21362</t>
  </si>
  <si>
    <t>21363</t>
  </si>
  <si>
    <t>21364</t>
  </si>
  <si>
    <t>21365</t>
  </si>
  <si>
    <t>21366</t>
  </si>
  <si>
    <t>21367</t>
  </si>
  <si>
    <t>21368</t>
  </si>
  <si>
    <t>21369</t>
  </si>
  <si>
    <t>21370</t>
  </si>
  <si>
    <t>21371</t>
  </si>
  <si>
    <t>21372</t>
  </si>
  <si>
    <t>21373</t>
  </si>
  <si>
    <t>21374</t>
  </si>
  <si>
    <t>21375</t>
  </si>
  <si>
    <t>21376</t>
  </si>
  <si>
    <t>21377</t>
  </si>
  <si>
    <t>21378</t>
  </si>
  <si>
    <t>21379</t>
  </si>
  <si>
    <t>21380</t>
  </si>
  <si>
    <t>21381</t>
  </si>
  <si>
    <t>21382</t>
  </si>
  <si>
    <t>21383</t>
  </si>
  <si>
    <t>21384</t>
  </si>
  <si>
    <t>21385</t>
  </si>
  <si>
    <t>21386</t>
  </si>
  <si>
    <t>21387</t>
  </si>
  <si>
    <t>21388</t>
  </si>
  <si>
    <t>21389</t>
  </si>
  <si>
    <t>21390</t>
  </si>
  <si>
    <t>21391</t>
  </si>
  <si>
    <t>21392</t>
  </si>
  <si>
    <t>21393</t>
  </si>
  <si>
    <t>21394</t>
  </si>
  <si>
    <t>21395</t>
  </si>
  <si>
    <t>21396</t>
  </si>
  <si>
    <t>21397</t>
  </si>
  <si>
    <t>21398</t>
  </si>
  <si>
    <t>21399</t>
  </si>
  <si>
    <t>21400</t>
  </si>
  <si>
    <t>21401</t>
  </si>
  <si>
    <t>21402</t>
  </si>
  <si>
    <t>21403</t>
  </si>
  <si>
    <t>21404</t>
  </si>
  <si>
    <t>21405</t>
  </si>
  <si>
    <t>21406</t>
  </si>
  <si>
    <t>21407</t>
  </si>
  <si>
    <t>21408</t>
  </si>
  <si>
    <t>21409</t>
  </si>
  <si>
    <t>21410</t>
  </si>
  <si>
    <t>21411</t>
  </si>
  <si>
    <t>21412</t>
  </si>
  <si>
    <t>21413</t>
  </si>
  <si>
    <t>21414</t>
  </si>
  <si>
    <t>21415</t>
  </si>
  <si>
    <t>21416</t>
  </si>
  <si>
    <t>21417</t>
  </si>
  <si>
    <t>21418</t>
  </si>
  <si>
    <t>21419</t>
  </si>
  <si>
    <t>21420</t>
  </si>
  <si>
    <t>21421</t>
  </si>
  <si>
    <t>21422</t>
  </si>
  <si>
    <t>21423</t>
  </si>
  <si>
    <t>21424</t>
  </si>
  <si>
    <t>21425</t>
  </si>
  <si>
    <t>21426</t>
  </si>
  <si>
    <t>21427</t>
  </si>
  <si>
    <t>21428</t>
  </si>
  <si>
    <t>21429</t>
  </si>
  <si>
    <t>21430</t>
  </si>
  <si>
    <t>21431</t>
  </si>
  <si>
    <t>21432</t>
  </si>
  <si>
    <t>21433</t>
  </si>
  <si>
    <t>21434</t>
  </si>
  <si>
    <t>21435</t>
  </si>
  <si>
    <t>21436</t>
  </si>
  <si>
    <t>21437</t>
  </si>
  <si>
    <t>21438</t>
  </si>
  <si>
    <t>21439</t>
  </si>
  <si>
    <t>21440</t>
  </si>
  <si>
    <t>21441</t>
  </si>
  <si>
    <t>21442</t>
  </si>
  <si>
    <t>21443</t>
  </si>
  <si>
    <t>21444</t>
  </si>
  <si>
    <t>21445</t>
  </si>
  <si>
    <t>21446</t>
  </si>
  <si>
    <t>21447</t>
  </si>
  <si>
    <t>21448</t>
  </si>
  <si>
    <t>21449</t>
  </si>
  <si>
    <t>21450</t>
  </si>
  <si>
    <t>21451</t>
  </si>
  <si>
    <t>21452</t>
  </si>
  <si>
    <t>21453</t>
  </si>
  <si>
    <t>21454</t>
  </si>
  <si>
    <t>21455</t>
  </si>
  <si>
    <t>21456</t>
  </si>
  <si>
    <t>21457</t>
  </si>
  <si>
    <t>21458</t>
  </si>
  <si>
    <t>21459</t>
  </si>
  <si>
    <t>21460</t>
  </si>
  <si>
    <t>21461</t>
  </si>
  <si>
    <t>21462</t>
  </si>
  <si>
    <t>21463</t>
  </si>
  <si>
    <t>21464</t>
  </si>
  <si>
    <t>21465</t>
  </si>
  <si>
    <t>21466</t>
  </si>
  <si>
    <t>21467</t>
  </si>
  <si>
    <t>21468</t>
  </si>
  <si>
    <t>21469</t>
  </si>
  <si>
    <t>21470</t>
  </si>
  <si>
    <t>21471</t>
  </si>
  <si>
    <t>21472</t>
  </si>
  <si>
    <t>21473</t>
  </si>
  <si>
    <t>21474</t>
  </si>
  <si>
    <t>21475</t>
  </si>
  <si>
    <t>21476</t>
  </si>
  <si>
    <t>21477</t>
  </si>
  <si>
    <t>21478</t>
  </si>
  <si>
    <t>21479</t>
  </si>
  <si>
    <t>21480</t>
  </si>
  <si>
    <t>21481</t>
  </si>
  <si>
    <t>21482</t>
  </si>
  <si>
    <t>21483</t>
  </si>
  <si>
    <t>21484</t>
  </si>
  <si>
    <t>21485</t>
  </si>
  <si>
    <t>21486</t>
  </si>
  <si>
    <t>21487</t>
  </si>
  <si>
    <t>21488</t>
  </si>
  <si>
    <t>21489</t>
  </si>
  <si>
    <t>21490</t>
  </si>
  <si>
    <t>21491</t>
  </si>
  <si>
    <t>21492</t>
  </si>
  <si>
    <t>21493</t>
  </si>
  <si>
    <t>21494</t>
  </si>
  <si>
    <t>21495</t>
  </si>
  <si>
    <t>21496</t>
  </si>
  <si>
    <t>21497</t>
  </si>
  <si>
    <t>21498</t>
  </si>
  <si>
    <t>21499</t>
  </si>
  <si>
    <t>21500</t>
  </si>
  <si>
    <t>21501</t>
  </si>
  <si>
    <t>21502</t>
  </si>
  <si>
    <t>21503</t>
  </si>
  <si>
    <t>21504</t>
  </si>
  <si>
    <t>21505</t>
  </si>
  <si>
    <t>21506</t>
  </si>
  <si>
    <t>21507</t>
  </si>
  <si>
    <t>21508</t>
  </si>
  <si>
    <t>21509</t>
  </si>
  <si>
    <t>21510</t>
  </si>
  <si>
    <t>21511</t>
  </si>
  <si>
    <t>21512</t>
  </si>
  <si>
    <t>21513</t>
  </si>
  <si>
    <t>21514</t>
  </si>
  <si>
    <t>21515</t>
  </si>
  <si>
    <t>21516</t>
  </si>
  <si>
    <t>21517</t>
  </si>
  <si>
    <t>21518</t>
  </si>
  <si>
    <t>21519</t>
  </si>
  <si>
    <t>21520</t>
  </si>
  <si>
    <t>21521</t>
  </si>
  <si>
    <t>21522</t>
  </si>
  <si>
    <t>21523</t>
  </si>
  <si>
    <t>21524</t>
  </si>
  <si>
    <t>21525</t>
  </si>
  <si>
    <t>21526</t>
  </si>
  <si>
    <t>21527</t>
  </si>
  <si>
    <t>21528</t>
  </si>
  <si>
    <t>21529</t>
  </si>
  <si>
    <t>21530</t>
  </si>
  <si>
    <t>21531</t>
  </si>
  <si>
    <t>21532</t>
  </si>
  <si>
    <t>21533</t>
  </si>
  <si>
    <t>21534</t>
  </si>
  <si>
    <t>21535</t>
  </si>
  <si>
    <t>21536</t>
  </si>
  <si>
    <t>21537</t>
  </si>
  <si>
    <t>21538</t>
  </si>
  <si>
    <t>21539</t>
  </si>
  <si>
    <t>21540</t>
  </si>
  <si>
    <t>21541</t>
  </si>
  <si>
    <t>21542</t>
  </si>
  <si>
    <t>21543</t>
  </si>
  <si>
    <t>21544</t>
  </si>
  <si>
    <t>21545</t>
  </si>
  <si>
    <t>21546</t>
  </si>
  <si>
    <t>21547</t>
  </si>
  <si>
    <t>21548</t>
  </si>
  <si>
    <t>21549</t>
  </si>
  <si>
    <t>21550</t>
  </si>
  <si>
    <t>21551</t>
  </si>
  <si>
    <t>21552</t>
  </si>
  <si>
    <t>21553</t>
  </si>
  <si>
    <t>21554</t>
  </si>
  <si>
    <t>21555</t>
  </si>
  <si>
    <t>21556</t>
  </si>
  <si>
    <t>21557</t>
  </si>
  <si>
    <t>21558</t>
  </si>
  <si>
    <t>21559</t>
  </si>
  <si>
    <t>21560</t>
  </si>
  <si>
    <t>21561</t>
  </si>
  <si>
    <t>21562</t>
  </si>
  <si>
    <t>21563</t>
  </si>
  <si>
    <t>21564</t>
  </si>
  <si>
    <t>21565</t>
  </si>
  <si>
    <t>21566</t>
  </si>
  <si>
    <t>21567</t>
  </si>
  <si>
    <t>21568</t>
  </si>
  <si>
    <t>21569</t>
  </si>
  <si>
    <t>21570</t>
  </si>
  <si>
    <t>21571</t>
  </si>
  <si>
    <t>21572</t>
  </si>
  <si>
    <t>21573</t>
  </si>
  <si>
    <t>21574</t>
  </si>
  <si>
    <t>21575</t>
  </si>
  <si>
    <t>21576</t>
  </si>
  <si>
    <t>21577</t>
  </si>
  <si>
    <t>21578</t>
  </si>
  <si>
    <t>21579</t>
  </si>
  <si>
    <t>21580</t>
  </si>
  <si>
    <t>21581</t>
  </si>
  <si>
    <t>21582</t>
  </si>
  <si>
    <t>21583</t>
  </si>
  <si>
    <t>21584</t>
  </si>
  <si>
    <t>21585</t>
  </si>
  <si>
    <t>21586</t>
  </si>
  <si>
    <t>21587</t>
  </si>
  <si>
    <t>21588</t>
  </si>
  <si>
    <t>21589</t>
  </si>
  <si>
    <t>21590</t>
  </si>
  <si>
    <t>21591</t>
  </si>
  <si>
    <t>21592</t>
  </si>
  <si>
    <t>21593</t>
  </si>
  <si>
    <t>21594</t>
  </si>
  <si>
    <t>21595</t>
  </si>
  <si>
    <t>21596</t>
  </si>
  <si>
    <t>21597</t>
  </si>
  <si>
    <t>21598</t>
  </si>
  <si>
    <t>21599</t>
  </si>
  <si>
    <t>21600</t>
  </si>
  <si>
    <t>21601</t>
  </si>
  <si>
    <t>21602</t>
  </si>
  <si>
    <t>21603</t>
  </si>
  <si>
    <t>21604</t>
  </si>
  <si>
    <t>21605</t>
  </si>
  <si>
    <t>21606</t>
  </si>
  <si>
    <t>21607</t>
  </si>
  <si>
    <t>21608</t>
  </si>
  <si>
    <t>21609</t>
  </si>
  <si>
    <t>21610</t>
  </si>
  <si>
    <t>21611</t>
  </si>
  <si>
    <t>21612</t>
  </si>
  <si>
    <t>21613</t>
  </si>
  <si>
    <t>21614</t>
  </si>
  <si>
    <t>21615</t>
  </si>
  <si>
    <t>21616</t>
  </si>
  <si>
    <t>21617</t>
  </si>
  <si>
    <t>21618</t>
  </si>
  <si>
    <t>21619</t>
  </si>
  <si>
    <t>21620</t>
  </si>
  <si>
    <t>21621</t>
  </si>
  <si>
    <t>21622</t>
  </si>
  <si>
    <t>21623</t>
  </si>
  <si>
    <t>21624</t>
  </si>
  <si>
    <t>21625</t>
  </si>
  <si>
    <t>21626</t>
  </si>
  <si>
    <t>21627</t>
  </si>
  <si>
    <t>21628</t>
  </si>
  <si>
    <t>21629</t>
  </si>
  <si>
    <t>21630</t>
  </si>
  <si>
    <t>21631</t>
  </si>
  <si>
    <t>21632</t>
  </si>
  <si>
    <t>21633</t>
  </si>
  <si>
    <t>21634</t>
  </si>
  <si>
    <t>21635</t>
  </si>
  <si>
    <t>21636</t>
  </si>
  <si>
    <t>21637</t>
  </si>
  <si>
    <t>21638</t>
  </si>
  <si>
    <t>21639</t>
  </si>
  <si>
    <t>21640</t>
  </si>
  <si>
    <t>21641</t>
  </si>
  <si>
    <t>21642</t>
  </si>
  <si>
    <t>21643</t>
  </si>
  <si>
    <t>21644</t>
  </si>
  <si>
    <t>21645</t>
  </si>
  <si>
    <t>21646</t>
  </si>
  <si>
    <t>21647</t>
  </si>
  <si>
    <t>21648</t>
  </si>
  <si>
    <t>21649</t>
  </si>
  <si>
    <t>21650</t>
  </si>
  <si>
    <t>21651</t>
  </si>
  <si>
    <t>21652</t>
  </si>
  <si>
    <t>21653</t>
  </si>
  <si>
    <t>21654</t>
  </si>
  <si>
    <t>21655</t>
  </si>
  <si>
    <t>21656</t>
  </si>
  <si>
    <t>21657</t>
  </si>
  <si>
    <t>21658</t>
  </si>
  <si>
    <t>21659</t>
  </si>
  <si>
    <t>21660</t>
  </si>
  <si>
    <t>21661</t>
  </si>
  <si>
    <t>21662</t>
  </si>
  <si>
    <t>21663</t>
  </si>
  <si>
    <t>21664</t>
  </si>
  <si>
    <t>21665</t>
  </si>
  <si>
    <t>21666</t>
  </si>
  <si>
    <t>21667</t>
  </si>
  <si>
    <t>21668</t>
  </si>
  <si>
    <t>21669</t>
  </si>
  <si>
    <t>21670</t>
  </si>
  <si>
    <t>21671</t>
  </si>
  <si>
    <t>21672</t>
  </si>
  <si>
    <t>21673</t>
  </si>
  <si>
    <t>21674</t>
  </si>
  <si>
    <t>21675</t>
  </si>
  <si>
    <t>21676</t>
  </si>
  <si>
    <t>21677</t>
  </si>
  <si>
    <t>21678</t>
  </si>
  <si>
    <t>21679</t>
  </si>
  <si>
    <t>21680</t>
  </si>
  <si>
    <t>21681</t>
  </si>
  <si>
    <t>21682</t>
  </si>
  <si>
    <t>21683</t>
  </si>
  <si>
    <t>21684</t>
  </si>
  <si>
    <t>21685</t>
  </si>
  <si>
    <t>21686</t>
  </si>
  <si>
    <t>21687</t>
  </si>
  <si>
    <t>21688</t>
  </si>
  <si>
    <t>21689</t>
  </si>
  <si>
    <t>21690</t>
  </si>
  <si>
    <t>21691</t>
  </si>
  <si>
    <t>21692</t>
  </si>
  <si>
    <t>21693</t>
  </si>
  <si>
    <t>21694</t>
  </si>
  <si>
    <t>21695</t>
  </si>
  <si>
    <t>21696</t>
  </si>
  <si>
    <t>21697</t>
  </si>
  <si>
    <t>21698</t>
  </si>
  <si>
    <t>21699</t>
  </si>
  <si>
    <t>21700</t>
  </si>
  <si>
    <t>21701</t>
  </si>
  <si>
    <t>21702</t>
  </si>
  <si>
    <t>21703</t>
  </si>
  <si>
    <t>21704</t>
  </si>
  <si>
    <t>21705</t>
  </si>
  <si>
    <t>21706</t>
  </si>
  <si>
    <t>21707</t>
  </si>
  <si>
    <t>21708</t>
  </si>
  <si>
    <t>21709</t>
  </si>
  <si>
    <t>21710</t>
  </si>
  <si>
    <t>21711</t>
  </si>
  <si>
    <t>21712</t>
  </si>
  <si>
    <t>21713</t>
  </si>
  <si>
    <t>21714</t>
  </si>
  <si>
    <t>21715</t>
  </si>
  <si>
    <t>21716</t>
  </si>
  <si>
    <t>21717</t>
  </si>
  <si>
    <t>21718</t>
  </si>
  <si>
    <t>21719</t>
  </si>
  <si>
    <t>21720</t>
  </si>
  <si>
    <t>21721</t>
  </si>
  <si>
    <t>21722</t>
  </si>
  <si>
    <t>21723</t>
  </si>
  <si>
    <t>21724</t>
  </si>
  <si>
    <t>21725</t>
  </si>
  <si>
    <t>21726</t>
  </si>
  <si>
    <t>21727</t>
  </si>
  <si>
    <t>21728</t>
  </si>
  <si>
    <t>21729</t>
  </si>
  <si>
    <t>21730</t>
  </si>
  <si>
    <t>21731</t>
  </si>
  <si>
    <t>21732</t>
  </si>
  <si>
    <t>21733</t>
  </si>
  <si>
    <t>21734</t>
  </si>
  <si>
    <t>21735</t>
  </si>
  <si>
    <t>21736</t>
  </si>
  <si>
    <t>21737</t>
  </si>
  <si>
    <t>21738</t>
  </si>
  <si>
    <t>21739</t>
  </si>
  <si>
    <t>21740</t>
  </si>
  <si>
    <t>21741</t>
  </si>
  <si>
    <t>21742</t>
  </si>
  <si>
    <t>21743</t>
  </si>
  <si>
    <t>21744</t>
  </si>
  <si>
    <t>21745</t>
  </si>
  <si>
    <t>21746</t>
  </si>
  <si>
    <t>21747</t>
  </si>
  <si>
    <t>21748</t>
  </si>
  <si>
    <t>21749</t>
  </si>
  <si>
    <t>21750</t>
  </si>
  <si>
    <t>21751</t>
  </si>
  <si>
    <t>21752</t>
  </si>
  <si>
    <t>21753</t>
  </si>
  <si>
    <t>21754</t>
  </si>
  <si>
    <t>21755</t>
  </si>
  <si>
    <t>21756</t>
  </si>
  <si>
    <t>21757</t>
  </si>
  <si>
    <t>21758</t>
  </si>
  <si>
    <t>21759</t>
  </si>
  <si>
    <t>21760</t>
  </si>
  <si>
    <t>21761</t>
  </si>
  <si>
    <t>21762</t>
  </si>
  <si>
    <t>21763</t>
  </si>
  <si>
    <t>21764</t>
  </si>
  <si>
    <t>21765</t>
  </si>
  <si>
    <t>21766</t>
  </si>
  <si>
    <t>21767</t>
  </si>
  <si>
    <t>21768</t>
  </si>
  <si>
    <t>21769</t>
  </si>
  <si>
    <t>21770</t>
  </si>
  <si>
    <t>21771</t>
  </si>
  <si>
    <t>21772</t>
  </si>
  <si>
    <t>21773</t>
  </si>
  <si>
    <t>21774</t>
  </si>
  <si>
    <t>21775</t>
  </si>
  <si>
    <t>21776</t>
  </si>
  <si>
    <t>21777</t>
  </si>
  <si>
    <t>21778</t>
  </si>
  <si>
    <t>21779</t>
  </si>
  <si>
    <t>21780</t>
  </si>
  <si>
    <t>21781</t>
  </si>
  <si>
    <t>21782</t>
  </si>
  <si>
    <t>21783</t>
  </si>
  <si>
    <t>21784</t>
  </si>
  <si>
    <t>21785</t>
  </si>
  <si>
    <t>21786</t>
  </si>
  <si>
    <t>21787</t>
  </si>
  <si>
    <t>21788</t>
  </si>
  <si>
    <t>21789</t>
  </si>
  <si>
    <t>21790</t>
  </si>
  <si>
    <t>21791</t>
  </si>
  <si>
    <t>21792</t>
  </si>
  <si>
    <t>21793</t>
  </si>
  <si>
    <t>21794</t>
  </si>
  <si>
    <t>21795</t>
  </si>
  <si>
    <t>21796</t>
  </si>
  <si>
    <t>21797</t>
  </si>
  <si>
    <t>21798</t>
  </si>
  <si>
    <t>21799</t>
  </si>
  <si>
    <t>21800</t>
  </si>
  <si>
    <t>21801</t>
  </si>
  <si>
    <t>21802</t>
  </si>
  <si>
    <t>21803</t>
  </si>
  <si>
    <t>21804</t>
  </si>
  <si>
    <t>21805</t>
  </si>
  <si>
    <t>21806</t>
  </si>
  <si>
    <t>21807</t>
  </si>
  <si>
    <t>21808</t>
  </si>
  <si>
    <t>21809</t>
  </si>
  <si>
    <t>21810</t>
  </si>
  <si>
    <t>21811</t>
  </si>
  <si>
    <t>21812</t>
  </si>
  <si>
    <t>21813</t>
  </si>
  <si>
    <t>21814</t>
  </si>
  <si>
    <t>21815</t>
  </si>
  <si>
    <t>21816</t>
  </si>
  <si>
    <t>21817</t>
  </si>
  <si>
    <t>21818</t>
  </si>
  <si>
    <t>21819</t>
  </si>
  <si>
    <t>21820</t>
  </si>
  <si>
    <t>21821</t>
  </si>
  <si>
    <t>21822</t>
  </si>
  <si>
    <t>21823</t>
  </si>
  <si>
    <t>21824</t>
  </si>
  <si>
    <t>21825</t>
  </si>
  <si>
    <t>21826</t>
  </si>
  <si>
    <t>21827</t>
  </si>
  <si>
    <t>21828</t>
  </si>
  <si>
    <t>21829</t>
  </si>
  <si>
    <t>21830</t>
  </si>
  <si>
    <t>21831</t>
  </si>
  <si>
    <t>21832</t>
  </si>
  <si>
    <t>21833</t>
  </si>
  <si>
    <t>21834</t>
  </si>
  <si>
    <t>21835</t>
  </si>
  <si>
    <t>21836</t>
  </si>
  <si>
    <t>21837</t>
  </si>
  <si>
    <t>21838</t>
  </si>
  <si>
    <t>21839</t>
  </si>
  <si>
    <t>21840</t>
  </si>
  <si>
    <t>21841</t>
  </si>
  <si>
    <t>21842</t>
  </si>
  <si>
    <t>21843</t>
  </si>
  <si>
    <t>21844</t>
  </si>
  <si>
    <t>21845</t>
  </si>
  <si>
    <t>21846</t>
  </si>
  <si>
    <t>21847</t>
  </si>
  <si>
    <t>21848</t>
  </si>
  <si>
    <t>21849</t>
  </si>
  <si>
    <t>21850</t>
  </si>
  <si>
    <t>21851</t>
  </si>
  <si>
    <t>21852</t>
  </si>
  <si>
    <t>21853</t>
  </si>
  <si>
    <t>21854</t>
  </si>
  <si>
    <t>21855</t>
  </si>
  <si>
    <t>21856</t>
  </si>
  <si>
    <t>21857</t>
  </si>
  <si>
    <t>21858</t>
  </si>
  <si>
    <t>21859</t>
  </si>
  <si>
    <t>21860</t>
  </si>
  <si>
    <t>21861</t>
  </si>
  <si>
    <t>21862</t>
  </si>
  <si>
    <t>21863</t>
  </si>
  <si>
    <t>21864</t>
  </si>
  <si>
    <t>21865</t>
  </si>
  <si>
    <t>21866</t>
  </si>
  <si>
    <t>21867</t>
  </si>
  <si>
    <t>21868</t>
  </si>
  <si>
    <t>21869</t>
  </si>
  <si>
    <t>21870</t>
  </si>
  <si>
    <t>21871</t>
  </si>
  <si>
    <t>21872</t>
  </si>
  <si>
    <t>21873</t>
  </si>
  <si>
    <t>21874</t>
  </si>
  <si>
    <t>21875</t>
  </si>
  <si>
    <t>21876</t>
  </si>
  <si>
    <t>21877</t>
  </si>
  <si>
    <t>21878</t>
  </si>
  <si>
    <t>21879</t>
  </si>
  <si>
    <t>21880</t>
  </si>
  <si>
    <t>21881</t>
  </si>
  <si>
    <t>21882</t>
  </si>
  <si>
    <t>21883</t>
  </si>
  <si>
    <t>21884</t>
  </si>
  <si>
    <t>21885</t>
  </si>
  <si>
    <t>21886</t>
  </si>
  <si>
    <t>21887</t>
  </si>
  <si>
    <t>21888</t>
  </si>
  <si>
    <t>21889</t>
  </si>
  <si>
    <t>21890</t>
  </si>
  <si>
    <t>21891</t>
  </si>
  <si>
    <t>21892</t>
  </si>
  <si>
    <t>21893</t>
  </si>
  <si>
    <t>21894</t>
  </si>
  <si>
    <t>21895</t>
  </si>
  <si>
    <t>21896</t>
  </si>
  <si>
    <t>21897</t>
  </si>
  <si>
    <t>21898</t>
  </si>
  <si>
    <t>21899</t>
  </si>
  <si>
    <t>21900</t>
  </si>
  <si>
    <t>21901</t>
  </si>
  <si>
    <t>21902</t>
  </si>
  <si>
    <t>21903</t>
  </si>
  <si>
    <t>21904</t>
  </si>
  <si>
    <t>21905</t>
  </si>
  <si>
    <t>21906</t>
  </si>
  <si>
    <t>21907</t>
  </si>
  <si>
    <t>21908</t>
  </si>
  <si>
    <t>21909</t>
  </si>
  <si>
    <t>21910</t>
  </si>
  <si>
    <t>21911</t>
  </si>
  <si>
    <t>21912</t>
  </si>
  <si>
    <t>21913</t>
  </si>
  <si>
    <t>21914</t>
  </si>
  <si>
    <t>21915</t>
  </si>
  <si>
    <t>21916</t>
  </si>
  <si>
    <t>21917</t>
  </si>
  <si>
    <t>21918</t>
  </si>
  <si>
    <t>21919</t>
  </si>
  <si>
    <t>21920</t>
  </si>
  <si>
    <t>21921</t>
  </si>
  <si>
    <t>21922</t>
  </si>
  <si>
    <t>21923</t>
  </si>
  <si>
    <t>21924</t>
  </si>
  <si>
    <t>21925</t>
  </si>
  <si>
    <t>21926</t>
  </si>
  <si>
    <t>21927</t>
  </si>
  <si>
    <t>21928</t>
  </si>
  <si>
    <t>21929</t>
  </si>
  <si>
    <t>21930</t>
  </si>
  <si>
    <t>21931</t>
  </si>
  <si>
    <t>21932</t>
  </si>
  <si>
    <t>21933</t>
  </si>
  <si>
    <t>21934</t>
  </si>
  <si>
    <t>21935</t>
  </si>
  <si>
    <t>21936</t>
  </si>
  <si>
    <t>21937</t>
  </si>
  <si>
    <t>21938</t>
  </si>
  <si>
    <t>21939</t>
  </si>
  <si>
    <t>21940</t>
  </si>
  <si>
    <t>21941</t>
  </si>
  <si>
    <t>21942</t>
  </si>
  <si>
    <t>21943</t>
  </si>
  <si>
    <t>21944</t>
  </si>
  <si>
    <t>21945</t>
  </si>
  <si>
    <t>21946</t>
  </si>
  <si>
    <t>21947</t>
  </si>
  <si>
    <t>21948</t>
  </si>
  <si>
    <t>21949</t>
  </si>
  <si>
    <t>21950</t>
  </si>
  <si>
    <t>21951</t>
  </si>
  <si>
    <t>21952</t>
  </si>
  <si>
    <t>21953</t>
  </si>
  <si>
    <t>21954</t>
  </si>
  <si>
    <t>21955</t>
  </si>
  <si>
    <t>21956</t>
  </si>
  <si>
    <t>21957</t>
  </si>
  <si>
    <t>21958</t>
  </si>
  <si>
    <t>21959</t>
  </si>
  <si>
    <t>21960</t>
  </si>
  <si>
    <t>21961</t>
  </si>
  <si>
    <t>21962</t>
  </si>
  <si>
    <t>21963</t>
  </si>
  <si>
    <t>21964</t>
  </si>
  <si>
    <t>21965</t>
  </si>
  <si>
    <t>21966</t>
  </si>
  <si>
    <t>21967</t>
  </si>
  <si>
    <t>21968</t>
  </si>
  <si>
    <t>21969</t>
  </si>
  <si>
    <t>21970</t>
  </si>
  <si>
    <t>21971</t>
  </si>
  <si>
    <t>21972</t>
  </si>
  <si>
    <t>21973</t>
  </si>
  <si>
    <t>21974</t>
  </si>
  <si>
    <t>21975</t>
  </si>
  <si>
    <t>21976</t>
  </si>
  <si>
    <t>21977</t>
  </si>
  <si>
    <t>21978</t>
  </si>
  <si>
    <t>21979</t>
  </si>
  <si>
    <t>21980</t>
  </si>
  <si>
    <t>21981</t>
  </si>
  <si>
    <t>21982</t>
  </si>
  <si>
    <t>21983</t>
  </si>
  <si>
    <t>21984</t>
  </si>
  <si>
    <t>21985</t>
  </si>
  <si>
    <t>21986</t>
  </si>
  <si>
    <t>21987</t>
  </si>
  <si>
    <t>21988</t>
  </si>
  <si>
    <t>21989</t>
  </si>
  <si>
    <t>21990</t>
  </si>
  <si>
    <t>21991</t>
  </si>
  <si>
    <t>21992</t>
  </si>
  <si>
    <t>21993</t>
  </si>
  <si>
    <t>21994</t>
  </si>
  <si>
    <t>21995</t>
  </si>
  <si>
    <t>21996</t>
  </si>
  <si>
    <t>21997</t>
  </si>
  <si>
    <t>21998</t>
  </si>
  <si>
    <t>21999</t>
  </si>
  <si>
    <t>22000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</si>
  <si>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</si>
  <si>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</si>
  <si>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</si>
  <si>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</si>
  <si>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</si>
  <si>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</si>
  <si>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</si>
  <si>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</si>
  <si>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</si>
  <si>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</si>
  <si>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</si>
  <si>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</si>
  <si>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</si>
  <si>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</si>
  <si>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</si>
  <si>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</si>
  <si>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</si>
  <si>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</si>
  <si>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22019</t>
  </si>
  <si>
    <t>22020</t>
  </si>
  <si>
    <t>22021</t>
  </si>
  <si>
    <t>22022</t>
  </si>
  <si>
    <t>22023</t>
  </si>
  <si>
    <t>22024</t>
  </si>
  <si>
    <t>22025</t>
  </si>
  <si>
    <t>22026</t>
  </si>
  <si>
    <t>22027</t>
  </si>
  <si>
    <t>22028</t>
  </si>
  <si>
    <t>22029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</si>
  <si>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</si>
  <si>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</si>
  <si>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</si>
  <si>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</si>
  <si>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</si>
  <si>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</si>
  <si>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</si>
  <si>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</si>
  <si>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</si>
  <si>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</si>
  <si>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</si>
  <si>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</si>
  <si>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</si>
  <si>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</si>
  <si>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</si>
  <si>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22045</t>
  </si>
  <si>
    <t>22046</t>
  </si>
  <si>
    <t>22047</t>
  </si>
  <si>
    <t>22048</t>
  </si>
  <si>
    <t>22049</t>
  </si>
  <si>
    <t>22050</t>
  </si>
  <si>
    <t>22051</t>
  </si>
  <si>
    <t>22052</t>
  </si>
  <si>
    <t>22053</t>
  </si>
  <si>
    <t>22054</t>
  </si>
  <si>
    <t>22055</t>
  </si>
  <si>
    <t>22056</t>
  </si>
  <si>
    <t>22057</t>
  </si>
  <si>
    <t>22058</t>
  </si>
  <si>
    <t>22059</t>
  </si>
  <si>
    <t>22060</t>
  </si>
  <si>
    <t>22061</t>
  </si>
  <si>
    <t>22062</t>
  </si>
  <si>
    <t>22063</t>
  </si>
  <si>
    <t>22064</t>
  </si>
  <si>
    <t>22065</t>
  </si>
  <si>
    <t>22066</t>
  </si>
  <si>
    <t>22067</t>
  </si>
  <si>
    <t>22068</t>
  </si>
  <si>
    <t>22069</t>
  </si>
  <si>
    <t>22070</t>
  </si>
  <si>
    <t>22071</t>
  </si>
  <si>
    <t>22072</t>
  </si>
  <si>
    <t>22073</t>
  </si>
  <si>
    <t>22074</t>
  </si>
  <si>
    <t>22075</t>
  </si>
  <si>
    <t>22076</t>
  </si>
  <si>
    <t>22077</t>
  </si>
  <si>
    <t>22078</t>
  </si>
  <si>
    <t>22079</t>
  </si>
  <si>
    <t>22080</t>
  </si>
  <si>
    <t>22081</t>
  </si>
  <si>
    <t>22082</t>
  </si>
  <si>
    <t>22083</t>
  </si>
  <si>
    <t>22084</t>
  </si>
  <si>
    <t>22085</t>
  </si>
  <si>
    <t>22086</t>
  </si>
  <si>
    <t>22087</t>
  </si>
  <si>
    <t>22088</t>
  </si>
  <si>
    <t>22089</t>
  </si>
  <si>
    <t>22090</t>
  </si>
  <si>
    <t>22091</t>
  </si>
  <si>
    <t>22092</t>
  </si>
  <si>
    <t>22093</t>
  </si>
  <si>
    <t>22094</t>
  </si>
  <si>
    <t>22095</t>
  </si>
  <si>
    <t>22096</t>
  </si>
  <si>
    <t>22097</t>
  </si>
  <si>
    <t>22098</t>
  </si>
  <si>
    <t>22099</t>
  </si>
  <si>
    <t>22100</t>
  </si>
  <si>
    <t>22101</t>
  </si>
  <si>
    <t>22102</t>
  </si>
  <si>
    <t>22103</t>
  </si>
  <si>
    <t>22104</t>
  </si>
  <si>
    <t>22105</t>
  </si>
  <si>
    <t>22106</t>
  </si>
  <si>
    <t>22107</t>
  </si>
  <si>
    <t>22108</t>
  </si>
  <si>
    <t>22109</t>
  </si>
  <si>
    <t>22110</t>
  </si>
  <si>
    <t>22111</t>
  </si>
  <si>
    <t>22112</t>
  </si>
  <si>
    <t>22113</t>
  </si>
  <si>
    <t>22114</t>
  </si>
  <si>
    <t>22115</t>
  </si>
  <si>
    <t>22116</t>
  </si>
  <si>
    <t>22117</t>
  </si>
  <si>
    <t>22118</t>
  </si>
  <si>
    <t>22119</t>
  </si>
  <si>
    <t>22120</t>
  </si>
  <si>
    <t>22121</t>
  </si>
  <si>
    <t>22122</t>
  </si>
  <si>
    <t>22123</t>
  </si>
  <si>
    <t>22124</t>
  </si>
  <si>
    <t>22125</t>
  </si>
  <si>
    <t>22126</t>
  </si>
  <si>
    <t>22127</t>
  </si>
  <si>
    <t>22128</t>
  </si>
  <si>
    <t>22129</t>
  </si>
  <si>
    <t>22130</t>
  </si>
  <si>
    <t>22131</t>
  </si>
  <si>
    <t>22132</t>
  </si>
  <si>
    <t>22133</t>
  </si>
  <si>
    <t>22134</t>
  </si>
  <si>
    <t>22135</t>
  </si>
  <si>
    <t>22136</t>
  </si>
  <si>
    <t>22137</t>
  </si>
  <si>
    <t>22138</t>
  </si>
  <si>
    <t>22139</t>
  </si>
  <si>
    <t>22140</t>
  </si>
  <si>
    <t>22141</t>
  </si>
  <si>
    <t>22142</t>
  </si>
  <si>
    <t>22143</t>
  </si>
  <si>
    <t>22144</t>
  </si>
  <si>
    <t>22145</t>
  </si>
  <si>
    <t>22146</t>
  </si>
  <si>
    <t>22147</t>
  </si>
  <si>
    <t>22148</t>
  </si>
  <si>
    <t>22149</t>
  </si>
  <si>
    <t>22150</t>
  </si>
  <si>
    <t>22151</t>
  </si>
  <si>
    <t>22152</t>
  </si>
  <si>
    <t>22153</t>
  </si>
  <si>
    <t>22154</t>
  </si>
  <si>
    <t>22155</t>
  </si>
  <si>
    <t>22156</t>
  </si>
  <si>
    <t>22157</t>
  </si>
  <si>
    <t>22158</t>
  </si>
  <si>
    <t>22159</t>
  </si>
  <si>
    <t>22160</t>
  </si>
  <si>
    <t>22161</t>
  </si>
  <si>
    <t>22162</t>
  </si>
  <si>
    <t>22163</t>
  </si>
  <si>
    <t>22164</t>
  </si>
  <si>
    <t>22165</t>
  </si>
  <si>
    <t>22166</t>
  </si>
  <si>
    <t>22167</t>
  </si>
  <si>
    <t>22168</t>
  </si>
  <si>
    <t>22169</t>
  </si>
  <si>
    <t>22170</t>
  </si>
  <si>
    <t>22171</t>
  </si>
  <si>
    <t>22172</t>
  </si>
  <si>
    <t>22173</t>
  </si>
  <si>
    <t>22174</t>
  </si>
  <si>
    <t>22175</t>
  </si>
  <si>
    <t>22176</t>
  </si>
  <si>
    <t>22177</t>
  </si>
  <si>
    <t>22178</t>
  </si>
  <si>
    <t>22179</t>
  </si>
  <si>
    <t>22180</t>
  </si>
  <si>
    <t>22181</t>
  </si>
  <si>
    <t>22182</t>
  </si>
  <si>
    <t>22183</t>
  </si>
  <si>
    <t>22184</t>
  </si>
  <si>
    <t>22185</t>
  </si>
  <si>
    <t>22186</t>
  </si>
  <si>
    <t>22187</t>
  </si>
  <si>
    <t>22188</t>
  </si>
  <si>
    <t>22189</t>
  </si>
  <si>
    <t>22190</t>
  </si>
  <si>
    <t>22191</t>
  </si>
  <si>
    <t>22192</t>
  </si>
  <si>
    <t>22193</t>
  </si>
  <si>
    <t>22194</t>
  </si>
  <si>
    <t>22195</t>
  </si>
  <si>
    <t>22196</t>
  </si>
  <si>
    <t>22197</t>
  </si>
  <si>
    <t>22198</t>
  </si>
  <si>
    <t>22199</t>
  </si>
  <si>
    <t>22200</t>
  </si>
  <si>
    <t>22201</t>
  </si>
  <si>
    <t>22202</t>
  </si>
  <si>
    <t>22203</t>
  </si>
  <si>
    <t>22204</t>
  </si>
  <si>
    <t>22205</t>
  </si>
  <si>
    <t>22206</t>
  </si>
  <si>
    <t>22207</t>
  </si>
  <si>
    <t>22208</t>
  </si>
  <si>
    <t>22209</t>
  </si>
  <si>
    <t>22210</t>
  </si>
  <si>
    <t>22211</t>
  </si>
  <si>
    <t>22212</t>
  </si>
  <si>
    <t>22213</t>
  </si>
  <si>
    <t>22214</t>
  </si>
  <si>
    <t>22215</t>
  </si>
  <si>
    <t>22216</t>
  </si>
  <si>
    <t>22217</t>
  </si>
  <si>
    <t>22218</t>
  </si>
  <si>
    <t>22219</t>
  </si>
  <si>
    <t>22220</t>
  </si>
  <si>
    <t>22221</t>
  </si>
  <si>
    <t>22222</t>
  </si>
  <si>
    <t>22223</t>
  </si>
  <si>
    <t>22224</t>
  </si>
  <si>
    <t>22225</t>
  </si>
  <si>
    <t>22226</t>
  </si>
  <si>
    <t>22227</t>
  </si>
  <si>
    <t>22228</t>
  </si>
  <si>
    <t>22229</t>
  </si>
  <si>
    <t>22230</t>
  </si>
  <si>
    <t>22231</t>
  </si>
  <si>
    <t>22232</t>
  </si>
  <si>
    <t>22233</t>
  </si>
  <si>
    <t>22234</t>
  </si>
  <si>
    <t>22235</t>
  </si>
  <si>
    <t>22236</t>
  </si>
  <si>
    <t>22237</t>
  </si>
  <si>
    <t>22238</t>
  </si>
  <si>
    <t>22239</t>
  </si>
  <si>
    <t>22240</t>
  </si>
  <si>
    <t>22241</t>
  </si>
  <si>
    <t>22242</t>
  </si>
  <si>
    <t>22243</t>
  </si>
  <si>
    <t>22244</t>
  </si>
  <si>
    <t>22245</t>
  </si>
  <si>
    <t>22246</t>
  </si>
  <si>
    <t>22247</t>
  </si>
  <si>
    <t>22248</t>
  </si>
  <si>
    <t>22249</t>
  </si>
  <si>
    <t>22250</t>
  </si>
  <si>
    <t>22251</t>
  </si>
  <si>
    <t>22252</t>
  </si>
  <si>
    <t>22253</t>
  </si>
  <si>
    <t>22254</t>
  </si>
  <si>
    <t>22255</t>
  </si>
  <si>
    <t>22256</t>
  </si>
  <si>
    <t>22257</t>
  </si>
  <si>
    <t>22258</t>
  </si>
  <si>
    <t>22259</t>
  </si>
  <si>
    <t>22260</t>
  </si>
  <si>
    <t>22261</t>
  </si>
  <si>
    <t>22262</t>
  </si>
  <si>
    <t>22263</t>
  </si>
  <si>
    <t>22264</t>
  </si>
  <si>
    <t>22265</t>
  </si>
  <si>
    <t>22266</t>
  </si>
  <si>
    <t>22267</t>
  </si>
  <si>
    <t>22268</t>
  </si>
  <si>
    <t>22269</t>
  </si>
  <si>
    <t>22270</t>
  </si>
  <si>
    <t>22271</t>
  </si>
  <si>
    <t>22272</t>
  </si>
  <si>
    <t>22273</t>
  </si>
  <si>
    <t>22274</t>
  </si>
  <si>
    <t>22275</t>
  </si>
  <si>
    <t>22276</t>
  </si>
  <si>
    <t>22277</t>
  </si>
  <si>
    <t>22278</t>
  </si>
  <si>
    <t>22279</t>
  </si>
  <si>
    <t>22280</t>
  </si>
  <si>
    <t>22281</t>
  </si>
  <si>
    <t>22282</t>
  </si>
  <si>
    <t>22283</t>
  </si>
  <si>
    <t>22284</t>
  </si>
  <si>
    <t>22285</t>
  </si>
  <si>
    <t>22286</t>
  </si>
  <si>
    <t>22287</t>
  </si>
  <si>
    <t>22288</t>
  </si>
  <si>
    <t>22289</t>
  </si>
  <si>
    <t>22290</t>
  </si>
  <si>
    <t>22291</t>
  </si>
  <si>
    <t>22292</t>
  </si>
  <si>
    <t>22293</t>
  </si>
  <si>
    <t>22294</t>
  </si>
  <si>
    <t>22295</t>
  </si>
  <si>
    <t>22296</t>
  </si>
  <si>
    <t>22297</t>
  </si>
  <si>
    <t>22298</t>
  </si>
  <si>
    <t>22299</t>
  </si>
  <si>
    <t>22300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</si>
  <si>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</si>
  <si>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</si>
  <si>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</si>
  <si>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</si>
  <si>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</si>
  <si>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</si>
  <si>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</si>
  <si>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</si>
  <si>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</si>
  <si>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22310</t>
  </si>
  <si>
    <t>22311</t>
  </si>
  <si>
    <t>22312</t>
  </si>
  <si>
    <t>22313</t>
  </si>
  <si>
    <t>22314</t>
  </si>
  <si>
    <t>22315</t>
  </si>
  <si>
    <t>22316</t>
  </si>
  <si>
    <t>22317</t>
  </si>
  <si>
    <t>22318</t>
  </si>
  <si>
    <t>22319</t>
  </si>
  <si>
    <t>22320</t>
  </si>
  <si>
    <t>22321</t>
  </si>
  <si>
    <t>22322</t>
  </si>
  <si>
    <t>22323</t>
  </si>
  <si>
    <t>22324</t>
  </si>
  <si>
    <t>22325</t>
  </si>
  <si>
    <t>22326</t>
  </si>
  <si>
    <t>22327</t>
  </si>
  <si>
    <t>22328</t>
  </si>
  <si>
    <t>22329</t>
  </si>
  <si>
    <t>22330</t>
  </si>
  <si>
    <t>22331</t>
  </si>
  <si>
    <t>22332</t>
  </si>
  <si>
    <t>22333</t>
  </si>
  <si>
    <t>22334</t>
  </si>
  <si>
    <t>22335</t>
  </si>
  <si>
    <t>22336</t>
  </si>
  <si>
    <t>22337</t>
  </si>
  <si>
    <t>22338</t>
  </si>
  <si>
    <t>22339</t>
  </si>
  <si>
    <t>22340</t>
  </si>
  <si>
    <t>22341</t>
  </si>
  <si>
    <t>22342</t>
  </si>
  <si>
    <t>22343</t>
  </si>
  <si>
    <t>22344</t>
  </si>
  <si>
    <t>22345</t>
  </si>
  <si>
    <t>22346</t>
  </si>
  <si>
    <t>22347</t>
  </si>
  <si>
    <t>22348</t>
  </si>
  <si>
    <t>22349</t>
  </si>
  <si>
    <t>22350</t>
  </si>
  <si>
    <t>22351</t>
  </si>
  <si>
    <t>22352</t>
  </si>
  <si>
    <t>22353</t>
  </si>
  <si>
    <t>22354</t>
  </si>
  <si>
    <t>22355</t>
  </si>
  <si>
    <t>22356</t>
  </si>
  <si>
    <t>22357</t>
  </si>
  <si>
    <t>22358</t>
  </si>
  <si>
    <t>22359</t>
  </si>
  <si>
    <t>22360</t>
  </si>
  <si>
    <t>22361</t>
  </si>
  <si>
    <t>22362</t>
  </si>
  <si>
    <t>22363</t>
  </si>
  <si>
    <t>22364</t>
  </si>
  <si>
    <t>22365</t>
  </si>
  <si>
    <t>22366</t>
  </si>
  <si>
    <t>22367</t>
  </si>
  <si>
    <t>22368</t>
  </si>
  <si>
    <t>22369</t>
  </si>
  <si>
    <t>22370</t>
  </si>
  <si>
    <t>22371</t>
  </si>
  <si>
    <t>22372</t>
  </si>
  <si>
    <t>22373</t>
  </si>
  <si>
    <t>22374</t>
  </si>
  <si>
    <t>22375</t>
  </si>
  <si>
    <t>22376</t>
  </si>
  <si>
    <t>22377</t>
  </si>
  <si>
    <t>22378</t>
  </si>
  <si>
    <t>22379</t>
  </si>
  <si>
    <t>22380</t>
  </si>
  <si>
    <t>22381</t>
  </si>
  <si>
    <t>22382</t>
  </si>
  <si>
    <t>22383</t>
  </si>
  <si>
    <t>22384</t>
  </si>
  <si>
    <t>22385</t>
  </si>
  <si>
    <t>22386</t>
  </si>
  <si>
    <t>22387</t>
  </si>
  <si>
    <t>22388</t>
  </si>
  <si>
    <t>22389</t>
  </si>
  <si>
    <t>22390</t>
  </si>
  <si>
    <t>22391</t>
  </si>
  <si>
    <t>22392</t>
  </si>
  <si>
    <t>22393</t>
  </si>
  <si>
    <t>22394</t>
  </si>
  <si>
    <t>22395</t>
  </si>
  <si>
    <t>22396</t>
  </si>
  <si>
    <t>22397</t>
  </si>
  <si>
    <t>22398</t>
  </si>
  <si>
    <t>22399</t>
  </si>
  <si>
    <t>22400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</si>
  <si>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</si>
  <si>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</si>
  <si>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</si>
  <si>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</si>
  <si>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</si>
  <si>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</si>
  <si>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</si>
  <si>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</si>
  <si>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22409</t>
  </si>
  <si>
    <t>22410</t>
  </si>
  <si>
    <t>22411</t>
  </si>
  <si>
    <t>22412</t>
  </si>
  <si>
    <t>22413</t>
  </si>
  <si>
    <t>22414</t>
  </si>
  <si>
    <t>22415</t>
  </si>
  <si>
    <t>22416</t>
  </si>
  <si>
    <t>22417</t>
  </si>
  <si>
    <t>22418</t>
  </si>
  <si>
    <t>22419</t>
  </si>
  <si>
    <t>22420</t>
  </si>
  <si>
    <t>22421</t>
  </si>
  <si>
    <t>22422</t>
  </si>
  <si>
    <t>22423</t>
  </si>
  <si>
    <t>22424</t>
  </si>
  <si>
    <t>22425</t>
  </si>
  <si>
    <t>22426</t>
  </si>
  <si>
    <t>22427</t>
  </si>
  <si>
    <t>22428</t>
  </si>
  <si>
    <t>22429</t>
  </si>
  <si>
    <t>22430</t>
  </si>
  <si>
    <t>22431</t>
  </si>
  <si>
    <t>22432</t>
  </si>
  <si>
    <t>22433</t>
  </si>
  <si>
    <t>22434</t>
  </si>
  <si>
    <t>22435</t>
  </si>
  <si>
    <t>22436</t>
  </si>
  <si>
    <t>22437</t>
  </si>
  <si>
    <t>22438</t>
  </si>
  <si>
    <t>22439</t>
  </si>
  <si>
    <t>22440</t>
  </si>
  <si>
    <t>22441</t>
  </si>
  <si>
    <t>22442</t>
  </si>
  <si>
    <t>22443</t>
  </si>
  <si>
    <t>22444</t>
  </si>
  <si>
    <t>22445</t>
  </si>
  <si>
    <t>22446</t>
  </si>
  <si>
    <t>22447</t>
  </si>
  <si>
    <t>22448</t>
  </si>
  <si>
    <t>22449</t>
  </si>
  <si>
    <t>22450</t>
  </si>
  <si>
    <t>22451</t>
  </si>
  <si>
    <t>22452</t>
  </si>
  <si>
    <t>22453</t>
  </si>
  <si>
    <t>22454</t>
  </si>
  <si>
    <t>22455</t>
  </si>
  <si>
    <t>22456</t>
  </si>
  <si>
    <t>22457</t>
  </si>
  <si>
    <t>22458</t>
  </si>
  <si>
    <t>22459</t>
  </si>
  <si>
    <t>22460</t>
  </si>
  <si>
    <t>22461</t>
  </si>
  <si>
    <t>22462</t>
  </si>
  <si>
    <t>22463</t>
  </si>
  <si>
    <t>22464</t>
  </si>
  <si>
    <t>22465</t>
  </si>
  <si>
    <t>22466</t>
  </si>
  <si>
    <t>22467</t>
  </si>
  <si>
    <t>22468</t>
  </si>
  <si>
    <t>22469</t>
  </si>
  <si>
    <t>22470</t>
  </si>
  <si>
    <t>22471</t>
  </si>
  <si>
    <t>22472</t>
  </si>
  <si>
    <t>22473</t>
  </si>
  <si>
    <t>22474</t>
  </si>
  <si>
    <t>22475</t>
  </si>
  <si>
    <t>22476</t>
  </si>
  <si>
    <t>22477</t>
  </si>
  <si>
    <t>22478</t>
  </si>
  <si>
    <t>22479</t>
  </si>
  <si>
    <t>22480</t>
  </si>
  <si>
    <t>22481</t>
  </si>
  <si>
    <t>22482</t>
  </si>
  <si>
    <t>22483</t>
  </si>
  <si>
    <t>22484</t>
  </si>
  <si>
    <t>22485</t>
  </si>
  <si>
    <t>22486</t>
  </si>
  <si>
    <t>22487</t>
  </si>
  <si>
    <t>22488</t>
  </si>
  <si>
    <t>22489</t>
  </si>
  <si>
    <t>22490</t>
  </si>
  <si>
    <t>22491</t>
  </si>
  <si>
    <t>22492</t>
  </si>
  <si>
    <t>22493</t>
  </si>
  <si>
    <t>22494</t>
  </si>
  <si>
    <t>22495</t>
  </si>
  <si>
    <t>22496</t>
  </si>
  <si>
    <t>22497</t>
  </si>
  <si>
    <t>22498</t>
  </si>
  <si>
    <t>22499</t>
  </si>
  <si>
    <t>22500</t>
  </si>
  <si>
    <t>22501</t>
  </si>
  <si>
    <t>22502</t>
  </si>
  <si>
    <t>22503</t>
  </si>
  <si>
    <t>22504</t>
  </si>
  <si>
    <t>22505</t>
  </si>
  <si>
    <t>22506</t>
  </si>
  <si>
    <t>22507</t>
  </si>
  <si>
    <t>22508</t>
  </si>
  <si>
    <t>22509</t>
  </si>
  <si>
    <t>22510</t>
  </si>
  <si>
    <t>22511</t>
  </si>
  <si>
    <t>22512</t>
  </si>
  <si>
    <t>22513</t>
  </si>
  <si>
    <t>22514</t>
  </si>
  <si>
    <t>22515</t>
  </si>
  <si>
    <t>22516</t>
  </si>
  <si>
    <t>22517</t>
  </si>
  <si>
    <t>22518</t>
  </si>
  <si>
    <t>22519</t>
  </si>
  <si>
    <t>22520</t>
  </si>
  <si>
    <t>22521</t>
  </si>
  <si>
    <t>22522</t>
  </si>
  <si>
    <t>22523</t>
  </si>
  <si>
    <t>22524</t>
  </si>
  <si>
    <t>22525</t>
  </si>
  <si>
    <t>22526</t>
  </si>
  <si>
    <t>22527</t>
  </si>
  <si>
    <t>22528</t>
  </si>
  <si>
    <t>22529</t>
  </si>
  <si>
    <t>22530</t>
  </si>
  <si>
    <t>22531</t>
  </si>
  <si>
    <t>22532</t>
  </si>
  <si>
    <t>22533</t>
  </si>
  <si>
    <t>22534</t>
  </si>
  <si>
    <t>22535</t>
  </si>
  <si>
    <t>22536</t>
  </si>
  <si>
    <t>22537</t>
  </si>
  <si>
    <t>22538</t>
  </si>
  <si>
    <t>22539</t>
  </si>
  <si>
    <t>22540</t>
  </si>
  <si>
    <t>22541</t>
  </si>
  <si>
    <t>22542</t>
  </si>
  <si>
    <t>22543</t>
  </si>
  <si>
    <t>22544</t>
  </si>
  <si>
    <t>22545</t>
  </si>
  <si>
    <t>22546</t>
  </si>
  <si>
    <t>22547</t>
  </si>
  <si>
    <t>22548</t>
  </si>
  <si>
    <t>22549</t>
  </si>
  <si>
    <t>22550</t>
  </si>
  <si>
    <t>22551</t>
  </si>
  <si>
    <t>22552</t>
  </si>
  <si>
    <t>22553</t>
  </si>
  <si>
    <t>22554</t>
  </si>
  <si>
    <t>22555</t>
  </si>
  <si>
    <t>22556</t>
  </si>
  <si>
    <t>22557</t>
  </si>
  <si>
    <t>22558</t>
  </si>
  <si>
    <t>22559</t>
  </si>
  <si>
    <t>22560</t>
  </si>
  <si>
    <t>22561</t>
  </si>
  <si>
    <t>22562</t>
  </si>
  <si>
    <t>22563</t>
  </si>
  <si>
    <t>22564</t>
  </si>
  <si>
    <t>22565</t>
  </si>
  <si>
    <t>22566</t>
  </si>
  <si>
    <t>22567</t>
  </si>
  <si>
    <t>22568</t>
  </si>
  <si>
    <t>22569</t>
  </si>
  <si>
    <t>22570</t>
  </si>
  <si>
    <t>22571</t>
  </si>
  <si>
    <t>22572</t>
  </si>
  <si>
    <t>22573</t>
  </si>
  <si>
    <t>22574</t>
  </si>
  <si>
    <t>22575</t>
  </si>
  <si>
    <t>22576</t>
  </si>
  <si>
    <t>22577</t>
  </si>
  <si>
    <t>22578</t>
  </si>
  <si>
    <t>22579</t>
  </si>
  <si>
    <t>22580</t>
  </si>
  <si>
    <t>22581</t>
  </si>
  <si>
    <t>22582</t>
  </si>
  <si>
    <t>22583</t>
  </si>
  <si>
    <t>22584</t>
  </si>
  <si>
    <t>22585</t>
  </si>
  <si>
    <t>22586</t>
  </si>
  <si>
    <t>22587</t>
  </si>
  <si>
    <t>22588</t>
  </si>
  <si>
    <t>22589</t>
  </si>
  <si>
    <t>22590</t>
  </si>
  <si>
    <t>22591</t>
  </si>
  <si>
    <t>22592</t>
  </si>
  <si>
    <t>22593</t>
  </si>
  <si>
    <t>22594</t>
  </si>
  <si>
    <t>22595</t>
  </si>
  <si>
    <t>22596</t>
  </si>
  <si>
    <t>22597</t>
  </si>
  <si>
    <t>22598</t>
  </si>
  <si>
    <t>22599</t>
  </si>
  <si>
    <t>22600</t>
  </si>
  <si>
    <t>22601</t>
  </si>
  <si>
    <t>22602</t>
  </si>
  <si>
    <t>22603</t>
  </si>
  <si>
    <t>22604</t>
  </si>
  <si>
    <t>22605</t>
  </si>
  <si>
    <t>22606</t>
  </si>
  <si>
    <t>22607</t>
  </si>
  <si>
    <t>22608</t>
  </si>
  <si>
    <t>22609</t>
  </si>
  <si>
    <t>22610</t>
  </si>
  <si>
    <t>22611</t>
  </si>
  <si>
    <t>22612</t>
  </si>
  <si>
    <t>22613</t>
  </si>
  <si>
    <t>22614</t>
  </si>
  <si>
    <t>22615</t>
  </si>
  <si>
    <t>22616</t>
  </si>
  <si>
    <t>22617</t>
  </si>
  <si>
    <t>22618</t>
  </si>
  <si>
    <t>22619</t>
  </si>
  <si>
    <t>22620</t>
  </si>
  <si>
    <t>22621</t>
  </si>
  <si>
    <t>22622</t>
  </si>
  <si>
    <t>22623</t>
  </si>
  <si>
    <t>22624</t>
  </si>
  <si>
    <t>22625</t>
  </si>
  <si>
    <t>22626</t>
  </si>
  <si>
    <t>22627</t>
  </si>
  <si>
    <t>22628</t>
  </si>
  <si>
    <t>22629</t>
  </si>
  <si>
    <t>22630</t>
  </si>
  <si>
    <t>22631</t>
  </si>
  <si>
    <t>22632</t>
  </si>
  <si>
    <t>22633</t>
  </si>
  <si>
    <t>22634</t>
  </si>
  <si>
    <t>22635</t>
  </si>
  <si>
    <t>22636</t>
  </si>
  <si>
    <t>22637</t>
  </si>
  <si>
    <t>22638</t>
  </si>
  <si>
    <t>22639</t>
  </si>
  <si>
    <t>22640</t>
  </si>
  <si>
    <t>22641</t>
  </si>
  <si>
    <t>22642</t>
  </si>
  <si>
    <t>22643</t>
  </si>
  <si>
    <t>22644</t>
  </si>
  <si>
    <t>22645</t>
  </si>
  <si>
    <t>22646</t>
  </si>
  <si>
    <t>22647</t>
  </si>
  <si>
    <t>22648</t>
  </si>
  <si>
    <t>22649</t>
  </si>
  <si>
    <t>22650</t>
  </si>
  <si>
    <t>22651</t>
  </si>
  <si>
    <t>22652</t>
  </si>
  <si>
    <t>22653</t>
  </si>
  <si>
    <t>22654</t>
  </si>
  <si>
    <t>22655</t>
  </si>
  <si>
    <t>22656</t>
  </si>
  <si>
    <t>22657</t>
  </si>
  <si>
    <t>22658</t>
  </si>
  <si>
    <t>22659</t>
  </si>
  <si>
    <t>22660</t>
  </si>
  <si>
    <t>22661</t>
  </si>
  <si>
    <t>22662</t>
  </si>
  <si>
    <t>22663</t>
  </si>
  <si>
    <t>22664</t>
  </si>
  <si>
    <t>22665</t>
  </si>
  <si>
    <t>22666</t>
  </si>
  <si>
    <t>22667</t>
  </si>
  <si>
    <t>22668</t>
  </si>
  <si>
    <t>22669</t>
  </si>
  <si>
    <t>22670</t>
  </si>
  <si>
    <t>22671</t>
  </si>
  <si>
    <t>22672</t>
  </si>
  <si>
    <t>22673</t>
  </si>
  <si>
    <t>22674</t>
  </si>
  <si>
    <t>22675</t>
  </si>
  <si>
    <t>22676</t>
  </si>
  <si>
    <t>22677</t>
  </si>
  <si>
    <t>22678</t>
  </si>
  <si>
    <t>22679</t>
  </si>
  <si>
    <t>22680</t>
  </si>
  <si>
    <t>22681</t>
  </si>
  <si>
    <t>22682</t>
  </si>
  <si>
    <t>22683</t>
  </si>
  <si>
    <t>22684</t>
  </si>
  <si>
    <t>22685</t>
  </si>
  <si>
    <t>22686</t>
  </si>
  <si>
    <t>22687</t>
  </si>
  <si>
    <t>22688</t>
  </si>
  <si>
    <t>22689</t>
  </si>
  <si>
    <t>22690</t>
  </si>
  <si>
    <t>22691</t>
  </si>
  <si>
    <t>22692</t>
  </si>
  <si>
    <t>22693</t>
  </si>
  <si>
    <t>22694</t>
  </si>
  <si>
    <t>22695</t>
  </si>
  <si>
    <t>22696</t>
  </si>
  <si>
    <t>22697</t>
  </si>
  <si>
    <t>22698</t>
  </si>
  <si>
    <t>22699</t>
  </si>
  <si>
    <t>22700</t>
  </si>
  <si>
    <t>22701</t>
  </si>
  <si>
    <t>22702</t>
  </si>
  <si>
    <t>22703</t>
  </si>
  <si>
    <t>22704</t>
  </si>
  <si>
    <t>22705</t>
  </si>
  <si>
    <t>22706</t>
  </si>
  <si>
    <t>22707</t>
  </si>
  <si>
    <t>22708</t>
  </si>
  <si>
    <t>22709</t>
  </si>
  <si>
    <t>22710</t>
  </si>
  <si>
    <t>22711</t>
  </si>
  <si>
    <t>22712</t>
  </si>
  <si>
    <t>22713</t>
  </si>
  <si>
    <t>22714</t>
  </si>
  <si>
    <t>22715</t>
  </si>
  <si>
    <t>22716</t>
  </si>
  <si>
    <t>22717</t>
  </si>
  <si>
    <t>22718</t>
  </si>
  <si>
    <t>22719</t>
  </si>
  <si>
    <t>22720</t>
  </si>
  <si>
    <t>22721</t>
  </si>
  <si>
    <t>22722</t>
  </si>
  <si>
    <t>22723</t>
  </si>
  <si>
    <t>22724</t>
  </si>
  <si>
    <t>22725</t>
  </si>
  <si>
    <t>22726</t>
  </si>
  <si>
    <t>22727</t>
  </si>
  <si>
    <t>22728</t>
  </si>
  <si>
    <t>22729</t>
  </si>
  <si>
    <t>22730</t>
  </si>
  <si>
    <t>22731</t>
  </si>
  <si>
    <t>22732</t>
  </si>
  <si>
    <t>22733</t>
  </si>
  <si>
    <t>22734</t>
  </si>
  <si>
    <t>22735</t>
  </si>
  <si>
    <t>22736</t>
  </si>
  <si>
    <t>22737</t>
  </si>
  <si>
    <t>22738</t>
  </si>
  <si>
    <t>22739</t>
  </si>
  <si>
    <t>22740</t>
  </si>
  <si>
    <t>22741</t>
  </si>
  <si>
    <t>22742</t>
  </si>
  <si>
    <t>22743</t>
  </si>
  <si>
    <t>22744</t>
  </si>
  <si>
    <t>22745</t>
  </si>
  <si>
    <t>22746</t>
  </si>
  <si>
    <t>22747</t>
  </si>
  <si>
    <t>22748</t>
  </si>
  <si>
    <t>22749</t>
  </si>
  <si>
    <t>22750</t>
  </si>
  <si>
    <t>22751</t>
  </si>
  <si>
    <t>22752</t>
  </si>
  <si>
    <t>22753</t>
  </si>
  <si>
    <t>22754</t>
  </si>
  <si>
    <t>22755</t>
  </si>
  <si>
    <t>22756</t>
  </si>
  <si>
    <t>22757</t>
  </si>
  <si>
    <t>22758</t>
  </si>
  <si>
    <t>22759</t>
  </si>
  <si>
    <t>22760</t>
  </si>
  <si>
    <t>22761</t>
  </si>
  <si>
    <t>22762</t>
  </si>
  <si>
    <t>22763</t>
  </si>
  <si>
    <t>22764</t>
  </si>
  <si>
    <t>22765</t>
  </si>
  <si>
    <t>22766</t>
  </si>
  <si>
    <t>22767</t>
  </si>
  <si>
    <t>22768</t>
  </si>
  <si>
    <t>22769</t>
  </si>
  <si>
    <t>22770</t>
  </si>
  <si>
    <t>22771</t>
  </si>
  <si>
    <t>22772</t>
  </si>
  <si>
    <t>22773</t>
  </si>
  <si>
    <t>22774</t>
  </si>
  <si>
    <t>22775</t>
  </si>
  <si>
    <t>22776</t>
  </si>
  <si>
    <t>22777</t>
  </si>
  <si>
    <t>22778</t>
  </si>
  <si>
    <t>22779</t>
  </si>
  <si>
    <t>22780</t>
  </si>
  <si>
    <t>22781</t>
  </si>
  <si>
    <t>22782</t>
  </si>
  <si>
    <t>22783</t>
  </si>
  <si>
    <t>22784</t>
  </si>
  <si>
    <t>22785</t>
  </si>
  <si>
    <t>22786</t>
  </si>
  <si>
    <t>22787</t>
  </si>
  <si>
    <t>22788</t>
  </si>
  <si>
    <t>22789</t>
  </si>
  <si>
    <t>22790</t>
  </si>
  <si>
    <t>22791</t>
  </si>
  <si>
    <t>22792</t>
  </si>
  <si>
    <t>22793</t>
  </si>
  <si>
    <t>22794</t>
  </si>
  <si>
    <t>22795</t>
  </si>
  <si>
    <t>22796</t>
  </si>
  <si>
    <t>22797</t>
  </si>
  <si>
    <t>22798</t>
  </si>
  <si>
    <t>22799</t>
  </si>
  <si>
    <t>22800</t>
  </si>
  <si>
    <t>22801</t>
  </si>
  <si>
    <t>22802</t>
  </si>
  <si>
    <t>22803</t>
  </si>
  <si>
    <t>22804</t>
  </si>
  <si>
    <t>22805</t>
  </si>
  <si>
    <t>22806</t>
  </si>
  <si>
    <t>22807</t>
  </si>
  <si>
    <t>22808</t>
  </si>
  <si>
    <t>22809</t>
  </si>
  <si>
    <t>22810</t>
  </si>
  <si>
    <t>22811</t>
  </si>
  <si>
    <t>22812</t>
  </si>
  <si>
    <t>22813</t>
  </si>
  <si>
    <t>22814</t>
  </si>
  <si>
    <t>22815</t>
  </si>
  <si>
    <t>22816</t>
  </si>
  <si>
    <t>22817</t>
  </si>
  <si>
    <t>22818</t>
  </si>
  <si>
    <t>22819</t>
  </si>
  <si>
    <t>22820</t>
  </si>
  <si>
    <t>22821</t>
  </si>
  <si>
    <t>22822</t>
  </si>
  <si>
    <t>22823</t>
  </si>
  <si>
    <t>22824</t>
  </si>
  <si>
    <t>22825</t>
  </si>
  <si>
    <t>22826</t>
  </si>
  <si>
    <t>22827</t>
  </si>
  <si>
    <t>22828</t>
  </si>
  <si>
    <t>22829</t>
  </si>
  <si>
    <t>22830</t>
  </si>
  <si>
    <t>22831</t>
  </si>
  <si>
    <t>22832</t>
  </si>
  <si>
    <t>22833</t>
  </si>
  <si>
    <t>22834</t>
  </si>
  <si>
    <t>22835</t>
  </si>
  <si>
    <t>22836</t>
  </si>
  <si>
    <t>22837</t>
  </si>
  <si>
    <t>22838</t>
  </si>
  <si>
    <t>22839</t>
  </si>
  <si>
    <t>22840</t>
  </si>
  <si>
    <t>22841</t>
  </si>
  <si>
    <t>22842</t>
  </si>
  <si>
    <t>22843</t>
  </si>
  <si>
    <t>22844</t>
  </si>
  <si>
    <t>22845</t>
  </si>
  <si>
    <t>22846</t>
  </si>
  <si>
    <t>22847</t>
  </si>
  <si>
    <t>22848</t>
  </si>
  <si>
    <t>22849</t>
  </si>
  <si>
    <t>22850</t>
  </si>
  <si>
    <t>22851</t>
  </si>
  <si>
    <t>22852</t>
  </si>
  <si>
    <t>22853</t>
  </si>
  <si>
    <t>22854</t>
  </si>
  <si>
    <t>22855</t>
  </si>
  <si>
    <t>22856</t>
  </si>
  <si>
    <t>22857</t>
  </si>
  <si>
    <t>22858</t>
  </si>
  <si>
    <t>22859</t>
  </si>
  <si>
    <t>22860</t>
  </si>
  <si>
    <t>22861</t>
  </si>
  <si>
    <t>22862</t>
  </si>
  <si>
    <t>22863</t>
  </si>
  <si>
    <t>22864</t>
  </si>
  <si>
    <t>22865</t>
  </si>
  <si>
    <t>22866</t>
  </si>
  <si>
    <t>22867</t>
  </si>
  <si>
    <t>22868</t>
  </si>
  <si>
    <t>22869</t>
  </si>
  <si>
    <t>22870</t>
  </si>
  <si>
    <t>22871</t>
  </si>
  <si>
    <t>22872</t>
  </si>
  <si>
    <t>22873</t>
  </si>
  <si>
    <t>22874</t>
  </si>
  <si>
    <t>22875</t>
  </si>
  <si>
    <t>22876</t>
  </si>
  <si>
    <t>22877</t>
  </si>
  <si>
    <t>22878</t>
  </si>
  <si>
    <t>22879</t>
  </si>
  <si>
    <t>22880</t>
  </si>
  <si>
    <t>22881</t>
  </si>
  <si>
    <t>22882</t>
  </si>
  <si>
    <t>22883</t>
  </si>
  <si>
    <t>22884</t>
  </si>
  <si>
    <t>22885</t>
  </si>
  <si>
    <t>22886</t>
  </si>
  <si>
    <t>22887</t>
  </si>
  <si>
    <t>22888</t>
  </si>
  <si>
    <t>22889</t>
  </si>
  <si>
    <t>22890</t>
  </si>
  <si>
    <t>22891</t>
  </si>
  <si>
    <t>22892</t>
  </si>
  <si>
    <t>22893</t>
  </si>
  <si>
    <t>22894</t>
  </si>
  <si>
    <t>22895</t>
  </si>
  <si>
    <t>22896</t>
  </si>
  <si>
    <t>22897</t>
  </si>
  <si>
    <t>22898</t>
  </si>
  <si>
    <t>22899</t>
  </si>
  <si>
    <t>22900</t>
  </si>
  <si>
    <t>22901</t>
  </si>
  <si>
    <t>22902</t>
  </si>
  <si>
    <t>22903</t>
  </si>
  <si>
    <t>22904</t>
  </si>
  <si>
    <t>22905</t>
  </si>
  <si>
    <t>22906</t>
  </si>
  <si>
    <t>22907</t>
  </si>
  <si>
    <t>22908</t>
  </si>
  <si>
    <t>22909</t>
  </si>
  <si>
    <t>22910</t>
  </si>
  <si>
    <t>22911</t>
  </si>
  <si>
    <t>22912</t>
  </si>
  <si>
    <t>22913</t>
  </si>
  <si>
    <t>22914</t>
  </si>
  <si>
    <t>22915</t>
  </si>
  <si>
    <t>22916</t>
  </si>
  <si>
    <t>22917</t>
  </si>
  <si>
    <t>22918</t>
  </si>
  <si>
    <t>22919</t>
  </si>
  <si>
    <t>22920</t>
  </si>
  <si>
    <t>22921</t>
  </si>
  <si>
    <t>22922</t>
  </si>
  <si>
    <t>22923</t>
  </si>
  <si>
    <t>22924</t>
  </si>
  <si>
    <t>22925</t>
  </si>
  <si>
    <t>22926</t>
  </si>
  <si>
    <t>22927</t>
  </si>
  <si>
    <t>22928</t>
  </si>
  <si>
    <t>22929</t>
  </si>
  <si>
    <t>22930</t>
  </si>
  <si>
    <t>22931</t>
  </si>
  <si>
    <t>22932</t>
  </si>
  <si>
    <t>22933</t>
  </si>
  <si>
    <t>22934</t>
  </si>
  <si>
    <t>22935</t>
  </si>
  <si>
    <t>22936</t>
  </si>
  <si>
    <t>22937</t>
  </si>
  <si>
    <t>22938</t>
  </si>
  <si>
    <t>22939</t>
  </si>
  <si>
    <t>22940</t>
  </si>
  <si>
    <t>22941</t>
  </si>
  <si>
    <t>22942</t>
  </si>
  <si>
    <t>22943</t>
  </si>
  <si>
    <t>22944</t>
  </si>
  <si>
    <t>22945</t>
  </si>
  <si>
    <t>22946</t>
  </si>
  <si>
    <t>22947</t>
  </si>
  <si>
    <t>22948</t>
  </si>
  <si>
    <t>22949</t>
  </si>
  <si>
    <t>22950</t>
  </si>
  <si>
    <t>22951</t>
  </si>
  <si>
    <t>22952</t>
  </si>
  <si>
    <t>22953</t>
  </si>
  <si>
    <t>22954</t>
  </si>
  <si>
    <t>22955</t>
  </si>
  <si>
    <t>22956</t>
  </si>
  <si>
    <t>22957</t>
  </si>
  <si>
    <t>22958</t>
  </si>
  <si>
    <t>22959</t>
  </si>
  <si>
    <t>22960</t>
  </si>
  <si>
    <t>22961</t>
  </si>
  <si>
    <t>22962</t>
  </si>
  <si>
    <t>22963</t>
  </si>
  <si>
    <t>22964</t>
  </si>
  <si>
    <t>22965</t>
  </si>
  <si>
    <t>22966</t>
  </si>
  <si>
    <t>22967</t>
  </si>
  <si>
    <t>22968</t>
  </si>
  <si>
    <t>22969</t>
  </si>
  <si>
    <t>22970</t>
  </si>
  <si>
    <t>22971</t>
  </si>
  <si>
    <t>22972</t>
  </si>
  <si>
    <t>22973</t>
  </si>
  <si>
    <t>22974</t>
  </si>
  <si>
    <t>22975</t>
  </si>
  <si>
    <t>22976</t>
  </si>
  <si>
    <t>22977</t>
  </si>
  <si>
    <t>22978</t>
  </si>
  <si>
    <t>22979</t>
  </si>
  <si>
    <t>22980</t>
  </si>
  <si>
    <t>22981</t>
  </si>
  <si>
    <t>22982</t>
  </si>
  <si>
    <t>22983</t>
  </si>
  <si>
    <t>22984</t>
  </si>
  <si>
    <t>22985</t>
  </si>
  <si>
    <t>22986</t>
  </si>
  <si>
    <t>22987</t>
  </si>
  <si>
    <t>22988</t>
  </si>
  <si>
    <t>22989</t>
  </si>
  <si>
    <t>22990</t>
  </si>
  <si>
    <t>22991</t>
  </si>
  <si>
    <t>22992</t>
  </si>
  <si>
    <t>22993</t>
  </si>
  <si>
    <t>22994</t>
  </si>
  <si>
    <t>22995</t>
  </si>
  <si>
    <t>22996</t>
  </si>
  <si>
    <t>22997</t>
  </si>
  <si>
    <t>22998</t>
  </si>
  <si>
    <t>22999</t>
  </si>
  <si>
    <t>23000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</si>
  <si>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</si>
  <si>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</si>
  <si>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</si>
  <si>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</si>
  <si>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</si>
  <si>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</si>
  <si>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</si>
  <si>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</si>
  <si>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</si>
  <si>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</si>
  <si>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</si>
  <si>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23012</t>
  </si>
  <si>
    <t>23013</t>
  </si>
  <si>
    <t>23014</t>
  </si>
  <si>
    <t>23015</t>
  </si>
  <si>
    <t>23016</t>
  </si>
  <si>
    <t>23017</t>
  </si>
  <si>
    <t>23018</t>
  </si>
  <si>
    <t>23019</t>
  </si>
  <si>
    <t>23020</t>
  </si>
  <si>
    <t>23021</t>
  </si>
  <si>
    <t>23022</t>
  </si>
  <si>
    <t>23023</t>
  </si>
  <si>
    <t>23024</t>
  </si>
  <si>
    <t>23025</t>
  </si>
  <si>
    <t>23026</t>
  </si>
  <si>
    <t>23027</t>
  </si>
  <si>
    <t>23028</t>
  </si>
  <si>
    <t>23029</t>
  </si>
  <si>
    <t>23030</t>
  </si>
  <si>
    <t>23031</t>
  </si>
  <si>
    <t>23032</t>
  </si>
  <si>
    <t>23033</t>
  </si>
  <si>
    <t>23034</t>
  </si>
  <si>
    <t>23035</t>
  </si>
  <si>
    <t>23036</t>
  </si>
  <si>
    <t>23037</t>
  </si>
  <si>
    <t>23038</t>
  </si>
  <si>
    <t>23039</t>
  </si>
  <si>
    <t>23040</t>
  </si>
  <si>
    <t>23041</t>
  </si>
  <si>
    <t>23042</t>
  </si>
  <si>
    <t>23043</t>
  </si>
  <si>
    <t>23044</t>
  </si>
  <si>
    <t>23045</t>
  </si>
  <si>
    <t>23046</t>
  </si>
  <si>
    <t>23047</t>
  </si>
  <si>
    <t>23048</t>
  </si>
  <si>
    <t>23049</t>
  </si>
  <si>
    <t>23050</t>
  </si>
  <si>
    <t>23051</t>
  </si>
  <si>
    <t>23052</t>
  </si>
  <si>
    <t>23053</t>
  </si>
  <si>
    <t>23054</t>
  </si>
  <si>
    <t>23055</t>
  </si>
  <si>
    <t>23056</t>
  </si>
  <si>
    <t>23057</t>
  </si>
  <si>
    <t>23058</t>
  </si>
  <si>
    <t>23059</t>
  </si>
  <si>
    <t>23060</t>
  </si>
  <si>
    <t>23061</t>
  </si>
  <si>
    <t>23062</t>
  </si>
  <si>
    <t>23063</t>
  </si>
  <si>
    <t>23064</t>
  </si>
  <si>
    <t>23065</t>
  </si>
  <si>
    <t>23066</t>
  </si>
  <si>
    <t>23067</t>
  </si>
  <si>
    <t>23068</t>
  </si>
  <si>
    <t>23069</t>
  </si>
  <si>
    <t>23070</t>
  </si>
  <si>
    <t>23071</t>
  </si>
  <si>
    <t>23072</t>
  </si>
  <si>
    <t>23073</t>
  </si>
  <si>
    <t>23074</t>
  </si>
  <si>
    <t>23075</t>
  </si>
  <si>
    <t>23076</t>
  </si>
  <si>
    <t>23077</t>
  </si>
  <si>
    <t>23078</t>
  </si>
  <si>
    <t>23079</t>
  </si>
  <si>
    <t>23080</t>
  </si>
  <si>
    <t>23081</t>
  </si>
  <si>
    <t>23082</t>
  </si>
  <si>
    <t>23083</t>
  </si>
  <si>
    <t>23084</t>
  </si>
  <si>
    <t>23085</t>
  </si>
  <si>
    <t>23086</t>
  </si>
  <si>
    <t>23087</t>
  </si>
  <si>
    <t>23088</t>
  </si>
  <si>
    <t>23089</t>
  </si>
  <si>
    <t>23090</t>
  </si>
  <si>
    <t>23091</t>
  </si>
  <si>
    <t>23092</t>
  </si>
  <si>
    <t>23093</t>
  </si>
  <si>
    <t>23094</t>
  </si>
  <si>
    <t>23095</t>
  </si>
  <si>
    <t>23096</t>
  </si>
  <si>
    <t>23097</t>
  </si>
  <si>
    <t>23098</t>
  </si>
  <si>
    <t>23099</t>
  </si>
  <si>
    <t>23100</t>
  </si>
  <si>
    <t>23101</t>
  </si>
  <si>
    <t>23102</t>
  </si>
  <si>
    <t>23103</t>
  </si>
  <si>
    <t>23104</t>
  </si>
  <si>
    <t>23105</t>
  </si>
  <si>
    <t>23106</t>
  </si>
  <si>
    <t>23107</t>
  </si>
  <si>
    <t>23108</t>
  </si>
  <si>
    <t>23109</t>
  </si>
  <si>
    <t>23110</t>
  </si>
  <si>
    <t>23111</t>
  </si>
  <si>
    <t>23112</t>
  </si>
  <si>
    <t>23113</t>
  </si>
  <si>
    <t>23114</t>
  </si>
  <si>
    <t>23115</t>
  </si>
  <si>
    <t>23116</t>
  </si>
  <si>
    <t>23117</t>
  </si>
  <si>
    <t>23118</t>
  </si>
  <si>
    <t>23119</t>
  </si>
  <si>
    <t>23120</t>
  </si>
  <si>
    <t>23121</t>
  </si>
  <si>
    <t>23122</t>
  </si>
  <si>
    <t>23123</t>
  </si>
  <si>
    <t>23124</t>
  </si>
  <si>
    <t>23125</t>
  </si>
  <si>
    <t>23126</t>
  </si>
  <si>
    <t>23127</t>
  </si>
  <si>
    <t>23128</t>
  </si>
  <si>
    <t>23129</t>
  </si>
  <si>
    <t>23130</t>
  </si>
  <si>
    <t>23131</t>
  </si>
  <si>
    <t>23132</t>
  </si>
  <si>
    <t>23133</t>
  </si>
  <si>
    <t>23134</t>
  </si>
  <si>
    <t>23135</t>
  </si>
  <si>
    <t>23136</t>
  </si>
  <si>
    <t>23137</t>
  </si>
  <si>
    <t>23138</t>
  </si>
  <si>
    <t>23139</t>
  </si>
  <si>
    <t>23140</t>
  </si>
  <si>
    <t>23141</t>
  </si>
  <si>
    <t>23142</t>
  </si>
  <si>
    <t>23143</t>
  </si>
  <si>
    <t>23144</t>
  </si>
  <si>
    <t>23145</t>
  </si>
  <si>
    <t>23146</t>
  </si>
  <si>
    <t>23147</t>
  </si>
  <si>
    <t>23148</t>
  </si>
  <si>
    <t>23149</t>
  </si>
  <si>
    <t>23150</t>
  </si>
  <si>
    <t>23151</t>
  </si>
  <si>
    <t>23152</t>
  </si>
  <si>
    <t>23153</t>
  </si>
  <si>
    <t>23154</t>
  </si>
  <si>
    <t>23155</t>
  </si>
  <si>
    <t>23156</t>
  </si>
  <si>
    <t>23157</t>
  </si>
  <si>
    <t>23158</t>
  </si>
  <si>
    <t>23159</t>
  </si>
  <si>
    <t>23160</t>
  </si>
  <si>
    <t>23161</t>
  </si>
  <si>
    <t>23162</t>
  </si>
  <si>
    <t>23163</t>
  </si>
  <si>
    <t>23164</t>
  </si>
  <si>
    <t>23165</t>
  </si>
  <si>
    <t>23166</t>
  </si>
  <si>
    <t>23167</t>
  </si>
  <si>
    <t>23168</t>
  </si>
  <si>
    <t>23169</t>
  </si>
  <si>
    <t>23170</t>
  </si>
  <si>
    <t>23171</t>
  </si>
  <si>
    <t>23172</t>
  </si>
  <si>
    <t>23173</t>
  </si>
  <si>
    <t>23174</t>
  </si>
  <si>
    <t>23175</t>
  </si>
  <si>
    <t>23176</t>
  </si>
  <si>
    <t>23177</t>
  </si>
  <si>
    <t>23178</t>
  </si>
  <si>
    <t>23179</t>
  </si>
  <si>
    <t>23180</t>
  </si>
  <si>
    <t>23181</t>
  </si>
  <si>
    <t>23182</t>
  </si>
  <si>
    <t>23183</t>
  </si>
  <si>
    <t>23184</t>
  </si>
  <si>
    <t>23185</t>
  </si>
  <si>
    <t>23186</t>
  </si>
  <si>
    <t>23187</t>
  </si>
  <si>
    <t>23188</t>
  </si>
  <si>
    <t>23189</t>
  </si>
  <si>
    <t>23190</t>
  </si>
  <si>
    <t>23191</t>
  </si>
  <si>
    <t>23192</t>
  </si>
  <si>
    <t>23193</t>
  </si>
  <si>
    <t>23194</t>
  </si>
  <si>
    <t>23195</t>
  </si>
  <si>
    <t>23196</t>
  </si>
  <si>
    <t>23197</t>
  </si>
  <si>
    <t>23198</t>
  </si>
  <si>
    <t>23199</t>
  </si>
  <si>
    <t>23200</t>
  </si>
  <si>
    <t>23201</t>
  </si>
  <si>
    <t>23202</t>
  </si>
  <si>
    <t>23203</t>
  </si>
  <si>
    <t>23204</t>
  </si>
  <si>
    <t>23205</t>
  </si>
  <si>
    <t>23206</t>
  </si>
  <si>
    <t>23207</t>
  </si>
  <si>
    <t>23208</t>
  </si>
  <si>
    <t>23209</t>
  </si>
  <si>
    <t>23210</t>
  </si>
  <si>
    <t>23211</t>
  </si>
  <si>
    <t>23212</t>
  </si>
  <si>
    <t>23213</t>
  </si>
  <si>
    <t>23214</t>
  </si>
  <si>
    <t>23215</t>
  </si>
  <si>
    <t>23216</t>
  </si>
  <si>
    <t>23217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</si>
  <si>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</si>
  <si>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</si>
  <si>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</si>
  <si>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</si>
  <si>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</si>
  <si>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</si>
  <si>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</si>
  <si>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</si>
  <si>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</si>
  <si>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</si>
  <si>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</si>
  <si>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</si>
  <si>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</si>
  <si>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</si>
  <si>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</si>
  <si>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</si>
  <si>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</si>
  <si>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</si>
  <si>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</si>
  <si>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</si>
  <si>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</si>
  <si>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23239</t>
  </si>
  <si>
    <t>23240</t>
  </si>
  <si>
    <t>23241</t>
  </si>
  <si>
    <t>23242</t>
  </si>
  <si>
    <t>23243</t>
  </si>
  <si>
    <t>23244</t>
  </si>
  <si>
    <t>23245</t>
  </si>
  <si>
    <t>23246</t>
  </si>
  <si>
    <t>23247</t>
  </si>
  <si>
    <t>23248</t>
  </si>
  <si>
    <t>23249</t>
  </si>
  <si>
    <t>23250</t>
  </si>
  <si>
    <t>23251</t>
  </si>
  <si>
    <t>23252</t>
  </si>
  <si>
    <t>23253</t>
  </si>
  <si>
    <t>23254</t>
  </si>
  <si>
    <t>23255</t>
  </si>
  <si>
    <t>23256</t>
  </si>
  <si>
    <t>23257</t>
  </si>
  <si>
    <t>23258</t>
  </si>
  <si>
    <t>23259</t>
  </si>
  <si>
    <t>23260</t>
  </si>
  <si>
    <t>23261</t>
  </si>
  <si>
    <t>23262</t>
  </si>
  <si>
    <t>23263</t>
  </si>
  <si>
    <t>23264</t>
  </si>
  <si>
    <t>23265</t>
  </si>
  <si>
    <t>23266</t>
  </si>
  <si>
    <t>23267</t>
  </si>
  <si>
    <t>23268</t>
  </si>
  <si>
    <t>23269</t>
  </si>
  <si>
    <t>23270</t>
  </si>
  <si>
    <t>23271</t>
  </si>
  <si>
    <t>23272</t>
  </si>
  <si>
    <t>23273</t>
  </si>
  <si>
    <t>23274</t>
  </si>
  <si>
    <t>23275</t>
  </si>
  <si>
    <t>23276</t>
  </si>
  <si>
    <t>23277</t>
  </si>
  <si>
    <t>23278</t>
  </si>
  <si>
    <t>23279</t>
  </si>
  <si>
    <t>23280</t>
  </si>
  <si>
    <t>23281</t>
  </si>
  <si>
    <t>23282</t>
  </si>
  <si>
    <t>23283</t>
  </si>
  <si>
    <t>23284</t>
  </si>
  <si>
    <t>23285</t>
  </si>
  <si>
    <t>23286</t>
  </si>
  <si>
    <t>23287</t>
  </si>
  <si>
    <t>23288</t>
  </si>
  <si>
    <t>23289</t>
  </si>
  <si>
    <t>23290</t>
  </si>
  <si>
    <t>23291</t>
  </si>
  <si>
    <t>23292</t>
  </si>
  <si>
    <t>23293</t>
  </si>
  <si>
    <t>23294</t>
  </si>
  <si>
    <t>23295</t>
  </si>
  <si>
    <t>23296</t>
  </si>
  <si>
    <t>23297</t>
  </si>
  <si>
    <t>23298</t>
  </si>
  <si>
    <t>23299</t>
  </si>
  <si>
    <t>23300</t>
  </si>
  <si>
    <t>23301</t>
  </si>
  <si>
    <t>23302</t>
  </si>
  <si>
    <t>23303</t>
  </si>
  <si>
    <t>23304</t>
  </si>
  <si>
    <t>23305</t>
  </si>
  <si>
    <t>23306</t>
  </si>
  <si>
    <t>23307</t>
  </si>
  <si>
    <t>23308</t>
  </si>
  <si>
    <t>23309</t>
  </si>
  <si>
    <t>23310</t>
  </si>
  <si>
    <t>23311</t>
  </si>
  <si>
    <t>23312</t>
  </si>
  <si>
    <t>23313</t>
  </si>
  <si>
    <t>23314</t>
  </si>
  <si>
    <t>23315</t>
  </si>
  <si>
    <t>23316</t>
  </si>
  <si>
    <t>23317</t>
  </si>
  <si>
    <t>23318</t>
  </si>
  <si>
    <t>23319</t>
  </si>
  <si>
    <t>23320</t>
  </si>
  <si>
    <t>23321</t>
  </si>
  <si>
    <t>23322</t>
  </si>
  <si>
    <t>23323</t>
  </si>
  <si>
    <t>23324</t>
  </si>
  <si>
    <t>23325</t>
  </si>
  <si>
    <t>23326</t>
  </si>
  <si>
    <t>23327</t>
  </si>
  <si>
    <t>23328</t>
  </si>
  <si>
    <t>23329</t>
  </si>
  <si>
    <t>23330</t>
  </si>
  <si>
    <t>23331</t>
  </si>
  <si>
    <t>23332</t>
  </si>
  <si>
    <t>23333</t>
  </si>
  <si>
    <t>23334</t>
  </si>
  <si>
    <t>23335</t>
  </si>
  <si>
    <t>23336</t>
  </si>
  <si>
    <t>23337</t>
  </si>
  <si>
    <t>23338</t>
  </si>
  <si>
    <t>23339</t>
  </si>
  <si>
    <t>23340</t>
  </si>
  <si>
    <t>23341</t>
  </si>
  <si>
    <t>23342</t>
  </si>
  <si>
    <t>23343</t>
  </si>
  <si>
    <t>23344</t>
  </si>
  <si>
    <t>23345</t>
  </si>
  <si>
    <t>23346</t>
  </si>
  <si>
    <t>23347</t>
  </si>
  <si>
    <t>23348</t>
  </si>
  <si>
    <t>23349</t>
  </si>
  <si>
    <t>23350</t>
  </si>
  <si>
    <t>23351</t>
  </si>
  <si>
    <t>23352</t>
  </si>
  <si>
    <t>23353</t>
  </si>
  <si>
    <t>23354</t>
  </si>
  <si>
    <t>23355</t>
  </si>
  <si>
    <t>23356</t>
  </si>
  <si>
    <t>23357</t>
  </si>
  <si>
    <t>23358</t>
  </si>
  <si>
    <t>23359</t>
  </si>
  <si>
    <t>23360</t>
  </si>
  <si>
    <t>23361</t>
  </si>
  <si>
    <t>23362</t>
  </si>
  <si>
    <t>23363</t>
  </si>
  <si>
    <t>23364</t>
  </si>
  <si>
    <t>23365</t>
  </si>
  <si>
    <t>23366</t>
  </si>
  <si>
    <t>23367</t>
  </si>
  <si>
    <t>23368</t>
  </si>
  <si>
    <t>23369</t>
  </si>
  <si>
    <t>23370</t>
  </si>
  <si>
    <t>23371</t>
  </si>
  <si>
    <t>23372</t>
  </si>
  <si>
    <t>23373</t>
  </si>
  <si>
    <t>23374</t>
  </si>
  <si>
    <t>23375</t>
  </si>
  <si>
    <t>23376</t>
  </si>
  <si>
    <t>23377</t>
  </si>
  <si>
    <t>23378</t>
  </si>
  <si>
    <t>23379</t>
  </si>
  <si>
    <t>23380</t>
  </si>
  <si>
    <t>23381</t>
  </si>
  <si>
    <t>23382</t>
  </si>
  <si>
    <t>23383</t>
  </si>
  <si>
    <t>23384</t>
  </si>
  <si>
    <t>23385</t>
  </si>
  <si>
    <t>23386</t>
  </si>
  <si>
    <t>23387</t>
  </si>
  <si>
    <t>23388</t>
  </si>
  <si>
    <t>23389</t>
  </si>
  <si>
    <t>23390</t>
  </si>
  <si>
    <t>23391</t>
  </si>
  <si>
    <t>23392</t>
  </si>
  <si>
    <t>23393</t>
  </si>
  <si>
    <t>23394</t>
  </si>
  <si>
    <t>23395</t>
  </si>
  <si>
    <t>23396</t>
  </si>
  <si>
    <t>23397</t>
  </si>
  <si>
    <t>23398</t>
  </si>
  <si>
    <t>23399</t>
  </si>
  <si>
    <t>23400</t>
  </si>
  <si>
    <t>23401</t>
  </si>
  <si>
    <t>23402</t>
  </si>
  <si>
    <t>23403</t>
  </si>
  <si>
    <t>23404</t>
  </si>
  <si>
    <t>23405</t>
  </si>
  <si>
    <t>23406</t>
  </si>
  <si>
    <t>23407</t>
  </si>
  <si>
    <t>23408</t>
  </si>
  <si>
    <t>23409</t>
  </si>
  <si>
    <t>23410</t>
  </si>
  <si>
    <t>23411</t>
  </si>
  <si>
    <t>23412</t>
  </si>
  <si>
    <t>23413</t>
  </si>
  <si>
    <t>23414</t>
  </si>
  <si>
    <t>23415</t>
  </si>
  <si>
    <t>23416</t>
  </si>
  <si>
    <t>23417</t>
  </si>
  <si>
    <t>23418</t>
  </si>
  <si>
    <t>23419</t>
  </si>
  <si>
    <t>23420</t>
  </si>
  <si>
    <t>23421</t>
  </si>
  <si>
    <t>23422</t>
  </si>
  <si>
    <t>23423</t>
  </si>
  <si>
    <t>23424</t>
  </si>
  <si>
    <t>23425</t>
  </si>
  <si>
    <t>23426</t>
  </si>
  <si>
    <t>23427</t>
  </si>
  <si>
    <t>23428</t>
  </si>
  <si>
    <t>23429</t>
  </si>
  <si>
    <t>23430</t>
  </si>
  <si>
    <t>23431</t>
  </si>
  <si>
    <t>23432</t>
  </si>
  <si>
    <t>23433</t>
  </si>
  <si>
    <t>23434</t>
  </si>
  <si>
    <t>23435</t>
  </si>
  <si>
    <t>23436</t>
  </si>
  <si>
    <t>23437</t>
  </si>
  <si>
    <t>23438</t>
  </si>
  <si>
    <t>23439</t>
  </si>
  <si>
    <t>23440</t>
  </si>
  <si>
    <t>23441</t>
  </si>
  <si>
    <t>23442</t>
  </si>
  <si>
    <t>23443</t>
  </si>
  <si>
    <t>23444</t>
  </si>
  <si>
    <t>23445</t>
  </si>
  <si>
    <t>23446</t>
  </si>
  <si>
    <t>23447</t>
  </si>
  <si>
    <t>23448</t>
  </si>
  <si>
    <t>23449</t>
  </si>
  <si>
    <t>23450</t>
  </si>
  <si>
    <t>23451</t>
  </si>
  <si>
    <t>23452</t>
  </si>
  <si>
    <t>23453</t>
  </si>
  <si>
    <t>23454</t>
  </si>
  <si>
    <t>23455</t>
  </si>
  <si>
    <t>23456</t>
  </si>
  <si>
    <t>23457</t>
  </si>
  <si>
    <t>23458</t>
  </si>
  <si>
    <t>23459</t>
  </si>
  <si>
    <t>23460</t>
  </si>
  <si>
    <t>23461</t>
  </si>
  <si>
    <t>23462</t>
  </si>
  <si>
    <t>23463</t>
  </si>
  <si>
    <t>23464</t>
  </si>
  <si>
    <t>23465</t>
  </si>
  <si>
    <t>23466</t>
  </si>
  <si>
    <t>23467</t>
  </si>
  <si>
    <t>23468</t>
  </si>
  <si>
    <t>23469</t>
  </si>
  <si>
    <t>23470</t>
  </si>
  <si>
    <t>23471</t>
  </si>
  <si>
    <t>23472</t>
  </si>
  <si>
    <t>23473</t>
  </si>
  <si>
    <t>23474</t>
  </si>
  <si>
    <t>23475</t>
  </si>
  <si>
    <t>23476</t>
  </si>
  <si>
    <t>23477</t>
  </si>
  <si>
    <t>23478</t>
  </si>
  <si>
    <t>23479</t>
  </si>
  <si>
    <t>23480</t>
  </si>
  <si>
    <t>23481</t>
  </si>
  <si>
    <t>23482</t>
  </si>
  <si>
    <t>23483</t>
  </si>
  <si>
    <t>23484</t>
  </si>
  <si>
    <t>23485</t>
  </si>
  <si>
    <t>23486</t>
  </si>
  <si>
    <t>23487</t>
  </si>
  <si>
    <t>23488</t>
  </si>
  <si>
    <t>23489</t>
  </si>
  <si>
    <t>23490</t>
  </si>
  <si>
    <t>23491</t>
  </si>
  <si>
    <t>23492</t>
  </si>
  <si>
    <t>23493</t>
  </si>
  <si>
    <t>23494</t>
  </si>
  <si>
    <t>23495</t>
  </si>
  <si>
    <t>23496</t>
  </si>
  <si>
    <t>23497</t>
  </si>
  <si>
    <t>23498</t>
  </si>
  <si>
    <t>23499</t>
  </si>
  <si>
    <t>23500</t>
  </si>
  <si>
    <t>23501</t>
  </si>
  <si>
    <t>23502</t>
  </si>
  <si>
    <t>23503</t>
  </si>
  <si>
    <t>23504</t>
  </si>
  <si>
    <t>23505</t>
  </si>
  <si>
    <t>23506</t>
  </si>
  <si>
    <t>23507</t>
  </si>
  <si>
    <t>23508</t>
  </si>
  <si>
    <t>23509</t>
  </si>
  <si>
    <t>23510</t>
  </si>
  <si>
    <t>23511</t>
  </si>
  <si>
    <t>23512</t>
  </si>
  <si>
    <t>23513</t>
  </si>
  <si>
    <t>23514</t>
  </si>
  <si>
    <t>23515</t>
  </si>
  <si>
    <t>23516</t>
  </si>
  <si>
    <t>23517</t>
  </si>
  <si>
    <t>23518</t>
  </si>
  <si>
    <t>23519</t>
  </si>
  <si>
    <t>23520</t>
  </si>
  <si>
    <t>23521</t>
  </si>
  <si>
    <t>23522</t>
  </si>
  <si>
    <t>23523</t>
  </si>
  <si>
    <t>23524</t>
  </si>
  <si>
    <t>23525</t>
  </si>
  <si>
    <t>23526</t>
  </si>
  <si>
    <t>23527</t>
  </si>
  <si>
    <t>23528</t>
  </si>
  <si>
    <t>23529</t>
  </si>
  <si>
    <t>23530</t>
  </si>
  <si>
    <t>23531</t>
  </si>
  <si>
    <t>23532</t>
  </si>
  <si>
    <t>23533</t>
  </si>
  <si>
    <t>23534</t>
  </si>
  <si>
    <t>23535</t>
  </si>
  <si>
    <t>23536</t>
  </si>
  <si>
    <t>23537</t>
  </si>
  <si>
    <t>23538</t>
  </si>
  <si>
    <t>23539</t>
  </si>
  <si>
    <t>23540</t>
  </si>
  <si>
    <t>23541</t>
  </si>
  <si>
    <t>23542</t>
  </si>
  <si>
    <t>23543</t>
  </si>
  <si>
    <t>23544</t>
  </si>
  <si>
    <t>23545</t>
  </si>
  <si>
    <t>23546</t>
  </si>
  <si>
    <t>23547</t>
  </si>
  <si>
    <t>23548</t>
  </si>
  <si>
    <t>23549</t>
  </si>
  <si>
    <t>23550</t>
  </si>
  <si>
    <t>23551</t>
  </si>
  <si>
    <t>23552</t>
  </si>
  <si>
    <t>23553</t>
  </si>
  <si>
    <t>23554</t>
  </si>
  <si>
    <t>23555</t>
  </si>
  <si>
    <t>23556</t>
  </si>
  <si>
    <t>23557</t>
  </si>
  <si>
    <t>23558</t>
  </si>
  <si>
    <t>23559</t>
  </si>
  <si>
    <t>23560</t>
  </si>
  <si>
    <t>23561</t>
  </si>
  <si>
    <t>23562</t>
  </si>
  <si>
    <t>23563</t>
  </si>
  <si>
    <t>23564</t>
  </si>
  <si>
    <t>23565</t>
  </si>
  <si>
    <t>23566</t>
  </si>
  <si>
    <t>23567</t>
  </si>
  <si>
    <t>23568</t>
  </si>
  <si>
    <t>23569</t>
  </si>
  <si>
    <t>23570</t>
  </si>
  <si>
    <t>23571</t>
  </si>
  <si>
    <t>23572</t>
  </si>
  <si>
    <t>23573</t>
  </si>
  <si>
    <t>23574</t>
  </si>
  <si>
    <t>23575</t>
  </si>
  <si>
    <t>23576</t>
  </si>
  <si>
    <t>23577</t>
  </si>
  <si>
    <t>23578</t>
  </si>
  <si>
    <t>23579</t>
  </si>
  <si>
    <t>23580</t>
  </si>
  <si>
    <t>23581</t>
  </si>
  <si>
    <t>23582</t>
  </si>
  <si>
    <t>23583</t>
  </si>
  <si>
    <t>23584</t>
  </si>
  <si>
    <t>23585</t>
  </si>
  <si>
    <t>23586</t>
  </si>
  <si>
    <t>23587</t>
  </si>
  <si>
    <t>23588</t>
  </si>
  <si>
    <t>23589</t>
  </si>
  <si>
    <t>23590</t>
  </si>
  <si>
    <t>23591</t>
  </si>
  <si>
    <t>23592</t>
  </si>
  <si>
    <t>23593</t>
  </si>
  <si>
    <t>23594</t>
  </si>
  <si>
    <t>23595</t>
  </si>
  <si>
    <t>23596</t>
  </si>
  <si>
    <t>23597</t>
  </si>
  <si>
    <t>23598</t>
  </si>
  <si>
    <t>23599</t>
  </si>
  <si>
    <t>23600</t>
  </si>
  <si>
    <t>23601</t>
  </si>
  <si>
    <t>23602</t>
  </si>
  <si>
    <t>23603</t>
  </si>
  <si>
    <t>23604</t>
  </si>
  <si>
    <t>23605</t>
  </si>
  <si>
    <t>23606</t>
  </si>
  <si>
    <t>23607</t>
  </si>
  <si>
    <t>23608</t>
  </si>
  <si>
    <t>23609</t>
  </si>
  <si>
    <t>23610</t>
  </si>
  <si>
    <t>23611</t>
  </si>
  <si>
    <t>23612</t>
  </si>
  <si>
    <t>23613</t>
  </si>
  <si>
    <t>23614</t>
  </si>
  <si>
    <t>23615</t>
  </si>
  <si>
    <t>23616</t>
  </si>
  <si>
    <t>23617</t>
  </si>
  <si>
    <t>23618</t>
  </si>
  <si>
    <t>23619</t>
  </si>
  <si>
    <t>23620</t>
  </si>
  <si>
    <t>23621</t>
  </si>
  <si>
    <t>23622</t>
  </si>
  <si>
    <t>23623</t>
  </si>
  <si>
    <t>23624</t>
  </si>
  <si>
    <t>23625</t>
  </si>
  <si>
    <t>23626</t>
  </si>
  <si>
    <t>23627</t>
  </si>
  <si>
    <t>23628</t>
  </si>
  <si>
    <t>23629</t>
  </si>
  <si>
    <t>23630</t>
  </si>
  <si>
    <t>23631</t>
  </si>
  <si>
    <t>23632</t>
  </si>
  <si>
    <t>23633</t>
  </si>
  <si>
    <t>23634</t>
  </si>
  <si>
    <t>23635</t>
  </si>
  <si>
    <t>23636</t>
  </si>
  <si>
    <t>23637</t>
  </si>
  <si>
    <t>23638</t>
  </si>
  <si>
    <t>23639</t>
  </si>
  <si>
    <t>23640</t>
  </si>
  <si>
    <t>23641</t>
  </si>
  <si>
    <t>23642</t>
  </si>
  <si>
    <t>23643</t>
  </si>
  <si>
    <t>23644</t>
  </si>
  <si>
    <t>23645</t>
  </si>
  <si>
    <t>23646</t>
  </si>
  <si>
    <t>23647</t>
  </si>
  <si>
    <t>23648</t>
  </si>
  <si>
    <t>23649</t>
  </si>
  <si>
    <t>23650</t>
  </si>
  <si>
    <t>23651</t>
  </si>
  <si>
    <t>23652</t>
  </si>
  <si>
    <t>23653</t>
  </si>
  <si>
    <t>23654</t>
  </si>
  <si>
    <t>23655</t>
  </si>
  <si>
    <t>23656</t>
  </si>
  <si>
    <t>23657</t>
  </si>
  <si>
    <t>23658</t>
  </si>
  <si>
    <t>23659</t>
  </si>
  <si>
    <t>23660</t>
  </si>
  <si>
    <t>23661</t>
  </si>
  <si>
    <t>23662</t>
  </si>
  <si>
    <t>23663</t>
  </si>
  <si>
    <t>23664</t>
  </si>
  <si>
    <t>23665</t>
  </si>
  <si>
    <t>23666</t>
  </si>
  <si>
    <t>23667</t>
  </si>
  <si>
    <t>23668</t>
  </si>
  <si>
    <t>23669</t>
  </si>
  <si>
    <t>23670</t>
  </si>
  <si>
    <t>23671</t>
  </si>
  <si>
    <t>23672</t>
  </si>
  <si>
    <t>23673</t>
  </si>
  <si>
    <t>23674</t>
  </si>
  <si>
    <t>23675</t>
  </si>
  <si>
    <t>23676</t>
  </si>
  <si>
    <t>23677</t>
  </si>
  <si>
    <t>23678</t>
  </si>
  <si>
    <t>23679</t>
  </si>
  <si>
    <t>23680</t>
  </si>
  <si>
    <t>23681</t>
  </si>
  <si>
    <t>23682</t>
  </si>
  <si>
    <t>23683</t>
  </si>
  <si>
    <t>23684</t>
  </si>
  <si>
    <t>23685</t>
  </si>
  <si>
    <t>23686</t>
  </si>
  <si>
    <t>23687</t>
  </si>
  <si>
    <t>23688</t>
  </si>
  <si>
    <t>23689</t>
  </si>
  <si>
    <t>23690</t>
  </si>
  <si>
    <t>23691</t>
  </si>
  <si>
    <t>23692</t>
  </si>
  <si>
    <t>23693</t>
  </si>
  <si>
    <t>23694</t>
  </si>
  <si>
    <t>23695</t>
  </si>
  <si>
    <t>23696</t>
  </si>
  <si>
    <t>23697</t>
  </si>
  <si>
    <t>23698</t>
  </si>
  <si>
    <t>23699</t>
  </si>
  <si>
    <t>23700</t>
  </si>
  <si>
    <t>23701</t>
  </si>
  <si>
    <t>23702</t>
  </si>
  <si>
    <t>23703</t>
  </si>
  <si>
    <t>23704</t>
  </si>
  <si>
    <t>23705</t>
  </si>
  <si>
    <t>23706</t>
  </si>
  <si>
    <t>23707</t>
  </si>
  <si>
    <t>23708</t>
  </si>
  <si>
    <t>23709</t>
  </si>
  <si>
    <t>23710</t>
  </si>
  <si>
    <t>23711</t>
  </si>
  <si>
    <t>23712</t>
  </si>
  <si>
    <t>23713</t>
  </si>
  <si>
    <t>23714</t>
  </si>
  <si>
    <t>23715</t>
  </si>
  <si>
    <t>23716</t>
  </si>
  <si>
    <t>23717</t>
  </si>
  <si>
    <t>23718</t>
  </si>
  <si>
    <t>23719</t>
  </si>
  <si>
    <t>23720</t>
  </si>
  <si>
    <t>23721</t>
  </si>
  <si>
    <t>23722</t>
  </si>
  <si>
    <t>23723</t>
  </si>
  <si>
    <t>23724</t>
  </si>
  <si>
    <t>23725</t>
  </si>
  <si>
    <t>23726</t>
  </si>
  <si>
    <t>23727</t>
  </si>
  <si>
    <t>23728</t>
  </si>
  <si>
    <t>23729</t>
  </si>
  <si>
    <t>23730</t>
  </si>
  <si>
    <t>23731</t>
  </si>
  <si>
    <t>23732</t>
  </si>
  <si>
    <t>23733</t>
  </si>
  <si>
    <t>23734</t>
  </si>
  <si>
    <t>23735</t>
  </si>
  <si>
    <t>23736</t>
  </si>
  <si>
    <t>23737</t>
  </si>
  <si>
    <t>23738</t>
  </si>
  <si>
    <t>23739</t>
  </si>
  <si>
    <t>23740</t>
  </si>
  <si>
    <t>23741</t>
  </si>
  <si>
    <t>23742</t>
  </si>
  <si>
    <t>23743</t>
  </si>
  <si>
    <t>23744</t>
  </si>
  <si>
    <t>23745</t>
  </si>
  <si>
    <t>23746</t>
  </si>
  <si>
    <t>23747</t>
  </si>
  <si>
    <t>23748</t>
  </si>
  <si>
    <t>23749</t>
  </si>
  <si>
    <t>23750</t>
  </si>
  <si>
    <t>23751</t>
  </si>
  <si>
    <t>23752</t>
  </si>
  <si>
    <t>23753</t>
  </si>
  <si>
    <t>23754</t>
  </si>
  <si>
    <t>23755</t>
  </si>
  <si>
    <t>23756</t>
  </si>
  <si>
    <t>23757</t>
  </si>
  <si>
    <t>23758</t>
  </si>
  <si>
    <t>23759</t>
  </si>
  <si>
    <t>23760</t>
  </si>
  <si>
    <t>23761</t>
  </si>
  <si>
    <t>23762</t>
  </si>
  <si>
    <t>23763</t>
  </si>
  <si>
    <t>23764</t>
  </si>
  <si>
    <t>23765</t>
  </si>
  <si>
    <t>23766</t>
  </si>
  <si>
    <t>23767</t>
  </si>
  <si>
    <t>23768</t>
  </si>
  <si>
    <t>23769</t>
  </si>
  <si>
    <t>23770</t>
  </si>
  <si>
    <t>23771</t>
  </si>
  <si>
    <t>23772</t>
  </si>
  <si>
    <t>23773</t>
  </si>
  <si>
    <t>23774</t>
  </si>
  <si>
    <t>23775</t>
  </si>
  <si>
    <t>23776</t>
  </si>
  <si>
    <t>23777</t>
  </si>
  <si>
    <t>23778</t>
  </si>
  <si>
    <t>23779</t>
  </si>
  <si>
    <t>23780</t>
  </si>
  <si>
    <t>23781</t>
  </si>
  <si>
    <t>23782</t>
  </si>
  <si>
    <t>23783</t>
  </si>
  <si>
    <t>23784</t>
  </si>
  <si>
    <t>23785</t>
  </si>
  <si>
    <t>23786</t>
  </si>
  <si>
    <t>23787</t>
  </si>
  <si>
    <t>23788</t>
  </si>
  <si>
    <t>23789</t>
  </si>
  <si>
    <t>23790</t>
  </si>
  <si>
    <t>23791</t>
  </si>
  <si>
    <t>23792</t>
  </si>
  <si>
    <t>23793</t>
  </si>
  <si>
    <t>23794</t>
  </si>
  <si>
    <t>23795</t>
  </si>
  <si>
    <t>23796</t>
  </si>
  <si>
    <t>23797</t>
  </si>
  <si>
    <t>23798</t>
  </si>
  <si>
    <t>23799</t>
  </si>
  <si>
    <t>23800</t>
  </si>
  <si>
    <t>23801</t>
  </si>
  <si>
    <t>23802</t>
  </si>
  <si>
    <t>23803</t>
  </si>
  <si>
    <t>23804</t>
  </si>
  <si>
    <t>23805</t>
  </si>
  <si>
    <t>23806</t>
  </si>
  <si>
    <t>23807</t>
  </si>
  <si>
    <t>23808</t>
  </si>
  <si>
    <t>23809</t>
  </si>
  <si>
    <t>23810</t>
  </si>
  <si>
    <t>23811</t>
  </si>
  <si>
    <t>23812</t>
  </si>
  <si>
    <t>23813</t>
  </si>
  <si>
    <t>23814</t>
  </si>
  <si>
    <t>23815</t>
  </si>
  <si>
    <t>23816</t>
  </si>
  <si>
    <t>23817</t>
  </si>
  <si>
    <t>23818</t>
  </si>
  <si>
    <t>23819</t>
  </si>
  <si>
    <t>23820</t>
  </si>
  <si>
    <t>23821</t>
  </si>
  <si>
    <t>23822</t>
  </si>
  <si>
    <t>23823</t>
  </si>
  <si>
    <t>23824</t>
  </si>
  <si>
    <t>23825</t>
  </si>
  <si>
    <t>23826</t>
  </si>
  <si>
    <t>23827</t>
  </si>
  <si>
    <t>23828</t>
  </si>
  <si>
    <t>23829</t>
  </si>
  <si>
    <t>23830</t>
  </si>
  <si>
    <t>23831</t>
  </si>
  <si>
    <t>23832</t>
  </si>
  <si>
    <t>23833</t>
  </si>
  <si>
    <t>23834</t>
  </si>
  <si>
    <t>23835</t>
  </si>
  <si>
    <t>23836</t>
  </si>
  <si>
    <t>23837</t>
  </si>
  <si>
    <t>23838</t>
  </si>
  <si>
    <t>23839</t>
  </si>
  <si>
    <t>23840</t>
  </si>
  <si>
    <t>23841</t>
  </si>
  <si>
    <t>23842</t>
  </si>
  <si>
    <t>23843</t>
  </si>
  <si>
    <t>23844</t>
  </si>
  <si>
    <t>23845</t>
  </si>
  <si>
    <t>23846</t>
  </si>
  <si>
    <t>23847</t>
  </si>
  <si>
    <t>23848</t>
  </si>
  <si>
    <t>23849</t>
  </si>
  <si>
    <t>23850</t>
  </si>
  <si>
    <t>23851</t>
  </si>
  <si>
    <t>23852</t>
  </si>
  <si>
    <t>23853</t>
  </si>
  <si>
    <t>23854</t>
  </si>
  <si>
    <t>23855</t>
  </si>
  <si>
    <t>23856</t>
  </si>
  <si>
    <t>23857</t>
  </si>
  <si>
    <t>23858</t>
  </si>
  <si>
    <t>23859</t>
  </si>
  <si>
    <t>23860</t>
  </si>
  <si>
    <t>23861</t>
  </si>
  <si>
    <t>23862</t>
  </si>
  <si>
    <t>23863</t>
  </si>
  <si>
    <t>23864</t>
  </si>
  <si>
    <t>23865</t>
  </si>
  <si>
    <t>23866</t>
  </si>
  <si>
    <t>23867</t>
  </si>
  <si>
    <t>23868</t>
  </si>
  <si>
    <t>23869</t>
  </si>
  <si>
    <t>23870</t>
  </si>
  <si>
    <t>23871</t>
  </si>
  <si>
    <t>23872</t>
  </si>
  <si>
    <t>23873</t>
  </si>
  <si>
    <t>23874</t>
  </si>
  <si>
    <t>23875</t>
  </si>
  <si>
    <t>23876</t>
  </si>
  <si>
    <t>23877</t>
  </si>
  <si>
    <t>23878</t>
  </si>
  <si>
    <t>23879</t>
  </si>
  <si>
    <t>23880</t>
  </si>
  <si>
    <t>23881</t>
  </si>
  <si>
    <t>23882</t>
  </si>
  <si>
    <t>23883</t>
  </si>
  <si>
    <t>23884</t>
  </si>
  <si>
    <t>23885</t>
  </si>
  <si>
    <t>23886</t>
  </si>
  <si>
    <t>23887</t>
  </si>
  <si>
    <t>23888</t>
  </si>
  <si>
    <t>23889</t>
  </si>
  <si>
    <t>23890</t>
  </si>
  <si>
    <t>23891</t>
  </si>
  <si>
    <t>23892</t>
  </si>
  <si>
    <t>23893</t>
  </si>
  <si>
    <t>23894</t>
  </si>
  <si>
    <t>23895</t>
  </si>
  <si>
    <t>23896</t>
  </si>
  <si>
    <t>23897</t>
  </si>
  <si>
    <t>23898</t>
  </si>
  <si>
    <t>23899</t>
  </si>
  <si>
    <t>23900</t>
  </si>
  <si>
    <t>23901</t>
  </si>
  <si>
    <t>23902</t>
  </si>
  <si>
    <t>23903</t>
  </si>
  <si>
    <t>23904</t>
  </si>
  <si>
    <t>23905</t>
  </si>
  <si>
    <t>23906</t>
  </si>
  <si>
    <t>23907</t>
  </si>
  <si>
    <t>23908</t>
  </si>
  <si>
    <t>23909</t>
  </si>
  <si>
    <t>23910</t>
  </si>
  <si>
    <t>23911</t>
  </si>
  <si>
    <t>23912</t>
  </si>
  <si>
    <t>23913</t>
  </si>
  <si>
    <t>23914</t>
  </si>
  <si>
    <t>23915</t>
  </si>
  <si>
    <t>23916</t>
  </si>
  <si>
    <t>23917</t>
  </si>
  <si>
    <t>23918</t>
  </si>
  <si>
    <t>23919</t>
  </si>
  <si>
    <t>23920</t>
  </si>
  <si>
    <t>23921</t>
  </si>
  <si>
    <t>23922</t>
  </si>
  <si>
    <t>23923</t>
  </si>
  <si>
    <t>23924</t>
  </si>
  <si>
    <t>23925</t>
  </si>
  <si>
    <t>23926</t>
  </si>
  <si>
    <t>23927</t>
  </si>
  <si>
    <t>23928</t>
  </si>
  <si>
    <t>23929</t>
  </si>
  <si>
    <t>23930</t>
  </si>
  <si>
    <t>23931</t>
  </si>
  <si>
    <t>23932</t>
  </si>
  <si>
    <t>23933</t>
  </si>
  <si>
    <t>23934</t>
  </si>
  <si>
    <t>23935</t>
  </si>
  <si>
    <t>23936</t>
  </si>
  <si>
    <t>23937</t>
  </si>
  <si>
    <t>23938</t>
  </si>
  <si>
    <t>23939</t>
  </si>
  <si>
    <t>23940</t>
  </si>
  <si>
    <t>23941</t>
  </si>
  <si>
    <t>23942</t>
  </si>
  <si>
    <t>23943</t>
  </si>
  <si>
    <t>23944</t>
  </si>
  <si>
    <t>23945</t>
  </si>
  <si>
    <t>23946</t>
  </si>
  <si>
    <t>23947</t>
  </si>
  <si>
    <t>23948</t>
  </si>
  <si>
    <t>23949</t>
  </si>
  <si>
    <t>23950</t>
  </si>
  <si>
    <t>23951</t>
  </si>
  <si>
    <t>23952</t>
  </si>
  <si>
    <t>23953</t>
  </si>
  <si>
    <t>23954</t>
  </si>
  <si>
    <t>23955</t>
  </si>
  <si>
    <t>23956</t>
  </si>
  <si>
    <t>23957</t>
  </si>
  <si>
    <t>23958</t>
  </si>
  <si>
    <t>23959</t>
  </si>
  <si>
    <t>23960</t>
  </si>
  <si>
    <t>23961</t>
  </si>
  <si>
    <t>23962</t>
  </si>
  <si>
    <t>23963</t>
  </si>
  <si>
    <t>23964</t>
  </si>
  <si>
    <t>23965</t>
  </si>
  <si>
    <t>23966</t>
  </si>
  <si>
    <t>23967</t>
  </si>
  <si>
    <t>23968</t>
  </si>
  <si>
    <t>23969</t>
  </si>
  <si>
    <t>23970</t>
  </si>
  <si>
    <t>23971</t>
  </si>
  <si>
    <t>23972</t>
  </si>
  <si>
    <t>23973</t>
  </si>
  <si>
    <t>23974</t>
  </si>
  <si>
    <t>23975</t>
  </si>
  <si>
    <t>23976</t>
  </si>
  <si>
    <t>23977</t>
  </si>
  <si>
    <t>23978</t>
  </si>
  <si>
    <t>23979</t>
  </si>
  <si>
    <t>23980</t>
  </si>
  <si>
    <t>23981</t>
  </si>
  <si>
    <t>23982</t>
  </si>
  <si>
    <t>23983</t>
  </si>
  <si>
    <t>23984</t>
  </si>
  <si>
    <t>23985</t>
  </si>
  <si>
    <t>23986</t>
  </si>
  <si>
    <t>23987</t>
  </si>
  <si>
    <t>23988</t>
  </si>
  <si>
    <t>23989</t>
  </si>
  <si>
    <t>23990</t>
  </si>
  <si>
    <t>23991</t>
  </si>
  <si>
    <t>23992</t>
  </si>
  <si>
    <t>23993</t>
  </si>
  <si>
    <t>23994</t>
  </si>
  <si>
    <t>23995</t>
  </si>
  <si>
    <t>23996</t>
  </si>
  <si>
    <t>23997</t>
  </si>
  <si>
    <t>23998</t>
  </si>
  <si>
    <t>23999</t>
  </si>
  <si>
    <t>24000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</si>
  <si>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</si>
  <si>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</si>
  <si>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</si>
  <si>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</si>
  <si>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</si>
  <si>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</si>
  <si>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</si>
  <si>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</si>
  <si>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</si>
  <si>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</si>
  <si>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</si>
  <si>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</si>
  <si>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</si>
  <si>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</si>
  <si>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</si>
  <si>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</si>
  <si>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</si>
  <si>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</si>
  <si>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</si>
  <si>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</si>
  <si>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</si>
  <si>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</si>
  <si>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</si>
  <si>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</si>
  <si>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</si>
  <si>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</si>
  <si>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</si>
  <si>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</si>
  <si>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</si>
  <si>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</si>
  <si>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</si>
  <si>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</si>
  <si>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</si>
  <si>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</si>
  <si>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</si>
  <si>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</si>
  <si>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</si>
  <si>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</si>
  <si>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</si>
  <si>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</si>
  <si>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</si>
  <si>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</si>
  <si>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</si>
  <si>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</si>
  <si>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</si>
  <si>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</si>
  <si>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</si>
  <si>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</si>
  <si>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</si>
  <si>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</si>
  <si>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</si>
  <si>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</si>
  <si>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</si>
  <si>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</si>
  <si>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</si>
  <si>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</si>
  <si>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</si>
  <si>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</si>
  <si>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24059</t>
  </si>
  <si>
    <t>24060</t>
  </si>
  <si>
    <t>24061</t>
  </si>
  <si>
    <t>24062</t>
  </si>
  <si>
    <t>24063</t>
  </si>
  <si>
    <t>24064</t>
  </si>
  <si>
    <t>24065</t>
  </si>
  <si>
    <t>24066</t>
  </si>
  <si>
    <t>24067</t>
  </si>
  <si>
    <t>24068</t>
  </si>
  <si>
    <t>24069</t>
  </si>
  <si>
    <t>24070</t>
  </si>
  <si>
    <t>24071</t>
  </si>
  <si>
    <t>24072</t>
  </si>
  <si>
    <t>24073</t>
  </si>
  <si>
    <t>24074</t>
  </si>
  <si>
    <t>24075</t>
  </si>
  <si>
    <t>24076</t>
  </si>
  <si>
    <t>24077</t>
  </si>
  <si>
    <t>24078</t>
  </si>
  <si>
    <t>24079</t>
  </si>
  <si>
    <t>24080</t>
  </si>
  <si>
    <t>24081</t>
  </si>
  <si>
    <t>24082</t>
  </si>
  <si>
    <t>24083</t>
  </si>
  <si>
    <t>24084</t>
  </si>
  <si>
    <t>24085</t>
  </si>
  <si>
    <t>24086</t>
  </si>
  <si>
    <t>24087</t>
  </si>
  <si>
    <t>24088</t>
  </si>
  <si>
    <t>24089</t>
  </si>
  <si>
    <t>24090</t>
  </si>
  <si>
    <t>24091</t>
  </si>
  <si>
    <t>24092</t>
  </si>
  <si>
    <t>24093</t>
  </si>
  <si>
    <t>24094</t>
  </si>
  <si>
    <t>24095</t>
  </si>
  <si>
    <t>24096</t>
  </si>
  <si>
    <t>24097</t>
  </si>
  <si>
    <t>24098</t>
  </si>
  <si>
    <t>24099</t>
  </si>
  <si>
    <t>24100</t>
  </si>
  <si>
    <t>24101</t>
  </si>
  <si>
    <t>24102</t>
  </si>
  <si>
    <t>24103</t>
  </si>
  <si>
    <t>24104</t>
  </si>
  <si>
    <t>24105</t>
  </si>
  <si>
    <t>24106</t>
  </si>
  <si>
    <t>24107</t>
  </si>
  <si>
    <t>24108</t>
  </si>
  <si>
    <t>24109</t>
  </si>
  <si>
    <t>24110</t>
  </si>
  <si>
    <t>24111</t>
  </si>
  <si>
    <t>24112</t>
  </si>
  <si>
    <t>24113</t>
  </si>
  <si>
    <t>24114</t>
  </si>
  <si>
    <t>24115</t>
  </si>
  <si>
    <t>24116</t>
  </si>
  <si>
    <t>24117</t>
  </si>
  <si>
    <t>24118</t>
  </si>
  <si>
    <t>24119</t>
  </si>
  <si>
    <t>24120</t>
  </si>
  <si>
    <t>24121</t>
  </si>
  <si>
    <t>24122</t>
  </si>
  <si>
    <t>24123</t>
  </si>
  <si>
    <t>24124</t>
  </si>
  <si>
    <t>24125</t>
  </si>
  <si>
    <t>24126</t>
  </si>
  <si>
    <t>24127</t>
  </si>
  <si>
    <t>24128</t>
  </si>
  <si>
    <t>24129</t>
  </si>
  <si>
    <t>24130</t>
  </si>
  <si>
    <t>24131</t>
  </si>
  <si>
    <t>24132</t>
  </si>
  <si>
    <t>24133</t>
  </si>
  <si>
    <t>24134</t>
  </si>
  <si>
    <t>24135</t>
  </si>
  <si>
    <t>24136</t>
  </si>
  <si>
    <t>24137</t>
  </si>
  <si>
    <t>24138</t>
  </si>
  <si>
    <t>24139</t>
  </si>
  <si>
    <t>24140</t>
  </si>
  <si>
    <t>24141</t>
  </si>
  <si>
    <t>24142</t>
  </si>
  <si>
    <t>24143</t>
  </si>
  <si>
    <t>24144</t>
  </si>
  <si>
    <t>24145</t>
  </si>
  <si>
    <t>24146</t>
  </si>
  <si>
    <t>24147</t>
  </si>
  <si>
    <t>24148</t>
  </si>
  <si>
    <t>24149</t>
  </si>
  <si>
    <t>24150</t>
  </si>
  <si>
    <t>24151</t>
  </si>
  <si>
    <t>24152</t>
  </si>
  <si>
    <t>24153</t>
  </si>
  <si>
    <t>24154</t>
  </si>
  <si>
    <t>24155</t>
  </si>
  <si>
    <t>24156</t>
  </si>
  <si>
    <t>24157</t>
  </si>
  <si>
    <t>24158</t>
  </si>
  <si>
    <t>24159</t>
  </si>
  <si>
    <t>24160</t>
  </si>
  <si>
    <t>24161</t>
  </si>
  <si>
    <t>24162</t>
  </si>
  <si>
    <t>24163</t>
  </si>
  <si>
    <t>24164</t>
  </si>
  <si>
    <t>24165</t>
  </si>
  <si>
    <t>24166</t>
  </si>
  <si>
    <t>24167</t>
  </si>
  <si>
    <t>24168</t>
  </si>
  <si>
    <t>24169</t>
  </si>
  <si>
    <t>24170</t>
  </si>
  <si>
    <t>24171</t>
  </si>
  <si>
    <t>24172</t>
  </si>
  <si>
    <t>24173</t>
  </si>
  <si>
    <t>24174</t>
  </si>
  <si>
    <t>24175</t>
  </si>
  <si>
    <t>24176</t>
  </si>
  <si>
    <t>24177</t>
  </si>
  <si>
    <t>24178</t>
  </si>
  <si>
    <t>24179</t>
  </si>
  <si>
    <t>24180</t>
  </si>
  <si>
    <t>24181</t>
  </si>
  <si>
    <t>24182</t>
  </si>
  <si>
    <t>24183</t>
  </si>
  <si>
    <t>24184</t>
  </si>
  <si>
    <t>24185</t>
  </si>
  <si>
    <t>24186</t>
  </si>
  <si>
    <t>24187</t>
  </si>
  <si>
    <t>24188</t>
  </si>
  <si>
    <t>24189</t>
  </si>
  <si>
    <t>24190</t>
  </si>
  <si>
    <t>24191</t>
  </si>
  <si>
    <t>24192</t>
  </si>
  <si>
    <t>24193</t>
  </si>
  <si>
    <t>24194</t>
  </si>
  <si>
    <t>24195</t>
  </si>
  <si>
    <t>24196</t>
  </si>
  <si>
    <t>24197</t>
  </si>
  <si>
    <t>24198</t>
  </si>
  <si>
    <t>24199</t>
  </si>
  <si>
    <t>24200</t>
  </si>
  <si>
    <t>24201</t>
  </si>
  <si>
    <t>24202</t>
  </si>
  <si>
    <t>24203</t>
  </si>
  <si>
    <t>24204</t>
  </si>
  <si>
    <t>24205</t>
  </si>
  <si>
    <t>24206</t>
  </si>
  <si>
    <t>24207</t>
  </si>
  <si>
    <t>24208</t>
  </si>
  <si>
    <t>24209</t>
  </si>
  <si>
    <t>24210</t>
  </si>
  <si>
    <t>24211</t>
  </si>
  <si>
    <t>24212</t>
  </si>
  <si>
    <t>24213</t>
  </si>
  <si>
    <t>24214</t>
  </si>
  <si>
    <t>24215</t>
  </si>
  <si>
    <t>24216</t>
  </si>
  <si>
    <t>24217</t>
  </si>
  <si>
    <t>24218</t>
  </si>
  <si>
    <t>24219</t>
  </si>
  <si>
    <t>24220</t>
  </si>
  <si>
    <t>24221</t>
  </si>
  <si>
    <t>24222</t>
  </si>
  <si>
    <t>24223</t>
  </si>
  <si>
    <t>24224</t>
  </si>
  <si>
    <t>24225</t>
  </si>
  <si>
    <t>24226</t>
  </si>
  <si>
    <t>24227</t>
  </si>
  <si>
    <t>24228</t>
  </si>
  <si>
    <t>24229</t>
  </si>
  <si>
    <t>24230</t>
  </si>
  <si>
    <t>24231</t>
  </si>
  <si>
    <t>24232</t>
  </si>
  <si>
    <t>24233</t>
  </si>
  <si>
    <t>24234</t>
  </si>
  <si>
    <t>24235</t>
  </si>
  <si>
    <t>24236</t>
  </si>
  <si>
    <t>24237</t>
  </si>
  <si>
    <t>24238</t>
  </si>
  <si>
    <t>24239</t>
  </si>
  <si>
    <t>24240</t>
  </si>
  <si>
    <t>24241</t>
  </si>
  <si>
    <t>24242</t>
  </si>
  <si>
    <t>24243</t>
  </si>
  <si>
    <t>24244</t>
  </si>
  <si>
    <t>24245</t>
  </si>
  <si>
    <t>24246</t>
  </si>
  <si>
    <t>24247</t>
  </si>
  <si>
    <t>24248</t>
  </si>
  <si>
    <t>24249</t>
  </si>
  <si>
    <t>24250</t>
  </si>
  <si>
    <t>24251</t>
  </si>
  <si>
    <t>24252</t>
  </si>
  <si>
    <t>24253</t>
  </si>
  <si>
    <t>24254</t>
  </si>
  <si>
    <t>24255</t>
  </si>
  <si>
    <t>24256</t>
  </si>
  <si>
    <t>24257</t>
  </si>
  <si>
    <t>24258</t>
  </si>
  <si>
    <t>24259</t>
  </si>
  <si>
    <t>24260</t>
  </si>
  <si>
    <t>24261</t>
  </si>
  <si>
    <t>24262</t>
  </si>
  <si>
    <t>24263</t>
  </si>
  <si>
    <t>24264</t>
  </si>
  <si>
    <t>24265</t>
  </si>
  <si>
    <t>24266</t>
  </si>
  <si>
    <t>24267</t>
  </si>
  <si>
    <t>24268</t>
  </si>
  <si>
    <t>24269</t>
  </si>
  <si>
    <t>24270</t>
  </si>
  <si>
    <t>24271</t>
  </si>
  <si>
    <t>24272</t>
  </si>
  <si>
    <t>24273</t>
  </si>
  <si>
    <t>24274</t>
  </si>
  <si>
    <t>24275</t>
  </si>
  <si>
    <t>24276</t>
  </si>
  <si>
    <t>24277</t>
  </si>
  <si>
    <t>24278</t>
  </si>
  <si>
    <t>24279</t>
  </si>
  <si>
    <t>24280</t>
  </si>
  <si>
    <t>24281</t>
  </si>
  <si>
    <t>24282</t>
  </si>
  <si>
    <t>24283</t>
  </si>
  <si>
    <t>24284</t>
  </si>
  <si>
    <t>24285</t>
  </si>
  <si>
    <t>24286</t>
  </si>
  <si>
    <t>24287</t>
  </si>
  <si>
    <t>24288</t>
  </si>
  <si>
    <t>24289</t>
  </si>
  <si>
    <t>24290</t>
  </si>
  <si>
    <t>24291</t>
  </si>
  <si>
    <t>24292</t>
  </si>
  <si>
    <t>24293</t>
  </si>
  <si>
    <t>24294</t>
  </si>
  <si>
    <t>24295</t>
  </si>
  <si>
    <t>24296</t>
  </si>
  <si>
    <t>24297</t>
  </si>
  <si>
    <t>24298</t>
  </si>
  <si>
    <t>24299</t>
  </si>
  <si>
    <t>24300</t>
  </si>
  <si>
    <t>24301</t>
  </si>
  <si>
    <t>24302</t>
  </si>
  <si>
    <t>24303</t>
  </si>
  <si>
    <t>24304</t>
  </si>
  <si>
    <t>24305</t>
  </si>
  <si>
    <t>24306</t>
  </si>
  <si>
    <t>24307</t>
  </si>
  <si>
    <t>24308</t>
  </si>
  <si>
    <t>24309</t>
  </si>
  <si>
    <t>24310</t>
  </si>
  <si>
    <t>24311</t>
  </si>
  <si>
    <t>24312</t>
  </si>
  <si>
    <t>24313</t>
  </si>
  <si>
    <t>24314</t>
  </si>
  <si>
    <t>24315</t>
  </si>
  <si>
    <t>24316</t>
  </si>
  <si>
    <t>24317</t>
  </si>
  <si>
    <t>24318</t>
  </si>
  <si>
    <t>24319</t>
  </si>
  <si>
    <t>24320</t>
  </si>
  <si>
    <t>24321</t>
  </si>
  <si>
    <t>24322</t>
  </si>
  <si>
    <t>24323</t>
  </si>
  <si>
    <t>24324</t>
  </si>
  <si>
    <t>24325</t>
  </si>
  <si>
    <t>24326</t>
  </si>
  <si>
    <t>24327</t>
  </si>
  <si>
    <t>24328</t>
  </si>
  <si>
    <t>24329</t>
  </si>
  <si>
    <t>24330</t>
  </si>
  <si>
    <t>24331</t>
  </si>
  <si>
    <t>24332</t>
  </si>
  <si>
    <t>24333</t>
  </si>
  <si>
    <t>24334</t>
  </si>
  <si>
    <t>24335</t>
  </si>
  <si>
    <t>24336</t>
  </si>
  <si>
    <t>24337</t>
  </si>
  <si>
    <t>24338</t>
  </si>
  <si>
    <t>24339</t>
  </si>
  <si>
    <t>24340</t>
  </si>
  <si>
    <t>24341</t>
  </si>
  <si>
    <t>24342</t>
  </si>
  <si>
    <t>24343</t>
  </si>
  <si>
    <t>24344</t>
  </si>
  <si>
    <t>24345</t>
  </si>
  <si>
    <t>24346</t>
  </si>
  <si>
    <t>24347</t>
  </si>
  <si>
    <t>24348</t>
  </si>
  <si>
    <t>24349</t>
  </si>
  <si>
    <t>24350</t>
  </si>
  <si>
    <t>24351</t>
  </si>
  <si>
    <t>24352</t>
  </si>
  <si>
    <t>24353</t>
  </si>
  <si>
    <t>24354</t>
  </si>
  <si>
    <t>24355</t>
  </si>
  <si>
    <t>24356</t>
  </si>
  <si>
    <t>24357</t>
  </si>
  <si>
    <t>24358</t>
  </si>
  <si>
    <t>24359</t>
  </si>
  <si>
    <t>24360</t>
  </si>
  <si>
    <t>24361</t>
  </si>
  <si>
    <t>24362</t>
  </si>
  <si>
    <t>24363</t>
  </si>
  <si>
    <t>24364</t>
  </si>
  <si>
    <t>24365</t>
  </si>
  <si>
    <t>24366</t>
  </si>
  <si>
    <t>24367</t>
  </si>
  <si>
    <t>24368</t>
  </si>
  <si>
    <t>24369</t>
  </si>
  <si>
    <t>24370</t>
  </si>
  <si>
    <t>24371</t>
  </si>
  <si>
    <t>24372</t>
  </si>
  <si>
    <t>24373</t>
  </si>
  <si>
    <t>24374</t>
  </si>
  <si>
    <t>24375</t>
  </si>
  <si>
    <t>24376</t>
  </si>
  <si>
    <t>24377</t>
  </si>
  <si>
    <t>24378</t>
  </si>
  <si>
    <t>24379</t>
  </si>
  <si>
    <t>24380</t>
  </si>
  <si>
    <t>24381</t>
  </si>
  <si>
    <t>24382</t>
  </si>
  <si>
    <t>24383</t>
  </si>
  <si>
    <t>24384</t>
  </si>
  <si>
    <t>24385</t>
  </si>
  <si>
    <t>24386</t>
  </si>
  <si>
    <t>24387</t>
  </si>
  <si>
    <t>24388</t>
  </si>
  <si>
    <t>24389</t>
  </si>
  <si>
    <t>24390</t>
  </si>
  <si>
    <t>24391</t>
  </si>
  <si>
    <t>24392</t>
  </si>
  <si>
    <t>24393</t>
  </si>
  <si>
    <t>24394</t>
  </si>
  <si>
    <t>24395</t>
  </si>
  <si>
    <t>24396</t>
  </si>
  <si>
    <t>24397</t>
  </si>
  <si>
    <t>24398</t>
  </si>
  <si>
    <t>24399</t>
  </si>
  <si>
    <t>24400</t>
  </si>
  <si>
    <t>24401</t>
  </si>
  <si>
    <t>24402</t>
  </si>
  <si>
    <t>24403</t>
  </si>
  <si>
    <t>24404</t>
  </si>
  <si>
    <t>24405</t>
  </si>
  <si>
    <t>24406</t>
  </si>
  <si>
    <t>24407</t>
  </si>
  <si>
    <t>24408</t>
  </si>
  <si>
    <t>24409</t>
  </si>
  <si>
    <t>24410</t>
  </si>
  <si>
    <t>24411</t>
  </si>
  <si>
    <t>24412</t>
  </si>
  <si>
    <t>24413</t>
  </si>
  <si>
    <t>24414</t>
  </si>
  <si>
    <t>24415</t>
  </si>
  <si>
    <t>24416</t>
  </si>
  <si>
    <t>24417</t>
  </si>
  <si>
    <t>24418</t>
  </si>
  <si>
    <t>24419</t>
  </si>
  <si>
    <t>24420</t>
  </si>
  <si>
    <t>24421</t>
  </si>
  <si>
    <t>24422</t>
  </si>
  <si>
    <t>24423</t>
  </si>
  <si>
    <t>24424</t>
  </si>
  <si>
    <t>24425</t>
  </si>
  <si>
    <t>24426</t>
  </si>
  <si>
    <t>24427</t>
  </si>
  <si>
    <t>24428</t>
  </si>
  <si>
    <t>24429</t>
  </si>
  <si>
    <t>24430</t>
  </si>
  <si>
    <t>24431</t>
  </si>
  <si>
    <t>24432</t>
  </si>
  <si>
    <t>24433</t>
  </si>
  <si>
    <t>24434</t>
  </si>
  <si>
    <t>24435</t>
  </si>
  <si>
    <t>24436</t>
  </si>
  <si>
    <t>24437</t>
  </si>
  <si>
    <t>24438</t>
  </si>
  <si>
    <t>24439</t>
  </si>
  <si>
    <t>24440</t>
  </si>
  <si>
    <t>24441</t>
  </si>
  <si>
    <t>24442</t>
  </si>
  <si>
    <t>24443</t>
  </si>
  <si>
    <t>24444</t>
  </si>
  <si>
    <t>24445</t>
  </si>
  <si>
    <t>24446</t>
  </si>
  <si>
    <t>24447</t>
  </si>
  <si>
    <t>24448</t>
  </si>
  <si>
    <t>24449</t>
  </si>
  <si>
    <t>24450</t>
  </si>
  <si>
    <t>24451</t>
  </si>
  <si>
    <t>24452</t>
  </si>
  <si>
    <t>24453</t>
  </si>
  <si>
    <t>24454</t>
  </si>
  <si>
    <t>24455</t>
  </si>
  <si>
    <t>24456</t>
  </si>
  <si>
    <t>24457</t>
  </si>
  <si>
    <t>24458</t>
  </si>
  <si>
    <t>24459</t>
  </si>
  <si>
    <t>24460</t>
  </si>
  <si>
    <t>24461</t>
  </si>
  <si>
    <t>24462</t>
  </si>
  <si>
    <t>24463</t>
  </si>
  <si>
    <t>24464</t>
  </si>
  <si>
    <t>24465</t>
  </si>
  <si>
    <t>24466</t>
  </si>
  <si>
    <t>24467</t>
  </si>
  <si>
    <t>24468</t>
  </si>
  <si>
    <t>24469</t>
  </si>
  <si>
    <t>24470</t>
  </si>
  <si>
    <t>24471</t>
  </si>
  <si>
    <t>24472</t>
  </si>
  <si>
    <t>24473</t>
  </si>
  <si>
    <t>24474</t>
  </si>
  <si>
    <t>24475</t>
  </si>
  <si>
    <t>24476</t>
  </si>
  <si>
    <t>24477</t>
  </si>
  <si>
    <t>24478</t>
  </si>
  <si>
    <t>24479</t>
  </si>
  <si>
    <t>24480</t>
  </si>
  <si>
    <t>24481</t>
  </si>
  <si>
    <t>24482</t>
  </si>
  <si>
    <t>24483</t>
  </si>
  <si>
    <t>24484</t>
  </si>
  <si>
    <t>24485</t>
  </si>
  <si>
    <t>24486</t>
  </si>
  <si>
    <t>24487</t>
  </si>
  <si>
    <t>24488</t>
  </si>
  <si>
    <t>24489</t>
  </si>
  <si>
    <t>24490</t>
  </si>
  <si>
    <t>24491</t>
  </si>
  <si>
    <t>24492</t>
  </si>
  <si>
    <t>24493</t>
  </si>
  <si>
    <t>24494</t>
  </si>
  <si>
    <t>24495</t>
  </si>
  <si>
    <t>24496</t>
  </si>
  <si>
    <t>24497</t>
  </si>
  <si>
    <t>24498</t>
  </si>
  <si>
    <t>24499</t>
  </si>
  <si>
    <t>24500</t>
  </si>
  <si>
    <t>24501</t>
  </si>
  <si>
    <t>24502</t>
  </si>
  <si>
    <t>24503</t>
  </si>
  <si>
    <t>24504</t>
  </si>
  <si>
    <t>24505</t>
  </si>
  <si>
    <t>24506</t>
  </si>
  <si>
    <t>24507</t>
  </si>
  <si>
    <t>24508</t>
  </si>
  <si>
    <t>24509</t>
  </si>
  <si>
    <t>24510</t>
  </si>
  <si>
    <t>24511</t>
  </si>
  <si>
    <t>24512</t>
  </si>
  <si>
    <t>24513</t>
  </si>
  <si>
    <t>24514</t>
  </si>
  <si>
    <t>24515</t>
  </si>
  <si>
    <t>24516</t>
  </si>
  <si>
    <t>24517</t>
  </si>
  <si>
    <t>24518</t>
  </si>
  <si>
    <t>24519</t>
  </si>
  <si>
    <t>24520</t>
  </si>
  <si>
    <t>24521</t>
  </si>
  <si>
    <t>24522</t>
  </si>
  <si>
    <t>24523</t>
  </si>
  <si>
    <t>24524</t>
  </si>
  <si>
    <t>24525</t>
  </si>
  <si>
    <t>24526</t>
  </si>
  <si>
    <t>24527</t>
  </si>
  <si>
    <t>24528</t>
  </si>
  <si>
    <t>24529</t>
  </si>
  <si>
    <t>24530</t>
  </si>
  <si>
    <t>24531</t>
  </si>
  <si>
    <t>24532</t>
  </si>
  <si>
    <t>24533</t>
  </si>
  <si>
    <t>24534</t>
  </si>
  <si>
    <t>24535</t>
  </si>
  <si>
    <t>24536</t>
  </si>
  <si>
    <t>24537</t>
  </si>
  <si>
    <t>24538</t>
  </si>
  <si>
    <t>24539</t>
  </si>
  <si>
    <t>24540</t>
  </si>
  <si>
    <t>24541</t>
  </si>
  <si>
    <t>24542</t>
  </si>
  <si>
    <t>24543</t>
  </si>
  <si>
    <t>24544</t>
  </si>
  <si>
    <t>24545</t>
  </si>
  <si>
    <t>24546</t>
  </si>
  <si>
    <t>24547</t>
  </si>
  <si>
    <t>24548</t>
  </si>
  <si>
    <t>24549</t>
  </si>
  <si>
    <t>24550</t>
  </si>
  <si>
    <t>24551</t>
  </si>
  <si>
    <t>24552</t>
  </si>
  <si>
    <t>24553</t>
  </si>
  <si>
    <t>24554</t>
  </si>
  <si>
    <t>24555</t>
  </si>
  <si>
    <t>24556</t>
  </si>
  <si>
    <t>24557</t>
  </si>
  <si>
    <t>24558</t>
  </si>
  <si>
    <t>24559</t>
  </si>
  <si>
    <t>24560</t>
  </si>
  <si>
    <t>24561</t>
  </si>
  <si>
    <t>24562</t>
  </si>
  <si>
    <t>24563</t>
  </si>
  <si>
    <t>24564</t>
  </si>
  <si>
    <t>24565</t>
  </si>
  <si>
    <t>24566</t>
  </si>
  <si>
    <t>24567</t>
  </si>
  <si>
    <t>24568</t>
  </si>
  <si>
    <t>24569</t>
  </si>
  <si>
    <t>24570</t>
  </si>
  <si>
    <t>24571</t>
  </si>
  <si>
    <t>24572</t>
  </si>
  <si>
    <t>24573</t>
  </si>
  <si>
    <t>24574</t>
  </si>
  <si>
    <t>24575</t>
  </si>
  <si>
    <t>24576</t>
  </si>
  <si>
    <t>24577</t>
  </si>
  <si>
    <t>24578</t>
  </si>
  <si>
    <t>24579</t>
  </si>
  <si>
    <t>24580</t>
  </si>
  <si>
    <t>24581</t>
  </si>
  <si>
    <t>24582</t>
  </si>
  <si>
    <t>24583</t>
  </si>
  <si>
    <t>24584</t>
  </si>
  <si>
    <t>24585</t>
  </si>
  <si>
    <t>24586</t>
  </si>
  <si>
    <t>24587</t>
  </si>
  <si>
    <t>24588</t>
  </si>
  <si>
    <t>24589</t>
  </si>
  <si>
    <t>24590</t>
  </si>
  <si>
    <t>24591</t>
  </si>
  <si>
    <t>24592</t>
  </si>
  <si>
    <t>24593</t>
  </si>
  <si>
    <t>24594</t>
  </si>
  <si>
    <t>24595</t>
  </si>
  <si>
    <t>24596</t>
  </si>
  <si>
    <t>24597</t>
  </si>
  <si>
    <t>24598</t>
  </si>
  <si>
    <t>24599</t>
  </si>
  <si>
    <t>24600</t>
  </si>
  <si>
    <t>24601</t>
  </si>
  <si>
    <t>24602</t>
  </si>
  <si>
    <t>24603</t>
  </si>
  <si>
    <t>24604</t>
  </si>
  <si>
    <t>24605</t>
  </si>
  <si>
    <t>24606</t>
  </si>
  <si>
    <t>24607</t>
  </si>
  <si>
    <t>24608</t>
  </si>
  <si>
    <t>24609</t>
  </si>
  <si>
    <t>24610</t>
  </si>
  <si>
    <t>24611</t>
  </si>
  <si>
    <t>24612</t>
  </si>
  <si>
    <t>24613</t>
  </si>
  <si>
    <t>24614</t>
  </si>
  <si>
    <t>24615</t>
  </si>
  <si>
    <t>24616</t>
  </si>
  <si>
    <t>24617</t>
  </si>
  <si>
    <t>24618</t>
  </si>
  <si>
    <t>24619</t>
  </si>
  <si>
    <t>24620</t>
  </si>
  <si>
    <t>24621</t>
  </si>
  <si>
    <t>24622</t>
  </si>
  <si>
    <t>24623</t>
  </si>
  <si>
    <t>24624</t>
  </si>
  <si>
    <t>24625</t>
  </si>
  <si>
    <t>24626</t>
  </si>
  <si>
    <t>24627</t>
  </si>
  <si>
    <t>24628</t>
  </si>
  <si>
    <t>24629</t>
  </si>
  <si>
    <t>24630</t>
  </si>
  <si>
    <t>24631</t>
  </si>
  <si>
    <t>24632</t>
  </si>
  <si>
    <t>24633</t>
  </si>
  <si>
    <t>24634</t>
  </si>
  <si>
    <t>24635</t>
  </si>
  <si>
    <t>24636</t>
  </si>
  <si>
    <t>24637</t>
  </si>
  <si>
    <t>24638</t>
  </si>
  <si>
    <t>24639</t>
  </si>
  <si>
    <t>24640</t>
  </si>
  <si>
    <t>24641</t>
  </si>
  <si>
    <t>24642</t>
  </si>
  <si>
    <t>24643</t>
  </si>
  <si>
    <t>24644</t>
  </si>
  <si>
    <t>24645</t>
  </si>
  <si>
    <t>24646</t>
  </si>
  <si>
    <t>24647</t>
  </si>
  <si>
    <t>24648</t>
  </si>
  <si>
    <t>24649</t>
  </si>
  <si>
    <t>24650</t>
  </si>
  <si>
    <t>24651</t>
  </si>
  <si>
    <t>24652</t>
  </si>
  <si>
    <t>24653</t>
  </si>
  <si>
    <t>24654</t>
  </si>
  <si>
    <t>24655</t>
  </si>
  <si>
    <t>24656</t>
  </si>
  <si>
    <t>24657</t>
  </si>
  <si>
    <t>24658</t>
  </si>
  <si>
    <t>24659</t>
  </si>
  <si>
    <t>24660</t>
  </si>
  <si>
    <t>24661</t>
  </si>
  <si>
    <t>24662</t>
  </si>
  <si>
    <t>24663</t>
  </si>
  <si>
    <t>24664</t>
  </si>
  <si>
    <t>24665</t>
  </si>
  <si>
    <t>24666</t>
  </si>
  <si>
    <t>24667</t>
  </si>
  <si>
    <t>24668</t>
  </si>
  <si>
    <t>24669</t>
  </si>
  <si>
    <t>24670</t>
  </si>
  <si>
    <t>24671</t>
  </si>
  <si>
    <t>24672</t>
  </si>
  <si>
    <t>24673</t>
  </si>
  <si>
    <t>24674</t>
  </si>
  <si>
    <t>24675</t>
  </si>
  <si>
    <t>24676</t>
  </si>
  <si>
    <t>24677</t>
  </si>
  <si>
    <t>24678</t>
  </si>
  <si>
    <t>24679</t>
  </si>
  <si>
    <t>24680</t>
  </si>
  <si>
    <t>24681</t>
  </si>
  <si>
    <t>24682</t>
  </si>
  <si>
    <t>24683</t>
  </si>
  <si>
    <t>24684</t>
  </si>
  <si>
    <t>24685</t>
  </si>
  <si>
    <t>24686</t>
  </si>
  <si>
    <t>24687</t>
  </si>
  <si>
    <t>24688</t>
  </si>
  <si>
    <t>24689</t>
  </si>
  <si>
    <t>24690</t>
  </si>
  <si>
    <t>24691</t>
  </si>
  <si>
    <t>24692</t>
  </si>
  <si>
    <t>24693</t>
  </si>
  <si>
    <t>24694</t>
  </si>
  <si>
    <t>24695</t>
  </si>
  <si>
    <t>24696</t>
  </si>
  <si>
    <t>24697</t>
  </si>
  <si>
    <t>24698</t>
  </si>
  <si>
    <t>24699</t>
  </si>
  <si>
    <t>24700</t>
  </si>
  <si>
    <t>24701</t>
  </si>
  <si>
    <t>24702</t>
  </si>
  <si>
    <t>24703</t>
  </si>
  <si>
    <t>24704</t>
  </si>
  <si>
    <t>24705</t>
  </si>
  <si>
    <t>24706</t>
  </si>
  <si>
    <t>24707</t>
  </si>
  <si>
    <t>24708</t>
  </si>
  <si>
    <t>24709</t>
  </si>
  <si>
    <t>24710</t>
  </si>
  <si>
    <t>24711</t>
  </si>
  <si>
    <t>24712</t>
  </si>
  <si>
    <t>24713</t>
  </si>
  <si>
    <t>24714</t>
  </si>
  <si>
    <t>24715</t>
  </si>
  <si>
    <t>24716</t>
  </si>
  <si>
    <t>24717</t>
  </si>
  <si>
    <t>24718</t>
  </si>
  <si>
    <t>24719</t>
  </si>
  <si>
    <t>24720</t>
  </si>
  <si>
    <t>24721</t>
  </si>
  <si>
    <t>24722</t>
  </si>
  <si>
    <t>24723</t>
  </si>
  <si>
    <t>24724</t>
  </si>
  <si>
    <t>24725</t>
  </si>
  <si>
    <t>24726</t>
  </si>
  <si>
    <t>24727</t>
  </si>
  <si>
    <t>24728</t>
  </si>
  <si>
    <t>24729</t>
  </si>
  <si>
    <t>24730</t>
  </si>
  <si>
    <t>24731</t>
  </si>
  <si>
    <t>24732</t>
  </si>
  <si>
    <t>24733</t>
  </si>
  <si>
    <t>24734</t>
  </si>
  <si>
    <t>24735</t>
  </si>
  <si>
    <t>24736</t>
  </si>
  <si>
    <t>24737</t>
  </si>
  <si>
    <t>24738</t>
  </si>
  <si>
    <t>24739</t>
  </si>
  <si>
    <t>24740</t>
  </si>
  <si>
    <t>24741</t>
  </si>
  <si>
    <t>24742</t>
  </si>
  <si>
    <t>24743</t>
  </si>
  <si>
    <t>24744</t>
  </si>
  <si>
    <t>24745</t>
  </si>
  <si>
    <t>24746</t>
  </si>
  <si>
    <t>24747</t>
  </si>
  <si>
    <t>24748</t>
  </si>
  <si>
    <t>24749</t>
  </si>
  <si>
    <t>24750</t>
  </si>
  <si>
    <t>24751</t>
  </si>
  <si>
    <t>24752</t>
  </si>
  <si>
    <t>24753</t>
  </si>
  <si>
    <t>24754</t>
  </si>
  <si>
    <t>24755</t>
  </si>
  <si>
    <t>24756</t>
  </si>
  <si>
    <t>24757</t>
  </si>
  <si>
    <t>24758</t>
  </si>
  <si>
    <t>24759</t>
  </si>
  <si>
    <t>24760</t>
  </si>
  <si>
    <t>24761</t>
  </si>
  <si>
    <t>24762</t>
  </si>
  <si>
    <t>24763</t>
  </si>
  <si>
    <t>24764</t>
  </si>
  <si>
    <t>24765</t>
  </si>
  <si>
    <t>24766</t>
  </si>
  <si>
    <t>24767</t>
  </si>
  <si>
    <t>24768</t>
  </si>
  <si>
    <t>24769</t>
  </si>
  <si>
    <t>24770</t>
  </si>
  <si>
    <t>24771</t>
  </si>
  <si>
    <t>24772</t>
  </si>
  <si>
    <t>24773</t>
  </si>
  <si>
    <t>24774</t>
  </si>
  <si>
    <t>24775</t>
  </si>
  <si>
    <t>24776</t>
  </si>
  <si>
    <t>24777</t>
  </si>
  <si>
    <t>24778</t>
  </si>
  <si>
    <t>24779</t>
  </si>
  <si>
    <t>24780</t>
  </si>
  <si>
    <t>24781</t>
  </si>
  <si>
    <t>24782</t>
  </si>
  <si>
    <t>24783</t>
  </si>
  <si>
    <t>24784</t>
  </si>
  <si>
    <t>24785</t>
  </si>
  <si>
    <t>24786</t>
  </si>
  <si>
    <t>24787</t>
  </si>
  <si>
    <t>24788</t>
  </si>
  <si>
    <t>24789</t>
  </si>
  <si>
    <t>24790</t>
  </si>
  <si>
    <t>24791</t>
  </si>
  <si>
    <t>24792</t>
  </si>
  <si>
    <t>24793</t>
  </si>
  <si>
    <t>24794</t>
  </si>
  <si>
    <t>24795</t>
  </si>
  <si>
    <t>24796</t>
  </si>
  <si>
    <t>24797</t>
  </si>
  <si>
    <t>24798</t>
  </si>
  <si>
    <t>24799</t>
  </si>
  <si>
    <t>24800</t>
  </si>
  <si>
    <t>24801</t>
  </si>
  <si>
    <t>24802</t>
  </si>
  <si>
    <t>24803</t>
  </si>
  <si>
    <t>24804</t>
  </si>
  <si>
    <t>24805</t>
  </si>
  <si>
    <t>24806</t>
  </si>
  <si>
    <t>24807</t>
  </si>
  <si>
    <t>24808</t>
  </si>
  <si>
    <t>24809</t>
  </si>
  <si>
    <t>24810</t>
  </si>
  <si>
    <t>24811</t>
  </si>
  <si>
    <t>24812</t>
  </si>
  <si>
    <t>24813</t>
  </si>
  <si>
    <t>24814</t>
  </si>
  <si>
    <t>24815</t>
  </si>
  <si>
    <t>24816</t>
  </si>
  <si>
    <t>24817</t>
  </si>
  <si>
    <t>24818</t>
  </si>
  <si>
    <t>24819</t>
  </si>
  <si>
    <t>24820</t>
  </si>
  <si>
    <t>24821</t>
  </si>
  <si>
    <t>24822</t>
  </si>
  <si>
    <t>24823</t>
  </si>
  <si>
    <t>24824</t>
  </si>
  <si>
    <t>24825</t>
  </si>
  <si>
    <t>24826</t>
  </si>
  <si>
    <t>24827</t>
  </si>
  <si>
    <t>24828</t>
  </si>
  <si>
    <t>24829</t>
  </si>
  <si>
    <t>24830</t>
  </si>
  <si>
    <t>24831</t>
  </si>
  <si>
    <t>24832</t>
  </si>
  <si>
    <t>24833</t>
  </si>
  <si>
    <t>24834</t>
  </si>
  <si>
    <t>24835</t>
  </si>
  <si>
    <t>24836</t>
  </si>
  <si>
    <t>24837</t>
  </si>
  <si>
    <t>24838</t>
  </si>
  <si>
    <t>24839</t>
  </si>
  <si>
    <t>24840</t>
  </si>
  <si>
    <t>24841</t>
  </si>
  <si>
    <t>24842</t>
  </si>
  <si>
    <t>24843</t>
  </si>
  <si>
    <t>24844</t>
  </si>
  <si>
    <t>24845</t>
  </si>
  <si>
    <t>24846</t>
  </si>
  <si>
    <t>24847</t>
  </si>
  <si>
    <t>24848</t>
  </si>
  <si>
    <t>24849</t>
  </si>
  <si>
    <t>24850</t>
  </si>
  <si>
    <t>24851</t>
  </si>
  <si>
    <t>24852</t>
  </si>
  <si>
    <t>24853</t>
  </si>
  <si>
    <t>24854</t>
  </si>
  <si>
    <t>24855</t>
  </si>
  <si>
    <t>24856</t>
  </si>
  <si>
    <t>24857</t>
  </si>
  <si>
    <t>24858</t>
  </si>
  <si>
    <t>24859</t>
  </si>
  <si>
    <t>24860</t>
  </si>
  <si>
    <t>24861</t>
  </si>
  <si>
    <t>24862</t>
  </si>
  <si>
    <t>24863</t>
  </si>
  <si>
    <t>24864</t>
  </si>
  <si>
    <t>24865</t>
  </si>
  <si>
    <t>24866</t>
  </si>
  <si>
    <t>24867</t>
  </si>
  <si>
    <t>24868</t>
  </si>
  <si>
    <t>24869</t>
  </si>
  <si>
    <t>24870</t>
  </si>
  <si>
    <t>24871</t>
  </si>
  <si>
    <t>24872</t>
  </si>
  <si>
    <t>24873</t>
  </si>
  <si>
    <t>24874</t>
  </si>
  <si>
    <t>24875</t>
  </si>
  <si>
    <t>24876</t>
  </si>
  <si>
    <t>24877</t>
  </si>
  <si>
    <t>24878</t>
  </si>
  <si>
    <t>24879</t>
  </si>
  <si>
    <t>24880</t>
  </si>
  <si>
    <t>24881</t>
  </si>
  <si>
    <t>24882</t>
  </si>
  <si>
    <t>24883</t>
  </si>
  <si>
    <t>24884</t>
  </si>
  <si>
    <t>24885</t>
  </si>
  <si>
    <t>24886</t>
  </si>
  <si>
    <t>24887</t>
  </si>
  <si>
    <t>24888</t>
  </si>
  <si>
    <t>24889</t>
  </si>
  <si>
    <t>24890</t>
  </si>
  <si>
    <t>24891</t>
  </si>
  <si>
    <t>24892</t>
  </si>
  <si>
    <t>24893</t>
  </si>
  <si>
    <t>24894</t>
  </si>
  <si>
    <t>24895</t>
  </si>
  <si>
    <t>24896</t>
  </si>
  <si>
    <t>24897</t>
  </si>
  <si>
    <t>24898</t>
  </si>
  <si>
    <t>24899</t>
  </si>
  <si>
    <t>24900</t>
  </si>
  <si>
    <t>24901</t>
  </si>
  <si>
    <t>24902</t>
  </si>
  <si>
    <t>24903</t>
  </si>
  <si>
    <t>24904</t>
  </si>
  <si>
    <t>24905</t>
  </si>
  <si>
    <t>24906</t>
  </si>
  <si>
    <t>24907</t>
  </si>
  <si>
    <t>24908</t>
  </si>
  <si>
    <t>24909</t>
  </si>
  <si>
    <t>24910</t>
  </si>
  <si>
    <t>24911</t>
  </si>
  <si>
    <t>24912</t>
  </si>
  <si>
    <t>24913</t>
  </si>
  <si>
    <t>24914</t>
  </si>
  <si>
    <t>24915</t>
  </si>
  <si>
    <t>24916</t>
  </si>
  <si>
    <t>24917</t>
  </si>
  <si>
    <t>24918</t>
  </si>
  <si>
    <t>24919</t>
  </si>
  <si>
    <t>24920</t>
  </si>
  <si>
    <t>24921</t>
  </si>
  <si>
    <t>24922</t>
  </si>
  <si>
    <t>24923</t>
  </si>
  <si>
    <t>24924</t>
  </si>
  <si>
    <t>24925</t>
  </si>
  <si>
    <t>24926</t>
  </si>
  <si>
    <t>24927</t>
  </si>
  <si>
    <t>24928</t>
  </si>
  <si>
    <t>24929</t>
  </si>
  <si>
    <t>24930</t>
  </si>
  <si>
    <t>24931</t>
  </si>
  <si>
    <t>24932</t>
  </si>
  <si>
    <t>24933</t>
  </si>
  <si>
    <t>24934</t>
  </si>
  <si>
    <t>24935</t>
  </si>
  <si>
    <t>24936</t>
  </si>
  <si>
    <t>24937</t>
  </si>
  <si>
    <t>24938</t>
  </si>
  <si>
    <t>24939</t>
  </si>
  <si>
    <t>24940</t>
  </si>
  <si>
    <t>24941</t>
  </si>
  <si>
    <t>24942</t>
  </si>
  <si>
    <t>24943</t>
  </si>
  <si>
    <t>24944</t>
  </si>
  <si>
    <t>24945</t>
  </si>
  <si>
    <t>24946</t>
  </si>
  <si>
    <t>24947</t>
  </si>
  <si>
    <t>24948</t>
  </si>
  <si>
    <t>24949</t>
  </si>
  <si>
    <t>24950</t>
  </si>
  <si>
    <t>24951</t>
  </si>
  <si>
    <t>24952</t>
  </si>
  <si>
    <t>24953</t>
  </si>
  <si>
    <t>24954</t>
  </si>
  <si>
    <t>24955</t>
  </si>
  <si>
    <t>24956</t>
  </si>
  <si>
    <t>24957</t>
  </si>
  <si>
    <t>24958</t>
  </si>
  <si>
    <t>24959</t>
  </si>
  <si>
    <t>24960</t>
  </si>
  <si>
    <t>24961</t>
  </si>
  <si>
    <t>24962</t>
  </si>
  <si>
    <t>24963</t>
  </si>
  <si>
    <t>24964</t>
  </si>
  <si>
    <t>24965</t>
  </si>
  <si>
    <t>24966</t>
  </si>
  <si>
    <t>24967</t>
  </si>
  <si>
    <t>24968</t>
  </si>
  <si>
    <t>24969</t>
  </si>
  <si>
    <t>24970</t>
  </si>
  <si>
    <t>24971</t>
  </si>
  <si>
    <t>24972</t>
  </si>
  <si>
    <t>24973</t>
  </si>
  <si>
    <t>24974</t>
  </si>
  <si>
    <t>24975</t>
  </si>
  <si>
    <t>24976</t>
  </si>
  <si>
    <t>24977</t>
  </si>
  <si>
    <t>24978</t>
  </si>
  <si>
    <t>24979</t>
  </si>
  <si>
    <t>24980</t>
  </si>
  <si>
    <t>24981</t>
  </si>
  <si>
    <t>24982</t>
  </si>
  <si>
    <t>24983</t>
  </si>
  <si>
    <t>24984</t>
  </si>
  <si>
    <t>24985</t>
  </si>
  <si>
    <t>24986</t>
  </si>
  <si>
    <t>24987</t>
  </si>
  <si>
    <t>24988</t>
  </si>
  <si>
    <t>24989</t>
  </si>
  <si>
    <t>24990</t>
  </si>
  <si>
    <t>24991</t>
  </si>
  <si>
    <t>24992</t>
  </si>
  <si>
    <t>24993</t>
  </si>
  <si>
    <t>24994</t>
  </si>
  <si>
    <t>24995</t>
  </si>
  <si>
    <t>24996</t>
  </si>
  <si>
    <t>24997</t>
  </si>
  <si>
    <t>24998</t>
  </si>
  <si>
    <t>24999</t>
  </si>
  <si>
    <t>25000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</si>
  <si>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</si>
  <si>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</si>
  <si>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</si>
  <si>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</si>
  <si>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</si>
  <si>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</si>
  <si>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</si>
  <si>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</si>
  <si>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</si>
  <si>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</si>
  <si>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</si>
  <si>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</si>
  <si>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</si>
  <si>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</si>
  <si>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</si>
  <si>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</si>
  <si>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</si>
  <si>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</si>
  <si>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25019</t>
  </si>
  <si>
    <t>25020</t>
  </si>
  <si>
    <t>25021</t>
  </si>
  <si>
    <t>25022</t>
  </si>
  <si>
    <t>25023</t>
  </si>
  <si>
    <t>25024</t>
  </si>
  <si>
    <t>25025</t>
  </si>
  <si>
    <t>25026</t>
  </si>
  <si>
    <t>25027</t>
  </si>
  <si>
    <t>25028</t>
  </si>
  <si>
    <t>25029</t>
  </si>
  <si>
    <t>25030</t>
  </si>
  <si>
    <t>25031</t>
  </si>
  <si>
    <t>25032</t>
  </si>
  <si>
    <t>25033</t>
  </si>
  <si>
    <t>25034</t>
  </si>
  <si>
    <t>25035</t>
  </si>
  <si>
    <t>25036</t>
  </si>
  <si>
    <t>25037</t>
  </si>
  <si>
    <t>25038</t>
  </si>
  <si>
    <t>25039</t>
  </si>
  <si>
    <t>25040</t>
  </si>
  <si>
    <t>25041</t>
  </si>
  <si>
    <t>25042</t>
  </si>
  <si>
    <t>25043</t>
  </si>
  <si>
    <t>25044</t>
  </si>
  <si>
    <t>25045</t>
  </si>
  <si>
    <t>25046</t>
  </si>
  <si>
    <t>25047</t>
  </si>
  <si>
    <t>25048</t>
  </si>
  <si>
    <t>25049</t>
  </si>
  <si>
    <t>25050</t>
  </si>
  <si>
    <t>25051</t>
  </si>
  <si>
    <t>25052</t>
  </si>
  <si>
    <t>25053</t>
  </si>
  <si>
    <t>25054</t>
  </si>
  <si>
    <t>25055</t>
  </si>
  <si>
    <t>25056</t>
  </si>
  <si>
    <t>25057</t>
  </si>
  <si>
    <t>25058</t>
  </si>
  <si>
    <t>25059</t>
  </si>
  <si>
    <t>25060</t>
  </si>
  <si>
    <t>25061</t>
  </si>
  <si>
    <t>25062</t>
  </si>
  <si>
    <t>25063</t>
  </si>
  <si>
    <t>25064</t>
  </si>
  <si>
    <t>25065</t>
  </si>
  <si>
    <t>25066</t>
  </si>
  <si>
    <t>25067</t>
  </si>
  <si>
    <t>25068</t>
  </si>
  <si>
    <t>25069</t>
  </si>
  <si>
    <t>25070</t>
  </si>
  <si>
    <t>25071</t>
  </si>
  <si>
    <t>25072</t>
  </si>
  <si>
    <t>25073</t>
  </si>
  <si>
    <t>25074</t>
  </si>
  <si>
    <t>25075</t>
  </si>
  <si>
    <t>25076</t>
  </si>
  <si>
    <t>25077</t>
  </si>
  <si>
    <t>25078</t>
  </si>
  <si>
    <t>25079</t>
  </si>
  <si>
    <t>25080</t>
  </si>
  <si>
    <t>25081</t>
  </si>
  <si>
    <t>25082</t>
  </si>
  <si>
    <t>25083</t>
  </si>
  <si>
    <t>25084</t>
  </si>
  <si>
    <t>25085</t>
  </si>
  <si>
    <t>25086</t>
  </si>
  <si>
    <t>25087</t>
  </si>
  <si>
    <t>25088</t>
  </si>
  <si>
    <t>25089</t>
  </si>
  <si>
    <t>25090</t>
  </si>
  <si>
    <t>25091</t>
  </si>
  <si>
    <t>25092</t>
  </si>
  <si>
    <t>25093</t>
  </si>
  <si>
    <t>25094</t>
  </si>
  <si>
    <t>25095</t>
  </si>
  <si>
    <t>25096</t>
  </si>
  <si>
    <t>25097</t>
  </si>
  <si>
    <t>25098</t>
  </si>
  <si>
    <t>25099</t>
  </si>
  <si>
    <t>25100</t>
  </si>
  <si>
    <t>25101</t>
  </si>
  <si>
    <t>25102</t>
  </si>
  <si>
    <t>25103</t>
  </si>
  <si>
    <t>25104</t>
  </si>
  <si>
    <t>25105</t>
  </si>
  <si>
    <t>25106</t>
  </si>
  <si>
    <t>25107</t>
  </si>
  <si>
    <t>25108</t>
  </si>
  <si>
    <t>25109</t>
  </si>
  <si>
    <t>25110</t>
  </si>
  <si>
    <t>25111</t>
  </si>
  <si>
    <t>25112</t>
  </si>
  <si>
    <t>25113</t>
  </si>
  <si>
    <t>25114</t>
  </si>
  <si>
    <t>25115</t>
  </si>
  <si>
    <t>25116</t>
  </si>
  <si>
    <t>25117</t>
  </si>
  <si>
    <t>25118</t>
  </si>
  <si>
    <t>25119</t>
  </si>
  <si>
    <t>25120</t>
  </si>
  <si>
    <t>25121</t>
  </si>
  <si>
    <t>25122</t>
  </si>
  <si>
    <t>25123</t>
  </si>
  <si>
    <t>25124</t>
  </si>
  <si>
    <t>25125</t>
  </si>
  <si>
    <t>25126</t>
  </si>
  <si>
    <t>25127</t>
  </si>
  <si>
    <t>25128</t>
  </si>
  <si>
    <t>25129</t>
  </si>
  <si>
    <t>25130</t>
  </si>
  <si>
    <t>25131</t>
  </si>
  <si>
    <t>25132</t>
  </si>
  <si>
    <t>25133</t>
  </si>
  <si>
    <t>25134</t>
  </si>
  <si>
    <t>25135</t>
  </si>
  <si>
    <t>25136</t>
  </si>
  <si>
    <t>25137</t>
  </si>
  <si>
    <t>25138</t>
  </si>
  <si>
    <t>25139</t>
  </si>
  <si>
    <t>25140</t>
  </si>
  <si>
    <t>25141</t>
  </si>
  <si>
    <t>25142</t>
  </si>
  <si>
    <t>25143</t>
  </si>
  <si>
    <t>25144</t>
  </si>
  <si>
    <t>25145</t>
  </si>
  <si>
    <t>25146</t>
  </si>
  <si>
    <t>25147</t>
  </si>
  <si>
    <t>25148</t>
  </si>
  <si>
    <t>25149</t>
  </si>
  <si>
    <t>25150</t>
  </si>
  <si>
    <t>25151</t>
  </si>
  <si>
    <t>25152</t>
  </si>
  <si>
    <t>25153</t>
  </si>
  <si>
    <t>25154</t>
  </si>
  <si>
    <t>25155</t>
  </si>
  <si>
    <t>25156</t>
  </si>
  <si>
    <t>25157</t>
  </si>
  <si>
    <t>25158</t>
  </si>
  <si>
    <t>25159</t>
  </si>
  <si>
    <t>25160</t>
  </si>
  <si>
    <t>25161</t>
  </si>
  <si>
    <t>25162</t>
  </si>
  <si>
    <t>25163</t>
  </si>
  <si>
    <t>25164</t>
  </si>
  <si>
    <t>25165</t>
  </si>
  <si>
    <t>25166</t>
  </si>
  <si>
    <t>25167</t>
  </si>
  <si>
    <t>25168</t>
  </si>
  <si>
    <t>25169</t>
  </si>
  <si>
    <t>25170</t>
  </si>
  <si>
    <t>25171</t>
  </si>
  <si>
    <t>25172</t>
  </si>
  <si>
    <t>25173</t>
  </si>
  <si>
    <t>25174</t>
  </si>
  <si>
    <t>25175</t>
  </si>
  <si>
    <t>25176</t>
  </si>
  <si>
    <t>25177</t>
  </si>
  <si>
    <t>25178</t>
  </si>
  <si>
    <t>25179</t>
  </si>
  <si>
    <t>25180</t>
  </si>
  <si>
    <t>25181</t>
  </si>
  <si>
    <t>25182</t>
  </si>
  <si>
    <t>25183</t>
  </si>
  <si>
    <t>25184</t>
  </si>
  <si>
    <t>25185</t>
  </si>
  <si>
    <t>25186</t>
  </si>
  <si>
    <t>25187</t>
  </si>
  <si>
    <t>25188</t>
  </si>
  <si>
    <t>25189</t>
  </si>
  <si>
    <t>25190</t>
  </si>
  <si>
    <t>25191</t>
  </si>
  <si>
    <t>25192</t>
  </si>
  <si>
    <t>25193</t>
  </si>
  <si>
    <t>25194</t>
  </si>
  <si>
    <t>25195</t>
  </si>
  <si>
    <t>25196</t>
  </si>
  <si>
    <t>25197</t>
  </si>
  <si>
    <t>25198</t>
  </si>
  <si>
    <t>25199</t>
  </si>
  <si>
    <t>25200</t>
  </si>
  <si>
    <t>25201</t>
  </si>
  <si>
    <t>25202</t>
  </si>
  <si>
    <t>25203</t>
  </si>
  <si>
    <t>25204</t>
  </si>
  <si>
    <t>25205</t>
  </si>
  <si>
    <t>25206</t>
  </si>
  <si>
    <t>25207</t>
  </si>
  <si>
    <t>25208</t>
  </si>
  <si>
    <t>25209</t>
  </si>
  <si>
    <t>25210</t>
  </si>
  <si>
    <t>25211</t>
  </si>
  <si>
    <t>25212</t>
  </si>
  <si>
    <t>25213</t>
  </si>
  <si>
    <t>25214</t>
  </si>
  <si>
    <t>25215</t>
  </si>
  <si>
    <t>25216</t>
  </si>
  <si>
    <t>25217</t>
  </si>
  <si>
    <t>25218</t>
  </si>
  <si>
    <t>25219</t>
  </si>
  <si>
    <t>25220</t>
  </si>
  <si>
    <t>25221</t>
  </si>
  <si>
    <t>25222</t>
  </si>
  <si>
    <t>25223</t>
  </si>
  <si>
    <t>25224</t>
  </si>
  <si>
    <t>25225</t>
  </si>
  <si>
    <t>25226</t>
  </si>
  <si>
    <t>25227</t>
  </si>
  <si>
    <t>25228</t>
  </si>
  <si>
    <t>25229</t>
  </si>
  <si>
    <t>25230</t>
  </si>
  <si>
    <t>25231</t>
  </si>
  <si>
    <t>25232</t>
  </si>
  <si>
    <t>25233</t>
  </si>
  <si>
    <t>25234</t>
  </si>
  <si>
    <t>25235</t>
  </si>
  <si>
    <t>25236</t>
  </si>
  <si>
    <t>25237</t>
  </si>
  <si>
    <t>25238</t>
  </si>
  <si>
    <t>25239</t>
  </si>
  <si>
    <t>25240</t>
  </si>
  <si>
    <t>25241</t>
  </si>
  <si>
    <t>25242</t>
  </si>
  <si>
    <t>25243</t>
  </si>
  <si>
    <t>25244</t>
  </si>
  <si>
    <t>25245</t>
  </si>
  <si>
    <t>25246</t>
  </si>
  <si>
    <t>25247</t>
  </si>
  <si>
    <t>25248</t>
  </si>
  <si>
    <t>25249</t>
  </si>
  <si>
    <t>25250</t>
  </si>
  <si>
    <t>25251</t>
  </si>
  <si>
    <t>25252</t>
  </si>
  <si>
    <t>25253</t>
  </si>
  <si>
    <t>25254</t>
  </si>
  <si>
    <t>25255</t>
  </si>
  <si>
    <t>25256</t>
  </si>
  <si>
    <t>25257</t>
  </si>
  <si>
    <t>25258</t>
  </si>
  <si>
    <t>25259</t>
  </si>
  <si>
    <t>25260</t>
  </si>
  <si>
    <t>25261</t>
  </si>
  <si>
    <t>25262</t>
  </si>
  <si>
    <t>25263</t>
  </si>
  <si>
    <t>25264</t>
  </si>
  <si>
    <t>25265</t>
  </si>
  <si>
    <t>25266</t>
  </si>
  <si>
    <t>25267</t>
  </si>
  <si>
    <t>25268</t>
  </si>
  <si>
    <t>25269</t>
  </si>
  <si>
    <t>25270</t>
  </si>
  <si>
    <t>25271</t>
  </si>
  <si>
    <t>25272</t>
  </si>
  <si>
    <t>25273</t>
  </si>
  <si>
    <t>25274</t>
  </si>
  <si>
    <t>25275</t>
  </si>
  <si>
    <t>25276</t>
  </si>
  <si>
    <t>25277</t>
  </si>
  <si>
    <t>25278</t>
  </si>
  <si>
    <t>25279</t>
  </si>
  <si>
    <t>25280</t>
  </si>
  <si>
    <t>25281</t>
  </si>
  <si>
    <t>25282</t>
  </si>
  <si>
    <t>25283</t>
  </si>
  <si>
    <t>25284</t>
  </si>
  <si>
    <t>25285</t>
  </si>
  <si>
    <t>25286</t>
  </si>
  <si>
    <t>25287</t>
  </si>
  <si>
    <t>25288</t>
  </si>
  <si>
    <t>25289</t>
  </si>
  <si>
    <t>25290</t>
  </si>
  <si>
    <t>25291</t>
  </si>
  <si>
    <t>25292</t>
  </si>
  <si>
    <t>25293</t>
  </si>
  <si>
    <t>25294</t>
  </si>
  <si>
    <t>25295</t>
  </si>
  <si>
    <t>25296</t>
  </si>
  <si>
    <t>25297</t>
  </si>
  <si>
    <t>25298</t>
  </si>
  <si>
    <t>25299</t>
  </si>
  <si>
    <t>25300</t>
  </si>
  <si>
    <t>25301</t>
  </si>
  <si>
    <t>25302</t>
  </si>
  <si>
    <t>25303</t>
  </si>
  <si>
    <t>25304</t>
  </si>
  <si>
    <t>25305</t>
  </si>
  <si>
    <t>25306</t>
  </si>
  <si>
    <t>25307</t>
  </si>
  <si>
    <t>25308</t>
  </si>
  <si>
    <t>25309</t>
  </si>
  <si>
    <t>25310</t>
  </si>
  <si>
    <t>25311</t>
  </si>
  <si>
    <t>25312</t>
  </si>
  <si>
    <t>25313</t>
  </si>
  <si>
    <t>25314</t>
  </si>
  <si>
    <t>25315</t>
  </si>
  <si>
    <t>25316</t>
  </si>
  <si>
    <t>25317</t>
  </si>
  <si>
    <t>25318</t>
  </si>
  <si>
    <t>25319</t>
  </si>
  <si>
    <t>25320</t>
  </si>
  <si>
    <t>25321</t>
  </si>
  <si>
    <t>25322</t>
  </si>
  <si>
    <t>25323</t>
  </si>
  <si>
    <t>25324</t>
  </si>
  <si>
    <t>25325</t>
  </si>
  <si>
    <t>25326</t>
  </si>
  <si>
    <t>25327</t>
  </si>
  <si>
    <t>25328</t>
  </si>
  <si>
    <t>25329</t>
  </si>
  <si>
    <t>25330</t>
  </si>
  <si>
    <t>25331</t>
  </si>
  <si>
    <t>25332</t>
  </si>
  <si>
    <t>25333</t>
  </si>
  <si>
    <t>25334</t>
  </si>
  <si>
    <t>25335</t>
  </si>
  <si>
    <t>25336</t>
  </si>
  <si>
    <t>25337</t>
  </si>
  <si>
    <t>25338</t>
  </si>
  <si>
    <t>25339</t>
  </si>
  <si>
    <t>25340</t>
  </si>
  <si>
    <t>25341</t>
  </si>
  <si>
    <t>25342</t>
  </si>
  <si>
    <t>25343</t>
  </si>
  <si>
    <t>25344</t>
  </si>
  <si>
    <t>25345</t>
  </si>
  <si>
    <t>25346</t>
  </si>
  <si>
    <t>25347</t>
  </si>
  <si>
    <t>25348</t>
  </si>
  <si>
    <t>25349</t>
  </si>
  <si>
    <t>25350</t>
  </si>
  <si>
    <t>25351</t>
  </si>
  <si>
    <t>25352</t>
  </si>
  <si>
    <t>25353</t>
  </si>
  <si>
    <t>25354</t>
  </si>
  <si>
    <t>25355</t>
  </si>
  <si>
    <t>25356</t>
  </si>
  <si>
    <t>25357</t>
  </si>
  <si>
    <t>25358</t>
  </si>
  <si>
    <t>25359</t>
  </si>
  <si>
    <t>25360</t>
  </si>
  <si>
    <t>25361</t>
  </si>
  <si>
    <t>25362</t>
  </si>
  <si>
    <t>25363</t>
  </si>
  <si>
    <t>25364</t>
  </si>
  <si>
    <t>25365</t>
  </si>
  <si>
    <t>25366</t>
  </si>
  <si>
    <t>25367</t>
  </si>
  <si>
    <t>25368</t>
  </si>
  <si>
    <t>25369</t>
  </si>
  <si>
    <t>25370</t>
  </si>
  <si>
    <t>25371</t>
  </si>
  <si>
    <t>25372</t>
  </si>
  <si>
    <t>25373</t>
  </si>
  <si>
    <t>25374</t>
  </si>
  <si>
    <t>25375</t>
  </si>
  <si>
    <t>25376</t>
  </si>
  <si>
    <t>25377</t>
  </si>
  <si>
    <t>25378</t>
  </si>
  <si>
    <t>25379</t>
  </si>
  <si>
    <t>25380</t>
  </si>
  <si>
    <t>25381</t>
  </si>
  <si>
    <t>25382</t>
  </si>
  <si>
    <t>25383</t>
  </si>
  <si>
    <t>25384</t>
  </si>
  <si>
    <t>25385</t>
  </si>
  <si>
    <t>25386</t>
  </si>
  <si>
    <t>25387</t>
  </si>
  <si>
    <t>25388</t>
  </si>
  <si>
    <t>25389</t>
  </si>
  <si>
    <t>25390</t>
  </si>
  <si>
    <t>25391</t>
  </si>
  <si>
    <t>25392</t>
  </si>
  <si>
    <t>25393</t>
  </si>
  <si>
    <t>25394</t>
  </si>
  <si>
    <t>25395</t>
  </si>
  <si>
    <t>25396</t>
  </si>
  <si>
    <t>25397</t>
  </si>
  <si>
    <t>25398</t>
  </si>
  <si>
    <t>25399</t>
  </si>
  <si>
    <t>25400</t>
  </si>
  <si>
    <t>25401</t>
  </si>
  <si>
    <t>25402</t>
  </si>
  <si>
    <t>25403</t>
  </si>
  <si>
    <t>25404</t>
  </si>
  <si>
    <t>25405</t>
  </si>
  <si>
    <t>25406</t>
  </si>
  <si>
    <t>25407</t>
  </si>
  <si>
    <t>25408</t>
  </si>
  <si>
    <t>25409</t>
  </si>
  <si>
    <t>25410</t>
  </si>
  <si>
    <t>25411</t>
  </si>
  <si>
    <t>25412</t>
  </si>
  <si>
    <t>25413</t>
  </si>
  <si>
    <t>25414</t>
  </si>
  <si>
    <t>25415</t>
  </si>
  <si>
    <t>25416</t>
  </si>
  <si>
    <t>25417</t>
  </si>
  <si>
    <t>25418</t>
  </si>
  <si>
    <t>25419</t>
  </si>
  <si>
    <t>25420</t>
  </si>
  <si>
    <t>25421</t>
  </si>
  <si>
    <t>25422</t>
  </si>
  <si>
    <t>25423</t>
  </si>
  <si>
    <t>25424</t>
  </si>
  <si>
    <t>25425</t>
  </si>
  <si>
    <t>25426</t>
  </si>
  <si>
    <t>25427</t>
  </si>
  <si>
    <t>25428</t>
  </si>
  <si>
    <t>25429</t>
  </si>
  <si>
    <t>25430</t>
  </si>
  <si>
    <t>25431</t>
  </si>
  <si>
    <t>25432</t>
  </si>
  <si>
    <t>25433</t>
  </si>
  <si>
    <t>25434</t>
  </si>
  <si>
    <t>25435</t>
  </si>
  <si>
    <t>25436</t>
  </si>
  <si>
    <t>25437</t>
  </si>
  <si>
    <t>25438</t>
  </si>
  <si>
    <t>25439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</si>
  <si>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</si>
  <si>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</si>
  <si>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</si>
  <si>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</si>
  <si>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</si>
  <si>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</si>
  <si>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</si>
  <si>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</si>
  <si>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25448</t>
  </si>
  <si>
    <t>25449</t>
  </si>
  <si>
    <t>25450</t>
  </si>
  <si>
    <t>25451</t>
  </si>
  <si>
    <t>25452</t>
  </si>
  <si>
    <t>25453</t>
  </si>
  <si>
    <t>25454</t>
  </si>
  <si>
    <t>25455</t>
  </si>
  <si>
    <t>25456</t>
  </si>
  <si>
    <t>25457</t>
  </si>
  <si>
    <t>25458</t>
  </si>
  <si>
    <t>25459</t>
  </si>
  <si>
    <t>25460</t>
  </si>
  <si>
    <t>25461</t>
  </si>
  <si>
    <t>25462</t>
  </si>
  <si>
    <t>25463</t>
  </si>
  <si>
    <t>25464</t>
  </si>
  <si>
    <t>25465</t>
  </si>
  <si>
    <t>25466</t>
  </si>
  <si>
    <t>25467</t>
  </si>
  <si>
    <t>25468</t>
  </si>
  <si>
    <t>25469</t>
  </si>
  <si>
    <t>25470</t>
  </si>
  <si>
    <t>25471</t>
  </si>
  <si>
    <t>25472</t>
  </si>
  <si>
    <t>25473</t>
  </si>
  <si>
    <t>25474</t>
  </si>
  <si>
    <t>25475</t>
  </si>
  <si>
    <t>25476</t>
  </si>
  <si>
    <t>25477</t>
  </si>
  <si>
    <t>25478</t>
  </si>
  <si>
    <t>25479</t>
  </si>
  <si>
    <t>25480</t>
  </si>
  <si>
    <t>25481</t>
  </si>
  <si>
    <t>25482</t>
  </si>
  <si>
    <t>25483</t>
  </si>
  <si>
    <t>25484</t>
  </si>
  <si>
    <t>25485</t>
  </si>
  <si>
    <t>25486</t>
  </si>
  <si>
    <t>25487</t>
  </si>
  <si>
    <t>25488</t>
  </si>
  <si>
    <t>25489</t>
  </si>
  <si>
    <t>25490</t>
  </si>
  <si>
    <t>25491</t>
  </si>
  <si>
    <t>25492</t>
  </si>
  <si>
    <t>25493</t>
  </si>
  <si>
    <t>25494</t>
  </si>
  <si>
    <t>25495</t>
  </si>
  <si>
    <t>25496</t>
  </si>
  <si>
    <t>25497</t>
  </si>
  <si>
    <t>25498</t>
  </si>
  <si>
    <t>25499</t>
  </si>
  <si>
    <t>25500</t>
  </si>
  <si>
    <t>25501</t>
  </si>
  <si>
    <t>25502</t>
  </si>
  <si>
    <t>25503</t>
  </si>
  <si>
    <t>25504</t>
  </si>
  <si>
    <t>25505</t>
  </si>
  <si>
    <t>25506</t>
  </si>
  <si>
    <t>25507</t>
  </si>
  <si>
    <t>25508</t>
  </si>
  <si>
    <t>25509</t>
  </si>
  <si>
    <t>25510</t>
  </si>
  <si>
    <t>25511</t>
  </si>
  <si>
    <t>25512</t>
  </si>
  <si>
    <t>25513</t>
  </si>
  <si>
    <t>25514</t>
  </si>
  <si>
    <t>25515</t>
  </si>
  <si>
    <t>25516</t>
  </si>
  <si>
    <t>25517</t>
  </si>
  <si>
    <t>25518</t>
  </si>
  <si>
    <t>25519</t>
  </si>
  <si>
    <t>25520</t>
  </si>
  <si>
    <t>25521</t>
  </si>
  <si>
    <t>25522</t>
  </si>
  <si>
    <t>25523</t>
  </si>
  <si>
    <t>25524</t>
  </si>
  <si>
    <t>25525</t>
  </si>
  <si>
    <t>25526</t>
  </si>
  <si>
    <t>25527</t>
  </si>
  <si>
    <t>25528</t>
  </si>
  <si>
    <t>25529</t>
  </si>
  <si>
    <t>25530</t>
  </si>
  <si>
    <t>25531</t>
  </si>
  <si>
    <t>25532</t>
  </si>
  <si>
    <t>25533</t>
  </si>
  <si>
    <t>25534</t>
  </si>
  <si>
    <t>25535</t>
  </si>
  <si>
    <t>25536</t>
  </si>
  <si>
    <t>25537</t>
  </si>
  <si>
    <t>25538</t>
  </si>
  <si>
    <t>25539</t>
  </si>
  <si>
    <t>25540</t>
  </si>
  <si>
    <t>25541</t>
  </si>
  <si>
    <t>25542</t>
  </si>
  <si>
    <t>25543</t>
  </si>
  <si>
    <t>25544</t>
  </si>
  <si>
    <t>25545</t>
  </si>
  <si>
    <t>25546</t>
  </si>
  <si>
    <t>25547</t>
  </si>
  <si>
    <t>25548</t>
  </si>
  <si>
    <t>25549</t>
  </si>
  <si>
    <t>25550</t>
  </si>
  <si>
    <t>25551</t>
  </si>
  <si>
    <t>25552</t>
  </si>
  <si>
    <t>25553</t>
  </si>
  <si>
    <t>25554</t>
  </si>
  <si>
    <t>25555</t>
  </si>
  <si>
    <t>25556</t>
  </si>
  <si>
    <t>25557</t>
  </si>
  <si>
    <t>25558</t>
  </si>
  <si>
    <t>25559</t>
  </si>
  <si>
    <t>25560</t>
  </si>
  <si>
    <t>25561</t>
  </si>
  <si>
    <t>25562</t>
  </si>
  <si>
    <t>25563</t>
  </si>
  <si>
    <t>25564</t>
  </si>
  <si>
    <t>25565</t>
  </si>
  <si>
    <t>25566</t>
  </si>
  <si>
    <t>25567</t>
  </si>
  <si>
    <t>25568</t>
  </si>
  <si>
    <t>25569</t>
  </si>
  <si>
    <t>25570</t>
  </si>
  <si>
    <t>25571</t>
  </si>
  <si>
    <t>25572</t>
  </si>
  <si>
    <t>25573</t>
  </si>
  <si>
    <t>25574</t>
  </si>
  <si>
    <t>25575</t>
  </si>
  <si>
    <t>25576</t>
  </si>
  <si>
    <t>25577</t>
  </si>
  <si>
    <t>25578</t>
  </si>
  <si>
    <t>25579</t>
  </si>
  <si>
    <t>25580</t>
  </si>
  <si>
    <t>25581</t>
  </si>
  <si>
    <t>25582</t>
  </si>
  <si>
    <t>25583</t>
  </si>
  <si>
    <t>25584</t>
  </si>
  <si>
    <t>25585</t>
  </si>
  <si>
    <t>25586</t>
  </si>
  <si>
    <t>25587</t>
  </si>
  <si>
    <t>25588</t>
  </si>
  <si>
    <t>25589</t>
  </si>
  <si>
    <t>25590</t>
  </si>
  <si>
    <t>25591</t>
  </si>
  <si>
    <t>25592</t>
  </si>
  <si>
    <t>25593</t>
  </si>
  <si>
    <t>25594</t>
  </si>
  <si>
    <t>25595</t>
  </si>
  <si>
    <t>25596</t>
  </si>
  <si>
    <t>25597</t>
  </si>
  <si>
    <t>25598</t>
  </si>
  <si>
    <t>25599</t>
  </si>
  <si>
    <t>25600</t>
  </si>
  <si>
    <t>25601</t>
  </si>
  <si>
    <t>25602</t>
  </si>
  <si>
    <t>25603</t>
  </si>
  <si>
    <t>25604</t>
  </si>
  <si>
    <t>25605</t>
  </si>
  <si>
    <t>25606</t>
  </si>
  <si>
    <t>25607</t>
  </si>
  <si>
    <t>25608</t>
  </si>
  <si>
    <t>25609</t>
  </si>
  <si>
    <t>25610</t>
  </si>
  <si>
    <t>25611</t>
  </si>
  <si>
    <t>25612</t>
  </si>
  <si>
    <t>25613</t>
  </si>
  <si>
    <t>25614</t>
  </si>
  <si>
    <t>25615</t>
  </si>
  <si>
    <t>25616</t>
  </si>
  <si>
    <t>25617</t>
  </si>
  <si>
    <t>25618</t>
  </si>
  <si>
    <t>25619</t>
  </si>
  <si>
    <t>25620</t>
  </si>
  <si>
    <t>25621</t>
  </si>
  <si>
    <t>25622</t>
  </si>
  <si>
    <t>25623</t>
  </si>
  <si>
    <t>25624</t>
  </si>
  <si>
    <t>25625</t>
  </si>
  <si>
    <t>25626</t>
  </si>
  <si>
    <t>25627</t>
  </si>
  <si>
    <t>25628</t>
  </si>
  <si>
    <t>25629</t>
  </si>
  <si>
    <t>25630</t>
  </si>
  <si>
    <t>25631</t>
  </si>
  <si>
    <t>25632</t>
  </si>
  <si>
    <t>25633</t>
  </si>
  <si>
    <t>25634</t>
  </si>
  <si>
    <t>25635</t>
  </si>
  <si>
    <t>25636</t>
  </si>
  <si>
    <t>25637</t>
  </si>
  <si>
    <t>25638</t>
  </si>
  <si>
    <t>25639</t>
  </si>
  <si>
    <t>25640</t>
  </si>
  <si>
    <t>25641</t>
  </si>
  <si>
    <t>25642</t>
  </si>
  <si>
    <t>25643</t>
  </si>
  <si>
    <t>25644</t>
  </si>
  <si>
    <t>25645</t>
  </si>
  <si>
    <t>25646</t>
  </si>
  <si>
    <t>25647</t>
  </si>
  <si>
    <t>25648</t>
  </si>
  <si>
    <t>25649</t>
  </si>
  <si>
    <t>25650</t>
  </si>
  <si>
    <t>25651</t>
  </si>
  <si>
    <t>25652</t>
  </si>
  <si>
    <t>25653</t>
  </si>
  <si>
    <t>25654</t>
  </si>
  <si>
    <t>25655</t>
  </si>
  <si>
    <t>25656</t>
  </si>
  <si>
    <t>25657</t>
  </si>
  <si>
    <t>25658</t>
  </si>
  <si>
    <t>25659</t>
  </si>
  <si>
    <t>25660</t>
  </si>
  <si>
    <t>25661</t>
  </si>
  <si>
    <t>25662</t>
  </si>
  <si>
    <t>25663</t>
  </si>
  <si>
    <t>25664</t>
  </si>
  <si>
    <t>25665</t>
  </si>
  <si>
    <t>25666</t>
  </si>
  <si>
    <t>25667</t>
  </si>
  <si>
    <t>25668</t>
  </si>
  <si>
    <t>25669</t>
  </si>
  <si>
    <t>25670</t>
  </si>
  <si>
    <t>25671</t>
  </si>
  <si>
    <t>25672</t>
  </si>
  <si>
    <t>25673</t>
  </si>
  <si>
    <t>25674</t>
  </si>
  <si>
    <t>25675</t>
  </si>
  <si>
    <t>25676</t>
  </si>
  <si>
    <t>25677</t>
  </si>
  <si>
    <t>25678</t>
  </si>
  <si>
    <t>25679</t>
  </si>
  <si>
    <t>25680</t>
  </si>
  <si>
    <t>25681</t>
  </si>
  <si>
    <t>25682</t>
  </si>
  <si>
    <t>25683</t>
  </si>
  <si>
    <t>25684</t>
  </si>
  <si>
    <t>25685</t>
  </si>
  <si>
    <t>25686</t>
  </si>
  <si>
    <t>25687</t>
  </si>
  <si>
    <t>25688</t>
  </si>
  <si>
    <t>25689</t>
  </si>
  <si>
    <t>25690</t>
  </si>
  <si>
    <t>25691</t>
  </si>
  <si>
    <t>25692</t>
  </si>
  <si>
    <t>25693</t>
  </si>
  <si>
    <t>25694</t>
  </si>
  <si>
    <t>25695</t>
  </si>
  <si>
    <t>25696</t>
  </si>
  <si>
    <t>25697</t>
  </si>
  <si>
    <t>25698</t>
  </si>
  <si>
    <t>25699</t>
  </si>
  <si>
    <t>25700</t>
  </si>
  <si>
    <t>25701</t>
  </si>
  <si>
    <t>25702</t>
  </si>
  <si>
    <t>25703</t>
  </si>
  <si>
    <t>25704</t>
  </si>
  <si>
    <t>25705</t>
  </si>
  <si>
    <t>25706</t>
  </si>
  <si>
    <t>25707</t>
  </si>
  <si>
    <t>25708</t>
  </si>
  <si>
    <t>25709</t>
  </si>
  <si>
    <t>25710</t>
  </si>
  <si>
    <t>25711</t>
  </si>
  <si>
    <t>25712</t>
  </si>
  <si>
    <t>25713</t>
  </si>
  <si>
    <t>25714</t>
  </si>
  <si>
    <t>25715</t>
  </si>
  <si>
    <t>25716</t>
  </si>
  <si>
    <t>25717</t>
  </si>
  <si>
    <t>25718</t>
  </si>
  <si>
    <t>25719</t>
  </si>
  <si>
    <t>25720</t>
  </si>
  <si>
    <t>25721</t>
  </si>
  <si>
    <t>25722</t>
  </si>
  <si>
    <t>25723</t>
  </si>
  <si>
    <t>25724</t>
  </si>
  <si>
    <t>25725</t>
  </si>
  <si>
    <t>25726</t>
  </si>
  <si>
    <t>25727</t>
  </si>
  <si>
    <t>25728</t>
  </si>
  <si>
    <t>25729</t>
  </si>
  <si>
    <t>25730</t>
  </si>
  <si>
    <t>25731</t>
  </si>
  <si>
    <t>25732</t>
  </si>
  <si>
    <t>25733</t>
  </si>
  <si>
    <t>25734</t>
  </si>
  <si>
    <t>25735</t>
  </si>
  <si>
    <t>25736</t>
  </si>
  <si>
    <t>25737</t>
  </si>
  <si>
    <t>25738</t>
  </si>
  <si>
    <t>25739</t>
  </si>
  <si>
    <t>25740</t>
  </si>
  <si>
    <t>25741</t>
  </si>
  <si>
    <t>25742</t>
  </si>
  <si>
    <t>25743</t>
  </si>
  <si>
    <t>25744</t>
  </si>
  <si>
    <t>25745</t>
  </si>
  <si>
    <t>25746</t>
  </si>
  <si>
    <t>25747</t>
  </si>
  <si>
    <t>25748</t>
  </si>
  <si>
    <t>25749</t>
  </si>
  <si>
    <t>25750</t>
  </si>
  <si>
    <t>25751</t>
  </si>
  <si>
    <t>25752</t>
  </si>
  <si>
    <t>25753</t>
  </si>
  <si>
    <t>25754</t>
  </si>
  <si>
    <t>25755</t>
  </si>
  <si>
    <t>25756</t>
  </si>
  <si>
    <t>25757</t>
  </si>
  <si>
    <t>25758</t>
  </si>
  <si>
    <t>25759</t>
  </si>
  <si>
    <t>25760</t>
  </si>
  <si>
    <t>25761</t>
  </si>
  <si>
    <t>25762</t>
  </si>
  <si>
    <t>25763</t>
  </si>
  <si>
    <t>25764</t>
  </si>
  <si>
    <t>25765</t>
  </si>
  <si>
    <t>25766</t>
  </si>
  <si>
    <t>25767</t>
  </si>
  <si>
    <t>25768</t>
  </si>
  <si>
    <t>25769</t>
  </si>
  <si>
    <t>25770</t>
  </si>
  <si>
    <t>25771</t>
  </si>
  <si>
    <t>25772</t>
  </si>
  <si>
    <t>25773</t>
  </si>
  <si>
    <t>25774</t>
  </si>
  <si>
    <t>25775</t>
  </si>
  <si>
    <t>25776</t>
  </si>
  <si>
    <t>25777</t>
  </si>
  <si>
    <t>25778</t>
  </si>
  <si>
    <t>25779</t>
  </si>
  <si>
    <t>25780</t>
  </si>
  <si>
    <t>25781</t>
  </si>
  <si>
    <t>25782</t>
  </si>
  <si>
    <t>25783</t>
  </si>
  <si>
    <t>25784</t>
  </si>
  <si>
    <t>25785</t>
  </si>
  <si>
    <t>25786</t>
  </si>
  <si>
    <t>25787</t>
  </si>
  <si>
    <t>25788</t>
  </si>
  <si>
    <t>25789</t>
  </si>
  <si>
    <t>25790</t>
  </si>
  <si>
    <t>25791</t>
  </si>
  <si>
    <t>25792</t>
  </si>
  <si>
    <t>25793</t>
  </si>
  <si>
    <t>25794</t>
  </si>
  <si>
    <t>25795</t>
  </si>
  <si>
    <t>25796</t>
  </si>
  <si>
    <t>25797</t>
  </si>
  <si>
    <t>25798</t>
  </si>
  <si>
    <t>25799</t>
  </si>
  <si>
    <t>25800</t>
  </si>
  <si>
    <t>25801</t>
  </si>
  <si>
    <t>25802</t>
  </si>
  <si>
    <t>25803</t>
  </si>
  <si>
    <t>25804</t>
  </si>
  <si>
    <t>25805</t>
  </si>
  <si>
    <t>25806</t>
  </si>
  <si>
    <t>25807</t>
  </si>
  <si>
    <t>25808</t>
  </si>
  <si>
    <t>25809</t>
  </si>
  <si>
    <t>25810</t>
  </si>
  <si>
    <t>25811</t>
  </si>
  <si>
    <t>25812</t>
  </si>
  <si>
    <t>25813</t>
  </si>
  <si>
    <t>25814</t>
  </si>
  <si>
    <t>25815</t>
  </si>
  <si>
    <t>25816</t>
  </si>
  <si>
    <t>25817</t>
  </si>
  <si>
    <t>25818</t>
  </si>
  <si>
    <t>25819</t>
  </si>
  <si>
    <t>25820</t>
  </si>
  <si>
    <t>25821</t>
  </si>
  <si>
    <t>25822</t>
  </si>
  <si>
    <t>25823</t>
  </si>
  <si>
    <t>25824</t>
  </si>
  <si>
    <t>25825</t>
  </si>
  <si>
    <t>25826</t>
  </si>
  <si>
    <t>25827</t>
  </si>
  <si>
    <t>25828</t>
  </si>
  <si>
    <t>25829</t>
  </si>
  <si>
    <t>25830</t>
  </si>
  <si>
    <t>25831</t>
  </si>
  <si>
    <t>25832</t>
  </si>
  <si>
    <t>25833</t>
  </si>
  <si>
    <t>25834</t>
  </si>
  <si>
    <t>25835</t>
  </si>
  <si>
    <t>25836</t>
  </si>
  <si>
    <t>25837</t>
  </si>
  <si>
    <t>25838</t>
  </si>
  <si>
    <t>25839</t>
  </si>
  <si>
    <t>25840</t>
  </si>
  <si>
    <t>25841</t>
  </si>
  <si>
    <t>25842</t>
  </si>
  <si>
    <t>25843</t>
  </si>
  <si>
    <t>25844</t>
  </si>
  <si>
    <t>25845</t>
  </si>
  <si>
    <t>25846</t>
  </si>
  <si>
    <t>25847</t>
  </si>
  <si>
    <t>25848</t>
  </si>
  <si>
    <t>25849</t>
  </si>
  <si>
    <t>25850</t>
  </si>
  <si>
    <t>25851</t>
  </si>
  <si>
    <t>25852</t>
  </si>
  <si>
    <t>25853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</si>
  <si>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</si>
  <si>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</si>
  <si>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</si>
  <si>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</si>
  <si>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</si>
  <si>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</si>
  <si>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</si>
  <si>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</si>
  <si>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</si>
  <si>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</si>
  <si>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</si>
  <si>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</si>
  <si>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</si>
  <si>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</si>
  <si>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</si>
  <si>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</si>
  <si>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</si>
  <si>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</si>
  <si>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</si>
  <si>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</si>
  <si>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</si>
  <si>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</si>
  <si>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</si>
  <si>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</si>
  <si>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</si>
  <si>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</si>
  <si>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</si>
  <si>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</si>
  <si>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</si>
  <si>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</si>
  <si>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</si>
  <si>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</si>
  <si>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</si>
  <si>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</si>
  <si>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</si>
  <si>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</si>
  <si>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</si>
  <si>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</si>
  <si>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</si>
  <si>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25893</t>
  </si>
  <si>
    <t>25894</t>
  </si>
  <si>
    <t>25895</t>
  </si>
  <si>
    <t>25896</t>
  </si>
  <si>
    <t>25897</t>
  </si>
  <si>
    <t>25898</t>
  </si>
  <si>
    <t>25899</t>
  </si>
  <si>
    <t>25900</t>
  </si>
  <si>
    <t>25901</t>
  </si>
  <si>
    <t>25902</t>
  </si>
  <si>
    <t>25903</t>
  </si>
  <si>
    <t>25904</t>
  </si>
  <si>
    <t>25905</t>
  </si>
  <si>
    <t>25906</t>
  </si>
  <si>
    <t>25907</t>
  </si>
  <si>
    <t>25908</t>
  </si>
  <si>
    <t>25909</t>
  </si>
  <si>
    <t>25910</t>
  </si>
  <si>
    <t>25911</t>
  </si>
  <si>
    <t>25912</t>
  </si>
  <si>
    <t>25913</t>
  </si>
  <si>
    <t>25914</t>
  </si>
  <si>
    <t>25915</t>
  </si>
  <si>
    <t>25916</t>
  </si>
  <si>
    <t>25917</t>
  </si>
  <si>
    <t>25918</t>
  </si>
  <si>
    <t>25919</t>
  </si>
  <si>
    <t>25920</t>
  </si>
  <si>
    <t>25921</t>
  </si>
  <si>
    <t>25922</t>
  </si>
  <si>
    <t>25923</t>
  </si>
  <si>
    <t>25924</t>
  </si>
  <si>
    <t>25925</t>
  </si>
  <si>
    <t>25926</t>
  </si>
  <si>
    <t>25927</t>
  </si>
  <si>
    <t>25928</t>
  </si>
  <si>
    <t>25929</t>
  </si>
  <si>
    <t>25930</t>
  </si>
  <si>
    <t>25931</t>
  </si>
  <si>
    <t>25932</t>
  </si>
  <si>
    <t>25933</t>
  </si>
  <si>
    <t>25934</t>
  </si>
  <si>
    <t>25935</t>
  </si>
  <si>
    <t>25936</t>
  </si>
  <si>
    <t>25937</t>
  </si>
  <si>
    <t>25938</t>
  </si>
  <si>
    <t>25939</t>
  </si>
  <si>
    <t>25940</t>
  </si>
  <si>
    <t>25941</t>
  </si>
  <si>
    <t>25942</t>
  </si>
  <si>
    <t>25943</t>
  </si>
  <si>
    <t>25944</t>
  </si>
  <si>
    <t>25945</t>
  </si>
  <si>
    <t>25946</t>
  </si>
  <si>
    <t>25947</t>
  </si>
  <si>
    <t>25948</t>
  </si>
  <si>
    <t>25949</t>
  </si>
  <si>
    <t>25950</t>
  </si>
  <si>
    <t>25951</t>
  </si>
  <si>
    <t>25952</t>
  </si>
  <si>
    <t>25953</t>
  </si>
  <si>
    <t>25954</t>
  </si>
  <si>
    <t>25955</t>
  </si>
  <si>
    <t>25956</t>
  </si>
  <si>
    <t>25957</t>
  </si>
  <si>
    <t>25958</t>
  </si>
  <si>
    <t>25959</t>
  </si>
  <si>
    <t>25960</t>
  </si>
  <si>
    <t>25961</t>
  </si>
  <si>
    <t>25962</t>
  </si>
  <si>
    <t>25963</t>
  </si>
  <si>
    <t>25964</t>
  </si>
  <si>
    <t>25965</t>
  </si>
  <si>
    <t>25966</t>
  </si>
  <si>
    <t>25967</t>
  </si>
  <si>
    <t>25968</t>
  </si>
  <si>
    <t>25969</t>
  </si>
  <si>
    <t>25970</t>
  </si>
  <si>
    <t>25971</t>
  </si>
  <si>
    <t>25972</t>
  </si>
  <si>
    <t>25973</t>
  </si>
  <si>
    <t>25974</t>
  </si>
  <si>
    <t>25975</t>
  </si>
  <si>
    <t>25976</t>
  </si>
  <si>
    <t>25977</t>
  </si>
  <si>
    <t>25978</t>
  </si>
  <si>
    <t>25979</t>
  </si>
  <si>
    <t>25980</t>
  </si>
  <si>
    <t>25981</t>
  </si>
  <si>
    <t>25982</t>
  </si>
  <si>
    <t>25983</t>
  </si>
  <si>
    <t>25984</t>
  </si>
  <si>
    <t>25985</t>
  </si>
  <si>
    <t>25986</t>
  </si>
  <si>
    <t>25987</t>
  </si>
  <si>
    <t>25988</t>
  </si>
  <si>
    <t>25989</t>
  </si>
  <si>
    <t>25990</t>
  </si>
  <si>
    <t>25991</t>
  </si>
  <si>
    <t>25992</t>
  </si>
  <si>
    <t>25993</t>
  </si>
  <si>
    <t>25994</t>
  </si>
  <si>
    <t>25995</t>
  </si>
  <si>
    <t>25996</t>
  </si>
  <si>
    <t>25997</t>
  </si>
  <si>
    <t>25998</t>
  </si>
  <si>
    <t>25999</t>
  </si>
  <si>
    <t>26000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</si>
  <si>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</si>
  <si>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</si>
  <si>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</si>
  <si>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</si>
  <si>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</si>
  <si>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</si>
  <si>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</si>
  <si>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</si>
  <si>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</si>
  <si>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</si>
  <si>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</si>
  <si>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</si>
  <si>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</si>
  <si>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</si>
  <si>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</si>
  <si>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</si>
  <si>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</si>
  <si>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</si>
  <si>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</si>
  <si>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</si>
  <si>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</si>
  <si>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</si>
  <si>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</si>
  <si>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</si>
  <si>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</si>
  <si>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</si>
  <si>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</si>
  <si>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</si>
  <si>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</si>
  <si>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</si>
  <si>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</si>
  <si>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</si>
  <si>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</si>
  <si>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</si>
  <si>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</si>
  <si>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</si>
  <si>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</si>
  <si>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</si>
  <si>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</si>
  <si>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</si>
  <si>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</si>
  <si>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</si>
  <si>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</si>
  <si>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</si>
  <si>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</si>
  <si>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</si>
  <si>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</si>
  <si>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</si>
  <si>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</si>
  <si>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</si>
  <si>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</si>
  <si>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</si>
  <si>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</si>
  <si>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</si>
  <si>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</si>
  <si>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</si>
  <si>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</si>
  <si>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</si>
  <si>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</si>
  <si>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</si>
  <si>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</si>
  <si>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</si>
  <si>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</si>
  <si>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</si>
  <si>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</si>
  <si>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</si>
  <si>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</si>
  <si>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</si>
  <si>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</si>
  <si>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</si>
  <si>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</si>
  <si>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</si>
  <si>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26073</t>
  </si>
  <si>
    <t>26074</t>
  </si>
  <si>
    <t>26075</t>
  </si>
  <si>
    <t>26076</t>
  </si>
  <si>
    <t>26077</t>
  </si>
  <si>
    <t>26078</t>
  </si>
  <si>
    <t>26079</t>
  </si>
  <si>
    <t>26080</t>
  </si>
  <si>
    <t>26081</t>
  </si>
  <si>
    <t>26082</t>
  </si>
  <si>
    <t>26083</t>
  </si>
  <si>
    <t>26084</t>
  </si>
  <si>
    <t>26085</t>
  </si>
  <si>
    <t>26086</t>
  </si>
  <si>
    <t>26087</t>
  </si>
  <si>
    <t>26088</t>
  </si>
  <si>
    <t>26089</t>
  </si>
  <si>
    <t>26090</t>
  </si>
  <si>
    <t>26091</t>
  </si>
  <si>
    <t>26092</t>
  </si>
  <si>
    <t>26093</t>
  </si>
  <si>
    <t>26094</t>
  </si>
  <si>
    <t>26095</t>
  </si>
  <si>
    <t>26096</t>
  </si>
  <si>
    <t>26097</t>
  </si>
  <si>
    <t>26098</t>
  </si>
  <si>
    <t>26099</t>
  </si>
  <si>
    <t>26100</t>
  </si>
  <si>
    <t>26101</t>
  </si>
  <si>
    <t>26102</t>
  </si>
  <si>
    <t>26103</t>
  </si>
  <si>
    <t>26104</t>
  </si>
  <si>
    <t>26105</t>
  </si>
  <si>
    <t>26106</t>
  </si>
  <si>
    <t>26107</t>
  </si>
  <si>
    <t>26108</t>
  </si>
  <si>
    <t>26109</t>
  </si>
  <si>
    <t>26110</t>
  </si>
  <si>
    <t>26111</t>
  </si>
  <si>
    <t>26112</t>
  </si>
  <si>
    <t>26113</t>
  </si>
  <si>
    <t>26114</t>
  </si>
  <si>
    <t>26115</t>
  </si>
  <si>
    <t>26116</t>
  </si>
  <si>
    <t>26117</t>
  </si>
  <si>
    <t>26118</t>
  </si>
  <si>
    <t>26119</t>
  </si>
  <si>
    <t>26120</t>
  </si>
  <si>
    <t>26121</t>
  </si>
  <si>
    <t>26122</t>
  </si>
  <si>
    <t>26123</t>
  </si>
  <si>
    <t>26124</t>
  </si>
  <si>
    <t>26125</t>
  </si>
  <si>
    <t>26126</t>
  </si>
  <si>
    <t>26127</t>
  </si>
  <si>
    <t>26128</t>
  </si>
  <si>
    <t>26129</t>
  </si>
  <si>
    <t>26130</t>
  </si>
  <si>
    <t>26131</t>
  </si>
  <si>
    <t>26132</t>
  </si>
  <si>
    <t>26133</t>
  </si>
  <si>
    <t>26134</t>
  </si>
  <si>
    <t>26135</t>
  </si>
  <si>
    <t>26136</t>
  </si>
  <si>
    <t>26137</t>
  </si>
  <si>
    <t>26138</t>
  </si>
  <si>
    <t>26139</t>
  </si>
  <si>
    <t>26140</t>
  </si>
  <si>
    <t>26141</t>
  </si>
  <si>
    <t>26142</t>
  </si>
  <si>
    <t>26143</t>
  </si>
  <si>
    <t>26144</t>
  </si>
  <si>
    <t>26145</t>
  </si>
  <si>
    <t>26146</t>
  </si>
  <si>
    <t>26147</t>
  </si>
  <si>
    <t>26148</t>
  </si>
  <si>
    <t>26149</t>
  </si>
  <si>
    <t>26150</t>
  </si>
  <si>
    <t>26151</t>
  </si>
  <si>
    <t>26152</t>
  </si>
  <si>
    <t>26153</t>
  </si>
  <si>
    <t>26154</t>
  </si>
  <si>
    <t>26155</t>
  </si>
  <si>
    <t>26156</t>
  </si>
  <si>
    <t>26157</t>
  </si>
  <si>
    <t>26158</t>
  </si>
  <si>
    <t>26159</t>
  </si>
  <si>
    <t>26160</t>
  </si>
  <si>
    <t>26161</t>
  </si>
  <si>
    <t>26162</t>
  </si>
  <si>
    <t>26163</t>
  </si>
  <si>
    <t>26164</t>
  </si>
  <si>
    <t>26165</t>
  </si>
  <si>
    <t>26166</t>
  </si>
  <si>
    <t>26167</t>
  </si>
  <si>
    <t>26168</t>
  </si>
  <si>
    <t>26169</t>
  </si>
  <si>
    <t>26170</t>
  </si>
  <si>
    <t>26171</t>
  </si>
  <si>
    <t>26172</t>
  </si>
  <si>
    <t>26173</t>
  </si>
  <si>
    <t>26174</t>
  </si>
  <si>
    <t>26175</t>
  </si>
  <si>
    <t>26176</t>
  </si>
  <si>
    <t>26177</t>
  </si>
  <si>
    <t>26178</t>
  </si>
  <si>
    <t>26179</t>
  </si>
  <si>
    <t>26180</t>
  </si>
  <si>
    <t>26181</t>
  </si>
  <si>
    <t>26182</t>
  </si>
  <si>
    <t>26183</t>
  </si>
  <si>
    <t>26184</t>
  </si>
  <si>
    <t>26185</t>
  </si>
  <si>
    <t>26186</t>
  </si>
  <si>
    <t>26187</t>
  </si>
  <si>
    <t>26188</t>
  </si>
  <si>
    <t>26189</t>
  </si>
  <si>
    <t>26190</t>
  </si>
  <si>
    <t>26191</t>
  </si>
  <si>
    <t>26192</t>
  </si>
  <si>
    <t>26193</t>
  </si>
  <si>
    <t>26194</t>
  </si>
  <si>
    <t>26195</t>
  </si>
  <si>
    <t>26196</t>
  </si>
  <si>
    <t>26197</t>
  </si>
  <si>
    <t>26198</t>
  </si>
  <si>
    <t>26199</t>
  </si>
  <si>
    <t>26200</t>
  </si>
  <si>
    <t>26201</t>
  </si>
  <si>
    <t>26202</t>
  </si>
  <si>
    <t>26203</t>
  </si>
  <si>
    <t>26204</t>
  </si>
  <si>
    <t>26205</t>
  </si>
  <si>
    <t>26206</t>
  </si>
  <si>
    <t>26207</t>
  </si>
  <si>
    <t>26208</t>
  </si>
  <si>
    <t>26209</t>
  </si>
  <si>
    <t>26210</t>
  </si>
  <si>
    <t>26211</t>
  </si>
  <si>
    <t>26212</t>
  </si>
  <si>
    <t>26213</t>
  </si>
  <si>
    <t>26214</t>
  </si>
  <si>
    <t>26215</t>
  </si>
  <si>
    <t>26216</t>
  </si>
  <si>
    <t>26217</t>
  </si>
  <si>
    <t>26218</t>
  </si>
  <si>
    <t>26219</t>
  </si>
  <si>
    <t>26220</t>
  </si>
  <si>
    <t>26221</t>
  </si>
  <si>
    <t>26222</t>
  </si>
  <si>
    <t>26223</t>
  </si>
  <si>
    <t>26224</t>
  </si>
  <si>
    <t>26225</t>
  </si>
  <si>
    <t>26226</t>
  </si>
  <si>
    <t>26227</t>
  </si>
  <si>
    <t>26228</t>
  </si>
  <si>
    <t>26229</t>
  </si>
  <si>
    <t>26230</t>
  </si>
  <si>
    <t>26231</t>
  </si>
  <si>
    <t>26232</t>
  </si>
  <si>
    <t>26233</t>
  </si>
  <si>
    <t>26234</t>
  </si>
  <si>
    <t>26235</t>
  </si>
  <si>
    <t>26236</t>
  </si>
  <si>
    <t>26237</t>
  </si>
  <si>
    <t>26238</t>
  </si>
  <si>
    <t>26239</t>
  </si>
  <si>
    <t>26240</t>
  </si>
  <si>
    <t>26241</t>
  </si>
  <si>
    <t>26242</t>
  </si>
  <si>
    <t>26243</t>
  </si>
  <si>
    <t>26244</t>
  </si>
  <si>
    <t>26245</t>
  </si>
  <si>
    <t>26246</t>
  </si>
  <si>
    <t>26247</t>
  </si>
  <si>
    <t>26248</t>
  </si>
  <si>
    <t>26249</t>
  </si>
  <si>
    <t>26250</t>
  </si>
  <si>
    <t>26251</t>
  </si>
  <si>
    <t>26252</t>
  </si>
  <si>
    <t>26253</t>
  </si>
  <si>
    <t>26254</t>
  </si>
  <si>
    <t>26255</t>
  </si>
  <si>
    <t>26256</t>
  </si>
  <si>
    <t>26257</t>
  </si>
  <si>
    <t>26258</t>
  </si>
  <si>
    <t>26259</t>
  </si>
  <si>
    <t>26260</t>
  </si>
  <si>
    <t>26261</t>
  </si>
  <si>
    <t>26262</t>
  </si>
  <si>
    <t>26263</t>
  </si>
  <si>
    <t>26264</t>
  </si>
  <si>
    <t>26265</t>
  </si>
  <si>
    <t>26266</t>
  </si>
  <si>
    <t>26267</t>
  </si>
  <si>
    <t>26268</t>
  </si>
  <si>
    <t>26269</t>
  </si>
  <si>
    <t>26270</t>
  </si>
  <si>
    <t>26271</t>
  </si>
  <si>
    <t>26272</t>
  </si>
  <si>
    <t>26273</t>
  </si>
  <si>
    <t>26274</t>
  </si>
  <si>
    <t>26275</t>
  </si>
  <si>
    <t>26276</t>
  </si>
  <si>
    <t>26277</t>
  </si>
  <si>
    <t>26278</t>
  </si>
  <si>
    <t>26279</t>
  </si>
  <si>
    <t>26280</t>
  </si>
  <si>
    <t>26281</t>
  </si>
  <si>
    <t>26282</t>
  </si>
  <si>
    <t>26283</t>
  </si>
  <si>
    <t>26284</t>
  </si>
  <si>
    <t>26285</t>
  </si>
  <si>
    <t>26286</t>
  </si>
  <si>
    <t>26287</t>
  </si>
  <si>
    <t>26288</t>
  </si>
  <si>
    <t>26289</t>
  </si>
  <si>
    <t>26290</t>
  </si>
  <si>
    <t>26291</t>
  </si>
  <si>
    <t>26292</t>
  </si>
  <si>
    <t>26293</t>
  </si>
  <si>
    <t>26294</t>
  </si>
  <si>
    <t>26295</t>
  </si>
  <si>
    <t>26296</t>
  </si>
  <si>
    <t>26297</t>
  </si>
  <si>
    <t>26298</t>
  </si>
  <si>
    <t>26299</t>
  </si>
  <si>
    <t>26300</t>
  </si>
  <si>
    <t>26301</t>
  </si>
  <si>
    <t>26302</t>
  </si>
  <si>
    <t>26303</t>
  </si>
  <si>
    <t>26304</t>
  </si>
  <si>
    <t>26305</t>
  </si>
  <si>
    <t>26306</t>
  </si>
  <si>
    <t>26307</t>
  </si>
  <si>
    <t>26308</t>
  </si>
  <si>
    <t>26309</t>
  </si>
  <si>
    <t>26310</t>
  </si>
  <si>
    <t>26311</t>
  </si>
  <si>
    <t>26312</t>
  </si>
  <si>
    <t>26313</t>
  </si>
  <si>
    <t>26314</t>
  </si>
  <si>
    <t>26315</t>
  </si>
  <si>
    <t>26316</t>
  </si>
  <si>
    <t>26317</t>
  </si>
  <si>
    <t>26318</t>
  </si>
  <si>
    <t>26319</t>
  </si>
  <si>
    <t>26320</t>
  </si>
  <si>
    <t>26321</t>
  </si>
  <si>
    <t>26322</t>
  </si>
  <si>
    <t>26323</t>
  </si>
  <si>
    <t>26324</t>
  </si>
  <si>
    <t>26325</t>
  </si>
  <si>
    <t>26326</t>
  </si>
  <si>
    <t>26327</t>
  </si>
  <si>
    <t>26328</t>
  </si>
  <si>
    <t>26329</t>
  </si>
  <si>
    <t>26330</t>
  </si>
  <si>
    <t>26331</t>
  </si>
  <si>
    <t>26332</t>
  </si>
  <si>
    <t>26333</t>
  </si>
  <si>
    <t>26334</t>
  </si>
  <si>
    <t>26335</t>
  </si>
  <si>
    <t>26336</t>
  </si>
  <si>
    <t>26337</t>
  </si>
  <si>
    <t>26338</t>
  </si>
  <si>
    <t>26339</t>
  </si>
  <si>
    <t>26340</t>
  </si>
  <si>
    <t>26341</t>
  </si>
  <si>
    <t>26342</t>
  </si>
  <si>
    <t>26343</t>
  </si>
  <si>
    <t>26344</t>
  </si>
  <si>
    <t>26345</t>
  </si>
  <si>
    <t>26346</t>
  </si>
  <si>
    <t>26347</t>
  </si>
  <si>
    <t>26348</t>
  </si>
  <si>
    <t>26349</t>
  </si>
  <si>
    <t>26350</t>
  </si>
  <si>
    <t>26351</t>
  </si>
  <si>
    <t>26352</t>
  </si>
  <si>
    <t>26353</t>
  </si>
  <si>
    <t>26354</t>
  </si>
  <si>
    <t>26355</t>
  </si>
  <si>
    <t>26356</t>
  </si>
  <si>
    <t>26357</t>
  </si>
  <si>
    <t>26358</t>
  </si>
  <si>
    <t>26359</t>
  </si>
  <si>
    <t>26360</t>
  </si>
  <si>
    <t>26361</t>
  </si>
  <si>
    <t>26362</t>
  </si>
  <si>
    <t>26363</t>
  </si>
  <si>
    <t>26364</t>
  </si>
  <si>
    <t>26365</t>
  </si>
  <si>
    <t>26366</t>
  </si>
  <si>
    <t>26367</t>
  </si>
  <si>
    <t>26368</t>
  </si>
  <si>
    <t>26369</t>
  </si>
  <si>
    <t>26370</t>
  </si>
  <si>
    <t>26371</t>
  </si>
  <si>
    <t>26372</t>
  </si>
  <si>
    <t>26373</t>
  </si>
  <si>
    <t>26374</t>
  </si>
  <si>
    <t>26375</t>
  </si>
  <si>
    <t>26376</t>
  </si>
  <si>
    <t>26377</t>
  </si>
  <si>
    <t>26378</t>
  </si>
  <si>
    <t>26379</t>
  </si>
  <si>
    <t>26380</t>
  </si>
  <si>
    <t>26381</t>
  </si>
  <si>
    <t>26382</t>
  </si>
  <si>
    <t>26383</t>
  </si>
  <si>
    <t>26384</t>
  </si>
  <si>
    <t>26385</t>
  </si>
  <si>
    <t>26386</t>
  </si>
  <si>
    <t>26387</t>
  </si>
  <si>
    <t>26388</t>
  </si>
  <si>
    <t>26389</t>
  </si>
  <si>
    <t>26390</t>
  </si>
  <si>
    <t>26391</t>
  </si>
  <si>
    <t>26392</t>
  </si>
  <si>
    <t>26393</t>
  </si>
  <si>
    <t>26394</t>
  </si>
  <si>
    <t>26395</t>
  </si>
  <si>
    <t>26396</t>
  </si>
  <si>
    <t>26397</t>
  </si>
  <si>
    <t>26398</t>
  </si>
  <si>
    <t>26399</t>
  </si>
  <si>
    <t>26400</t>
  </si>
  <si>
    <t>26401</t>
  </si>
  <si>
    <t>26402</t>
  </si>
  <si>
    <t>26403</t>
  </si>
  <si>
    <t>26404</t>
  </si>
  <si>
    <t>26405</t>
  </si>
  <si>
    <t>26406</t>
  </si>
  <si>
    <t>26407</t>
  </si>
  <si>
    <t>26408</t>
  </si>
  <si>
    <t>26409</t>
  </si>
  <si>
    <t>26410</t>
  </si>
  <si>
    <t>26411</t>
  </si>
  <si>
    <t>26412</t>
  </si>
  <si>
    <t>26413</t>
  </si>
  <si>
    <t>26414</t>
  </si>
  <si>
    <t>26415</t>
  </si>
  <si>
    <t>26416</t>
  </si>
  <si>
    <t>26417</t>
  </si>
  <si>
    <t>26418</t>
  </si>
  <si>
    <t>26419</t>
  </si>
  <si>
    <t>26420</t>
  </si>
  <si>
    <t>26421</t>
  </si>
  <si>
    <t>26422</t>
  </si>
  <si>
    <t>26423</t>
  </si>
  <si>
    <t>26424</t>
  </si>
  <si>
    <t>26425</t>
  </si>
  <si>
    <t>26426</t>
  </si>
  <si>
    <t>26427</t>
  </si>
  <si>
    <t>26428</t>
  </si>
  <si>
    <t>26429</t>
  </si>
  <si>
    <t>26430</t>
  </si>
  <si>
    <t>26431</t>
  </si>
  <si>
    <t>26432</t>
  </si>
  <si>
    <t>26433</t>
  </si>
  <si>
    <t>26434</t>
  </si>
  <si>
    <t>26435</t>
  </si>
  <si>
    <t>26436</t>
  </si>
  <si>
    <t>26437</t>
  </si>
  <si>
    <t>26438</t>
  </si>
  <si>
    <t>26439</t>
  </si>
  <si>
    <t>26440</t>
  </si>
  <si>
    <t>26441</t>
  </si>
  <si>
    <t>26442</t>
  </si>
  <si>
    <t>26443</t>
  </si>
  <si>
    <t>26444</t>
  </si>
  <si>
    <t>26445</t>
  </si>
  <si>
    <t>26446</t>
  </si>
  <si>
    <t>26447</t>
  </si>
  <si>
    <t>26448</t>
  </si>
  <si>
    <t>26449</t>
  </si>
  <si>
    <t>26450</t>
  </si>
  <si>
    <t>26451</t>
  </si>
  <si>
    <t>26452</t>
  </si>
  <si>
    <t>26453</t>
  </si>
  <si>
    <t>26454</t>
  </si>
  <si>
    <t>26455</t>
  </si>
  <si>
    <t>26456</t>
  </si>
  <si>
    <t>26457</t>
  </si>
  <si>
    <t>26458</t>
  </si>
  <si>
    <t>26459</t>
  </si>
  <si>
    <t>26460</t>
  </si>
  <si>
    <t>26461</t>
  </si>
  <si>
    <t>26462</t>
  </si>
  <si>
    <t>26463</t>
  </si>
  <si>
    <t>26464</t>
  </si>
  <si>
    <t>26465</t>
  </si>
  <si>
    <t>26466</t>
  </si>
  <si>
    <t>26467</t>
  </si>
  <si>
    <t>26468</t>
  </si>
  <si>
    <t>26469</t>
  </si>
  <si>
    <t>26470</t>
  </si>
  <si>
    <t>26471</t>
  </si>
  <si>
    <t>26472</t>
  </si>
  <si>
    <t>26473</t>
  </si>
  <si>
    <t>26474</t>
  </si>
  <si>
    <t>26475</t>
  </si>
  <si>
    <t>26476</t>
  </si>
  <si>
    <t>26477</t>
  </si>
  <si>
    <t>26478</t>
  </si>
  <si>
    <t>26479</t>
  </si>
  <si>
    <t>26480</t>
  </si>
  <si>
    <t>26481</t>
  </si>
  <si>
    <t>26482</t>
  </si>
  <si>
    <t>26483</t>
  </si>
  <si>
    <t>26484</t>
  </si>
  <si>
    <t>26485</t>
  </si>
  <si>
    <t>26486</t>
  </si>
  <si>
    <t>26487</t>
  </si>
  <si>
    <t>26488</t>
  </si>
  <si>
    <t>26489</t>
  </si>
  <si>
    <t>26490</t>
  </si>
  <si>
    <t>26491</t>
  </si>
  <si>
    <t>26492</t>
  </si>
  <si>
    <t>26493</t>
  </si>
  <si>
    <t>26494</t>
  </si>
  <si>
    <t>26495</t>
  </si>
  <si>
    <t>26496</t>
  </si>
  <si>
    <t>26497</t>
  </si>
  <si>
    <t>26498</t>
  </si>
  <si>
    <t>26499</t>
  </si>
  <si>
    <t>26500</t>
  </si>
  <si>
    <t>26501</t>
  </si>
  <si>
    <t>26502</t>
  </si>
  <si>
    <t>26503</t>
  </si>
  <si>
    <t>26504</t>
  </si>
  <si>
    <t>26505</t>
  </si>
  <si>
    <t>26506</t>
  </si>
  <si>
    <t>26507</t>
  </si>
  <si>
    <t>26508</t>
  </si>
  <si>
    <t>26509</t>
  </si>
  <si>
    <t>26510</t>
  </si>
  <si>
    <t>26511</t>
  </si>
  <si>
    <t>26512</t>
  </si>
  <si>
    <t>26513</t>
  </si>
  <si>
    <t>26514</t>
  </si>
  <si>
    <t>26515</t>
  </si>
  <si>
    <t>26516</t>
  </si>
  <si>
    <t>26517</t>
  </si>
  <si>
    <t>26518</t>
  </si>
  <si>
    <t>26519</t>
  </si>
  <si>
    <t>26520</t>
  </si>
  <si>
    <t>26521</t>
  </si>
  <si>
    <t>26522</t>
  </si>
  <si>
    <t>26523</t>
  </si>
  <si>
    <t>26524</t>
  </si>
  <si>
    <t>26525</t>
  </si>
  <si>
    <t>26526</t>
  </si>
  <si>
    <t>26527</t>
  </si>
  <si>
    <t>26528</t>
  </si>
  <si>
    <t>26529</t>
  </si>
  <si>
    <t>26530</t>
  </si>
  <si>
    <t>26531</t>
  </si>
  <si>
    <t>26532</t>
  </si>
  <si>
    <t>26533</t>
  </si>
  <si>
    <t>26534</t>
  </si>
  <si>
    <t>26535</t>
  </si>
  <si>
    <t>26536</t>
  </si>
  <si>
    <t>26537</t>
  </si>
  <si>
    <t>26538</t>
  </si>
  <si>
    <t>26539</t>
  </si>
  <si>
    <t>26540</t>
  </si>
  <si>
    <t>26541</t>
  </si>
  <si>
    <t>26542</t>
  </si>
  <si>
    <t>26543</t>
  </si>
  <si>
    <t>26544</t>
  </si>
  <si>
    <t>26545</t>
  </si>
  <si>
    <t>26546</t>
  </si>
  <si>
    <t>26547</t>
  </si>
  <si>
    <t>26548</t>
  </si>
  <si>
    <t>26549</t>
  </si>
  <si>
    <t>26550</t>
  </si>
  <si>
    <t>26551</t>
  </si>
  <si>
    <t>26552</t>
  </si>
  <si>
    <t>26553</t>
  </si>
  <si>
    <t>26554</t>
  </si>
  <si>
    <t>26555</t>
  </si>
  <si>
    <t>26556</t>
  </si>
  <si>
    <t>26557</t>
  </si>
  <si>
    <t>26558</t>
  </si>
  <si>
    <t>26559</t>
  </si>
  <si>
    <t>26560</t>
  </si>
  <si>
    <t>26561</t>
  </si>
  <si>
    <t>26562</t>
  </si>
  <si>
    <t>26563</t>
  </si>
  <si>
    <t>26564</t>
  </si>
  <si>
    <t>26565</t>
  </si>
  <si>
    <t>26566</t>
  </si>
  <si>
    <t>26567</t>
  </si>
  <si>
    <t>26568</t>
  </si>
  <si>
    <t>26569</t>
  </si>
  <si>
    <t>26570</t>
  </si>
  <si>
    <t>26571</t>
  </si>
  <si>
    <t>26572</t>
  </si>
  <si>
    <t>26573</t>
  </si>
  <si>
    <t>26574</t>
  </si>
  <si>
    <t>26575</t>
  </si>
  <si>
    <t>26576</t>
  </si>
  <si>
    <t>26577</t>
  </si>
  <si>
    <t>26578</t>
  </si>
  <si>
    <t>26579</t>
  </si>
  <si>
    <t>26580</t>
  </si>
  <si>
    <t>26581</t>
  </si>
  <si>
    <t>26582</t>
  </si>
  <si>
    <t>26583</t>
  </si>
  <si>
    <t>26584</t>
  </si>
  <si>
    <t>26585</t>
  </si>
  <si>
    <t>26586</t>
  </si>
  <si>
    <t>26587</t>
  </si>
  <si>
    <t>26588</t>
  </si>
  <si>
    <t>26589</t>
  </si>
  <si>
    <t>26590</t>
  </si>
  <si>
    <t>26591</t>
  </si>
  <si>
    <t>26592</t>
  </si>
  <si>
    <t>26593</t>
  </si>
  <si>
    <t>26594</t>
  </si>
  <si>
    <t>26595</t>
  </si>
  <si>
    <t>26596</t>
  </si>
  <si>
    <t>26597</t>
  </si>
  <si>
    <t>26598</t>
  </si>
  <si>
    <t>26599</t>
  </si>
  <si>
    <t>26600</t>
  </si>
  <si>
    <t>26601</t>
  </si>
  <si>
    <t>26602</t>
  </si>
  <si>
    <t>26603</t>
  </si>
  <si>
    <t>26604</t>
  </si>
  <si>
    <t>26605</t>
  </si>
  <si>
    <t>26606</t>
  </si>
  <si>
    <t>26607</t>
  </si>
  <si>
    <t>26608</t>
  </si>
  <si>
    <t>26609</t>
  </si>
  <si>
    <t>26610</t>
  </si>
  <si>
    <t>26611</t>
  </si>
  <si>
    <t>26612</t>
  </si>
  <si>
    <t>26613</t>
  </si>
  <si>
    <t>26614</t>
  </si>
  <si>
    <t>26615</t>
  </si>
  <si>
    <t>26616</t>
  </si>
  <si>
    <t>26617</t>
  </si>
  <si>
    <t>26618</t>
  </si>
  <si>
    <t>26619</t>
  </si>
  <si>
    <t>26620</t>
  </si>
  <si>
    <t>26621</t>
  </si>
  <si>
    <t>26622</t>
  </si>
  <si>
    <t>26623</t>
  </si>
  <si>
    <t>26624</t>
  </si>
  <si>
    <t>26625</t>
  </si>
  <si>
    <t>26626</t>
  </si>
  <si>
    <t>26627</t>
  </si>
  <si>
    <t>26628</t>
  </si>
  <si>
    <t>26629</t>
  </si>
  <si>
    <t>26630</t>
  </si>
  <si>
    <t>26631</t>
  </si>
  <si>
    <t>26632</t>
  </si>
  <si>
    <t>26633</t>
  </si>
  <si>
    <t>26634</t>
  </si>
  <si>
    <t>26635</t>
  </si>
  <si>
    <t>26636</t>
  </si>
  <si>
    <t>26637</t>
  </si>
  <si>
    <t>26638</t>
  </si>
  <si>
    <t>26639</t>
  </si>
  <si>
    <t>26640</t>
  </si>
  <si>
    <t>26641</t>
  </si>
  <si>
    <t>26642</t>
  </si>
  <si>
    <t>26643</t>
  </si>
  <si>
    <t>26644</t>
  </si>
  <si>
    <t>26645</t>
  </si>
  <si>
    <t>26646</t>
  </si>
  <si>
    <t>26647</t>
  </si>
  <si>
    <t>26648</t>
  </si>
  <si>
    <t>26649</t>
  </si>
  <si>
    <t>26650</t>
  </si>
  <si>
    <t>26651</t>
  </si>
  <si>
    <t>26652</t>
  </si>
  <si>
    <t>26653</t>
  </si>
  <si>
    <t>26654</t>
  </si>
  <si>
    <t>26655</t>
  </si>
  <si>
    <t>26656</t>
  </si>
  <si>
    <t>26657</t>
  </si>
  <si>
    <t>26658</t>
  </si>
  <si>
    <t>26659</t>
  </si>
  <si>
    <t>26660</t>
  </si>
  <si>
    <t>26661</t>
  </si>
  <si>
    <t>26662</t>
  </si>
  <si>
    <t>26663</t>
  </si>
  <si>
    <t>26664</t>
  </si>
  <si>
    <t>26665</t>
  </si>
  <si>
    <t>26666</t>
  </si>
  <si>
    <t>26667</t>
  </si>
  <si>
    <t>26668</t>
  </si>
  <si>
    <t>26669</t>
  </si>
  <si>
    <t>26670</t>
  </si>
  <si>
    <t>26671</t>
  </si>
  <si>
    <t>26672</t>
  </si>
  <si>
    <t>26673</t>
  </si>
  <si>
    <t>26674</t>
  </si>
  <si>
    <t>26675</t>
  </si>
  <si>
    <t>26676</t>
  </si>
  <si>
    <t>26677</t>
  </si>
  <si>
    <t>26678</t>
  </si>
  <si>
    <t>26679</t>
  </si>
  <si>
    <t>26680</t>
  </si>
  <si>
    <t>26681</t>
  </si>
  <si>
    <t>26682</t>
  </si>
  <si>
    <t>26683</t>
  </si>
  <si>
    <t>26684</t>
  </si>
  <si>
    <t>26685</t>
  </si>
  <si>
    <t>26686</t>
  </si>
  <si>
    <t>26687</t>
  </si>
  <si>
    <t>26688</t>
  </si>
  <si>
    <t>26689</t>
  </si>
  <si>
    <t>26690</t>
  </si>
  <si>
    <t>26691</t>
  </si>
  <si>
    <t>26692</t>
  </si>
  <si>
    <t>26693</t>
  </si>
  <si>
    <t>26694</t>
  </si>
  <si>
    <t>26695</t>
  </si>
  <si>
    <t>26696</t>
  </si>
  <si>
    <t>26697</t>
  </si>
  <si>
    <t>26698</t>
  </si>
  <si>
    <t>26699</t>
  </si>
  <si>
    <t>26700</t>
  </si>
  <si>
    <t>26701</t>
  </si>
  <si>
    <t>26702</t>
  </si>
  <si>
    <t>26703</t>
  </si>
  <si>
    <t>26704</t>
  </si>
  <si>
    <t>26705</t>
  </si>
  <si>
    <t>26706</t>
  </si>
  <si>
    <t>26707</t>
  </si>
  <si>
    <t>26708</t>
  </si>
  <si>
    <t>26709</t>
  </si>
  <si>
    <t>26710</t>
  </si>
  <si>
    <t>26711</t>
  </si>
  <si>
    <t>26712</t>
  </si>
  <si>
    <t>26713</t>
  </si>
  <si>
    <t>26714</t>
  </si>
  <si>
    <t>26715</t>
  </si>
  <si>
    <t>26716</t>
  </si>
  <si>
    <t>26717</t>
  </si>
  <si>
    <t>26718</t>
  </si>
  <si>
    <t>26719</t>
  </si>
  <si>
    <t>26720</t>
  </si>
  <si>
    <t>26721</t>
  </si>
  <si>
    <t>26722</t>
  </si>
  <si>
    <t>26723</t>
  </si>
  <si>
    <t>26724</t>
  </si>
  <si>
    <t>26725</t>
  </si>
  <si>
    <t>26726</t>
  </si>
  <si>
    <t>26727</t>
  </si>
  <si>
    <t>26728</t>
  </si>
  <si>
    <t>26729</t>
  </si>
  <si>
    <t>26730</t>
  </si>
  <si>
    <t>26731</t>
  </si>
  <si>
    <t>26732</t>
  </si>
  <si>
    <t>26733</t>
  </si>
  <si>
    <t>26734</t>
  </si>
  <si>
    <t>26735</t>
  </si>
  <si>
    <t>26736</t>
  </si>
  <si>
    <t>26737</t>
  </si>
  <si>
    <t>26738</t>
  </si>
  <si>
    <t>26739</t>
  </si>
  <si>
    <t>26740</t>
  </si>
  <si>
    <t>26741</t>
  </si>
  <si>
    <t>26742</t>
  </si>
  <si>
    <t>26743</t>
  </si>
  <si>
    <t>26744</t>
  </si>
  <si>
    <t>26745</t>
  </si>
  <si>
    <t>26746</t>
  </si>
  <si>
    <t>26747</t>
  </si>
  <si>
    <t>26748</t>
  </si>
  <si>
    <t>26749</t>
  </si>
  <si>
    <t>26750</t>
  </si>
  <si>
    <t>26751</t>
  </si>
  <si>
    <t>26752</t>
  </si>
  <si>
    <t>26753</t>
  </si>
  <si>
    <t>26754</t>
  </si>
  <si>
    <t>26755</t>
  </si>
  <si>
    <t>26756</t>
  </si>
  <si>
    <t>26757</t>
  </si>
  <si>
    <t>26758</t>
  </si>
  <si>
    <t>26759</t>
  </si>
  <si>
    <t>26760</t>
  </si>
  <si>
    <t>26761</t>
  </si>
  <si>
    <t>26762</t>
  </si>
  <si>
    <t>26763</t>
  </si>
  <si>
    <t>26764</t>
  </si>
  <si>
    <t>26765</t>
  </si>
  <si>
    <t>26766</t>
  </si>
  <si>
    <t>26767</t>
  </si>
  <si>
    <t>26768</t>
  </si>
  <si>
    <t>26769</t>
  </si>
  <si>
    <t>26770</t>
  </si>
  <si>
    <t>26771</t>
  </si>
  <si>
    <t>26772</t>
  </si>
  <si>
    <t>26773</t>
  </si>
  <si>
    <t>26774</t>
  </si>
  <si>
    <t>26775</t>
  </si>
  <si>
    <t>26776</t>
  </si>
  <si>
    <t>26777</t>
  </si>
  <si>
    <t>26778</t>
  </si>
  <si>
    <t>26779</t>
  </si>
  <si>
    <t>26780</t>
  </si>
  <si>
    <t>26781</t>
  </si>
  <si>
    <t>26782</t>
  </si>
  <si>
    <t>26783</t>
  </si>
  <si>
    <t>26784</t>
  </si>
  <si>
    <t>26785</t>
  </si>
  <si>
    <t>26786</t>
  </si>
  <si>
    <t>26787</t>
  </si>
  <si>
    <t>26788</t>
  </si>
  <si>
    <t>26789</t>
  </si>
  <si>
    <t>26790</t>
  </si>
  <si>
    <t>26791</t>
  </si>
  <si>
    <t>26792</t>
  </si>
  <si>
    <t>26793</t>
  </si>
  <si>
    <t>26794</t>
  </si>
  <si>
    <t>26795</t>
  </si>
  <si>
    <t>26796</t>
  </si>
  <si>
    <t>26797</t>
  </si>
  <si>
    <t>26798</t>
  </si>
  <si>
    <t>26799</t>
  </si>
  <si>
    <t>26800</t>
  </si>
  <si>
    <t>26801</t>
  </si>
  <si>
    <t>26802</t>
  </si>
  <si>
    <t>26803</t>
  </si>
  <si>
    <t>26804</t>
  </si>
  <si>
    <t>26805</t>
  </si>
  <si>
    <t>26806</t>
  </si>
  <si>
    <t>26807</t>
  </si>
  <si>
    <t>26808</t>
  </si>
  <si>
    <t>26809</t>
  </si>
  <si>
    <t>26810</t>
  </si>
  <si>
    <t>26811</t>
  </si>
  <si>
    <t>26812</t>
  </si>
  <si>
    <t>26813</t>
  </si>
  <si>
    <t>26814</t>
  </si>
  <si>
    <t>26815</t>
  </si>
  <si>
    <t>26816</t>
  </si>
  <si>
    <t>26817</t>
  </si>
  <si>
    <t>26818</t>
  </si>
  <si>
    <t>26819</t>
  </si>
  <si>
    <t>26820</t>
  </si>
  <si>
    <t>26821</t>
  </si>
  <si>
    <t>26822</t>
  </si>
  <si>
    <t>26823</t>
  </si>
  <si>
    <t>26824</t>
  </si>
  <si>
    <t>26825</t>
  </si>
  <si>
    <t>26826</t>
  </si>
  <si>
    <t>26827</t>
  </si>
  <si>
    <t>26828</t>
  </si>
  <si>
    <t>26829</t>
  </si>
  <si>
    <t>26830</t>
  </si>
  <si>
    <t>26831</t>
  </si>
  <si>
    <t>26832</t>
  </si>
  <si>
    <t>26833</t>
  </si>
  <si>
    <t>26834</t>
  </si>
  <si>
    <t>26835</t>
  </si>
  <si>
    <t>26836</t>
  </si>
  <si>
    <t>26837</t>
  </si>
  <si>
    <t>26838</t>
  </si>
  <si>
    <t>26839</t>
  </si>
  <si>
    <t>26840</t>
  </si>
  <si>
    <t>26841</t>
  </si>
  <si>
    <t>26842</t>
  </si>
  <si>
    <t>26843</t>
  </si>
  <si>
    <t>26844</t>
  </si>
  <si>
    <t>26845</t>
  </si>
  <si>
    <t>26846</t>
  </si>
  <si>
    <t>26847</t>
  </si>
  <si>
    <t>26848</t>
  </si>
  <si>
    <t>26849</t>
  </si>
  <si>
    <t>26850</t>
  </si>
  <si>
    <t>26851</t>
  </si>
  <si>
    <t>26852</t>
  </si>
  <si>
    <t>26853</t>
  </si>
  <si>
    <t>26854</t>
  </si>
  <si>
    <t>26855</t>
  </si>
  <si>
    <t>26856</t>
  </si>
  <si>
    <t>26857</t>
  </si>
  <si>
    <t>26858</t>
  </si>
  <si>
    <t>26859</t>
  </si>
  <si>
    <t>26860</t>
  </si>
  <si>
    <t>26861</t>
  </si>
  <si>
    <t>26862</t>
  </si>
  <si>
    <t>26863</t>
  </si>
  <si>
    <t>26864</t>
  </si>
  <si>
    <t>26865</t>
  </si>
  <si>
    <t>26866</t>
  </si>
  <si>
    <t>26867</t>
  </si>
  <si>
    <t>26868</t>
  </si>
  <si>
    <t>26869</t>
  </si>
  <si>
    <t>26870</t>
  </si>
  <si>
    <t>26871</t>
  </si>
  <si>
    <t>26872</t>
  </si>
  <si>
    <t>26873</t>
  </si>
  <si>
    <t>26874</t>
  </si>
  <si>
    <t>26875</t>
  </si>
  <si>
    <t>26876</t>
  </si>
  <si>
    <t>26877</t>
  </si>
  <si>
    <t>26878</t>
  </si>
  <si>
    <t>26879</t>
  </si>
  <si>
    <t>26880</t>
  </si>
  <si>
    <t>26881</t>
  </si>
  <si>
    <t>26882</t>
  </si>
  <si>
    <t>26883</t>
  </si>
  <si>
    <t>26884</t>
  </si>
  <si>
    <t>26885</t>
  </si>
  <si>
    <t>26886</t>
  </si>
  <si>
    <t>26887</t>
  </si>
  <si>
    <t>26888</t>
  </si>
  <si>
    <t>26889</t>
  </si>
  <si>
    <t>26890</t>
  </si>
  <si>
    <t>26891</t>
  </si>
  <si>
    <t>26892</t>
  </si>
  <si>
    <t>26893</t>
  </si>
  <si>
    <t>26894</t>
  </si>
  <si>
    <t>26895</t>
  </si>
  <si>
    <t>26896</t>
  </si>
  <si>
    <t>26897</t>
  </si>
  <si>
    <t>26898</t>
  </si>
  <si>
    <t>26899</t>
  </si>
  <si>
    <t>26900</t>
  </si>
  <si>
    <t>26901</t>
  </si>
  <si>
    <t>26902</t>
  </si>
  <si>
    <t>26903</t>
  </si>
  <si>
    <t>26904</t>
  </si>
  <si>
    <t>26905</t>
  </si>
  <si>
    <t>26906</t>
  </si>
  <si>
    <t>26907</t>
  </si>
  <si>
    <t>26908</t>
  </si>
  <si>
    <t>26909</t>
  </si>
  <si>
    <t>26910</t>
  </si>
  <si>
    <t>26911</t>
  </si>
  <si>
    <t>26912</t>
  </si>
  <si>
    <t>26913</t>
  </si>
  <si>
    <t>26914</t>
  </si>
  <si>
    <t>26915</t>
  </si>
  <si>
    <t>26916</t>
  </si>
  <si>
    <t>26917</t>
  </si>
  <si>
    <t>26918</t>
  </si>
  <si>
    <t>26919</t>
  </si>
  <si>
    <t>26920</t>
  </si>
  <si>
    <t>26921</t>
  </si>
  <si>
    <t>26922</t>
  </si>
  <si>
    <t>26923</t>
  </si>
  <si>
    <t>26924</t>
  </si>
  <si>
    <t>26925</t>
  </si>
  <si>
    <t>26926</t>
  </si>
  <si>
    <t>26927</t>
  </si>
  <si>
    <t>26928</t>
  </si>
  <si>
    <t>26929</t>
  </si>
  <si>
    <t>26930</t>
  </si>
  <si>
    <t>26931</t>
  </si>
  <si>
    <t>26932</t>
  </si>
  <si>
    <t>26933</t>
  </si>
  <si>
    <t>26934</t>
  </si>
  <si>
    <t>26935</t>
  </si>
  <si>
    <t>26936</t>
  </si>
  <si>
    <t>26937</t>
  </si>
  <si>
    <t>26938</t>
  </si>
  <si>
    <t>26939</t>
  </si>
  <si>
    <t>26940</t>
  </si>
  <si>
    <t>26941</t>
  </si>
  <si>
    <t>26942</t>
  </si>
  <si>
    <t>26943</t>
  </si>
  <si>
    <t>26944</t>
  </si>
  <si>
    <t>26945</t>
  </si>
  <si>
    <t>26946</t>
  </si>
  <si>
    <t>26947</t>
  </si>
  <si>
    <t>26948</t>
  </si>
  <si>
    <t>26949</t>
  </si>
  <si>
    <t>26950</t>
  </si>
  <si>
    <t>26951</t>
  </si>
  <si>
    <t>26952</t>
  </si>
  <si>
    <t>26953</t>
  </si>
  <si>
    <t>26954</t>
  </si>
  <si>
    <t>26955</t>
  </si>
  <si>
    <t>26956</t>
  </si>
  <si>
    <t>26957</t>
  </si>
  <si>
    <t>26958</t>
  </si>
  <si>
    <t>26959</t>
  </si>
  <si>
    <t>26960</t>
  </si>
  <si>
    <t>26961</t>
  </si>
  <si>
    <t>26962</t>
  </si>
  <si>
    <t>26963</t>
  </si>
  <si>
    <t>26964</t>
  </si>
  <si>
    <t>26965</t>
  </si>
  <si>
    <t>26966</t>
  </si>
  <si>
    <t>26967</t>
  </si>
  <si>
    <t>26968</t>
  </si>
  <si>
    <t>26969</t>
  </si>
  <si>
    <t>26970</t>
  </si>
  <si>
    <t>26971</t>
  </si>
  <si>
    <t>26972</t>
  </si>
  <si>
    <t>26973</t>
  </si>
  <si>
    <t>26974</t>
  </si>
  <si>
    <t>26975</t>
  </si>
  <si>
    <t>26976</t>
  </si>
  <si>
    <t>26977</t>
  </si>
  <si>
    <t>26978</t>
  </si>
  <si>
    <t>26979</t>
  </si>
  <si>
    <t>26980</t>
  </si>
  <si>
    <t>26981</t>
  </si>
  <si>
    <t>26982</t>
  </si>
  <si>
    <t>26983</t>
  </si>
  <si>
    <t>26984</t>
  </si>
  <si>
    <t>26985</t>
  </si>
  <si>
    <t>26986</t>
  </si>
  <si>
    <t>26987</t>
  </si>
  <si>
    <t>26988</t>
  </si>
  <si>
    <t>26989</t>
  </si>
  <si>
    <t>26990</t>
  </si>
  <si>
    <t>26991</t>
  </si>
  <si>
    <t>26992</t>
  </si>
  <si>
    <t>26993</t>
  </si>
  <si>
    <t>26994</t>
  </si>
  <si>
    <t>26995</t>
  </si>
  <si>
    <t>26996</t>
  </si>
  <si>
    <t>26997</t>
  </si>
  <si>
    <t>26998</t>
  </si>
  <si>
    <t>26999</t>
  </si>
  <si>
    <t>27000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</si>
  <si>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</si>
  <si>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</si>
  <si>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</si>
  <si>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</si>
  <si>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</si>
  <si>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</si>
  <si>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</si>
  <si>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</si>
  <si>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</si>
  <si>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</si>
  <si>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</si>
  <si>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</si>
  <si>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</si>
  <si>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</si>
  <si>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</si>
  <si>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</si>
  <si>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</si>
  <si>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27018</t>
  </si>
  <si>
    <t>27019</t>
  </si>
  <si>
    <t>27020</t>
  </si>
  <si>
    <t>27021</t>
  </si>
  <si>
    <t>27022</t>
  </si>
  <si>
    <t>27023</t>
  </si>
  <si>
    <t>27024</t>
  </si>
  <si>
    <t>27025</t>
  </si>
  <si>
    <t>27026</t>
  </si>
  <si>
    <t>27027</t>
  </si>
  <si>
    <t>27028</t>
  </si>
  <si>
    <t>27029</t>
  </si>
  <si>
    <t>27030</t>
  </si>
  <si>
    <t>27031</t>
  </si>
  <si>
    <t>27032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</si>
  <si>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</si>
  <si>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</si>
  <si>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</si>
  <si>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</si>
  <si>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</si>
  <si>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</si>
  <si>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</si>
  <si>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</si>
  <si>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</si>
  <si>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</si>
  <si>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27043</t>
  </si>
  <si>
    <t>27044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</si>
  <si>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</si>
  <si>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</si>
  <si>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</si>
  <si>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</si>
  <si>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</si>
  <si>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</si>
  <si>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</si>
  <si>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</si>
  <si>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</si>
  <si>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</si>
  <si>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</si>
  <si>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27056</t>
  </si>
  <si>
    <t>27057</t>
  </si>
  <si>
    <t>27058</t>
  </si>
  <si>
    <t>27059</t>
  </si>
  <si>
    <t>27060</t>
  </si>
  <si>
    <t>27061</t>
  </si>
  <si>
    <t>27062</t>
  </si>
  <si>
    <t>27063</t>
  </si>
  <si>
    <t>27064</t>
  </si>
  <si>
    <t>27065</t>
  </si>
  <si>
    <t>27066</t>
  </si>
  <si>
    <t>27067</t>
  </si>
  <si>
    <t>27068</t>
  </si>
  <si>
    <t>27069</t>
  </si>
  <si>
    <t>27070</t>
  </si>
  <si>
    <t>27071</t>
  </si>
  <si>
    <t>27072</t>
  </si>
  <si>
    <t>27073</t>
  </si>
  <si>
    <t>27074</t>
  </si>
  <si>
    <t>27075</t>
  </si>
  <si>
    <t>27076</t>
  </si>
  <si>
    <t>27077</t>
  </si>
  <si>
    <t>27078</t>
  </si>
  <si>
    <t>27079</t>
  </si>
  <si>
    <t>27080</t>
  </si>
  <si>
    <t>27081</t>
  </si>
  <si>
    <t>27082</t>
  </si>
  <si>
    <t>27083</t>
  </si>
  <si>
    <t>27084</t>
  </si>
  <si>
    <t>27085</t>
  </si>
  <si>
    <t>27086</t>
  </si>
  <si>
    <t>27087</t>
  </si>
  <si>
    <t>27088</t>
  </si>
  <si>
    <t>27089</t>
  </si>
  <si>
    <t>27090</t>
  </si>
  <si>
    <t>27091</t>
  </si>
  <si>
    <t>27092</t>
  </si>
  <si>
    <t>27093</t>
  </si>
  <si>
    <t>27094</t>
  </si>
  <si>
    <t>27095</t>
  </si>
  <si>
    <t>27096</t>
  </si>
  <si>
    <t>27097</t>
  </si>
  <si>
    <t>27098</t>
  </si>
  <si>
    <t>27099</t>
  </si>
  <si>
    <t>27100</t>
  </si>
  <si>
    <t>27101</t>
  </si>
  <si>
    <t>27102</t>
  </si>
  <si>
    <t>27103</t>
  </si>
  <si>
    <t>27104</t>
  </si>
  <si>
    <t>27105</t>
  </si>
  <si>
    <t>27106</t>
  </si>
  <si>
    <t>27107</t>
  </si>
  <si>
    <t>27108</t>
  </si>
  <si>
    <t>27109</t>
  </si>
  <si>
    <t>27110</t>
  </si>
  <si>
    <t>27111</t>
  </si>
  <si>
    <t>27112</t>
  </si>
  <si>
    <t>27113</t>
  </si>
  <si>
    <t>27114</t>
  </si>
  <si>
    <t>27115</t>
  </si>
  <si>
    <t>27116</t>
  </si>
  <si>
    <t>27117</t>
  </si>
  <si>
    <t>27118</t>
  </si>
  <si>
    <t>27119</t>
  </si>
  <si>
    <t>27120</t>
  </si>
  <si>
    <t>27121</t>
  </si>
  <si>
    <t>27122</t>
  </si>
  <si>
    <t>27123</t>
  </si>
  <si>
    <t>27124</t>
  </si>
  <si>
    <t>27125</t>
  </si>
  <si>
    <t>27126</t>
  </si>
  <si>
    <t>27127</t>
  </si>
  <si>
    <t>27128</t>
  </si>
  <si>
    <t>27129</t>
  </si>
  <si>
    <t>27130</t>
  </si>
  <si>
    <t>27131</t>
  </si>
  <si>
    <t>27132</t>
  </si>
  <si>
    <t>27133</t>
  </si>
  <si>
    <t>27134</t>
  </si>
  <si>
    <t>27135</t>
  </si>
  <si>
    <t>27136</t>
  </si>
  <si>
    <t>27137</t>
  </si>
  <si>
    <t>27138</t>
  </si>
  <si>
    <t>27139</t>
  </si>
  <si>
    <t>27140</t>
  </si>
  <si>
    <t>27141</t>
  </si>
  <si>
    <t>27142</t>
  </si>
  <si>
    <t>27143</t>
  </si>
  <si>
    <t>27144</t>
  </si>
  <si>
    <t>27145</t>
  </si>
  <si>
    <t>27146</t>
  </si>
  <si>
    <t>27147</t>
  </si>
  <si>
    <t>27148</t>
  </si>
  <si>
    <t>27149</t>
  </si>
  <si>
    <t>27150</t>
  </si>
  <si>
    <t>27151</t>
  </si>
  <si>
    <t>27152</t>
  </si>
  <si>
    <t>27153</t>
  </si>
  <si>
    <t>27154</t>
  </si>
  <si>
    <t>27155</t>
  </si>
  <si>
    <t>27156</t>
  </si>
  <si>
    <t>27157</t>
  </si>
  <si>
    <t>27158</t>
  </si>
  <si>
    <t>27159</t>
  </si>
  <si>
    <t>27160</t>
  </si>
  <si>
    <t>27161</t>
  </si>
  <si>
    <t>27162</t>
  </si>
  <si>
    <t>27163</t>
  </si>
  <si>
    <t>27164</t>
  </si>
  <si>
    <t>27165</t>
  </si>
  <si>
    <t>27166</t>
  </si>
  <si>
    <t>27167</t>
  </si>
  <si>
    <t>27168</t>
  </si>
  <si>
    <t>27169</t>
  </si>
  <si>
    <t>27170</t>
  </si>
  <si>
    <t>27171</t>
  </si>
  <si>
    <t>27172</t>
  </si>
  <si>
    <t>27173</t>
  </si>
  <si>
    <t>27174</t>
  </si>
  <si>
    <t>27175</t>
  </si>
  <si>
    <t>27176</t>
  </si>
  <si>
    <t>27177</t>
  </si>
  <si>
    <t>27178</t>
  </si>
  <si>
    <t>27179</t>
  </si>
  <si>
    <t>27180</t>
  </si>
  <si>
    <t>27181</t>
  </si>
  <si>
    <t>27182</t>
  </si>
  <si>
    <t>27183</t>
  </si>
  <si>
    <t>27184</t>
  </si>
  <si>
    <t>27185</t>
  </si>
  <si>
    <t>27186</t>
  </si>
  <si>
    <t>27187</t>
  </si>
  <si>
    <t>27188</t>
  </si>
  <si>
    <t>27189</t>
  </si>
  <si>
    <t>27190</t>
  </si>
  <si>
    <t>27191</t>
  </si>
  <si>
    <t>27192</t>
  </si>
  <si>
    <t>27193</t>
  </si>
  <si>
    <t>27194</t>
  </si>
  <si>
    <t>27195</t>
  </si>
  <si>
    <t>27196</t>
  </si>
  <si>
    <t>27197</t>
  </si>
  <si>
    <t>27198</t>
  </si>
  <si>
    <t>27199</t>
  </si>
  <si>
    <t>27200</t>
  </si>
  <si>
    <t>27201</t>
  </si>
  <si>
    <t>27202</t>
  </si>
  <si>
    <t>27203</t>
  </si>
  <si>
    <t>27204</t>
  </si>
  <si>
    <t>27205</t>
  </si>
  <si>
    <t>27206</t>
  </si>
  <si>
    <t>27207</t>
  </si>
  <si>
    <t>27208</t>
  </si>
  <si>
    <t>27209</t>
  </si>
  <si>
    <t>27210</t>
  </si>
  <si>
    <t>27211</t>
  </si>
  <si>
    <t>27212</t>
  </si>
  <si>
    <t>27213</t>
  </si>
  <si>
    <t>27214</t>
  </si>
  <si>
    <t>27215</t>
  </si>
  <si>
    <t>27216</t>
  </si>
  <si>
    <t>27217</t>
  </si>
  <si>
    <t>27218</t>
  </si>
  <si>
    <t>27219</t>
  </si>
  <si>
    <t>27220</t>
  </si>
  <si>
    <t>27221</t>
  </si>
  <si>
    <t>27222</t>
  </si>
  <si>
    <t>27223</t>
  </si>
  <si>
    <t>27224</t>
  </si>
  <si>
    <t>27225</t>
  </si>
  <si>
    <t>27226</t>
  </si>
  <si>
    <t>27227</t>
  </si>
  <si>
    <t>27228</t>
  </si>
  <si>
    <t>27229</t>
  </si>
  <si>
    <t>27230</t>
  </si>
  <si>
    <t>27231</t>
  </si>
  <si>
    <t>27232</t>
  </si>
  <si>
    <t>27233</t>
  </si>
  <si>
    <t>27234</t>
  </si>
  <si>
    <t>27235</t>
  </si>
  <si>
    <t>27236</t>
  </si>
  <si>
    <t>27237</t>
  </si>
  <si>
    <t>27238</t>
  </si>
  <si>
    <t>27239</t>
  </si>
  <si>
    <t>27240</t>
  </si>
  <si>
    <t>27241</t>
  </si>
  <si>
    <t>27242</t>
  </si>
  <si>
    <t>27243</t>
  </si>
  <si>
    <t>27244</t>
  </si>
  <si>
    <t>27245</t>
  </si>
  <si>
    <t>27246</t>
  </si>
  <si>
    <t>27247</t>
  </si>
  <si>
    <t>27248</t>
  </si>
  <si>
    <t>27249</t>
  </si>
  <si>
    <t>27250</t>
  </si>
  <si>
    <t>27251</t>
  </si>
  <si>
    <t>27252</t>
  </si>
  <si>
    <t>27253</t>
  </si>
  <si>
    <t>27254</t>
  </si>
  <si>
    <t>27255</t>
  </si>
  <si>
    <t>27256</t>
  </si>
  <si>
    <t>27257</t>
  </si>
  <si>
    <t>27258</t>
  </si>
  <si>
    <t>27259</t>
  </si>
  <si>
    <t>27260</t>
  </si>
  <si>
    <t>27261</t>
  </si>
  <si>
    <t>27262</t>
  </si>
  <si>
    <t>27263</t>
  </si>
  <si>
    <t>27264</t>
  </si>
  <si>
    <t>27265</t>
  </si>
  <si>
    <t>27266</t>
  </si>
  <si>
    <t>27267</t>
  </si>
  <si>
    <t>27268</t>
  </si>
  <si>
    <t>27269</t>
  </si>
  <si>
    <t>27270</t>
  </si>
  <si>
    <t>27271</t>
  </si>
  <si>
    <t>27272</t>
  </si>
  <si>
    <t>27273</t>
  </si>
  <si>
    <t>27274</t>
  </si>
  <si>
    <t>27275</t>
  </si>
  <si>
    <t>27276</t>
  </si>
  <si>
    <t>27277</t>
  </si>
  <si>
    <t>27278</t>
  </si>
  <si>
    <t>27279</t>
  </si>
  <si>
    <t>27280</t>
  </si>
  <si>
    <t>27281</t>
  </si>
  <si>
    <t>27282</t>
  </si>
  <si>
    <t>27283</t>
  </si>
  <si>
    <t>27284</t>
  </si>
  <si>
    <t>27285</t>
  </si>
  <si>
    <t>27286</t>
  </si>
  <si>
    <t>27287</t>
  </si>
  <si>
    <t>27288</t>
  </si>
  <si>
    <t>27289</t>
  </si>
  <si>
    <t>27290</t>
  </si>
  <si>
    <t>27291</t>
  </si>
  <si>
    <t>27292</t>
  </si>
  <si>
    <t>27293</t>
  </si>
  <si>
    <t>27294</t>
  </si>
  <si>
    <t>27295</t>
  </si>
  <si>
    <t>27296</t>
  </si>
  <si>
    <t>27297</t>
  </si>
  <si>
    <t>27298</t>
  </si>
  <si>
    <t>27299</t>
  </si>
  <si>
    <t>27300</t>
  </si>
  <si>
    <t>27301</t>
  </si>
  <si>
    <t>27302</t>
  </si>
  <si>
    <t>27303</t>
  </si>
  <si>
    <t>27304</t>
  </si>
  <si>
    <t>27305</t>
  </si>
  <si>
    <t>27306</t>
  </si>
  <si>
    <t>27307</t>
  </si>
  <si>
    <t>27308</t>
  </si>
  <si>
    <t>27309</t>
  </si>
  <si>
    <t>27310</t>
  </si>
  <si>
    <t>27311</t>
  </si>
  <si>
    <t>27312</t>
  </si>
  <si>
    <t>27313</t>
  </si>
  <si>
    <t>27314</t>
  </si>
  <si>
    <t>27315</t>
  </si>
  <si>
    <t>27316</t>
  </si>
  <si>
    <t>27317</t>
  </si>
  <si>
    <t>27318</t>
  </si>
  <si>
    <t>27319</t>
  </si>
  <si>
    <t>27320</t>
  </si>
  <si>
    <t>27321</t>
  </si>
  <si>
    <t>27322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</si>
  <si>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</si>
  <si>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</si>
  <si>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</si>
  <si>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</si>
  <si>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</si>
  <si>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</si>
  <si>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</si>
  <si>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</si>
  <si>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</si>
  <si>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</si>
  <si>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</si>
  <si>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</si>
  <si>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</si>
  <si>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27336</t>
  </si>
  <si>
    <t>27337</t>
  </si>
  <si>
    <t>27338</t>
  </si>
  <si>
    <t>27339</t>
  </si>
  <si>
    <t>27340</t>
  </si>
  <si>
    <t>27341</t>
  </si>
  <si>
    <t>27342</t>
  </si>
  <si>
    <t>27343</t>
  </si>
  <si>
    <t>27344</t>
  </si>
  <si>
    <t>27345</t>
  </si>
  <si>
    <t>27346</t>
  </si>
  <si>
    <t>27347</t>
  </si>
  <si>
    <t>27348</t>
  </si>
  <si>
    <t>27349</t>
  </si>
  <si>
    <t>27350</t>
  </si>
  <si>
    <t>27351</t>
  </si>
  <si>
    <t>27352</t>
  </si>
  <si>
    <t>27353</t>
  </si>
  <si>
    <t>27354</t>
  </si>
  <si>
    <t>27355</t>
  </si>
  <si>
    <t>27356</t>
  </si>
  <si>
    <t>27357</t>
  </si>
  <si>
    <t>27358</t>
  </si>
  <si>
    <t>27359</t>
  </si>
  <si>
    <t>27360</t>
  </si>
  <si>
    <t>27361</t>
  </si>
  <si>
    <t>27362</t>
  </si>
  <si>
    <t>27363</t>
  </si>
  <si>
    <t>27364</t>
  </si>
  <si>
    <t>27365</t>
  </si>
  <si>
    <t>27366</t>
  </si>
  <si>
    <t>27367</t>
  </si>
  <si>
    <t>27368</t>
  </si>
  <si>
    <t>27369</t>
  </si>
  <si>
    <t>27370</t>
  </si>
  <si>
    <t>27371</t>
  </si>
  <si>
    <t>27372</t>
  </si>
  <si>
    <t>27373</t>
  </si>
  <si>
    <t>27374</t>
  </si>
  <si>
    <t>27375</t>
  </si>
  <si>
    <t>27376</t>
  </si>
  <si>
    <t>27377</t>
  </si>
  <si>
    <t>27378</t>
  </si>
  <si>
    <t>27379</t>
  </si>
  <si>
    <t>27380</t>
  </si>
  <si>
    <t>27381</t>
  </si>
  <si>
    <t>27382</t>
  </si>
  <si>
    <t>27383</t>
  </si>
  <si>
    <t>27384</t>
  </si>
  <si>
    <t>27385</t>
  </si>
  <si>
    <t>27386</t>
  </si>
  <si>
    <t>27387</t>
  </si>
  <si>
    <t>27388</t>
  </si>
  <si>
    <t>27389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</si>
  <si>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</si>
  <si>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</si>
  <si>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</si>
  <si>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</si>
  <si>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</si>
  <si>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</si>
  <si>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</si>
  <si>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</si>
  <si>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27398</t>
  </si>
  <si>
    <t>27399</t>
  </si>
  <si>
    <t>27400</t>
  </si>
  <si>
    <t>27401</t>
  </si>
  <si>
    <t>27402</t>
  </si>
  <si>
    <t>27403</t>
  </si>
  <si>
    <t>27404</t>
  </si>
  <si>
    <t>27405</t>
  </si>
  <si>
    <t>27406</t>
  </si>
  <si>
    <t>27407</t>
  </si>
  <si>
    <t>27408</t>
  </si>
  <si>
    <t>27409</t>
  </si>
  <si>
    <t>27410</t>
  </si>
  <si>
    <t>27411</t>
  </si>
  <si>
    <t>27412</t>
  </si>
  <si>
    <t>27413</t>
  </si>
  <si>
    <t>27414</t>
  </si>
  <si>
    <t>27415</t>
  </si>
  <si>
    <t>27416</t>
  </si>
  <si>
    <t>27417</t>
  </si>
  <si>
    <t>27418</t>
  </si>
  <si>
    <t>27419</t>
  </si>
  <si>
    <t>27420</t>
  </si>
  <si>
    <t>27421</t>
  </si>
  <si>
    <t>27422</t>
  </si>
  <si>
    <t>27423</t>
  </si>
  <si>
    <t>27424</t>
  </si>
  <si>
    <t>27425</t>
  </si>
  <si>
    <t>27426</t>
  </si>
  <si>
    <t>27427</t>
  </si>
  <si>
    <t>27428</t>
  </si>
  <si>
    <t>27429</t>
  </si>
  <si>
    <t>27430</t>
  </si>
  <si>
    <t>27431</t>
  </si>
  <si>
    <t>27432</t>
  </si>
  <si>
    <t>27433</t>
  </si>
  <si>
    <t>27434</t>
  </si>
  <si>
    <t>27435</t>
  </si>
  <si>
    <t>27436</t>
  </si>
  <si>
    <t>27437</t>
  </si>
  <si>
    <t>27438</t>
  </si>
  <si>
    <t>27439</t>
  </si>
  <si>
    <t>27440</t>
  </si>
  <si>
    <t>27441</t>
  </si>
  <si>
    <t>27442</t>
  </si>
  <si>
    <t>27443</t>
  </si>
  <si>
    <t>27444</t>
  </si>
  <si>
    <t>27445</t>
  </si>
  <si>
    <t>27446</t>
  </si>
  <si>
    <t>27447</t>
  </si>
  <si>
    <t>27448</t>
  </si>
  <si>
    <t>27449</t>
  </si>
  <si>
    <t>27450</t>
  </si>
  <si>
    <t>27451</t>
  </si>
  <si>
    <t>27452</t>
  </si>
  <si>
    <t>27453</t>
  </si>
  <si>
    <t>27454</t>
  </si>
  <si>
    <t>27455</t>
  </si>
  <si>
    <t>27456</t>
  </si>
  <si>
    <t>27457</t>
  </si>
  <si>
    <t>27458</t>
  </si>
  <si>
    <t>27459</t>
  </si>
  <si>
    <t>27460</t>
  </si>
  <si>
    <t>27461</t>
  </si>
  <si>
    <t>27462</t>
  </si>
  <si>
    <t>27463</t>
  </si>
  <si>
    <t>27464</t>
  </si>
  <si>
    <t>27465</t>
  </si>
  <si>
    <t>27466</t>
  </si>
  <si>
    <t>27467</t>
  </si>
  <si>
    <t>27468</t>
  </si>
  <si>
    <t>27469</t>
  </si>
  <si>
    <t>27470</t>
  </si>
  <si>
    <t>27471</t>
  </si>
  <si>
    <t>27472</t>
  </si>
  <si>
    <t>27473</t>
  </si>
  <si>
    <t>27474</t>
  </si>
  <si>
    <t>27475</t>
  </si>
  <si>
    <t>27476</t>
  </si>
  <si>
    <t>27477</t>
  </si>
  <si>
    <t>27478</t>
  </si>
  <si>
    <t>27479</t>
  </si>
  <si>
    <t>27480</t>
  </si>
  <si>
    <t>27481</t>
  </si>
  <si>
    <t>27482</t>
  </si>
  <si>
    <t>27483</t>
  </si>
  <si>
    <t>27484</t>
  </si>
  <si>
    <t>27485</t>
  </si>
  <si>
    <t>27486</t>
  </si>
  <si>
    <t>27487</t>
  </si>
  <si>
    <t>27488</t>
  </si>
  <si>
    <t>27489</t>
  </si>
  <si>
    <t>27490</t>
  </si>
  <si>
    <t>27491</t>
  </si>
  <si>
    <t>27492</t>
  </si>
  <si>
    <t>27493</t>
  </si>
  <si>
    <t>27494</t>
  </si>
  <si>
    <t>27495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</si>
  <si>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</si>
  <si>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</si>
  <si>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</si>
  <si>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</si>
  <si>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</si>
  <si>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</si>
  <si>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</si>
  <si>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</si>
  <si>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27504</t>
  </si>
  <si>
    <t>27505</t>
  </si>
  <si>
    <t>27506</t>
  </si>
  <si>
    <t>27507</t>
  </si>
  <si>
    <t>27508</t>
  </si>
  <si>
    <t>27509</t>
  </si>
  <si>
    <t>27510</t>
  </si>
  <si>
    <t>27511</t>
  </si>
  <si>
    <t>27512</t>
  </si>
  <si>
    <t>27513</t>
  </si>
  <si>
    <t>27514</t>
  </si>
  <si>
    <t>27515</t>
  </si>
  <si>
    <t>27516</t>
  </si>
  <si>
    <t>27517</t>
  </si>
  <si>
    <t>27518</t>
  </si>
  <si>
    <t>27519</t>
  </si>
  <si>
    <t>27520</t>
  </si>
  <si>
    <t>27521</t>
  </si>
  <si>
    <t>27522</t>
  </si>
  <si>
    <t>27523</t>
  </si>
  <si>
    <t>27524</t>
  </si>
  <si>
    <t>27525</t>
  </si>
  <si>
    <t>27526</t>
  </si>
  <si>
    <t>27527</t>
  </si>
  <si>
    <t>27528</t>
  </si>
  <si>
    <t>27529</t>
  </si>
  <si>
    <t>27530</t>
  </si>
  <si>
    <t>27531</t>
  </si>
  <si>
    <t>27532</t>
  </si>
  <si>
    <t>27533</t>
  </si>
  <si>
    <t>27534</t>
  </si>
  <si>
    <t>27535</t>
  </si>
  <si>
    <t>27536</t>
  </si>
  <si>
    <t>27537</t>
  </si>
  <si>
    <t>27538</t>
  </si>
  <si>
    <t>27539</t>
  </si>
  <si>
    <t>27540</t>
  </si>
  <si>
    <t>27541</t>
  </si>
  <si>
    <t>27542</t>
  </si>
  <si>
    <t>27543</t>
  </si>
  <si>
    <t>27544</t>
  </si>
  <si>
    <t>27545</t>
  </si>
  <si>
    <t>27546</t>
  </si>
  <si>
    <t>27547</t>
  </si>
  <si>
    <t>27548</t>
  </si>
  <si>
    <t>27549</t>
  </si>
  <si>
    <t>27550</t>
  </si>
  <si>
    <t>27551</t>
  </si>
  <si>
    <t>27552</t>
  </si>
  <si>
    <t>27553</t>
  </si>
  <si>
    <t>27554</t>
  </si>
  <si>
    <t>27555</t>
  </si>
  <si>
    <t>27556</t>
  </si>
  <si>
    <t>27557</t>
  </si>
  <si>
    <t>27558</t>
  </si>
  <si>
    <t>27559</t>
  </si>
  <si>
    <t>27560</t>
  </si>
  <si>
    <t>27561</t>
  </si>
  <si>
    <t>27562</t>
  </si>
  <si>
    <t>27563</t>
  </si>
  <si>
    <t>27564</t>
  </si>
  <si>
    <t>27565</t>
  </si>
  <si>
    <t>27566</t>
  </si>
  <si>
    <t>27567</t>
  </si>
  <si>
    <t>27568</t>
  </si>
  <si>
    <t>27569</t>
  </si>
  <si>
    <t>27570</t>
  </si>
  <si>
    <t>27571</t>
  </si>
  <si>
    <t>27572</t>
  </si>
  <si>
    <t>27573</t>
  </si>
  <si>
    <t>27574</t>
  </si>
  <si>
    <t>27575</t>
  </si>
  <si>
    <t>27576</t>
  </si>
  <si>
    <t>27577</t>
  </si>
  <si>
    <t>27578</t>
  </si>
  <si>
    <t>27579</t>
  </si>
  <si>
    <t>27580</t>
  </si>
  <si>
    <t>27581</t>
  </si>
  <si>
    <t>27582</t>
  </si>
  <si>
    <t>27583</t>
  </si>
  <si>
    <t>27584</t>
  </si>
  <si>
    <t>27585</t>
  </si>
  <si>
    <t>27586</t>
  </si>
  <si>
    <t>27587</t>
  </si>
  <si>
    <t>27588</t>
  </si>
  <si>
    <t>27589</t>
  </si>
  <si>
    <t>27590</t>
  </si>
  <si>
    <t>27591</t>
  </si>
  <si>
    <t>27592</t>
  </si>
  <si>
    <t>27593</t>
  </si>
  <si>
    <t>27594</t>
  </si>
  <si>
    <t>27595</t>
  </si>
  <si>
    <t>27596</t>
  </si>
  <si>
    <t>27597</t>
  </si>
  <si>
    <t>27598</t>
  </si>
  <si>
    <t>27599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</si>
  <si>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</si>
  <si>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</si>
  <si>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</si>
  <si>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</si>
  <si>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</si>
  <si>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</si>
  <si>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</si>
  <si>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</si>
  <si>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</si>
  <si>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</si>
  <si>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</si>
  <si>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</si>
  <si>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</si>
  <si>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27613</t>
  </si>
  <si>
    <t>27614</t>
  </si>
  <si>
    <t>27615</t>
  </si>
  <si>
    <t>27616</t>
  </si>
  <si>
    <t>27617</t>
  </si>
  <si>
    <t>27618</t>
  </si>
  <si>
    <t>27619</t>
  </si>
  <si>
    <t>27620</t>
  </si>
  <si>
    <t>27621</t>
  </si>
  <si>
    <t>27622</t>
  </si>
  <si>
    <t>27623</t>
  </si>
  <si>
    <t>27624</t>
  </si>
  <si>
    <t>27625</t>
  </si>
  <si>
    <t>27626</t>
  </si>
  <si>
    <t>27627</t>
  </si>
  <si>
    <t>27628</t>
  </si>
  <si>
    <t>27629</t>
  </si>
  <si>
    <t>27630</t>
  </si>
  <si>
    <t>27631</t>
  </si>
  <si>
    <t>27632</t>
  </si>
  <si>
    <t>27633</t>
  </si>
  <si>
    <t>27634</t>
  </si>
  <si>
    <t>27635</t>
  </si>
  <si>
    <t>27636</t>
  </si>
  <si>
    <t>27637</t>
  </si>
  <si>
    <t>27638</t>
  </si>
  <si>
    <t>27639</t>
  </si>
  <si>
    <t>27640</t>
  </si>
  <si>
    <t>27641</t>
  </si>
  <si>
    <t>27642</t>
  </si>
  <si>
    <t>27643</t>
  </si>
  <si>
    <t>27644</t>
  </si>
  <si>
    <t>27645</t>
  </si>
  <si>
    <t>27646</t>
  </si>
  <si>
    <t>27647</t>
  </si>
  <si>
    <t>27648</t>
  </si>
  <si>
    <t>27649</t>
  </si>
  <si>
    <t>27650</t>
  </si>
  <si>
    <t>27651</t>
  </si>
  <si>
    <t>27652</t>
  </si>
  <si>
    <t>27653</t>
  </si>
  <si>
    <t>27654</t>
  </si>
  <si>
    <t>27655</t>
  </si>
  <si>
    <t>27656</t>
  </si>
  <si>
    <t>27657</t>
  </si>
  <si>
    <t>27658</t>
  </si>
  <si>
    <t>27659</t>
  </si>
  <si>
    <t>27660</t>
  </si>
  <si>
    <t>27661</t>
  </si>
  <si>
    <t>27662</t>
  </si>
  <si>
    <t>27663</t>
  </si>
  <si>
    <t>27664</t>
  </si>
  <si>
    <t>27665</t>
  </si>
  <si>
    <t>27666</t>
  </si>
  <si>
    <t>27667</t>
  </si>
  <si>
    <t>27668</t>
  </si>
  <si>
    <t>27669</t>
  </si>
  <si>
    <t>27670</t>
  </si>
  <si>
    <t>27671</t>
  </si>
  <si>
    <t>27672</t>
  </si>
  <si>
    <t>27673</t>
  </si>
  <si>
    <t>27674</t>
  </si>
  <si>
    <t>27675</t>
  </si>
  <si>
    <t>27676</t>
  </si>
  <si>
    <t>27677</t>
  </si>
  <si>
    <t>27678</t>
  </si>
  <si>
    <t>27679</t>
  </si>
  <si>
    <t>27680</t>
  </si>
  <si>
    <t>27681</t>
  </si>
  <si>
    <t>27682</t>
  </si>
  <si>
    <t>27683</t>
  </si>
  <si>
    <t>27684</t>
  </si>
  <si>
    <t>27685</t>
  </si>
  <si>
    <t>27686</t>
  </si>
  <si>
    <t>27687</t>
  </si>
  <si>
    <t>27688</t>
  </si>
  <si>
    <t>27689</t>
  </si>
  <si>
    <t>27690</t>
  </si>
  <si>
    <t>27691</t>
  </si>
  <si>
    <t>27692</t>
  </si>
  <si>
    <t>27693</t>
  </si>
  <si>
    <t>27694</t>
  </si>
  <si>
    <t>27695</t>
  </si>
  <si>
    <t>27696</t>
  </si>
  <si>
    <t>27697</t>
  </si>
  <si>
    <t>27698</t>
  </si>
  <si>
    <t>27699</t>
  </si>
  <si>
    <t>27700</t>
  </si>
  <si>
    <t>27701</t>
  </si>
  <si>
    <t>27702</t>
  </si>
  <si>
    <t>27703</t>
  </si>
  <si>
    <t>27704</t>
  </si>
  <si>
    <t>27705</t>
  </si>
  <si>
    <t>27706</t>
  </si>
  <si>
    <t>27707</t>
  </si>
  <si>
    <t>27708</t>
  </si>
  <si>
    <t>27709</t>
  </si>
  <si>
    <t>27710</t>
  </si>
  <si>
    <t>27711</t>
  </si>
  <si>
    <t>27712</t>
  </si>
  <si>
    <t>27713</t>
  </si>
  <si>
    <t>27714</t>
  </si>
  <si>
    <t>27715</t>
  </si>
  <si>
    <t>27716</t>
  </si>
  <si>
    <t>27717</t>
  </si>
  <si>
    <t>27718</t>
  </si>
  <si>
    <t>27719</t>
  </si>
  <si>
    <t>27720</t>
  </si>
  <si>
    <t>27721</t>
  </si>
  <si>
    <t>27722</t>
  </si>
  <si>
    <t>27723</t>
  </si>
  <si>
    <t>27724</t>
  </si>
  <si>
    <t>27725</t>
  </si>
  <si>
    <t>27726</t>
  </si>
  <si>
    <t>27727</t>
  </si>
  <si>
    <t>27728</t>
  </si>
  <si>
    <t>27729</t>
  </si>
  <si>
    <t>27730</t>
  </si>
  <si>
    <t>27731</t>
  </si>
  <si>
    <t>27732</t>
  </si>
  <si>
    <t>27733</t>
  </si>
  <si>
    <t>27734</t>
  </si>
  <si>
    <t>27735</t>
  </si>
  <si>
    <t>27736</t>
  </si>
  <si>
    <t>27737</t>
  </si>
  <si>
    <t>27738</t>
  </si>
  <si>
    <t>27739</t>
  </si>
  <si>
    <t>27740</t>
  </si>
  <si>
    <t>27741</t>
  </si>
  <si>
    <t>27742</t>
  </si>
  <si>
    <t>27743</t>
  </si>
  <si>
    <t>27744</t>
  </si>
  <si>
    <t>27745</t>
  </si>
  <si>
    <t>27746</t>
  </si>
  <si>
    <t>27747</t>
  </si>
  <si>
    <t>27748</t>
  </si>
  <si>
    <t>27749</t>
  </si>
  <si>
    <t>27750</t>
  </si>
  <si>
    <t>27751</t>
  </si>
  <si>
    <t>27752</t>
  </si>
  <si>
    <t>27753</t>
  </si>
  <si>
    <t>27754</t>
  </si>
  <si>
    <t>27755</t>
  </si>
  <si>
    <t>27756</t>
  </si>
  <si>
    <t>27757</t>
  </si>
  <si>
    <t>27758</t>
  </si>
  <si>
    <t>27759</t>
  </si>
  <si>
    <t>27760</t>
  </si>
  <si>
    <t>27761</t>
  </si>
  <si>
    <t>27762</t>
  </si>
  <si>
    <t>27763</t>
  </si>
  <si>
    <t>27764</t>
  </si>
  <si>
    <t>27765</t>
  </si>
  <si>
    <t>27766</t>
  </si>
  <si>
    <t>27767</t>
  </si>
  <si>
    <t>27768</t>
  </si>
  <si>
    <t>27769</t>
  </si>
  <si>
    <t>27770</t>
  </si>
  <si>
    <t>27771</t>
  </si>
  <si>
    <t>27772</t>
  </si>
  <si>
    <t>27773</t>
  </si>
  <si>
    <t>27774</t>
  </si>
  <si>
    <t>27775</t>
  </si>
  <si>
    <t>27776</t>
  </si>
  <si>
    <t>27777</t>
  </si>
  <si>
    <t>27778</t>
  </si>
  <si>
    <t>27779</t>
  </si>
  <si>
    <t>27780</t>
  </si>
  <si>
    <t>27781</t>
  </si>
  <si>
    <t>27782</t>
  </si>
  <si>
    <t>27783</t>
  </si>
  <si>
    <t>27784</t>
  </si>
  <si>
    <t>27785</t>
  </si>
  <si>
    <t>27786</t>
  </si>
  <si>
    <t>27787</t>
  </si>
  <si>
    <t>27788</t>
  </si>
  <si>
    <t>27789</t>
  </si>
  <si>
    <t>27790</t>
  </si>
  <si>
    <t>27791</t>
  </si>
  <si>
    <t>27792</t>
  </si>
  <si>
    <t>27793</t>
  </si>
  <si>
    <t>27794</t>
  </si>
  <si>
    <t>27795</t>
  </si>
  <si>
    <t>27796</t>
  </si>
  <si>
    <t>27797</t>
  </si>
  <si>
    <t>27798</t>
  </si>
  <si>
    <t>27799</t>
  </si>
  <si>
    <t>27800</t>
  </si>
  <si>
    <t>27801</t>
  </si>
  <si>
    <t>27802</t>
  </si>
  <si>
    <t>27803</t>
  </si>
  <si>
    <t>27804</t>
  </si>
  <si>
    <t>27805</t>
  </si>
  <si>
    <t>27806</t>
  </si>
  <si>
    <t>27807</t>
  </si>
  <si>
    <t>27808</t>
  </si>
  <si>
    <t>27809</t>
  </si>
  <si>
    <t>27810</t>
  </si>
  <si>
    <t>27811</t>
  </si>
  <si>
    <t>27812</t>
  </si>
  <si>
    <t>27813</t>
  </si>
  <si>
    <t>27814</t>
  </si>
  <si>
    <t>27815</t>
  </si>
  <si>
    <t>27816</t>
  </si>
  <si>
    <t>27817</t>
  </si>
  <si>
    <t>27818</t>
  </si>
  <si>
    <t>27819</t>
  </si>
  <si>
    <t>27820</t>
  </si>
  <si>
    <t>27821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</si>
  <si>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</si>
  <si>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</si>
  <si>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</si>
  <si>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</si>
  <si>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</si>
  <si>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</si>
  <si>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</si>
  <si>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</si>
  <si>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</si>
  <si>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</si>
  <si>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</si>
  <si>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27833</t>
  </si>
  <si>
    <t>27834</t>
  </si>
  <si>
    <t>27835</t>
  </si>
  <si>
    <t>27836</t>
  </si>
  <si>
    <t>27837</t>
  </si>
  <si>
    <t>27838</t>
  </si>
  <si>
    <t>27839</t>
  </si>
  <si>
    <t>27840</t>
  </si>
  <si>
    <t>27841</t>
  </si>
  <si>
    <t>27842</t>
  </si>
  <si>
    <t>27843</t>
  </si>
  <si>
    <t>27844</t>
  </si>
  <si>
    <t>27845</t>
  </si>
  <si>
    <t>27846</t>
  </si>
  <si>
    <t>27847</t>
  </si>
  <si>
    <t>27848</t>
  </si>
  <si>
    <t>27849</t>
  </si>
  <si>
    <t>27850</t>
  </si>
  <si>
    <t>27851</t>
  </si>
  <si>
    <t>27852</t>
  </si>
  <si>
    <t>27853</t>
  </si>
  <si>
    <t>27854</t>
  </si>
  <si>
    <t>27855</t>
  </si>
  <si>
    <t>27856</t>
  </si>
  <si>
    <t>27857</t>
  </si>
  <si>
    <t>27858</t>
  </si>
  <si>
    <t>27859</t>
  </si>
  <si>
    <t>27860</t>
  </si>
  <si>
    <t>27861</t>
  </si>
  <si>
    <t>27862</t>
  </si>
  <si>
    <t>27863</t>
  </si>
  <si>
    <t>27864</t>
  </si>
  <si>
    <t>27865</t>
  </si>
  <si>
    <t>27866</t>
  </si>
  <si>
    <t>27867</t>
  </si>
  <si>
    <t>27868</t>
  </si>
  <si>
    <t>27869</t>
  </si>
  <si>
    <t>27870</t>
  </si>
  <si>
    <t>27871</t>
  </si>
  <si>
    <t>27872</t>
  </si>
  <si>
    <t>27873</t>
  </si>
  <si>
    <t>27874</t>
  </si>
  <si>
    <t>27875</t>
  </si>
  <si>
    <t>27876</t>
  </si>
  <si>
    <t>27877</t>
  </si>
  <si>
    <t>27878</t>
  </si>
  <si>
    <t>27879</t>
  </si>
  <si>
    <t>27880</t>
  </si>
  <si>
    <t>27881</t>
  </si>
  <si>
    <t>27882</t>
  </si>
  <si>
    <t>27883</t>
  </si>
  <si>
    <t>27884</t>
  </si>
  <si>
    <t>27885</t>
  </si>
  <si>
    <t>27886</t>
  </si>
  <si>
    <t>27887</t>
  </si>
  <si>
    <t>27888</t>
  </si>
  <si>
    <t>27889</t>
  </si>
  <si>
    <t>27890</t>
  </si>
  <si>
    <t>27891</t>
  </si>
  <si>
    <t>27892</t>
  </si>
  <si>
    <t>27893</t>
  </si>
  <si>
    <t>27894</t>
  </si>
  <si>
    <t>27895</t>
  </si>
  <si>
    <t>27896</t>
  </si>
  <si>
    <t>27897</t>
  </si>
  <si>
    <t>27898</t>
  </si>
  <si>
    <t>27899</t>
  </si>
  <si>
    <t>27900</t>
  </si>
  <si>
    <t>27901</t>
  </si>
  <si>
    <t>27902</t>
  </si>
  <si>
    <t>27903</t>
  </si>
  <si>
    <t>27904</t>
  </si>
  <si>
    <t>27905</t>
  </si>
  <si>
    <t>27906</t>
  </si>
  <si>
    <t>27907</t>
  </si>
  <si>
    <t>27908</t>
  </si>
  <si>
    <t>27909</t>
  </si>
  <si>
    <t>27910</t>
  </si>
  <si>
    <t>27911</t>
  </si>
  <si>
    <t>27912</t>
  </si>
  <si>
    <t>27913</t>
  </si>
  <si>
    <t>27914</t>
  </si>
  <si>
    <t>27915</t>
  </si>
  <si>
    <t>27916</t>
  </si>
  <si>
    <t>27917</t>
  </si>
  <si>
    <t>27918</t>
  </si>
  <si>
    <t>27919</t>
  </si>
  <si>
    <t>27920</t>
  </si>
  <si>
    <t>27921</t>
  </si>
  <si>
    <t>27922</t>
  </si>
  <si>
    <t>27923</t>
  </si>
  <si>
    <t>27924</t>
  </si>
  <si>
    <t>27925</t>
  </si>
  <si>
    <t>27926</t>
  </si>
  <si>
    <t>27927</t>
  </si>
  <si>
    <t>27928</t>
  </si>
  <si>
    <t>27929</t>
  </si>
  <si>
    <t>27930</t>
  </si>
  <si>
    <t>27931</t>
  </si>
  <si>
    <t>27932</t>
  </si>
  <si>
    <t>27933</t>
  </si>
  <si>
    <t>27934</t>
  </si>
  <si>
    <t>27935</t>
  </si>
  <si>
    <t>27936</t>
  </si>
  <si>
    <t>27937</t>
  </si>
  <si>
    <t>27938</t>
  </si>
  <si>
    <t>27939</t>
  </si>
  <si>
    <t>27940</t>
  </si>
  <si>
    <t>27941</t>
  </si>
  <si>
    <t>27942</t>
  </si>
  <si>
    <t>27943</t>
  </si>
  <si>
    <t>27944</t>
  </si>
  <si>
    <t>27945</t>
  </si>
  <si>
    <t>27946</t>
  </si>
  <si>
    <t>27947</t>
  </si>
  <si>
    <t>27948</t>
  </si>
  <si>
    <t>27949</t>
  </si>
  <si>
    <t>27950</t>
  </si>
  <si>
    <t>27951</t>
  </si>
  <si>
    <t>27952</t>
  </si>
  <si>
    <t>27953</t>
  </si>
  <si>
    <t>27954</t>
  </si>
  <si>
    <t>27955</t>
  </si>
  <si>
    <t>27956</t>
  </si>
  <si>
    <t>27957</t>
  </si>
  <si>
    <t>27958</t>
  </si>
  <si>
    <t>27959</t>
  </si>
  <si>
    <t>27960</t>
  </si>
  <si>
    <t>27961</t>
  </si>
  <si>
    <t>27962</t>
  </si>
  <si>
    <t>27963</t>
  </si>
  <si>
    <t>27964</t>
  </si>
  <si>
    <t>27965</t>
  </si>
  <si>
    <t>27966</t>
  </si>
  <si>
    <t>27967</t>
  </si>
  <si>
    <t>27968</t>
  </si>
  <si>
    <t>27969</t>
  </si>
  <si>
    <t>27970</t>
  </si>
  <si>
    <t>27971</t>
  </si>
  <si>
    <t>27972</t>
  </si>
  <si>
    <t>27973</t>
  </si>
  <si>
    <t>27974</t>
  </si>
  <si>
    <t>27975</t>
  </si>
  <si>
    <t>27976</t>
  </si>
  <si>
    <t>27977</t>
  </si>
  <si>
    <t>27978</t>
  </si>
  <si>
    <t>27979</t>
  </si>
  <si>
    <t>27980</t>
  </si>
  <si>
    <t>27981</t>
  </si>
  <si>
    <t>27982</t>
  </si>
  <si>
    <t>27983</t>
  </si>
  <si>
    <t>27984</t>
  </si>
  <si>
    <t>27985</t>
  </si>
  <si>
    <t>27986</t>
  </si>
  <si>
    <t>27987</t>
  </si>
  <si>
    <t>27988</t>
  </si>
  <si>
    <t>27989</t>
  </si>
  <si>
    <t>27990</t>
  </si>
  <si>
    <t>27991</t>
  </si>
  <si>
    <t>27992</t>
  </si>
  <si>
    <t>27993</t>
  </si>
  <si>
    <t>27994</t>
  </si>
  <si>
    <t>27995</t>
  </si>
  <si>
    <t>27996</t>
  </si>
  <si>
    <t>27997</t>
  </si>
  <si>
    <t>27998</t>
  </si>
  <si>
    <t>27999</t>
  </si>
  <si>
    <t>28000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</si>
  <si>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</si>
  <si>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</si>
  <si>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</si>
  <si>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</si>
  <si>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</si>
  <si>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</si>
  <si>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</si>
  <si>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</si>
  <si>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</si>
  <si>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</si>
  <si>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</si>
  <si>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</si>
  <si>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</si>
  <si>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</si>
  <si>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</si>
  <si>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</si>
  <si>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</si>
  <si>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</si>
  <si>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</si>
  <si>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</si>
  <si>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</si>
  <si>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</si>
  <si>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</si>
  <si>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</si>
  <si>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</si>
  <si>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</si>
  <si>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</si>
  <si>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</si>
  <si>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</si>
  <si>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</si>
  <si>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</si>
  <si>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</si>
  <si>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</si>
  <si>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</si>
  <si>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</si>
  <si>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</si>
  <si>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</si>
  <si>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</si>
  <si>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</si>
  <si>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</si>
  <si>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</si>
  <si>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</si>
  <si>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</si>
  <si>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28044</t>
  </si>
  <si>
    <t>28045</t>
  </si>
  <si>
    <t>28046</t>
  </si>
  <si>
    <t>28047</t>
  </si>
  <si>
    <t>28048</t>
  </si>
  <si>
    <t>28049</t>
  </si>
  <si>
    <t>28050</t>
  </si>
  <si>
    <t>28051</t>
  </si>
  <si>
    <t>28052</t>
  </si>
  <si>
    <t>28053</t>
  </si>
  <si>
    <t>28054</t>
  </si>
  <si>
    <t>28055</t>
  </si>
  <si>
    <t>28056</t>
  </si>
  <si>
    <t>28057</t>
  </si>
  <si>
    <t>28058</t>
  </si>
  <si>
    <t>28059</t>
  </si>
  <si>
    <t>28060</t>
  </si>
  <si>
    <t>28061</t>
  </si>
  <si>
    <t>28062</t>
  </si>
  <si>
    <t>28063</t>
  </si>
  <si>
    <t>28064</t>
  </si>
  <si>
    <t>28065</t>
  </si>
  <si>
    <t>28066</t>
  </si>
  <si>
    <t>28067</t>
  </si>
  <si>
    <t>28068</t>
  </si>
  <si>
    <t>28069</t>
  </si>
  <si>
    <t>28070</t>
  </si>
  <si>
    <t>28071</t>
  </si>
  <si>
    <t>28072</t>
  </si>
  <si>
    <t>28073</t>
  </si>
  <si>
    <t>28074</t>
  </si>
  <si>
    <t>28075</t>
  </si>
  <si>
    <t>28076</t>
  </si>
  <si>
    <t>28077</t>
  </si>
  <si>
    <t>28078</t>
  </si>
  <si>
    <t>28079</t>
  </si>
  <si>
    <t>28080</t>
  </si>
  <si>
    <t>28081</t>
  </si>
  <si>
    <t>28082</t>
  </si>
  <si>
    <t>28083</t>
  </si>
  <si>
    <t>28084</t>
  </si>
  <si>
    <t>28085</t>
  </si>
  <si>
    <t>28086</t>
  </si>
  <si>
    <t>28087</t>
  </si>
  <si>
    <t>28088</t>
  </si>
  <si>
    <t>28089</t>
  </si>
  <si>
    <t>28090</t>
  </si>
  <si>
    <t>28091</t>
  </si>
  <si>
    <t>28092</t>
  </si>
  <si>
    <t>28093</t>
  </si>
  <si>
    <t>28094</t>
  </si>
  <si>
    <t>28095</t>
  </si>
  <si>
    <t>28096</t>
  </si>
  <si>
    <t>28097</t>
  </si>
  <si>
    <t>28098</t>
  </si>
  <si>
    <t>28099</t>
  </si>
  <si>
    <t>28100</t>
  </si>
  <si>
    <t>28101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</si>
  <si>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</si>
  <si>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</si>
  <si>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</si>
  <si>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</si>
  <si>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</si>
  <si>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</si>
  <si>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</si>
  <si>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</si>
  <si>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28110</t>
  </si>
  <si>
    <t>28111</t>
  </si>
  <si>
    <t>28112</t>
  </si>
  <si>
    <t>28113</t>
  </si>
  <si>
    <t>28114</t>
  </si>
  <si>
    <t>28115</t>
  </si>
  <si>
    <t>28116</t>
  </si>
  <si>
    <t>28117</t>
  </si>
  <si>
    <t>28118</t>
  </si>
  <si>
    <t>28119</t>
  </si>
  <si>
    <t>28120</t>
  </si>
  <si>
    <t>28121</t>
  </si>
  <si>
    <t>28122</t>
  </si>
  <si>
    <t>28123</t>
  </si>
  <si>
    <t>28124</t>
  </si>
  <si>
    <t>28125</t>
  </si>
  <si>
    <t>28126</t>
  </si>
  <si>
    <t>28127</t>
  </si>
  <si>
    <t>28128</t>
  </si>
  <si>
    <t>28129</t>
  </si>
  <si>
    <t>28130</t>
  </si>
  <si>
    <t>28131</t>
  </si>
  <si>
    <t>28132</t>
  </si>
  <si>
    <t>28133</t>
  </si>
  <si>
    <t>28134</t>
  </si>
  <si>
    <t>28135</t>
  </si>
  <si>
    <t>28136</t>
  </si>
  <si>
    <t>28137</t>
  </si>
  <si>
    <t>28138</t>
  </si>
  <si>
    <t>28139</t>
  </si>
  <si>
    <t>28140</t>
  </si>
  <si>
    <t>28141</t>
  </si>
  <si>
    <t>28142</t>
  </si>
  <si>
    <t>28143</t>
  </si>
  <si>
    <t>28144</t>
  </si>
  <si>
    <t>28145</t>
  </si>
  <si>
    <t>28146</t>
  </si>
  <si>
    <t>28147</t>
  </si>
  <si>
    <t>28148</t>
  </si>
  <si>
    <t>28149</t>
  </si>
  <si>
    <t>28150</t>
  </si>
  <si>
    <t>28151</t>
  </si>
  <si>
    <t>28152</t>
  </si>
  <si>
    <t>28153</t>
  </si>
  <si>
    <t>28154</t>
  </si>
  <si>
    <t>28155</t>
  </si>
  <si>
    <t>28156</t>
  </si>
  <si>
    <t>28157</t>
  </si>
  <si>
    <t>28158</t>
  </si>
  <si>
    <t>28159</t>
  </si>
  <si>
    <t>28160</t>
  </si>
  <si>
    <t>28161</t>
  </si>
  <si>
    <t>28162</t>
  </si>
  <si>
    <t>28163</t>
  </si>
  <si>
    <t>28164</t>
  </si>
  <si>
    <t>28165</t>
  </si>
  <si>
    <t>28166</t>
  </si>
  <si>
    <t>28167</t>
  </si>
  <si>
    <t>28168</t>
  </si>
  <si>
    <t>28169</t>
  </si>
  <si>
    <t>28170</t>
  </si>
  <si>
    <t>28171</t>
  </si>
  <si>
    <t>28172</t>
  </si>
  <si>
    <t>28173</t>
  </si>
  <si>
    <t>28174</t>
  </si>
  <si>
    <t>28175</t>
  </si>
  <si>
    <t>28176</t>
  </si>
  <si>
    <t>28177</t>
  </si>
  <si>
    <t>28178</t>
  </si>
  <si>
    <t>28179</t>
  </si>
  <si>
    <t>28180</t>
  </si>
  <si>
    <t>28181</t>
  </si>
  <si>
    <t>28182</t>
  </si>
  <si>
    <t>28183</t>
  </si>
  <si>
    <t>28184</t>
  </si>
  <si>
    <t>28185</t>
  </si>
  <si>
    <t>28186</t>
  </si>
  <si>
    <t>28187</t>
  </si>
  <si>
    <t>28188</t>
  </si>
  <si>
    <t>28189</t>
  </si>
  <si>
    <t>28190</t>
  </si>
  <si>
    <t>28191</t>
  </si>
  <si>
    <t>28192</t>
  </si>
  <si>
    <t>28193</t>
  </si>
  <si>
    <t>28194</t>
  </si>
  <si>
    <t>28195</t>
  </si>
  <si>
    <t>28196</t>
  </si>
  <si>
    <t>28197</t>
  </si>
  <si>
    <t>28198</t>
  </si>
  <si>
    <t>28199</t>
  </si>
  <si>
    <t>28200</t>
  </si>
  <si>
    <t>28201</t>
  </si>
  <si>
    <t>28202</t>
  </si>
  <si>
    <t>28203</t>
  </si>
  <si>
    <t>28204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</si>
  <si>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</si>
  <si>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</si>
  <si>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</si>
  <si>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</si>
  <si>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</si>
  <si>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</si>
  <si>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</si>
  <si>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</si>
  <si>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28213</t>
  </si>
  <si>
    <t>28214</t>
  </si>
  <si>
    <t>28215</t>
  </si>
  <si>
    <t>28216</t>
  </si>
  <si>
    <t>28217</t>
  </si>
  <si>
    <t>28218</t>
  </si>
  <si>
    <t>28219</t>
  </si>
  <si>
    <t>28220</t>
  </si>
  <si>
    <t>28221</t>
  </si>
  <si>
    <t>28222</t>
  </si>
  <si>
    <t>28223</t>
  </si>
  <si>
    <t>28224</t>
  </si>
  <si>
    <t>28225</t>
  </si>
  <si>
    <t>28226</t>
  </si>
  <si>
    <t>28227</t>
  </si>
  <si>
    <t>28228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</si>
  <si>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</si>
  <si>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</si>
  <si>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</si>
  <si>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</si>
  <si>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</si>
  <si>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</si>
  <si>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</si>
  <si>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</si>
  <si>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</si>
  <si>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28238</t>
  </si>
  <si>
    <t>28239</t>
  </si>
  <si>
    <t>28240</t>
  </si>
  <si>
    <t>28241</t>
  </si>
  <si>
    <t>28242</t>
  </si>
  <si>
    <t>28243</t>
  </si>
  <si>
    <t>28244</t>
  </si>
  <si>
    <t>28245</t>
  </si>
  <si>
    <t>28246</t>
  </si>
  <si>
    <t>28247</t>
  </si>
  <si>
    <t>28248</t>
  </si>
  <si>
    <t>28249</t>
  </si>
  <si>
    <t>28250</t>
  </si>
  <si>
    <t>28251</t>
  </si>
  <si>
    <t>28252</t>
  </si>
  <si>
    <t>28253</t>
  </si>
  <si>
    <t>28254</t>
  </si>
  <si>
    <t>28255</t>
  </si>
  <si>
    <t>28256</t>
  </si>
  <si>
    <t>28257</t>
  </si>
  <si>
    <t>28258</t>
  </si>
  <si>
    <t>28259</t>
  </si>
  <si>
    <t>28260</t>
  </si>
  <si>
    <t>28261</t>
  </si>
  <si>
    <t>28262</t>
  </si>
  <si>
    <t>28263</t>
  </si>
  <si>
    <t>28264</t>
  </si>
  <si>
    <t>28265</t>
  </si>
  <si>
    <t>28266</t>
  </si>
  <si>
    <t>28267</t>
  </si>
  <si>
    <t>28268</t>
  </si>
  <si>
    <t>28269</t>
  </si>
  <si>
    <t>28270</t>
  </si>
  <si>
    <t>28271</t>
  </si>
  <si>
    <t>28272</t>
  </si>
  <si>
    <t>28273</t>
  </si>
  <si>
    <t>28274</t>
  </si>
  <si>
    <t>28275</t>
  </si>
  <si>
    <t>28276</t>
  </si>
  <si>
    <t>28277</t>
  </si>
  <si>
    <t>28278</t>
  </si>
  <si>
    <t>28279</t>
  </si>
  <si>
    <t>28280</t>
  </si>
  <si>
    <t>28281</t>
  </si>
  <si>
    <t>28282</t>
  </si>
  <si>
    <t>28283</t>
  </si>
  <si>
    <t>28284</t>
  </si>
  <si>
    <t>28285</t>
  </si>
  <si>
    <t>28286</t>
  </si>
  <si>
    <t>28287</t>
  </si>
  <si>
    <t>28288</t>
  </si>
  <si>
    <t>28289</t>
  </si>
  <si>
    <t>28290</t>
  </si>
  <si>
    <t>28291</t>
  </si>
  <si>
    <t>28292</t>
  </si>
  <si>
    <t>28293</t>
  </si>
  <si>
    <t>28294</t>
  </si>
  <si>
    <t>28295</t>
  </si>
  <si>
    <t>28296</t>
  </si>
  <si>
    <t>28297</t>
  </si>
  <si>
    <t>28298</t>
  </si>
  <si>
    <t>28299</t>
  </si>
  <si>
    <t>28300</t>
  </si>
  <si>
    <t>28301</t>
  </si>
  <si>
    <t>28302</t>
  </si>
  <si>
    <t>28303</t>
  </si>
  <si>
    <t>28304</t>
  </si>
  <si>
    <t>28305</t>
  </si>
  <si>
    <t>28306</t>
  </si>
  <si>
    <t>28307</t>
  </si>
  <si>
    <t>28308</t>
  </si>
  <si>
    <t>28309</t>
  </si>
  <si>
    <t>28310</t>
  </si>
  <si>
    <t>28311</t>
  </si>
  <si>
    <t>28312</t>
  </si>
  <si>
    <t>28313</t>
  </si>
  <si>
    <t>28314</t>
  </si>
  <si>
    <t>28315</t>
  </si>
  <si>
    <t>28316</t>
  </si>
  <si>
    <t>28317</t>
  </si>
  <si>
    <t>28318</t>
  </si>
  <si>
    <t>28319</t>
  </si>
  <si>
    <t>28320</t>
  </si>
  <si>
    <t>28321</t>
  </si>
  <si>
    <t>28322</t>
  </si>
  <si>
    <t>28323</t>
  </si>
  <si>
    <t>28324</t>
  </si>
  <si>
    <t>28325</t>
  </si>
  <si>
    <t>28326</t>
  </si>
  <si>
    <t>28327</t>
  </si>
  <si>
    <t>28328</t>
  </si>
  <si>
    <t>28329</t>
  </si>
  <si>
    <t>28330</t>
  </si>
  <si>
    <t>28331</t>
  </si>
  <si>
    <t>28332</t>
  </si>
  <si>
    <t>28333</t>
  </si>
  <si>
    <t>28334</t>
  </si>
  <si>
    <t>28335</t>
  </si>
  <si>
    <t>28336</t>
  </si>
  <si>
    <t>28337</t>
  </si>
  <si>
    <t>28338</t>
  </si>
  <si>
    <t>28339</t>
  </si>
  <si>
    <t>28340</t>
  </si>
  <si>
    <t>28341</t>
  </si>
  <si>
    <t>28342</t>
  </si>
  <si>
    <t>28343</t>
  </si>
  <si>
    <t>28344</t>
  </si>
  <si>
    <t>28345</t>
  </si>
  <si>
    <t>28346</t>
  </si>
  <si>
    <t>28347</t>
  </si>
  <si>
    <t>28348</t>
  </si>
  <si>
    <t>28349</t>
  </si>
  <si>
    <t>28350</t>
  </si>
  <si>
    <t>28351</t>
  </si>
  <si>
    <t>28352</t>
  </si>
  <si>
    <t>28353</t>
  </si>
  <si>
    <t>28354</t>
  </si>
  <si>
    <t>28355</t>
  </si>
  <si>
    <t>28356</t>
  </si>
  <si>
    <t>28357</t>
  </si>
  <si>
    <t>28358</t>
  </si>
  <si>
    <t>28359</t>
  </si>
  <si>
    <t>28360</t>
  </si>
  <si>
    <t>28361</t>
  </si>
  <si>
    <t>28362</t>
  </si>
  <si>
    <t>28363</t>
  </si>
  <si>
    <t>28364</t>
  </si>
  <si>
    <t>28365</t>
  </si>
  <si>
    <t>28366</t>
  </si>
  <si>
    <t>28367</t>
  </si>
  <si>
    <t>28368</t>
  </si>
  <si>
    <t>28369</t>
  </si>
  <si>
    <t>28370</t>
  </si>
  <si>
    <t>28371</t>
  </si>
  <si>
    <t>28372</t>
  </si>
  <si>
    <t>28373</t>
  </si>
  <si>
    <t>28374</t>
  </si>
  <si>
    <t>28375</t>
  </si>
  <si>
    <t>28376</t>
  </si>
  <si>
    <t>28377</t>
  </si>
  <si>
    <t>28378</t>
  </si>
  <si>
    <t>28379</t>
  </si>
  <si>
    <t>28380</t>
  </si>
  <si>
    <t>28381</t>
  </si>
  <si>
    <t>28382</t>
  </si>
  <si>
    <t>28383</t>
  </si>
  <si>
    <t>28384</t>
  </si>
  <si>
    <t>28385</t>
  </si>
  <si>
    <t>28386</t>
  </si>
  <si>
    <t>28387</t>
  </si>
  <si>
    <t>28388</t>
  </si>
  <si>
    <t>28389</t>
  </si>
  <si>
    <t>28390</t>
  </si>
  <si>
    <t>28391</t>
  </si>
  <si>
    <t>28392</t>
  </si>
  <si>
    <t>28393</t>
  </si>
  <si>
    <t>28394</t>
  </si>
  <si>
    <t>28395</t>
  </si>
  <si>
    <t>28396</t>
  </si>
  <si>
    <t>28397</t>
  </si>
  <si>
    <t>28398</t>
  </si>
  <si>
    <t>28399</t>
  </si>
  <si>
    <t>28400</t>
  </si>
  <si>
    <t>28401</t>
  </si>
  <si>
    <t>28402</t>
  </si>
  <si>
    <t>28403</t>
  </si>
  <si>
    <t>28404</t>
  </si>
  <si>
    <t>28405</t>
  </si>
  <si>
    <t>28406</t>
  </si>
  <si>
    <t>28407</t>
  </si>
  <si>
    <t>28408</t>
  </si>
  <si>
    <t>28409</t>
  </si>
  <si>
    <t>28410</t>
  </si>
  <si>
    <t>28411</t>
  </si>
  <si>
    <t>28412</t>
  </si>
  <si>
    <t>28413</t>
  </si>
  <si>
    <t>28414</t>
  </si>
  <si>
    <t>28415</t>
  </si>
  <si>
    <t>28416</t>
  </si>
  <si>
    <t>28417</t>
  </si>
  <si>
    <t>28418</t>
  </si>
  <si>
    <t>28419</t>
  </si>
  <si>
    <t>28420</t>
  </si>
  <si>
    <t>28421</t>
  </si>
  <si>
    <t>28422</t>
  </si>
  <si>
    <t>28423</t>
  </si>
  <si>
    <t>28424</t>
  </si>
  <si>
    <t>28425</t>
  </si>
  <si>
    <t>28426</t>
  </si>
  <si>
    <t>28427</t>
  </si>
  <si>
    <t>28428</t>
  </si>
  <si>
    <t>28429</t>
  </si>
  <si>
    <t>28430</t>
  </si>
  <si>
    <t>28431</t>
  </si>
  <si>
    <t>28432</t>
  </si>
  <si>
    <t>28433</t>
  </si>
  <si>
    <t>28434</t>
  </si>
  <si>
    <t>28435</t>
  </si>
  <si>
    <t>28436</t>
  </si>
  <si>
    <t>28437</t>
  </si>
  <si>
    <t>28438</t>
  </si>
  <si>
    <t>28439</t>
  </si>
  <si>
    <t>28440</t>
  </si>
  <si>
    <t>28441</t>
  </si>
  <si>
    <t>28442</t>
  </si>
  <si>
    <t>28443</t>
  </si>
  <si>
    <t>28444</t>
  </si>
  <si>
    <t>28445</t>
  </si>
  <si>
    <t>28446</t>
  </si>
  <si>
    <t>28447</t>
  </si>
  <si>
    <t>28448</t>
  </si>
  <si>
    <t>28449</t>
  </si>
  <si>
    <t>28450</t>
  </si>
  <si>
    <t>28451</t>
  </si>
  <si>
    <t>28452</t>
  </si>
  <si>
    <t>28453</t>
  </si>
  <si>
    <t>28454</t>
  </si>
  <si>
    <t>28455</t>
  </si>
  <si>
    <t>28456</t>
  </si>
  <si>
    <t>28457</t>
  </si>
  <si>
    <t>28458</t>
  </si>
  <si>
    <t>28459</t>
  </si>
  <si>
    <t>28460</t>
  </si>
  <si>
    <t>28461</t>
  </si>
  <si>
    <t>28462</t>
  </si>
  <si>
    <t>28463</t>
  </si>
  <si>
    <t>28464</t>
  </si>
  <si>
    <t>28465</t>
  </si>
  <si>
    <t>28466</t>
  </si>
  <si>
    <t>28467</t>
  </si>
  <si>
    <t>28468</t>
  </si>
  <si>
    <t>28469</t>
  </si>
  <si>
    <t>28470</t>
  </si>
  <si>
    <t>28471</t>
  </si>
  <si>
    <t>28472</t>
  </si>
  <si>
    <t>28473</t>
  </si>
  <si>
    <t>28474</t>
  </si>
  <si>
    <t>28475</t>
  </si>
  <si>
    <t>28476</t>
  </si>
  <si>
    <t>28477</t>
  </si>
  <si>
    <t>28478</t>
  </si>
  <si>
    <t>28479</t>
  </si>
  <si>
    <t>28480</t>
  </si>
  <si>
    <t>28481</t>
  </si>
  <si>
    <t>28482</t>
  </si>
  <si>
    <t>28483</t>
  </si>
  <si>
    <t>28484</t>
  </si>
  <si>
    <t>28485</t>
  </si>
  <si>
    <t>28486</t>
  </si>
  <si>
    <t>28487</t>
  </si>
  <si>
    <t>28488</t>
  </si>
  <si>
    <t>28489</t>
  </si>
  <si>
    <t>28490</t>
  </si>
  <si>
    <t>28491</t>
  </si>
  <si>
    <t>28492</t>
  </si>
  <si>
    <t>28493</t>
  </si>
  <si>
    <t>28494</t>
  </si>
  <si>
    <t>28495</t>
  </si>
  <si>
    <t>28496</t>
  </si>
  <si>
    <t>28497</t>
  </si>
  <si>
    <t>28498</t>
  </si>
  <si>
    <t>28499</t>
  </si>
  <si>
    <t>28500</t>
  </si>
  <si>
    <t>28501</t>
  </si>
  <si>
    <t>28502</t>
  </si>
  <si>
    <t>28503</t>
  </si>
  <si>
    <t>28504</t>
  </si>
  <si>
    <t>28505</t>
  </si>
  <si>
    <t>28506</t>
  </si>
  <si>
    <t>28507</t>
  </si>
  <si>
    <t>28508</t>
  </si>
  <si>
    <t>28509</t>
  </si>
  <si>
    <t>28510</t>
  </si>
  <si>
    <t>28511</t>
  </si>
  <si>
    <t>28512</t>
  </si>
  <si>
    <t>28513</t>
  </si>
  <si>
    <t>28514</t>
  </si>
  <si>
    <t>28515</t>
  </si>
  <si>
    <t>28516</t>
  </si>
  <si>
    <t>28517</t>
  </si>
  <si>
    <t>28518</t>
  </si>
  <si>
    <t>28519</t>
  </si>
  <si>
    <t>28520</t>
  </si>
  <si>
    <t>28521</t>
  </si>
  <si>
    <t>28522</t>
  </si>
  <si>
    <t>28523</t>
  </si>
  <si>
    <t>28524</t>
  </si>
  <si>
    <t>28525</t>
  </si>
  <si>
    <t>28526</t>
  </si>
  <si>
    <t>28527</t>
  </si>
  <si>
    <t>28528</t>
  </si>
  <si>
    <t>28529</t>
  </si>
  <si>
    <t>28530</t>
  </si>
  <si>
    <t>28531</t>
  </si>
  <si>
    <t>28532</t>
  </si>
  <si>
    <t>28533</t>
  </si>
  <si>
    <t>28534</t>
  </si>
  <si>
    <t>28535</t>
  </si>
  <si>
    <t>28536</t>
  </si>
  <si>
    <t>28537</t>
  </si>
  <si>
    <t>28538</t>
  </si>
  <si>
    <t>28539</t>
  </si>
  <si>
    <t>28540</t>
  </si>
  <si>
    <t>28541</t>
  </si>
  <si>
    <t>28542</t>
  </si>
  <si>
    <t>28543</t>
  </si>
  <si>
    <t>28544</t>
  </si>
  <si>
    <t>28545</t>
  </si>
  <si>
    <t>28546</t>
  </si>
  <si>
    <t>28547</t>
  </si>
  <si>
    <t>28548</t>
  </si>
  <si>
    <t>28549</t>
  </si>
  <si>
    <t>28550</t>
  </si>
  <si>
    <t>28551</t>
  </si>
  <si>
    <t>28552</t>
  </si>
  <si>
    <t>28553</t>
  </si>
  <si>
    <t>28554</t>
  </si>
  <si>
    <t>28555</t>
  </si>
  <si>
    <t>28556</t>
  </si>
  <si>
    <t>28557</t>
  </si>
  <si>
    <t>28558</t>
  </si>
  <si>
    <t>28559</t>
  </si>
  <si>
    <t>28560</t>
  </si>
  <si>
    <t>28561</t>
  </si>
  <si>
    <t>28562</t>
  </si>
  <si>
    <t>28563</t>
  </si>
  <si>
    <t>28564</t>
  </si>
  <si>
    <t>28565</t>
  </si>
  <si>
    <t>28566</t>
  </si>
  <si>
    <t>28567</t>
  </si>
  <si>
    <t>28568</t>
  </si>
  <si>
    <t>28569</t>
  </si>
  <si>
    <t>28570</t>
  </si>
  <si>
    <t>28571</t>
  </si>
  <si>
    <t>28572</t>
  </si>
  <si>
    <t>28573</t>
  </si>
  <si>
    <t>28574</t>
  </si>
  <si>
    <t>28575</t>
  </si>
  <si>
    <t>28576</t>
  </si>
  <si>
    <t>28577</t>
  </si>
  <si>
    <t>28578</t>
  </si>
  <si>
    <t>28579</t>
  </si>
  <si>
    <t>28580</t>
  </si>
  <si>
    <t>28581</t>
  </si>
  <si>
    <t>28582</t>
  </si>
  <si>
    <t>28583</t>
  </si>
  <si>
    <t>28584</t>
  </si>
  <si>
    <t>28585</t>
  </si>
  <si>
    <t>28586</t>
  </si>
  <si>
    <t>28587</t>
  </si>
  <si>
    <t>28588</t>
  </si>
  <si>
    <t>28589</t>
  </si>
  <si>
    <t>28590</t>
  </si>
  <si>
    <t>28591</t>
  </si>
  <si>
    <t>28592</t>
  </si>
  <si>
    <t>28593</t>
  </si>
  <si>
    <t>28594</t>
  </si>
  <si>
    <t>28595</t>
  </si>
  <si>
    <t>28596</t>
  </si>
  <si>
    <t>28597</t>
  </si>
  <si>
    <t>28598</t>
  </si>
  <si>
    <t>28599</t>
  </si>
  <si>
    <t>28600</t>
  </si>
  <si>
    <t>28601</t>
  </si>
  <si>
    <t>28602</t>
  </si>
  <si>
    <t>28603</t>
  </si>
  <si>
    <t>28604</t>
  </si>
  <si>
    <t>28605</t>
  </si>
  <si>
    <t>28606</t>
  </si>
  <si>
    <t>28607</t>
  </si>
  <si>
    <t>28608</t>
  </si>
  <si>
    <t>28609</t>
  </si>
  <si>
    <t>28610</t>
  </si>
  <si>
    <t>28611</t>
  </si>
  <si>
    <t>28612</t>
  </si>
  <si>
    <t>28613</t>
  </si>
  <si>
    <t>28614</t>
  </si>
  <si>
    <t>28615</t>
  </si>
  <si>
    <t>28616</t>
  </si>
  <si>
    <t>28617</t>
  </si>
  <si>
    <t>28618</t>
  </si>
  <si>
    <t>28619</t>
  </si>
  <si>
    <t>28620</t>
  </si>
  <si>
    <t>28621</t>
  </si>
  <si>
    <t>28622</t>
  </si>
  <si>
    <t>28623</t>
  </si>
  <si>
    <t>28624</t>
  </si>
  <si>
    <t>28625</t>
  </si>
  <si>
    <t>28626</t>
  </si>
  <si>
    <t>28627</t>
  </si>
  <si>
    <t>28628</t>
  </si>
  <si>
    <t>28629</t>
  </si>
  <si>
    <t>28630</t>
  </si>
  <si>
    <t>28631</t>
  </si>
  <si>
    <t>28632</t>
  </si>
  <si>
    <t>28633</t>
  </si>
  <si>
    <t>28634</t>
  </si>
  <si>
    <t>28635</t>
  </si>
  <si>
    <t>28636</t>
  </si>
  <si>
    <t>28637</t>
  </si>
  <si>
    <t>28638</t>
  </si>
  <si>
    <t>28639</t>
  </si>
  <si>
    <t>28640</t>
  </si>
  <si>
    <t>28641</t>
  </si>
  <si>
    <t>28642</t>
  </si>
  <si>
    <t>28643</t>
  </si>
  <si>
    <t>28644</t>
  </si>
  <si>
    <t>28645</t>
  </si>
  <si>
    <t>28646</t>
  </si>
  <si>
    <t>28647</t>
  </si>
  <si>
    <t>28648</t>
  </si>
  <si>
    <t>28649</t>
  </si>
  <si>
    <t>28650</t>
  </si>
  <si>
    <t>28651</t>
  </si>
  <si>
    <t>28652</t>
  </si>
  <si>
    <t>28653</t>
  </si>
  <si>
    <t>28654</t>
  </si>
  <si>
    <t>28655</t>
  </si>
  <si>
    <t>28656</t>
  </si>
  <si>
    <t>28657</t>
  </si>
  <si>
    <t>28658</t>
  </si>
  <si>
    <t>28659</t>
  </si>
  <si>
    <t>28660</t>
  </si>
  <si>
    <t>28661</t>
  </si>
  <si>
    <t>28662</t>
  </si>
  <si>
    <t>28663</t>
  </si>
  <si>
    <t>28664</t>
  </si>
  <si>
    <t>28665</t>
  </si>
  <si>
    <t>28666</t>
  </si>
  <si>
    <t>28667</t>
  </si>
  <si>
    <t>28668</t>
  </si>
  <si>
    <t>28669</t>
  </si>
  <si>
    <t>28670</t>
  </si>
  <si>
    <t>28671</t>
  </si>
  <si>
    <t>28672</t>
  </si>
  <si>
    <t>28673</t>
  </si>
  <si>
    <t>28674</t>
  </si>
  <si>
    <t>28675</t>
  </si>
  <si>
    <t>28676</t>
  </si>
  <si>
    <t>28677</t>
  </si>
  <si>
    <t>28678</t>
  </si>
  <si>
    <t>28679</t>
  </si>
  <si>
    <t>28680</t>
  </si>
  <si>
    <t>28681</t>
  </si>
  <si>
    <t>28682</t>
  </si>
  <si>
    <t>28683</t>
  </si>
  <si>
    <t>28684</t>
  </si>
  <si>
    <t>28685</t>
  </si>
  <si>
    <t>28686</t>
  </si>
  <si>
    <t>28687</t>
  </si>
  <si>
    <t>28688</t>
  </si>
  <si>
    <t>28689</t>
  </si>
  <si>
    <t>28690</t>
  </si>
  <si>
    <t>28691</t>
  </si>
  <si>
    <t>28692</t>
  </si>
  <si>
    <t>28693</t>
  </si>
  <si>
    <t>28694</t>
  </si>
  <si>
    <t>28695</t>
  </si>
  <si>
    <t>28696</t>
  </si>
  <si>
    <t>28697</t>
  </si>
  <si>
    <t>28698</t>
  </si>
  <si>
    <t>28699</t>
  </si>
  <si>
    <t>28700</t>
  </si>
  <si>
    <t>28701</t>
  </si>
  <si>
    <t>28702</t>
  </si>
  <si>
    <t>28703</t>
  </si>
  <si>
    <t>28704</t>
  </si>
  <si>
    <t>28705</t>
  </si>
  <si>
    <t>28706</t>
  </si>
  <si>
    <t>28707</t>
  </si>
  <si>
    <t>28708</t>
  </si>
  <si>
    <t>28709</t>
  </si>
  <si>
    <t>28710</t>
  </si>
  <si>
    <t>28711</t>
  </si>
  <si>
    <t>28712</t>
  </si>
  <si>
    <t>28713</t>
  </si>
  <si>
    <t>28714</t>
  </si>
  <si>
    <t>28715</t>
  </si>
  <si>
    <t>28716</t>
  </si>
  <si>
    <t>28717</t>
  </si>
  <si>
    <t>28718</t>
  </si>
  <si>
    <t>28719</t>
  </si>
  <si>
    <t>28720</t>
  </si>
  <si>
    <t>28721</t>
  </si>
  <si>
    <t>28722</t>
  </si>
  <si>
    <t>28723</t>
  </si>
  <si>
    <t>28724</t>
  </si>
  <si>
    <t>28725</t>
  </si>
  <si>
    <t>28726</t>
  </si>
  <si>
    <t>28727</t>
  </si>
  <si>
    <t>28728</t>
  </si>
  <si>
    <t>28729</t>
  </si>
  <si>
    <t>28730</t>
  </si>
  <si>
    <t>28731</t>
  </si>
  <si>
    <t>28732</t>
  </si>
  <si>
    <t>28733</t>
  </si>
  <si>
    <t>28734</t>
  </si>
  <si>
    <t>28735</t>
  </si>
  <si>
    <t>28736</t>
  </si>
  <si>
    <t>28737</t>
  </si>
  <si>
    <t>28738</t>
  </si>
  <si>
    <t>28739</t>
  </si>
  <si>
    <t>28740</t>
  </si>
  <si>
    <t>28741</t>
  </si>
  <si>
    <t>28742</t>
  </si>
  <si>
    <t>28743</t>
  </si>
  <si>
    <t>28744</t>
  </si>
  <si>
    <t>28745</t>
  </si>
  <si>
    <t>28746</t>
  </si>
  <si>
    <t>28747</t>
  </si>
  <si>
    <t>28748</t>
  </si>
  <si>
    <t>28749</t>
  </si>
  <si>
    <t>28750</t>
  </si>
  <si>
    <t>28751</t>
  </si>
  <si>
    <t>28752</t>
  </si>
  <si>
    <t>28753</t>
  </si>
  <si>
    <t>28754</t>
  </si>
  <si>
    <t>28755</t>
  </si>
  <si>
    <t>28756</t>
  </si>
  <si>
    <t>28757</t>
  </si>
  <si>
    <t>28758</t>
  </si>
  <si>
    <t>28759</t>
  </si>
  <si>
    <t>28760</t>
  </si>
  <si>
    <t>28761</t>
  </si>
  <si>
    <t>28762</t>
  </si>
  <si>
    <t>28763</t>
  </si>
  <si>
    <t>28764</t>
  </si>
  <si>
    <t>28765</t>
  </si>
  <si>
    <t>28766</t>
  </si>
  <si>
    <t>28767</t>
  </si>
  <si>
    <t>28768</t>
  </si>
  <si>
    <t>28769</t>
  </si>
  <si>
    <t>28770</t>
  </si>
  <si>
    <t>28771</t>
  </si>
  <si>
    <t>28772</t>
  </si>
  <si>
    <t>28773</t>
  </si>
  <si>
    <t>28774</t>
  </si>
  <si>
    <t>28775</t>
  </si>
  <si>
    <t>28776</t>
  </si>
  <si>
    <t>28777</t>
  </si>
  <si>
    <t>28778</t>
  </si>
  <si>
    <t>28779</t>
  </si>
  <si>
    <t>28780</t>
  </si>
  <si>
    <t>28781</t>
  </si>
  <si>
    <t>28782</t>
  </si>
  <si>
    <t>28783</t>
  </si>
  <si>
    <t>28784</t>
  </si>
  <si>
    <t>28785</t>
  </si>
  <si>
    <t>28786</t>
  </si>
  <si>
    <t>28787</t>
  </si>
  <si>
    <t>28788</t>
  </si>
  <si>
    <t>28789</t>
  </si>
  <si>
    <t>28790</t>
  </si>
  <si>
    <t>28791</t>
  </si>
  <si>
    <t>28792</t>
  </si>
  <si>
    <t>28793</t>
  </si>
  <si>
    <t>28794</t>
  </si>
  <si>
    <t>28795</t>
  </si>
  <si>
    <t>28796</t>
  </si>
  <si>
    <t>28797</t>
  </si>
  <si>
    <t>28798</t>
  </si>
  <si>
    <t>28799</t>
  </si>
  <si>
    <t>28800</t>
  </si>
  <si>
    <t>28801</t>
  </si>
  <si>
    <t>28802</t>
  </si>
  <si>
    <t>28803</t>
  </si>
  <si>
    <t>28804</t>
  </si>
  <si>
    <t>28805</t>
  </si>
  <si>
    <t>28806</t>
  </si>
  <si>
    <t>28807</t>
  </si>
  <si>
    <t>28808</t>
  </si>
  <si>
    <t>28809</t>
  </si>
  <si>
    <t>28810</t>
  </si>
  <si>
    <t>28811</t>
  </si>
  <si>
    <t>28812</t>
  </si>
  <si>
    <t>28813</t>
  </si>
  <si>
    <t>28814</t>
  </si>
  <si>
    <t>28815</t>
  </si>
  <si>
    <t>28816</t>
  </si>
  <si>
    <t>28817</t>
  </si>
  <si>
    <t>28818</t>
  </si>
  <si>
    <t>28819</t>
  </si>
  <si>
    <t>28820</t>
  </si>
  <si>
    <t>28821</t>
  </si>
  <si>
    <t>28822</t>
  </si>
  <si>
    <t>28823</t>
  </si>
  <si>
    <t>28824</t>
  </si>
  <si>
    <t>28825</t>
  </si>
  <si>
    <t>28826</t>
  </si>
  <si>
    <t>28827</t>
  </si>
  <si>
    <t>28828</t>
  </si>
  <si>
    <t>28829</t>
  </si>
  <si>
    <t>28830</t>
  </si>
  <si>
    <t>28831</t>
  </si>
  <si>
    <t>28832</t>
  </si>
  <si>
    <t>28833</t>
  </si>
  <si>
    <t>28834</t>
  </si>
  <si>
    <t>28835</t>
  </si>
  <si>
    <t>28836</t>
  </si>
  <si>
    <t>28837</t>
  </si>
  <si>
    <t>28838</t>
  </si>
  <si>
    <t>28839</t>
  </si>
  <si>
    <t>28840</t>
  </si>
  <si>
    <t>28841</t>
  </si>
  <si>
    <t>28842</t>
  </si>
  <si>
    <t>28843</t>
  </si>
  <si>
    <t>28844</t>
  </si>
  <si>
    <t>28845</t>
  </si>
  <si>
    <t>28846</t>
  </si>
  <si>
    <t>28847</t>
  </si>
  <si>
    <t>28848</t>
  </si>
  <si>
    <t>28849</t>
  </si>
  <si>
    <t>28850</t>
  </si>
  <si>
    <t>28851</t>
  </si>
  <si>
    <t>28852</t>
  </si>
  <si>
    <t>28853</t>
  </si>
  <si>
    <t>28854</t>
  </si>
  <si>
    <t>28855</t>
  </si>
  <si>
    <t>28856</t>
  </si>
  <si>
    <t>28857</t>
  </si>
  <si>
    <t>28858</t>
  </si>
  <si>
    <t>28859</t>
  </si>
  <si>
    <t>28860</t>
  </si>
  <si>
    <t>28861</t>
  </si>
  <si>
    <t>28862</t>
  </si>
  <si>
    <t>28863</t>
  </si>
  <si>
    <t>28864</t>
  </si>
  <si>
    <t>28865</t>
  </si>
  <si>
    <t>28866</t>
  </si>
  <si>
    <t>28867</t>
  </si>
  <si>
    <t>28868</t>
  </si>
  <si>
    <t>28869</t>
  </si>
  <si>
    <t>28870</t>
  </si>
  <si>
    <t>28871</t>
  </si>
  <si>
    <t>28872</t>
  </si>
  <si>
    <t>28873</t>
  </si>
  <si>
    <t>28874</t>
  </si>
  <si>
    <t>28875</t>
  </si>
  <si>
    <t>28876</t>
  </si>
  <si>
    <t>28877</t>
  </si>
  <si>
    <t>28878</t>
  </si>
  <si>
    <t>28879</t>
  </si>
  <si>
    <t>28880</t>
  </si>
  <si>
    <t>28881</t>
  </si>
  <si>
    <t>28882</t>
  </si>
  <si>
    <t>28883</t>
  </si>
  <si>
    <t>28884</t>
  </si>
  <si>
    <t>28885</t>
  </si>
  <si>
    <t>28886</t>
  </si>
  <si>
    <t>28887</t>
  </si>
  <si>
    <t>28888</t>
  </si>
  <si>
    <t>28889</t>
  </si>
  <si>
    <t>28890</t>
  </si>
  <si>
    <t>28891</t>
  </si>
  <si>
    <t>28892</t>
  </si>
  <si>
    <t>28893</t>
  </si>
  <si>
    <t>28894</t>
  </si>
  <si>
    <t>28895</t>
  </si>
  <si>
    <t>28896</t>
  </si>
  <si>
    <t>28897</t>
  </si>
  <si>
    <t>28898</t>
  </si>
  <si>
    <t>28899</t>
  </si>
  <si>
    <t>28900</t>
  </si>
  <si>
    <t>28901</t>
  </si>
  <si>
    <t>28902</t>
  </si>
  <si>
    <t>28903</t>
  </si>
  <si>
    <t>28904</t>
  </si>
  <si>
    <t>28905</t>
  </si>
  <si>
    <t>28906</t>
  </si>
  <si>
    <t>28907</t>
  </si>
  <si>
    <t>28908</t>
  </si>
  <si>
    <t>28909</t>
  </si>
  <si>
    <t>28910</t>
  </si>
  <si>
    <t>28911</t>
  </si>
  <si>
    <t>28912</t>
  </si>
  <si>
    <t>28913</t>
  </si>
  <si>
    <t>28914</t>
  </si>
  <si>
    <t>28915</t>
  </si>
  <si>
    <t>28916</t>
  </si>
  <si>
    <t>28917</t>
  </si>
  <si>
    <t>28918</t>
  </si>
  <si>
    <t>28919</t>
  </si>
  <si>
    <t>28920</t>
  </si>
  <si>
    <t>28921</t>
  </si>
  <si>
    <t>28922</t>
  </si>
  <si>
    <t>28923</t>
  </si>
  <si>
    <t>28924</t>
  </si>
  <si>
    <t>28925</t>
  </si>
  <si>
    <t>28926</t>
  </si>
  <si>
    <t>28927</t>
  </si>
  <si>
    <t>28928</t>
  </si>
  <si>
    <t>28929</t>
  </si>
  <si>
    <t>28930</t>
  </si>
  <si>
    <t>28931</t>
  </si>
  <si>
    <t>28932</t>
  </si>
  <si>
    <t>28933</t>
  </si>
  <si>
    <t>28934</t>
  </si>
  <si>
    <t>28935</t>
  </si>
  <si>
    <t>28936</t>
  </si>
  <si>
    <t>28937</t>
  </si>
  <si>
    <t>28938</t>
  </si>
  <si>
    <t>28939</t>
  </si>
  <si>
    <t>28940</t>
  </si>
  <si>
    <t>28941</t>
  </si>
  <si>
    <t>28942</t>
  </si>
  <si>
    <t>28943</t>
  </si>
  <si>
    <t>28944</t>
  </si>
  <si>
    <t>28945</t>
  </si>
  <si>
    <t>28946</t>
  </si>
  <si>
    <t>28947</t>
  </si>
  <si>
    <t>28948</t>
  </si>
  <si>
    <t>28949</t>
  </si>
  <si>
    <t>28950</t>
  </si>
  <si>
    <t>28951</t>
  </si>
  <si>
    <t>28952</t>
  </si>
  <si>
    <t>28953</t>
  </si>
  <si>
    <t>28954</t>
  </si>
  <si>
    <t>28955</t>
  </si>
  <si>
    <t>28956</t>
  </si>
  <si>
    <t>28957</t>
  </si>
  <si>
    <t>28958</t>
  </si>
  <si>
    <t>28959</t>
  </si>
  <si>
    <t>28960</t>
  </si>
  <si>
    <t>28961</t>
  </si>
  <si>
    <t>28962</t>
  </si>
  <si>
    <t>28963</t>
  </si>
  <si>
    <t>28964</t>
  </si>
  <si>
    <t>28965</t>
  </si>
  <si>
    <t>28966</t>
  </si>
  <si>
    <t>28967</t>
  </si>
  <si>
    <t>28968</t>
  </si>
  <si>
    <t>28969</t>
  </si>
  <si>
    <t>28970</t>
  </si>
  <si>
    <t>28971</t>
  </si>
  <si>
    <t>28972</t>
  </si>
  <si>
    <t>28973</t>
  </si>
  <si>
    <t>28974</t>
  </si>
  <si>
    <t>28975</t>
  </si>
  <si>
    <t>28976</t>
  </si>
  <si>
    <t>28977</t>
  </si>
  <si>
    <t>28978</t>
  </si>
  <si>
    <t>28979</t>
  </si>
  <si>
    <t>28980</t>
  </si>
  <si>
    <t>28981</t>
  </si>
  <si>
    <t>28982</t>
  </si>
  <si>
    <t>28983</t>
  </si>
  <si>
    <t>28984</t>
  </si>
  <si>
    <t>28985</t>
  </si>
  <si>
    <t>28986</t>
  </si>
  <si>
    <t>28987</t>
  </si>
  <si>
    <t>28988</t>
  </si>
  <si>
    <t>28989</t>
  </si>
  <si>
    <t>28990</t>
  </si>
  <si>
    <t>28991</t>
  </si>
  <si>
    <t>28992</t>
  </si>
  <si>
    <t>28993</t>
  </si>
  <si>
    <t>28994</t>
  </si>
  <si>
    <t>28995</t>
  </si>
  <si>
    <t>28996</t>
  </si>
  <si>
    <t>28997</t>
  </si>
  <si>
    <t>28998</t>
  </si>
  <si>
    <t>28999</t>
  </si>
  <si>
    <t>29000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</si>
  <si>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</si>
  <si>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</si>
  <si>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</si>
  <si>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</si>
  <si>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</si>
  <si>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</si>
  <si>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</si>
  <si>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</si>
  <si>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</si>
  <si>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</si>
  <si>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</si>
  <si>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</si>
  <si>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</si>
  <si>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</si>
  <si>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</si>
  <si>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</si>
  <si>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</si>
  <si>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</si>
  <si>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</si>
  <si>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</si>
  <si>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</si>
  <si>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</si>
  <si>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</si>
  <si>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</si>
  <si>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</si>
  <si>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</si>
  <si>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</si>
  <si>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</si>
  <si>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</si>
  <si>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</si>
  <si>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</si>
  <si>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</si>
  <si>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</si>
  <si>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</si>
  <si>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</si>
  <si>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</si>
  <si>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</si>
  <si>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</si>
  <si>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</si>
  <si>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</si>
  <si>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</si>
  <si>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</si>
  <si>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</si>
  <si>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</si>
  <si>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</si>
  <si>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</si>
  <si>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</si>
  <si>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</si>
  <si>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</si>
  <si>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</si>
  <si>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</si>
  <si>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</si>
  <si>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</si>
  <si>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</si>
  <si>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</si>
  <si>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</si>
  <si>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</si>
  <si>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</si>
  <si>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</si>
  <si>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</si>
  <si>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29061</t>
  </si>
  <si>
    <t>29062</t>
  </si>
  <si>
    <t>29063</t>
  </si>
  <si>
    <t>29064</t>
  </si>
  <si>
    <t>29065</t>
  </si>
  <si>
    <t>29066</t>
  </si>
  <si>
    <t>29067</t>
  </si>
  <si>
    <t>29068</t>
  </si>
  <si>
    <t>29069</t>
  </si>
  <si>
    <t>29070</t>
  </si>
  <si>
    <t>29071</t>
  </si>
  <si>
    <t>29072</t>
  </si>
  <si>
    <t>29073</t>
  </si>
  <si>
    <t>29074</t>
  </si>
  <si>
    <t>29075</t>
  </si>
  <si>
    <t>29076</t>
  </si>
  <si>
    <t>29077</t>
  </si>
  <si>
    <t>29078</t>
  </si>
  <si>
    <t>29079</t>
  </si>
  <si>
    <t>29080</t>
  </si>
  <si>
    <t>29081</t>
  </si>
  <si>
    <t>29082</t>
  </si>
  <si>
    <t>29083</t>
  </si>
  <si>
    <t>29084</t>
  </si>
  <si>
    <t>29085</t>
  </si>
  <si>
    <t>29086</t>
  </si>
  <si>
    <t>29087</t>
  </si>
  <si>
    <t>29088</t>
  </si>
  <si>
    <t>29089</t>
  </si>
  <si>
    <t>29090</t>
  </si>
  <si>
    <t>29091</t>
  </si>
  <si>
    <t>29092</t>
  </si>
  <si>
    <t>29093</t>
  </si>
  <si>
    <t>29094</t>
  </si>
  <si>
    <t>29095</t>
  </si>
  <si>
    <t>29096</t>
  </si>
  <si>
    <t>29097</t>
  </si>
  <si>
    <t>29098</t>
  </si>
  <si>
    <t>29099</t>
  </si>
  <si>
    <t>29100</t>
  </si>
  <si>
    <t>29101</t>
  </si>
  <si>
    <t>29102</t>
  </si>
  <si>
    <t>29103</t>
  </si>
  <si>
    <t>29104</t>
  </si>
  <si>
    <t>29105</t>
  </si>
  <si>
    <t>29106</t>
  </si>
  <si>
    <t>29107</t>
  </si>
  <si>
    <t>29108</t>
  </si>
  <si>
    <t>29109</t>
  </si>
  <si>
    <t>29110</t>
  </si>
  <si>
    <t>29111</t>
  </si>
  <si>
    <t>29112</t>
  </si>
  <si>
    <t>29113</t>
  </si>
  <si>
    <t>29114</t>
  </si>
  <si>
    <t>29115</t>
  </si>
  <si>
    <t>29116</t>
  </si>
  <si>
    <t>29117</t>
  </si>
  <si>
    <t>29118</t>
  </si>
  <si>
    <t>29119</t>
  </si>
  <si>
    <t>29120</t>
  </si>
  <si>
    <t>29121</t>
  </si>
  <si>
    <t>29122</t>
  </si>
  <si>
    <t>29123</t>
  </si>
  <si>
    <t>29124</t>
  </si>
  <si>
    <t>29125</t>
  </si>
  <si>
    <t>29126</t>
  </si>
  <si>
    <t>29127</t>
  </si>
  <si>
    <t>29128</t>
  </si>
  <si>
    <t>29129</t>
  </si>
  <si>
    <t>29130</t>
  </si>
  <si>
    <t>29131</t>
  </si>
  <si>
    <t>29132</t>
  </si>
  <si>
    <t>29133</t>
  </si>
  <si>
    <t>29134</t>
  </si>
  <si>
    <t>29135</t>
  </si>
  <si>
    <t>29136</t>
  </si>
  <si>
    <t>29137</t>
  </si>
  <si>
    <t>29138</t>
  </si>
  <si>
    <t>29139</t>
  </si>
  <si>
    <t>29140</t>
  </si>
  <si>
    <t>29141</t>
  </si>
  <si>
    <t>29142</t>
  </si>
  <si>
    <t>29143</t>
  </si>
  <si>
    <t>29144</t>
  </si>
  <si>
    <t>29145</t>
  </si>
  <si>
    <t>29146</t>
  </si>
  <si>
    <t>29147</t>
  </si>
  <si>
    <t>29148</t>
  </si>
  <si>
    <t>29149</t>
  </si>
  <si>
    <t>29150</t>
  </si>
  <si>
    <t>29151</t>
  </si>
  <si>
    <t>29152</t>
  </si>
  <si>
    <t>29153</t>
  </si>
  <si>
    <t>29154</t>
  </si>
  <si>
    <t>29155</t>
  </si>
  <si>
    <t>29156</t>
  </si>
  <si>
    <t>29157</t>
  </si>
  <si>
    <t>29158</t>
  </si>
  <si>
    <t>29159</t>
  </si>
  <si>
    <t>29160</t>
  </si>
  <si>
    <t>29161</t>
  </si>
  <si>
    <t>29162</t>
  </si>
  <si>
    <t>29163</t>
  </si>
  <si>
    <t>29164</t>
  </si>
  <si>
    <t>29165</t>
  </si>
  <si>
    <t>29166</t>
  </si>
  <si>
    <t>29167</t>
  </si>
  <si>
    <t>29168</t>
  </si>
  <si>
    <t>29169</t>
  </si>
  <si>
    <t>29170</t>
  </si>
  <si>
    <t>29171</t>
  </si>
  <si>
    <t>29172</t>
  </si>
  <si>
    <t>29173</t>
  </si>
  <si>
    <t>29174</t>
  </si>
  <si>
    <t>29175</t>
  </si>
  <si>
    <t>29176</t>
  </si>
  <si>
    <t>29177</t>
  </si>
  <si>
    <t>29178</t>
  </si>
  <si>
    <t>29179</t>
  </si>
  <si>
    <t>29180</t>
  </si>
  <si>
    <t>29181</t>
  </si>
  <si>
    <t>29182</t>
  </si>
  <si>
    <t>29183</t>
  </si>
  <si>
    <t>29184</t>
  </si>
  <si>
    <t>29185</t>
  </si>
  <si>
    <t>29186</t>
  </si>
  <si>
    <t>29187</t>
  </si>
  <si>
    <t>29188</t>
  </si>
  <si>
    <t>29189</t>
  </si>
  <si>
    <t>29190</t>
  </si>
  <si>
    <t>29191</t>
  </si>
  <si>
    <t>29192</t>
  </si>
  <si>
    <t>29193</t>
  </si>
  <si>
    <t>29194</t>
  </si>
  <si>
    <t>29195</t>
  </si>
  <si>
    <t>29196</t>
  </si>
  <si>
    <t>29197</t>
  </si>
  <si>
    <t>29198</t>
  </si>
  <si>
    <t>29199</t>
  </si>
  <si>
    <t>29200</t>
  </si>
  <si>
    <t>29201</t>
  </si>
  <si>
    <t>29202</t>
  </si>
  <si>
    <t>29203</t>
  </si>
  <si>
    <t>29204</t>
  </si>
  <si>
    <t>29205</t>
  </si>
  <si>
    <t>29206</t>
  </si>
  <si>
    <t>29207</t>
  </si>
  <si>
    <t>29208</t>
  </si>
  <si>
    <t>29209</t>
  </si>
  <si>
    <t>29210</t>
  </si>
  <si>
    <t>29211</t>
  </si>
  <si>
    <t>29212</t>
  </si>
  <si>
    <t>29213</t>
  </si>
  <si>
    <t>29214</t>
  </si>
  <si>
    <t>29215</t>
  </si>
  <si>
    <t>29216</t>
  </si>
  <si>
    <t>29217</t>
  </si>
  <si>
    <t>29218</t>
  </si>
  <si>
    <t>29219</t>
  </si>
  <si>
    <t>29220</t>
  </si>
  <si>
    <t>29221</t>
  </si>
  <si>
    <t>29222</t>
  </si>
  <si>
    <t>29223</t>
  </si>
  <si>
    <t>29224</t>
  </si>
  <si>
    <t>29225</t>
  </si>
  <si>
    <t>29226</t>
  </si>
  <si>
    <t>29227</t>
  </si>
  <si>
    <t>29228</t>
  </si>
  <si>
    <t>29229</t>
  </si>
  <si>
    <t>29230</t>
  </si>
  <si>
    <t>29231</t>
  </si>
  <si>
    <t>29232</t>
  </si>
  <si>
    <t>29233</t>
  </si>
  <si>
    <t>29234</t>
  </si>
  <si>
    <t>29235</t>
  </si>
  <si>
    <t>29236</t>
  </si>
  <si>
    <t>29237</t>
  </si>
  <si>
    <t>29238</t>
  </si>
  <si>
    <t>29239</t>
  </si>
  <si>
    <t>29240</t>
  </si>
  <si>
    <t>29241</t>
  </si>
  <si>
    <t>29242</t>
  </si>
  <si>
    <t>29243</t>
  </si>
  <si>
    <t>29244</t>
  </si>
  <si>
    <t>29245</t>
  </si>
  <si>
    <t>29246</t>
  </si>
  <si>
    <t>29247</t>
  </si>
  <si>
    <t>29248</t>
  </si>
  <si>
    <t>29249</t>
  </si>
  <si>
    <t>29250</t>
  </si>
  <si>
    <t>29251</t>
  </si>
  <si>
    <t>29252</t>
  </si>
  <si>
    <t>29253</t>
  </si>
  <si>
    <t>29254</t>
  </si>
  <si>
    <t>29255</t>
  </si>
  <si>
    <t>29256</t>
  </si>
  <si>
    <t>29257</t>
  </si>
  <si>
    <t>29258</t>
  </si>
  <si>
    <t>29259</t>
  </si>
  <si>
    <t>29260</t>
  </si>
  <si>
    <t>29261</t>
  </si>
  <si>
    <t>29262</t>
  </si>
  <si>
    <t>29263</t>
  </si>
  <si>
    <t>29264</t>
  </si>
  <si>
    <t>29265</t>
  </si>
  <si>
    <t>29266</t>
  </si>
  <si>
    <t>29267</t>
  </si>
  <si>
    <t>29268</t>
  </si>
  <si>
    <t>29269</t>
  </si>
  <si>
    <t>29270</t>
  </si>
  <si>
    <t>29271</t>
  </si>
  <si>
    <t>29272</t>
  </si>
  <si>
    <t>29273</t>
  </si>
  <si>
    <t>29274</t>
  </si>
  <si>
    <t>29275</t>
  </si>
  <si>
    <t>29276</t>
  </si>
  <si>
    <t>29277</t>
  </si>
  <si>
    <t>29278</t>
  </si>
  <si>
    <t>29279</t>
  </si>
  <si>
    <t>29280</t>
  </si>
  <si>
    <t>29281</t>
  </si>
  <si>
    <t>WINNER ELEKTRA</t>
  </si>
  <si>
    <t>POWER MAXX 350W</t>
  </si>
  <si>
    <t>ZAP ZAPI 10</t>
  </si>
  <si>
    <t>ZAPP ZAPINO</t>
  </si>
  <si>
    <t>SAKURA 180</t>
  </si>
  <si>
    <t>SAKURA 218</t>
  </si>
  <si>
    <t>ZAP ZAPPINO</t>
  </si>
  <si>
    <t>POWER MAX EBIKE CTM 607</t>
  </si>
  <si>
    <t>ZAP ZAPING</t>
  </si>
  <si>
    <t>ZAP BIRRODADO</t>
  </si>
  <si>
    <t>ZAP XEBRA PK GS FL 250</t>
  </si>
  <si>
    <t>BESTAR MOTORS UV6020A4D</t>
  </si>
  <si>
    <t>BI RODADO ELECTRICO S/MODELO</t>
  </si>
  <si>
    <t>YADEA EMO 6</t>
  </si>
  <si>
    <t>VOLKSWAGEN 1600</t>
  </si>
  <si>
    <t>TOYOTA COROLLA DLX TERCEL</t>
  </si>
  <si>
    <t>TOYOTA 5 FB 15</t>
  </si>
  <si>
    <t>PEUGEOT 405 GL 1580 CC</t>
  </si>
  <si>
    <t>KOMATSU FB 15</t>
  </si>
  <si>
    <t>CLARK ECS-20</t>
  </si>
  <si>
    <t>KOMATSU FB-15</t>
  </si>
  <si>
    <t>TCM FVB 15</t>
  </si>
  <si>
    <t>YALE S/MODELO</t>
  </si>
  <si>
    <t>CLARK TW 25</t>
  </si>
  <si>
    <t>AJAX CH40GN</t>
  </si>
  <si>
    <t>DAIHATSU HIJET VAN</t>
  </si>
  <si>
    <t>POWER MAX ELIKE CTM-607</t>
  </si>
  <si>
    <t>SUZUKI SAMURAI</t>
  </si>
  <si>
    <t>CLUB CAR PRECEDENT</t>
  </si>
  <si>
    <t>MELEX 252 B</t>
  </si>
  <si>
    <t>RENAULT KANGOO EXPREES</t>
  </si>
  <si>
    <t>INVICTUS 2040T</t>
  </si>
  <si>
    <t>E-BIKE CTM-607</t>
  </si>
  <si>
    <t>POWERMAX CTM-607</t>
  </si>
  <si>
    <t>PEUGEOT GCOOTELEC</t>
  </si>
  <si>
    <t>LINDE E 18 P</t>
  </si>
  <si>
    <t>TCM FB 15</t>
  </si>
  <si>
    <t>YALE FB-25 PY</t>
  </si>
  <si>
    <t>JUNGHEINRICH EFG-D 1.25</t>
  </si>
  <si>
    <t>CLUB CAR CARRYALL VI</t>
  </si>
  <si>
    <t>ERATO 006</t>
  </si>
  <si>
    <t>ASMOKART ATV LM200</t>
  </si>
  <si>
    <t>KIN HS-SJLY</t>
  </si>
  <si>
    <t>ZHEJIANGETA TDR612Z</t>
  </si>
  <si>
    <t>MTR ATV300</t>
  </si>
  <si>
    <t>POWER MAX CTM</t>
  </si>
  <si>
    <t>HELI CPD25HB</t>
  </si>
  <si>
    <t>HYSTER E60XM-33</t>
  </si>
  <si>
    <t>ZAP XEBRA PK-GS FL 250</t>
  </si>
  <si>
    <t>ZAP XEBRA</t>
  </si>
  <si>
    <t>ZAP ZAPINO</t>
  </si>
  <si>
    <t>ZHEJIANGETA TDR609Z</t>
  </si>
  <si>
    <t>AUTOELEVADOR FB18</t>
  </si>
  <si>
    <t>E-BIKE XF50QD-ZH</t>
  </si>
  <si>
    <t>XINGYUE TDP 56Z</t>
  </si>
  <si>
    <t>LING YING SCOOTER LYD 002</t>
  </si>
  <si>
    <t>KIN TDL 247Z</t>
  </si>
  <si>
    <t>TCM FB15H5</t>
  </si>
  <si>
    <t>SAKURA TDRO 38Z-407</t>
  </si>
  <si>
    <t>ZANELLA XR-EM06</t>
  </si>
  <si>
    <t>BESTAR EC-E7</t>
  </si>
  <si>
    <t>CHEVROLET MONTANA 1.8 S.FULL</t>
  </si>
  <si>
    <t>TCM FB18-8</t>
  </si>
  <si>
    <t>S/MARCA PB808-YIA-816BTA</t>
  </si>
  <si>
    <t>MELEX 245</t>
  </si>
  <si>
    <t>POWER MAX EBIKE CTM607</t>
  </si>
  <si>
    <t>CLUB CAR TRANSPORTER 4</t>
  </si>
  <si>
    <t>SAKURA TDRO 38Z-180</t>
  </si>
  <si>
    <t>POWER MAX CTM-607 A   2006</t>
  </si>
  <si>
    <t>MARSHELL DN 4C</t>
  </si>
  <si>
    <t>MARSHELL DN 8D</t>
  </si>
  <si>
    <t>SAKURA ELECTIC SCOOTERS TDRO38Z 218</t>
  </si>
  <si>
    <t>HUMMER HX</t>
  </si>
  <si>
    <t>T C M FTB18-7</t>
  </si>
  <si>
    <t>VASTMICKEY DTL21ZH</t>
  </si>
  <si>
    <t>BYD E6</t>
  </si>
  <si>
    <t>SAKURA ELECTIC SCOOTERS TDRO38Z 180</t>
  </si>
  <si>
    <t>LUNDA LD-1000ZM</t>
  </si>
  <si>
    <t>LUNDA LD 1000ZM</t>
  </si>
  <si>
    <t>SAKURA ELECTIC SCOOTERS TDRO38Z 407</t>
  </si>
  <si>
    <t>POWER MAXX TDR-D1</t>
  </si>
  <si>
    <t>LUNDA LD 500GZ</t>
  </si>
  <si>
    <t>E-Z-GO S/M</t>
  </si>
  <si>
    <t>KOMATSU FB15EX 7</t>
  </si>
  <si>
    <t>E-Z-GO VEHICULO ELECTRICO</t>
  </si>
  <si>
    <t>CLUB CARD CARRO ELECTRICO</t>
  </si>
  <si>
    <t>HANGCHA CPD20AC4</t>
  </si>
  <si>
    <t>LUNDA LD-500GZ</t>
  </si>
  <si>
    <t>KANDI SD-D18</t>
  </si>
  <si>
    <t>HEMEI XY02-14S</t>
  </si>
  <si>
    <t>HEMEI XY1010-9S</t>
  </si>
  <si>
    <t>YUMBO E-BWS</t>
  </si>
  <si>
    <t>YUMBO E-RETRO</t>
  </si>
  <si>
    <t>E-Z-GO 2FIVE</t>
  </si>
  <si>
    <t>E-Z-GO EXPRESS S4</t>
  </si>
  <si>
    <t>LINDE E16P</t>
  </si>
  <si>
    <t>POWER MAXX ECO.ELECTRIC</t>
  </si>
  <si>
    <t>SIN MARCA SIN MODELO</t>
  </si>
  <si>
    <t>EMOVIL LD-500GZ</t>
  </si>
  <si>
    <t>EMOVIL LD-800GZ</t>
  </si>
  <si>
    <t>YINGHAO EONE-02</t>
  </si>
  <si>
    <t>KANDI SD-D06</t>
  </si>
  <si>
    <t>NANTONG MN-EB00LD</t>
  </si>
  <si>
    <t>S/MARCA PB808 YIA-816BT-A</t>
  </si>
  <si>
    <t>LUNDA LDTXSD</t>
  </si>
  <si>
    <t>E-Z-GO 2FIVED</t>
  </si>
  <si>
    <t>POWER MAX SIN MODELO</t>
  </si>
  <si>
    <t>RENAULT KANGOO MAXI Z.E</t>
  </si>
  <si>
    <t>SAKURA ELECTIC SCOOTERS TDRO38Z 408</t>
  </si>
  <si>
    <t>RENAULT TWIZY</t>
  </si>
  <si>
    <t>POLARIS RANGER EV INTL AVALANCHE GRAY</t>
  </si>
  <si>
    <t>E-Z-GO RXV FREEDOM</t>
  </si>
  <si>
    <t>LINDE E30</t>
  </si>
  <si>
    <t>LINDE E25</t>
  </si>
  <si>
    <t>IMAGINE YMJ617B</t>
  </si>
  <si>
    <t>SAKURA TDR038Z-403</t>
  </si>
  <si>
    <t>NACIONAL TRAYLER</t>
  </si>
  <si>
    <t>SAKURA TDR038Z-407</t>
  </si>
  <si>
    <t>MARSHELL - ELECTRIC VEHICLE DN-4C</t>
  </si>
  <si>
    <t>MARSHELL - ELECTRIC VEHICLE DG-LSV2</t>
  </si>
  <si>
    <t>MARSHELL - ELECTRIC VEHICLE DN-8F</t>
  </si>
  <si>
    <t>SAKURA TDR038Z-428</t>
  </si>
  <si>
    <t>ZHONG TONG E-XIANG</t>
  </si>
  <si>
    <t>SAKURA TDR038Z-502</t>
  </si>
  <si>
    <t>LUNDA LD-1014</t>
  </si>
  <si>
    <t>SAKURA XXL600B</t>
  </si>
  <si>
    <t>FAW S 80 1.5</t>
  </si>
  <si>
    <t>SAKURA TDR038Z-408</t>
  </si>
  <si>
    <t>MITSUBISHI I-MIEV</t>
  </si>
  <si>
    <t>SAKURA XTY-007</t>
  </si>
  <si>
    <t>LINDE E30L-01</t>
  </si>
  <si>
    <t>SAKURA TDR038Z-448</t>
  </si>
  <si>
    <t>SAKURA ST0001</t>
  </si>
  <si>
    <t>KANDI KLT48</t>
  </si>
  <si>
    <t>DAYUN DYTDR612Z</t>
  </si>
  <si>
    <t>E BIKE XF50QD ZH</t>
  </si>
  <si>
    <t>DI BLASI R70</t>
  </si>
  <si>
    <t>RENAULT KANGOO MAXI ZE</t>
  </si>
  <si>
    <t>SAKURA ST0002</t>
  </si>
  <si>
    <t>YUMBO CARGO ELECTRIC</t>
  </si>
  <si>
    <t>LIFAN EF06</t>
  </si>
  <si>
    <t>BODO LUPUS</t>
  </si>
  <si>
    <t>LING YING LYD-006</t>
  </si>
  <si>
    <t>E-Z-GO EXPRESS S6</t>
  </si>
  <si>
    <t>LING YING LYL-005</t>
  </si>
  <si>
    <t>LING YING LYD-008</t>
  </si>
  <si>
    <t>RENAULT ZOE</t>
  </si>
  <si>
    <t>RENAULT FLUENCE ZE</t>
  </si>
  <si>
    <t>CUSHMAN SHUTTLE 2 + 2</t>
  </si>
  <si>
    <t>E-Z-GO SHUTTLE 6</t>
  </si>
  <si>
    <t>CUSHMAN SHUTTLE6</t>
  </si>
  <si>
    <t>ZERO SR ZF 12.5</t>
  </si>
  <si>
    <t>ZERO FX ZF 5.7</t>
  </si>
  <si>
    <t>ZERO DS ZF 12.5</t>
  </si>
  <si>
    <t>TOYOTA 8FBN30</t>
  </si>
  <si>
    <t>SUNRA EM44</t>
  </si>
  <si>
    <t>SAKURA ST0009</t>
  </si>
  <si>
    <t>SAKURA ST0014</t>
  </si>
  <si>
    <t>SAKURA ST0007</t>
  </si>
  <si>
    <t>SAKURA ST0003</t>
  </si>
  <si>
    <t>SAKURA ST0011</t>
  </si>
  <si>
    <t>HANGCHA CPD18-AC4F</t>
  </si>
  <si>
    <t>BAOLI CPD20J</t>
  </si>
  <si>
    <t>SUNRA SD</t>
  </si>
  <si>
    <t>SUNRA EM75</t>
  </si>
  <si>
    <t>SAKURA XXL600C</t>
  </si>
  <si>
    <t>VEEMS VOYAGER 72VL</t>
  </si>
  <si>
    <t>ZHONG TONG E-JIAN</t>
  </si>
  <si>
    <t>VEEMS CARGO MAX VT-D</t>
  </si>
  <si>
    <t>LING YING LYZ-032</t>
  </si>
  <si>
    <t>VEEMS URBAN HL</t>
  </si>
  <si>
    <t>LING YING LYD-010-3</t>
  </si>
  <si>
    <t>VEEMS VOYAGER 72 VL</t>
  </si>
  <si>
    <t>VEEMS URBAN TS1200</t>
  </si>
  <si>
    <t>MJ A201</t>
  </si>
  <si>
    <t>MITSUBISHI FB25CN</t>
  </si>
  <si>
    <t>SAKURA TCT0001</t>
  </si>
  <si>
    <t>VEEMS VOLT VT</t>
  </si>
  <si>
    <t>SAKURA ST0004</t>
  </si>
  <si>
    <t>SAKURA FST0001</t>
  </si>
  <si>
    <t>SAKURA VJR</t>
  </si>
  <si>
    <t>TOYOTA RAV4 4X2 HYBRID</t>
  </si>
  <si>
    <t>HELI CPD18-CJ2</t>
  </si>
  <si>
    <t>VEEEMS VOYAGER 72VL</t>
  </si>
  <si>
    <t>SAKURA ST0006</t>
  </si>
  <si>
    <t>TESLA SP100D</t>
  </si>
  <si>
    <t>KELLS MOTORS COMPANY EV</t>
  </si>
  <si>
    <t>SAKURA ST0010</t>
  </si>
  <si>
    <t>E-FORCE V60V1200W</t>
  </si>
  <si>
    <t>OMME 2900EBZ</t>
  </si>
  <si>
    <t>ELEGANT HLELECT110005</t>
  </si>
  <si>
    <t>TCM FB25-B</t>
  </si>
  <si>
    <t>HELI CPD25-GD2</t>
  </si>
  <si>
    <t>XUZHOU CARGO</t>
  </si>
  <si>
    <t>EQUUS CPD25-AC4</t>
  </si>
  <si>
    <t>HANGCHA CPD18AC4F</t>
  </si>
  <si>
    <t>LING YING LYQ-015</t>
  </si>
  <si>
    <t>MYC MYC-003</t>
  </si>
  <si>
    <t>VEEMS URBAN TS 1200</t>
  </si>
  <si>
    <t>TESLA S 90D</t>
  </si>
  <si>
    <t>YONSLAND L4</t>
  </si>
  <si>
    <t>BYD E5</t>
  </si>
  <si>
    <t>WHEELE CAPRI</t>
  </si>
  <si>
    <t>TMEC TMC-0901</t>
  </si>
  <si>
    <t>TESLA X90D</t>
  </si>
  <si>
    <t>CUSHMAN SHUTTLE 6 E</t>
  </si>
  <si>
    <t>CUSHMAN SHUTTLE 2+2 E</t>
  </si>
  <si>
    <t>LVTONG LT-S4.DB</t>
  </si>
  <si>
    <t>CATERPILLAR EP20NT</t>
  </si>
  <si>
    <t>YUMBO GRACE</t>
  </si>
  <si>
    <t>YUMBO HAWK</t>
  </si>
  <si>
    <t>SNAKE HEAVY DUTY</t>
  </si>
  <si>
    <t>LING YING LYL-006-2</t>
  </si>
  <si>
    <t>FREE ONE SY-LXQS2</t>
  </si>
  <si>
    <t>MYC MYC-012</t>
  </si>
  <si>
    <t>TOL T414</t>
  </si>
  <si>
    <t>LING YING LYZ-030</t>
  </si>
  <si>
    <t>E-FORCE S60V800W</t>
  </si>
  <si>
    <t>BAOYUNDA DELIVERY-1.5</t>
  </si>
  <si>
    <t>RARIRO GMDL05M</t>
  </si>
  <si>
    <t>CITYCOCO 20AH</t>
  </si>
  <si>
    <t>RENAULT KANGOO MAXI ZE 5P</t>
  </si>
  <si>
    <t>VEEMS SMART</t>
  </si>
  <si>
    <t>M6 40AH</t>
  </si>
  <si>
    <t>KAIYUN PICKMAN</t>
  </si>
  <si>
    <t>S/M E001D</t>
  </si>
  <si>
    <t>PEUGEOT PARTNER VPN3 ELECT AUTV</t>
  </si>
  <si>
    <t>JAC S2</t>
  </si>
  <si>
    <t>TCM FB15-6</t>
  </si>
  <si>
    <t>RENAULT KANGOO ZE</t>
  </si>
  <si>
    <t>VEEMS URBAN TC</t>
  </si>
  <si>
    <t>SNAKE E</t>
  </si>
  <si>
    <t>PEUGEOT PARTNER FGLG2 ELECT AUTV</t>
  </si>
  <si>
    <t>MYC MYC-002</t>
  </si>
  <si>
    <t>BAOYUNDA TRICYCLE S1</t>
  </si>
  <si>
    <t>JOYLONG HKL6601BEV</t>
  </si>
  <si>
    <t>WHEELE FIRENZE</t>
  </si>
  <si>
    <t>ZHONG TONG E MIN URBAN EV2</t>
  </si>
  <si>
    <t>WHEELE WHEELE CARGO</t>
  </si>
  <si>
    <t>MAXIMAL-EQUUS FB20-AJZ</t>
  </si>
  <si>
    <t>VEEMS CUBIC3</t>
  </si>
  <si>
    <t>TILHIRER NAV 156885</t>
  </si>
  <si>
    <t>BAOYUNDA SCOOTER S1</t>
  </si>
  <si>
    <t>VEEMS SUPER SOCO TC</t>
  </si>
  <si>
    <t>GREENWHEEL G3</t>
  </si>
  <si>
    <t>LING YING LYL-005-2</t>
  </si>
  <si>
    <t>LING YING LYZ-031</t>
  </si>
  <si>
    <t>LING YING X2</t>
  </si>
  <si>
    <t>ZANELLA MOD 125</t>
  </si>
  <si>
    <t>SMARDA SCOOTER SMD-X7</t>
  </si>
  <si>
    <t>YONSLAND CN800-06</t>
  </si>
  <si>
    <t>KAIQI K6</t>
  </si>
  <si>
    <t>VEEMS SUPER SOCO TS 1200R</t>
  </si>
  <si>
    <t>JAC S2 EV</t>
  </si>
  <si>
    <t>SUNRA MIKU MAX</t>
  </si>
  <si>
    <t>WUXI SUNRISEST M-XGS</t>
  </si>
  <si>
    <t>HUAFU HF-ET09</t>
  </si>
  <si>
    <t>MAC INTERNATIONAL MV SMART</t>
  </si>
  <si>
    <t>MAC INTERNATIONAL MV VINO</t>
  </si>
  <si>
    <t>MAC INTERNATIONAL MV RACER</t>
  </si>
  <si>
    <t>ZHONG TONG EMIN EV3 CARGO</t>
  </si>
  <si>
    <t>OPAI COOV</t>
  </si>
  <si>
    <t>EMIN K1</t>
  </si>
  <si>
    <t>MYC MYC-001-60V</t>
  </si>
  <si>
    <t>HIGH NOR</t>
  </si>
  <si>
    <t>SAKURA ST0015</t>
  </si>
  <si>
    <t>ZHENGZHOU FRANKY MACHINE FLES-01</t>
  </si>
  <si>
    <t>VEEMS URBAN ES</t>
  </si>
  <si>
    <t>OPAI SKYDRAGON G5</t>
  </si>
  <si>
    <t>MARSHELL DN-4D</t>
  </si>
  <si>
    <t>HELI CPD30-GD1LI</t>
  </si>
  <si>
    <t>JAC IEV6EL</t>
  </si>
  <si>
    <t>ZHONG TONG EMIN EV3 WAY</t>
  </si>
  <si>
    <t>CITY COCO EB-01</t>
  </si>
  <si>
    <t>VOLTBIKE E-TRICYCLE</t>
  </si>
  <si>
    <t>LEHE Q7</t>
  </si>
  <si>
    <t>MOBILITY CITYQUAD</t>
  </si>
  <si>
    <t>ZOJAZ Z1</t>
  </si>
  <si>
    <t>PEUGEOT PARTNER VPN2 ELECT AUTV</t>
  </si>
  <si>
    <t>YONSLAND CN800-012</t>
  </si>
  <si>
    <t>HANGCHA CPD20AC4F</t>
  </si>
  <si>
    <t>OMMELIFT MINI 12 EZ</t>
  </si>
  <si>
    <t>OMMELIFT 1250 EBZ</t>
  </si>
  <si>
    <t>WUXI SUNRISEST M-DXY</t>
  </si>
  <si>
    <t>ANKAI G9</t>
  </si>
  <si>
    <t>YUD YUD007</t>
  </si>
  <si>
    <t>VERADO ACTIVA</t>
  </si>
  <si>
    <t>CITY COCO TX-07</t>
  </si>
  <si>
    <t>KANDI XLT48A</t>
  </si>
  <si>
    <t>GREEN TOUR EV3</t>
  </si>
  <si>
    <t>CITY COCO EB-X7</t>
  </si>
  <si>
    <t>TESLA X 90 D</t>
  </si>
  <si>
    <t>WUXI SUNRISEST M-M3</t>
  </si>
  <si>
    <t>NISSAN LEAF TEKNA</t>
  </si>
  <si>
    <t>FUJIAN FXGK-001</t>
  </si>
  <si>
    <t>TGT HF-FH01</t>
  </si>
  <si>
    <t>BYD M3GS</t>
  </si>
  <si>
    <t>BYD E1 GS</t>
  </si>
  <si>
    <t>GREEN TOUR EV2</t>
  </si>
  <si>
    <t>KAIYUN PICKMAN 2018</t>
  </si>
  <si>
    <t>VEEMS SUPER SOCO CU</t>
  </si>
  <si>
    <t>YUD YUD005</t>
  </si>
  <si>
    <t>SMARDA SCOOTER E-SCOOTER-4</t>
  </si>
  <si>
    <t>VOLTBIKE MONO</t>
  </si>
  <si>
    <t>H E L I CPCD25</t>
  </si>
  <si>
    <t>YONSLAND CN1000-007</t>
  </si>
  <si>
    <t>YUD YUD022</t>
  </si>
  <si>
    <t>BYD M3 GS</t>
  </si>
  <si>
    <t>JIAYUAN JY7222-ZQR</t>
  </si>
  <si>
    <t>JIAYUAN JY1320-ZLH</t>
  </si>
  <si>
    <t>OMME 2900EBD-Z</t>
  </si>
  <si>
    <t>SYEV SY-LXQS</t>
  </si>
  <si>
    <t>BYD YUAN EV GS</t>
  </si>
  <si>
    <t>TODAY SUNSHINE JA01-01</t>
  </si>
  <si>
    <t>MOBILITY CITYCARGO 3.0</t>
  </si>
  <si>
    <t>SYEV SY-LXQS2</t>
  </si>
  <si>
    <t>CITY COCO TX-10-1</t>
  </si>
  <si>
    <t>CITY COCO BD-ES25</t>
  </si>
  <si>
    <t>CITY COCO EB-06</t>
  </si>
  <si>
    <t>STAR CITY COCO</t>
  </si>
  <si>
    <t>BYD TANG EV GS</t>
  </si>
  <si>
    <t>SMARDA SCOOTER E-SCOOTER-3</t>
  </si>
  <si>
    <t>DINAMOTO KN-LXJY</t>
  </si>
  <si>
    <t>AIMA XINMOLI TZ-L4812</t>
  </si>
  <si>
    <t>TODAY SUNSHINE M1</t>
  </si>
  <si>
    <t>TESLA S 75 D</t>
  </si>
  <si>
    <t>RANDON SR-PT-CS-02-26</t>
  </si>
  <si>
    <t>KIWI TD-C4</t>
  </si>
  <si>
    <t>ANWA AW8010A</t>
  </si>
  <si>
    <t>MAC INTERNATIONAL MV JET</t>
  </si>
  <si>
    <t>FURINCA ARES</t>
  </si>
  <si>
    <t>AIMA TIGER X6</t>
  </si>
  <si>
    <t>MOBILITY CITYRIDE</t>
  </si>
  <si>
    <t>GO GREENCYCLES ES32</t>
  </si>
  <si>
    <t>SYEV SY-YN</t>
  </si>
  <si>
    <t>GAIA MOTORS VESPA</t>
  </si>
  <si>
    <t>BYD E2 GS</t>
  </si>
  <si>
    <t>BYD T6</t>
  </si>
  <si>
    <t>VOLTBIKE MOVE</t>
  </si>
  <si>
    <t>CITYCOCO DELUXE</t>
  </si>
  <si>
    <t>BYD YUAN EV GL</t>
  </si>
  <si>
    <t>TRIKE T414</t>
  </si>
  <si>
    <t>YUTONG ZK6128BEVG</t>
  </si>
  <si>
    <t>BYD K9</t>
  </si>
  <si>
    <t>ZONGSHEN YAYUN B TDT102Z</t>
  </si>
  <si>
    <t>MAC INTERNATIONAL MV ROMANCE</t>
  </si>
  <si>
    <t>YASAN MOTO YB-ET03</t>
  </si>
  <si>
    <t>HUAIHAI E-EXPRESS</t>
  </si>
  <si>
    <t>JONWAY MYW/2017</t>
  </si>
  <si>
    <t>AIMA XIAOMA U1</t>
  </si>
  <si>
    <t>TESLA 3</t>
  </si>
  <si>
    <t>ZONGSHEN ZS800DQZHC</t>
  </si>
  <si>
    <t>CITY COCO TX-04</t>
  </si>
  <si>
    <t>JIAYUAN JY7221-ZQR</t>
  </si>
  <si>
    <t>NINGBO PAZHUO IMPORT AND EXPORT CO.,LTD. HF-FH01</t>
  </si>
  <si>
    <t>HENAN HENREY SHIYING YUNWAI 50I</t>
  </si>
  <si>
    <t>HENAN HENREY SHIYING YUNWAI 40I</t>
  </si>
  <si>
    <t>MOBILITY CITYBEAT 4.0</t>
  </si>
  <si>
    <t>FURINKA SUV</t>
  </si>
  <si>
    <t>SMART ROAD SMART ROAD 8</t>
  </si>
  <si>
    <t>TESLA S</t>
  </si>
  <si>
    <t>XENEX-ECOLO KD1</t>
  </si>
  <si>
    <t>XENEX-ECOLO N8</t>
  </si>
  <si>
    <t>CITY COCO TX-03</t>
  </si>
  <si>
    <t>DEZHOU YIJIE YJ-LJ-V7</t>
  </si>
  <si>
    <t>KAIYUN PICKMAN A1</t>
  </si>
  <si>
    <t>BYD E2 400 GL</t>
  </si>
  <si>
    <t>ZANELLA E SILICON STYLER</t>
  </si>
  <si>
    <t>BYD E2 300 GL</t>
  </si>
  <si>
    <t>KIWI CARROT</t>
  </si>
  <si>
    <t>VEEMS ST-L</t>
  </si>
  <si>
    <t>TOL TRIKE</t>
  </si>
  <si>
    <t>MERCEDES BENZ EQC 400</t>
  </si>
  <si>
    <t>FURINKA KONG</t>
  </si>
  <si>
    <t>LING YING X1-007</t>
  </si>
  <si>
    <t>QROAD X5</t>
  </si>
  <si>
    <t>LMI YM2000DP</t>
  </si>
  <si>
    <t>XENEX-ECOLO C305</t>
  </si>
  <si>
    <t>ZANELLA E LITHIUM FIRENZE</t>
  </si>
  <si>
    <t>HANGCHA CPD18-AC4-I</t>
  </si>
  <si>
    <t>RIP COLOR FH02</t>
  </si>
  <si>
    <t>JUNGHEINRICH EFGDF16MPGE115450DZ</t>
  </si>
  <si>
    <t>XENEX-ECOLO KW010</t>
  </si>
  <si>
    <t>XENEX-ECOLO KW005</t>
  </si>
  <si>
    <t>DINAMOTO KN-SL</t>
  </si>
  <si>
    <t>TESLA MODEL 3</t>
  </si>
  <si>
    <t>STAR CP1 12MAH</t>
  </si>
  <si>
    <t>YADEA S-LIKE</t>
  </si>
  <si>
    <t>YADEA LUNA</t>
  </si>
  <si>
    <t>RIP COLOR E-LIFE</t>
  </si>
  <si>
    <t>SUNRA HAWK</t>
  </si>
  <si>
    <t>VOLTBIKE WUXI</t>
  </si>
  <si>
    <t>LING YING X9</t>
  </si>
  <si>
    <t>YIWO XIGEN 36V</t>
  </si>
  <si>
    <t>VEEMS GO-BZ</t>
  </si>
  <si>
    <t>CITYCOCO CITYCOCO-01-01 (CLASSIC)</t>
  </si>
  <si>
    <t>HYUNDAI KONA ELECTRICA FULL</t>
  </si>
  <si>
    <t>EMIN ECHOPPER</t>
  </si>
  <si>
    <t>SUNCYCLE CP-2</t>
  </si>
  <si>
    <t>RENAULT KANGOO MAXI ZE Q CA</t>
  </si>
  <si>
    <t>VOLTBIKE BN-MOON</t>
  </si>
  <si>
    <t>HOZON NEZHA U520</t>
  </si>
  <si>
    <t>XENEX-ECOLO KW016</t>
  </si>
  <si>
    <t>YETAO HL-002 HALLEY SCOOTER</t>
  </si>
  <si>
    <t>MERCEDES BENZ EQC 400 4MATIC</t>
  </si>
  <si>
    <t>PORSCHE TAYCAN TURBO</t>
  </si>
  <si>
    <t>GWM ORA IQ ENJOYABLE</t>
  </si>
  <si>
    <t>DINAMOTO KN</t>
  </si>
  <si>
    <t>KARRY Q22L EV</t>
  </si>
  <si>
    <t>ROEWE EI-5</t>
  </si>
  <si>
    <t>HANGCHA CPD18-AEY2</t>
  </si>
  <si>
    <t>YUAN CHENG 8T 1.5 GENERATION EV TRUCK</t>
  </si>
  <si>
    <t>HANGCHA CPD25-XD4-SI26</t>
  </si>
  <si>
    <t>HANGCHA CPDS10-XD2-I</t>
  </si>
  <si>
    <t>BYD SONG PRO EV GS</t>
  </si>
  <si>
    <t>HYUNDAI KONA EV LIMITED</t>
  </si>
  <si>
    <t>JAC HFC1063EV1</t>
  </si>
  <si>
    <t>JMC E300 LUXURY</t>
  </si>
  <si>
    <t>TESLA MODEL Y</t>
  </si>
  <si>
    <t>BYD E2 400GL</t>
  </si>
  <si>
    <t>BYD E2400GL</t>
  </si>
  <si>
    <t>BYD T3GL</t>
  </si>
  <si>
    <t>HANGCHA CPD35-XD4-SI26</t>
  </si>
  <si>
    <t>HYUNDAI KONA EV LIMITED FACELIFT</t>
  </si>
  <si>
    <t>MOBILITY CityBeat 4.0</t>
  </si>
  <si>
    <t>HANGCHA CPD18-XD4-SI16</t>
  </si>
  <si>
    <t>MERCEDES BENZ EQC 400 4 MATIC</t>
  </si>
  <si>
    <t>E-FORCE TMC-505</t>
  </si>
  <si>
    <t>BYD SONG PRO EV GLX</t>
  </si>
  <si>
    <t>HELI CPD25-GB3LI</t>
  </si>
  <si>
    <t>PORSCHE TAYCAN 4S</t>
  </si>
  <si>
    <t>HELI CPD25-HA1</t>
  </si>
  <si>
    <t>YUMBO CARGO A 3 KW</t>
  </si>
  <si>
    <t>YUMBO CARGO A 1.5 KW</t>
  </si>
  <si>
    <t>HOZON Nezha N01</t>
  </si>
  <si>
    <t>MAC INTERNATIONAL MV ZUMA</t>
  </si>
  <si>
    <t>MOBILITY CITY WORKER</t>
  </si>
  <si>
    <t>YONSLAND CN800-006</t>
  </si>
  <si>
    <t>BYD E 2400 GL</t>
  </si>
  <si>
    <t>BAOYUNDA MINI CARGO</t>
  </si>
  <si>
    <t>VOLKSWAGEN E-UP!</t>
  </si>
  <si>
    <t>BYD E3 400 GL</t>
  </si>
  <si>
    <t>CITYHARLEY H-1</t>
  </si>
  <si>
    <t>ACME ML-SC08</t>
  </si>
  <si>
    <t>TRIKE TRICOCO</t>
  </si>
  <si>
    <t>MAPLE 30X</t>
  </si>
  <si>
    <t>HOZON NEZHA N01 430E</t>
  </si>
  <si>
    <t>HANGCHA CPD35AC4</t>
  </si>
  <si>
    <t>PEUGEOT 2008 GT ELEC 136CV BVA</t>
  </si>
  <si>
    <t>LQQ FLYONE</t>
  </si>
  <si>
    <t>YIWO TRADING SCOOTER</t>
  </si>
  <si>
    <t>YUD YUD 005</t>
  </si>
  <si>
    <t>DONG FENG E-KAMA 2T</t>
  </si>
  <si>
    <t>YIMIAO YMEV27D</t>
  </si>
  <si>
    <t>CITY COCO BD-ES21</t>
  </si>
  <si>
    <t>GAIA MOTORS EVESPA II</t>
  </si>
  <si>
    <t>BYD T6A</t>
  </si>
  <si>
    <t>TOYOTA 8FB25</t>
  </si>
  <si>
    <t>VEEMS SUPER SOCO CUX</t>
  </si>
  <si>
    <t>TRIKE MK</t>
  </si>
  <si>
    <t>DONGFENG EKAMA2</t>
  </si>
  <si>
    <t>BYD HAN EV LUX</t>
  </si>
  <si>
    <t>VOLTBIKE ELECTRIC SCOOTER</t>
  </si>
  <si>
    <t>HUAFU XLT48</t>
  </si>
  <si>
    <t>CHAOYANG MOTO 350W</t>
  </si>
  <si>
    <t>XENEX-ECOLO N7</t>
  </si>
  <si>
    <t>HOZON NEZHA N01 430I</t>
  </si>
  <si>
    <t>HEMEI XY10-4S</t>
  </si>
  <si>
    <t>VOLTBIKE DS2000</t>
  </si>
  <si>
    <t>AUDI E-TRON ADVANCED PLUS 50</t>
  </si>
  <si>
    <t>TRIKE PLUS GT</t>
  </si>
  <si>
    <t>MOBILITY E-HUNTER CN3000-008</t>
  </si>
  <si>
    <t>AUDI E-TRON SPORTBACK ADVANCED 50</t>
  </si>
  <si>
    <t>FARIZON E200M</t>
  </si>
  <si>
    <t>MOBILITY CITYWORKER</t>
  </si>
  <si>
    <t>URBAN HALLEY RIGIDA SB</t>
  </si>
  <si>
    <t>AUDI e-TRON ADVANCED PLUS 50</t>
  </si>
  <si>
    <t>AUDI E-TRON SB SLINE PLUS 55</t>
  </si>
  <si>
    <t>BYD Tang EV GS</t>
  </si>
  <si>
    <t>TESLA Y LONG RANGE</t>
  </si>
  <si>
    <t>BYD E2 300GL</t>
  </si>
  <si>
    <t>SKYWELL ET5 LV1</t>
  </si>
  <si>
    <t>KIWI X10</t>
  </si>
  <si>
    <t>HANGCHA CPD25-AEY2-I</t>
  </si>
  <si>
    <t>E-YUMBO NEXT 800</t>
  </si>
  <si>
    <t>BYD E3400GL</t>
  </si>
  <si>
    <t>JAC HFC 1063EV1</t>
  </si>
  <si>
    <t>E-YUMBO NEXT 500</t>
  </si>
  <si>
    <t>TESLA Y RN114983937</t>
  </si>
  <si>
    <t>TRIKE LIGHT WORK</t>
  </si>
  <si>
    <t>BYD E3 300 G</t>
  </si>
  <si>
    <t>HOZON NEZHA N01 430A</t>
  </si>
  <si>
    <t>DFSK E3 ELEGANT</t>
  </si>
  <si>
    <t>BYD T7BG</t>
  </si>
  <si>
    <t>DONG FENG EQ5040XXYTZBEV2 E-DON 6T</t>
  </si>
  <si>
    <t>BYD NEW E2 GS</t>
  </si>
  <si>
    <t>VOLVO XC40 RECHARGE P8 AWD</t>
  </si>
  <si>
    <t>BYD E2 400 GL.</t>
  </si>
  <si>
    <t>VEEMS SUPER SOCO TC MAX</t>
  </si>
  <si>
    <t>HELI CPD18-GD1LI</t>
  </si>
  <si>
    <t>DONG FENG E-DON 6T BOX</t>
  </si>
  <si>
    <t>DONG FENG e-Don Max 3T</t>
  </si>
  <si>
    <t>AUDI RS E-TRON GT</t>
  </si>
  <si>
    <t>E-YUMBO NEXT 1000</t>
  </si>
  <si>
    <t>DONG FENG e-Don Max Box 3T</t>
  </si>
  <si>
    <t>SERES SF5 M2 AWM SPORT</t>
  </si>
  <si>
    <t>MAXUS E-DELIVER 3 SWB</t>
  </si>
  <si>
    <t>K MAX 350</t>
  </si>
  <si>
    <t>AUDI E-TRON ADVANCED PLUS 55</t>
  </si>
  <si>
    <t>DONG FENG EQ1040BTZEVJ E-KAMA 2 TUYI</t>
  </si>
  <si>
    <t>KEYTON M70L EV VAN</t>
  </si>
  <si>
    <t>PORSCHE TAYCAN TURBO S</t>
  </si>
  <si>
    <t>PEERLESS SCOOTER K</t>
  </si>
  <si>
    <t>VOLVO XC40 RECHARGE P8</t>
  </si>
  <si>
    <t>YADEA G5</t>
  </si>
  <si>
    <t>TRIKE HARD WORK</t>
  </si>
  <si>
    <t>BYD E3 400GL</t>
  </si>
  <si>
    <t>JONWAY MHL</t>
  </si>
  <si>
    <t>CITY COCO X12</t>
  </si>
  <si>
    <t>BYD E3400 GL</t>
  </si>
  <si>
    <t>HANGCHA CPD18-AEY2-I</t>
  </si>
  <si>
    <t>BYD NEW E2GS</t>
  </si>
  <si>
    <t>MAXUS E-DELIVER 3 LWB</t>
  </si>
  <si>
    <t>KEYTON N50 EV</t>
  </si>
  <si>
    <t>ELECTRIC MOTORCYCLE ML-SC08</t>
  </si>
  <si>
    <t>KEYTON N50 EV BOX</t>
  </si>
  <si>
    <t>HELI CPD50-GB2LI</t>
  </si>
  <si>
    <t>CITY COCO BD-ES31B</t>
  </si>
  <si>
    <t>LING YING LYD-014</t>
  </si>
  <si>
    <t>LINDE E35SH SERIE1276</t>
  </si>
  <si>
    <t>PORSCHE TAYCAN TURBO CROSS TURISMO</t>
  </si>
  <si>
    <t>DONG FENG E ON SUCCE TRIP</t>
  </si>
  <si>
    <t>B Y D T3GI</t>
  </si>
  <si>
    <t>BMW IX XDRIVE40 LUXURY</t>
  </si>
  <si>
    <t>SKYWELL ET5 LV3</t>
  </si>
  <si>
    <t>CHANGAN E- STAR SC7001AAABV</t>
  </si>
  <si>
    <t>SEGWAY E125S</t>
  </si>
  <si>
    <t>KIWI SY LXQS2</t>
  </si>
  <si>
    <t>SEGWAY B110S</t>
  </si>
  <si>
    <t>SEGWAY E110S</t>
  </si>
  <si>
    <t>DINAMOTO KN-SDXGW</t>
  </si>
  <si>
    <t>KEYTON M70L EV  VAN</t>
  </si>
  <si>
    <t>PORSCHE TAYCAN 4S CROSS TURISMO</t>
  </si>
  <si>
    <t>SUNRA ROBO-S</t>
  </si>
  <si>
    <t>VOLVO C40 RECHARGE P8 AWD</t>
  </si>
  <si>
    <t>FARIZON E 200 S</t>
  </si>
  <si>
    <t>MOBILITY CITYQUAD UNLIMITED</t>
  </si>
  <si>
    <t>JAC E-S1</t>
  </si>
  <si>
    <t>ANKAI G9 8.5</t>
  </si>
  <si>
    <t>ANKAI G9 10.5</t>
  </si>
  <si>
    <t>VEEMS GO-CL</t>
  </si>
  <si>
    <t>LINZDA M3</t>
  </si>
  <si>
    <t>KIWI SY LXQS</t>
  </si>
  <si>
    <t>BAIC EC3</t>
  </si>
  <si>
    <t>JAC SUNRAY EV</t>
  </si>
  <si>
    <t>MINI COOPER S E ICONIC</t>
  </si>
  <si>
    <t>JAC E-S4</t>
  </si>
  <si>
    <t>JMC EV TOURING JX5040XXYTHB-M5BEV</t>
  </si>
  <si>
    <t>YADEA U3</t>
  </si>
  <si>
    <t>BAIC EX3</t>
  </si>
  <si>
    <t>MERCEDES BENZ EQA 350 4MATIC</t>
  </si>
  <si>
    <t>VOLKSWAGEN ID 4</t>
  </si>
  <si>
    <t>MAXUS E-DELIVER 9 L2H2</t>
  </si>
  <si>
    <t>HYUNDAI KONA EV LIMITED FACELIFT ELECTRICA</t>
  </si>
  <si>
    <t>GWM R1 LUXURY</t>
  </si>
  <si>
    <t>XEV YOYO</t>
  </si>
  <si>
    <t>KIWI DELIVERY</t>
  </si>
  <si>
    <t>LETIN MENGO</t>
  </si>
  <si>
    <t>DONG FENG E-TRIP</t>
  </si>
  <si>
    <t>STAR CP-03</t>
  </si>
  <si>
    <t>K Max 350</t>
  </si>
  <si>
    <t>SUNRA MIKU SUPER</t>
  </si>
  <si>
    <t>TESLA MODEL Y LONG RANGE</t>
  </si>
  <si>
    <t>MERCEDES BENZ EQB 350 4MATIC</t>
  </si>
  <si>
    <t>BYD YUAN PLUS EV GS</t>
  </si>
  <si>
    <t>WHEELE POP</t>
  </si>
  <si>
    <t>SUNRA GRACE</t>
  </si>
  <si>
    <t>CITY COCO TX-05</t>
  </si>
  <si>
    <t>CITY COCO 1500 W</t>
  </si>
  <si>
    <t>BENOD TDR027</t>
  </si>
  <si>
    <t>MAXUS EUNIQ 6</t>
  </si>
  <si>
    <t>CITY COCO FH2 MOTO ELECTRICA</t>
  </si>
  <si>
    <t>DFSK SERES 3</t>
  </si>
  <si>
    <t>JAC HFC5049XXYEVH</t>
  </si>
  <si>
    <t>JMC VIGUS EV JX1032PSEF5BEV</t>
  </si>
  <si>
    <t>MOTO ELECTRICA MOTO ELECTRICA</t>
  </si>
  <si>
    <t>BMW IX XDRIVE40 EXECUTIVE</t>
  </si>
  <si>
    <t>BYD T4C</t>
  </si>
  <si>
    <t>BYD BYD T3 GL</t>
  </si>
  <si>
    <t>TESLA MODEL S</t>
  </si>
  <si>
    <t>JAGUAR I-PACE</t>
  </si>
  <si>
    <t>ZUAMBAO MOTOCICLETA ELECTRICA GB17761</t>
  </si>
  <si>
    <t>KAIYUN PICK UP A1</t>
  </si>
  <si>
    <t>TESLA MODEL 3 PERFORMANCE</t>
  </si>
  <si>
    <t>HOZON NETA V L3</t>
  </si>
  <si>
    <t>KEYTON N50 EV BOX REFRIGERADO</t>
  </si>
  <si>
    <t>KIWI MOLY</t>
  </si>
  <si>
    <t>BYD YUAN PLUS EV GL</t>
  </si>
  <si>
    <t>KIWI Y11</t>
  </si>
  <si>
    <t>E-YUMBO COCO</t>
  </si>
  <si>
    <t>KIWI TIGER</t>
  </si>
  <si>
    <t>ZHEJIANG LANGXIANG INDUSTRIAL CO., LTD POLARIS T414</t>
  </si>
  <si>
    <t>HELLI CPD18-GD2</t>
  </si>
  <si>
    <t>YEMA MENGO</t>
  </si>
  <si>
    <t>HYSTER J2.0UT</t>
  </si>
  <si>
    <t>E-YUMBO NEXT1500</t>
  </si>
  <si>
    <t>JAC HFC 1063 EV1</t>
  </si>
  <si>
    <t>MAXUS E-DELIVER 9 L3H2</t>
  </si>
  <si>
    <t>CITY COCO C1</t>
  </si>
  <si>
    <t>K MAX 800</t>
  </si>
  <si>
    <t>BYD NEW E 2 GS</t>
  </si>
  <si>
    <t>CITY COCO 2000W</t>
  </si>
  <si>
    <t>CITY COCO SCOOTRS</t>
  </si>
  <si>
    <t>ZERO DS ZF 11.4</t>
  </si>
  <si>
    <t>HELI CPD35-GB3LI</t>
  </si>
  <si>
    <t>AOLAI AL 1900</t>
  </si>
  <si>
    <t>MAG C1</t>
  </si>
  <si>
    <t>E-YUMBO NEXT 450</t>
  </si>
  <si>
    <t>MAXUS E-DELIVER 3 CHASSIS</t>
  </si>
  <si>
    <t>AUDI E-TRON</t>
  </si>
  <si>
    <t>SUFULON ONE</t>
  </si>
  <si>
    <t>VELOCIFERO MAD 2000 W</t>
  </si>
  <si>
    <t>BMW I4 EDRIVE40 GCP</t>
  </si>
  <si>
    <t>BYD D1 GS</t>
  </si>
  <si>
    <t>JAC ES-1</t>
  </si>
  <si>
    <t>LEAPMOTOR C11</t>
  </si>
  <si>
    <t>LEAPMOTOR T03 LUXURY</t>
  </si>
  <si>
    <t>LQQ NINJA</t>
  </si>
  <si>
    <t>DFSK EC31 BOX</t>
  </si>
  <si>
    <t>MAXUS T90 EV</t>
  </si>
  <si>
    <t>VOLTBIKE HL003</t>
  </si>
  <si>
    <t>PEUGEOT e-EXPERT N1</t>
  </si>
  <si>
    <t>PEUGEOT E-EXPERT N1</t>
  </si>
  <si>
    <t>KAIYI X3 PRO EV FULL</t>
  </si>
  <si>
    <t>B Y D YUAN PLUS EV GS</t>
  </si>
  <si>
    <t>B Y D NEW E2 GS</t>
  </si>
  <si>
    <t>CITY COCO EB-04</t>
  </si>
  <si>
    <t>DFSK EC35 FURGON</t>
  </si>
  <si>
    <t>BAIC EX3 FASHION</t>
  </si>
  <si>
    <t>RIP COLOR JH800DQT-5</t>
  </si>
  <si>
    <t>JAC E S-1</t>
  </si>
  <si>
    <t>RIPCOLOR CITYCOCO</t>
  </si>
  <si>
    <t>CITY COCO X10</t>
  </si>
  <si>
    <t>NISSAN LEAF SL</t>
  </si>
  <si>
    <t>KAIYI X3 PRO EV LTD</t>
  </si>
  <si>
    <t>HOZON NETA V L2</t>
  </si>
  <si>
    <t>CITY COCO TX-09-01</t>
  </si>
  <si>
    <t>MINI COOPER S E</t>
  </si>
  <si>
    <t>IVECO E-WAY BUS GX337-ELECTRIC</t>
  </si>
  <si>
    <t>CITY COCO EB-05</t>
  </si>
  <si>
    <t>JAC HFC5049XXYEV6H</t>
  </si>
  <si>
    <t>HANGCHA CPD25-XY2G-SI24</t>
  </si>
  <si>
    <t>HANGCHA CPD35-XY2G-SI24</t>
  </si>
  <si>
    <t>BYD HAN EV GS 600</t>
  </si>
  <si>
    <t>YADEA YUKI</t>
  </si>
  <si>
    <t>RIP COLOR JH800DQT-3</t>
  </si>
  <si>
    <t>BAIC EU5 R500</t>
  </si>
  <si>
    <t>DONG FENG STAR EV</t>
  </si>
  <si>
    <t>TESLA MODEL X</t>
  </si>
  <si>
    <t>SUPER SOCCO CPX</t>
  </si>
  <si>
    <t>BYD NEW E2 GS ELECTRICO</t>
  </si>
  <si>
    <t>BYD T45C01</t>
  </si>
  <si>
    <t>BMW IX3 M SPORT (41DU)</t>
  </si>
  <si>
    <t>BYD HAN EV GS 700</t>
  </si>
  <si>
    <t>BMW IX1 XDRIVE30 U11 61EF</t>
  </si>
  <si>
    <t>MAXUS EDELIVER 3 SWB</t>
  </si>
  <si>
    <t>DFSK EC31 PICK UP</t>
  </si>
  <si>
    <t>PEUGEOT e - EXPERT N1</t>
  </si>
  <si>
    <t>BAIC EX3 WIND</t>
  </si>
  <si>
    <t>JAC HFC1063 EV1</t>
  </si>
  <si>
    <t>HIGER KLQ6126GEV</t>
  </si>
  <si>
    <t>BMW iX3 M Sport G08 41DU</t>
  </si>
  <si>
    <t>MERCEDES BENZ EQA 350 4 MATIC</t>
  </si>
  <si>
    <t>E-YUMBO NEXT 1000R</t>
  </si>
  <si>
    <t>BMW IX1 XDRIVE30</t>
  </si>
  <si>
    <t>BMW IX3 M SPORT G08 41DU</t>
  </si>
  <si>
    <t>TODAY SUNSHINE M2</t>
  </si>
  <si>
    <t>JINPENG AMY</t>
  </si>
  <si>
    <t>HELI CPD18-GD2</t>
  </si>
  <si>
    <t>DONG FENG E-DON MAX BOX 3T</t>
  </si>
  <si>
    <t>VICTORY SCH5032XXY-BEV4</t>
  </si>
  <si>
    <t>CITY COCO FH02V MOTO ELECTRICA</t>
  </si>
  <si>
    <t>WUXI MOB 22</t>
  </si>
  <si>
    <t>MAPLE 60S</t>
  </si>
  <si>
    <t>CITY COCO 24 24</t>
  </si>
  <si>
    <t>FARIZON E200S</t>
  </si>
  <si>
    <t>KAIYI X3 PRO EV DLX</t>
  </si>
  <si>
    <t>JINMA J2-P</t>
  </si>
  <si>
    <t>RIP COLOR CITY COCO</t>
  </si>
  <si>
    <t>MOBILITY CN4000-005</t>
  </si>
  <si>
    <t>BESTUNE NAT</t>
  </si>
  <si>
    <t>BMW IX1XDRIVE30</t>
  </si>
  <si>
    <t>CITROEN BERLINGO V CTRL M ELECT</t>
  </si>
  <si>
    <t>MYC MYC-021</t>
  </si>
  <si>
    <t>VOLVO XC40 RECHARGE P6 EFWD</t>
  </si>
  <si>
    <t>JAC M3 EV</t>
  </si>
  <si>
    <t>PEUGEOT e- EXPERT N1</t>
  </si>
  <si>
    <t>BMW IX1 XDRIVE30 (61EF)</t>
  </si>
  <si>
    <t>CITY COCO CAIPIEES</t>
  </si>
  <si>
    <t>BMW IX1 XDRIVE 30 (61EF)</t>
  </si>
  <si>
    <t>VOLVO C40 RECHARGE P6 EFWD</t>
  </si>
  <si>
    <t>RIP COLOR MD-EB1</t>
  </si>
  <si>
    <t>K ETB-122</t>
  </si>
  <si>
    <t>ANHUI ANKAI AUTOMOBILE CO.LTD G9</t>
  </si>
  <si>
    <t>MAXUS E DELIEVER 3 LWB</t>
  </si>
  <si>
    <t>KITE SHUTTLE</t>
  </si>
  <si>
    <t>YUMBO NEXT 800</t>
  </si>
  <si>
    <t>VEEMS SUPER SOCO CU MINI</t>
  </si>
  <si>
    <t>BYD NEW E2 GS PLUS</t>
  </si>
  <si>
    <t>BYD T 3 GL</t>
  </si>
  <si>
    <t>BYD NEW e2 GS</t>
  </si>
  <si>
    <t>B YD T3 GL</t>
  </si>
  <si>
    <t>JAC E-J7</t>
  </si>
  <si>
    <t>BMW IX XDRIVE50 I20</t>
  </si>
  <si>
    <t>TESLA Y</t>
  </si>
  <si>
    <t>VEEMS SUPER SOCO DU</t>
  </si>
  <si>
    <t>KITE AMORE</t>
  </si>
  <si>
    <t>CITY COCO TX-16</t>
  </si>
  <si>
    <t>AUDI Q8 E-TRON SPORTBACK S LINE 55</t>
  </si>
  <si>
    <t>BMW IX3 M SPORT</t>
  </si>
  <si>
    <t>CHEVROLET BOLT EUV LT AT</t>
  </si>
  <si>
    <t>DINAMOTO KN-XY9</t>
  </si>
  <si>
    <t>EP EQUIPMENT CO.LTDA EFL252</t>
  </si>
  <si>
    <t>DONG FENG RICH 6 DC EV</t>
  </si>
  <si>
    <t>BYD T7 BG</t>
  </si>
  <si>
    <t>HANGCHA CPD25-XEY2-SI</t>
  </si>
  <si>
    <t>HANGCHA CPD80-XC4-I</t>
  </si>
  <si>
    <t>AUDI Q8 E-TRON ADVANCED 55</t>
  </si>
  <si>
    <t>GOGREEN MOVILIDAD ELECTRICA GGC11</t>
  </si>
  <si>
    <t>GOGREEN MOVILIDAD ELECTRICA GGC10</t>
  </si>
  <si>
    <t>BRILLIANCE SUNRA I03A</t>
  </si>
  <si>
    <t>CHANGAN E-STAR SC7001AAABV</t>
  </si>
  <si>
    <t>K CA-02</t>
  </si>
  <si>
    <t>BMW iX1 xDrive30</t>
  </si>
  <si>
    <t>MERCEDES BENZ EQS 450+</t>
  </si>
  <si>
    <t>DONGFENG e-Don Max Box 3T</t>
  </si>
  <si>
    <t>VOLVO XC40 RECHARGE  P8 AWD</t>
  </si>
  <si>
    <t>PEUGEOT 208 GT ELEC 136CV BVA</t>
  </si>
  <si>
    <t>PEUGEOT 2008 GT</t>
  </si>
  <si>
    <t>HOZON U PRO 400</t>
  </si>
  <si>
    <t>PEUGEOT 2008 GT ELEC 136 CV BVA</t>
  </si>
  <si>
    <t>KAIYUN PASSENGER DC</t>
  </si>
  <si>
    <t>HANGCHA CPD18-XD14-SI16</t>
  </si>
  <si>
    <t>NISSAN X-Trail e-Power</t>
  </si>
  <si>
    <t>PURARE TECHNOLOGIC KUAI</t>
  </si>
  <si>
    <t>E-YUMBO NEXT450</t>
  </si>
  <si>
    <t>ORA FUNKY CAT 500KM TOP</t>
  </si>
  <si>
    <t>LIFAN E4</t>
  </si>
  <si>
    <t>MAXUS E DELIVER 9L3H2</t>
  </si>
  <si>
    <t>MAXUS E DELIVER 9 L3H2</t>
  </si>
  <si>
    <t>TESLA MODEL 3(TSL7000BEVAR6)</t>
  </si>
  <si>
    <t>BYD T018C01 SWB</t>
  </si>
  <si>
    <t>MAXUS EDELIVER 9 L3H2</t>
  </si>
  <si>
    <t>SINOGOLD JUNXING (SGA7000BEV)</t>
  </si>
  <si>
    <t>GOGREEN MOVILIDAD ELECTRICA GGC4</t>
  </si>
  <si>
    <t>RIVIAN R1S</t>
  </si>
  <si>
    <t>JMC JMEV GSE - LIMO</t>
  </si>
  <si>
    <t>BMW I7 M70 XDRIVE SEDAN</t>
  </si>
  <si>
    <t>DONG FENG NANO BOX EV</t>
  </si>
  <si>
    <t>LIFAN E3</t>
  </si>
  <si>
    <t>TESLA MODEL Y (TSL6480BEVAR2)</t>
  </si>
  <si>
    <t>CITYCOCO CITYCOCO-15</t>
  </si>
  <si>
    <t>FARIZON E200 S</t>
  </si>
  <si>
    <t>MARSHELL DH-M2+2</t>
  </si>
  <si>
    <t>FORD F-150 LIGHTNING</t>
  </si>
  <si>
    <t>MAXUS EH300</t>
  </si>
  <si>
    <t>BYD SEAL 2WD 460</t>
  </si>
  <si>
    <t>VOLVO C40 Recharge P8 AWD</t>
  </si>
  <si>
    <t>BYD SEAL 4WD 520</t>
  </si>
  <si>
    <t>MG MG MARVEL EV DLX 2WD</t>
  </si>
  <si>
    <t>MG MG ZS EV COM</t>
  </si>
  <si>
    <t>MG MG4 EV DLX 4WD</t>
  </si>
  <si>
    <t>KIWI QS 009</t>
  </si>
  <si>
    <t>K CA-01</t>
  </si>
  <si>
    <t>SUNRA RAINBOW</t>
  </si>
  <si>
    <t>HYUNDAI IONIQ 5 EV 2WD</t>
  </si>
  <si>
    <t>DFSK EC31BOX</t>
  </si>
  <si>
    <t>CLUB CAR PRECEDENT I2</t>
  </si>
  <si>
    <t>BMW IX3  M  SPORT</t>
  </si>
  <si>
    <t>MAXUS EDELIVER 3 LWB</t>
  </si>
  <si>
    <t>FIAT 500 E ICON</t>
  </si>
  <si>
    <t>VOLKSWAGEN ID.4</t>
  </si>
  <si>
    <t>GENIE TMZ34</t>
  </si>
  <si>
    <t>MARSHELL DG-M2</t>
  </si>
  <si>
    <t>MERCEDES BENZ EQB 350 4 MATIC</t>
  </si>
  <si>
    <t>HYUNDAI IONIQ 5 EV SAFE</t>
  </si>
  <si>
    <t>BMW I X1 XDRIVE30</t>
  </si>
  <si>
    <t>BYD NEW  E2 GS</t>
  </si>
  <si>
    <t>LVTONG A827.4+2G</t>
  </si>
  <si>
    <t>LVTONG A8.JC</t>
  </si>
  <si>
    <t>LVTONG A827.6+2</t>
  </si>
  <si>
    <t>TEYCARS BALEARES</t>
  </si>
  <si>
    <t>CHERY EQ1 EV</t>
  </si>
  <si>
    <t>RENAULT NUEVO KWID E-TECH</t>
  </si>
  <si>
    <t>VOLKSWAGEN ID.6 PURE+</t>
  </si>
  <si>
    <t>VOLVO XC40 RECHARGE P6</t>
  </si>
  <si>
    <t>MAXUS EC500 FURGÓN</t>
  </si>
  <si>
    <t>BMW IX2 XDRIVE30</t>
  </si>
  <si>
    <t>NISSAN X-TRAIL E-POWER</t>
  </si>
  <si>
    <t>VOLKSWAGEN E - DELIVERY 14T</t>
  </si>
  <si>
    <t>E-YUMBO ZJ 160</t>
  </si>
  <si>
    <t>BYD SEAGULL GS 400</t>
  </si>
  <si>
    <t>TESLA MODEL 3 (TSL7000BEVAR6)</t>
  </si>
  <si>
    <t>MG MG ZS EV DLX</t>
  </si>
  <si>
    <t>BAW PONY</t>
  </si>
  <si>
    <t>VOLVO C40 RECHARGE P6</t>
  </si>
  <si>
    <t>E-Z-GO EXPRESS S6 ELITE 4.2</t>
  </si>
  <si>
    <t>MG MG4 EV DLX 2WD</t>
  </si>
  <si>
    <t>GOGREEN MOVILIDAD ELECTRICA GGC10T</t>
  </si>
  <si>
    <t>AUDI Q4 E-TRON</t>
  </si>
  <si>
    <t>BYD SEAGULL GL 300</t>
  </si>
  <si>
    <t>JINMA JM1500DZH-2</t>
  </si>
  <si>
    <t>HANGCHA CPD25-AEY2</t>
  </si>
  <si>
    <t>HANGCHA CPDS15-AHC2</t>
  </si>
  <si>
    <t>MINI COOPER S E (11DJ)</t>
  </si>
  <si>
    <t>YUTONG ZK6126BEVG</t>
  </si>
  <si>
    <t>MAXUS EDELIVER 3 LWB WHITE</t>
  </si>
  <si>
    <t>E-YUMBO NEXT500</t>
  </si>
  <si>
    <t>VOLKSWAGEN ID4 CROZZ PRO</t>
  </si>
  <si>
    <t>DINAMOTO KN-NIJIA</t>
  </si>
  <si>
    <t>GEELY-RIDDARA LUXURY 550</t>
  </si>
  <si>
    <t>OPEL E-MOKKA 136 CV</t>
  </si>
  <si>
    <t>YUMBO NEXT 1000R</t>
  </si>
  <si>
    <t>BMW IX1 EDRIVE20</t>
  </si>
  <si>
    <t>GEELY GEOMETRY E</t>
  </si>
  <si>
    <t>MAXUS E DELIVER 3 SWB</t>
  </si>
  <si>
    <t>MINI COOPER SE HATCH</t>
  </si>
  <si>
    <t>ANKAI G6</t>
  </si>
  <si>
    <t>FIAT NUEVO FIORINO FURGON 1.4 ENDURANCE NAFTA AA</t>
  </si>
  <si>
    <t>CITY COCO TX-11</t>
  </si>
  <si>
    <t>GEELY-RIDDARA STANDARD 410</t>
  </si>
  <si>
    <t>TEYCARS CARTAGENA</t>
  </si>
  <si>
    <t>BMW IX1 EDRIVE 20</t>
  </si>
  <si>
    <t>HYUNDAI ZEDO 300EV FURGON</t>
  </si>
  <si>
    <t>MERCEDES BENZ EQE SUV 350+</t>
  </si>
  <si>
    <t>HANGCHA CPDS18-XCD6-SI</t>
  </si>
  <si>
    <t>CHERY EQ7(S61) LUX</t>
  </si>
  <si>
    <t>GEELY GEOMETRY C</t>
  </si>
  <si>
    <t>PEUGEOT E PARTNER K9 FGC</t>
  </si>
  <si>
    <t>OMODA OMODA 5 EV LUXURY</t>
  </si>
  <si>
    <t>FURINKA ARES</t>
  </si>
  <si>
    <t>KIWI H21</t>
  </si>
  <si>
    <t>CITROEN AMI TONIC</t>
  </si>
  <si>
    <t>MAXUS E-DELIVER 9 L3 CHASSIS CAB</t>
  </si>
  <si>
    <t>DAYUN S1 (CGC7000BEV2J3/2J5)</t>
  </si>
  <si>
    <t>HYUNDAI NEW KONA EV LIMITED</t>
  </si>
  <si>
    <t>JAC ES1</t>
  </si>
  <si>
    <t>BMW IX1 eDRIVE20</t>
  </si>
  <si>
    <t>TRIKE PIXEL</t>
  </si>
  <si>
    <t>JMC VIGUS EV</t>
  </si>
  <si>
    <t>FARIZON V6E SSTA</t>
  </si>
  <si>
    <t>UMEV YD4000</t>
  </si>
  <si>
    <t>MAXUS EDELIVER 3LWB WHITE</t>
  </si>
  <si>
    <t>BMW iX1 eDRIVE20</t>
  </si>
  <si>
    <t>VOLVO EX30 CORE E60</t>
  </si>
  <si>
    <t>VOLVO EX30 CORE E40</t>
  </si>
  <si>
    <t>VOLVO EX30 PLUS E60</t>
  </si>
  <si>
    <t>JAC E-S3 YTTERBY</t>
  </si>
  <si>
    <t>VOLVO EX30 ULTRA E60</t>
  </si>
  <si>
    <t>VOLVO FM ELECTRIC 6X2T</t>
  </si>
  <si>
    <t>HELI CPD25-GB3LI-M</t>
  </si>
  <si>
    <t>MINI COUNTRYMAN E</t>
  </si>
  <si>
    <t>HELI CPD18SQ-GB2</t>
  </si>
  <si>
    <t>DFSK EC31 BOX REEFER</t>
  </si>
  <si>
    <t>PEUGEOT 2008 GT ELEC 156CV BVA</t>
  </si>
  <si>
    <t>MERCEDES-BENZ EQA 350 4MATIC</t>
  </si>
  <si>
    <t>BMW I5 EDRIVE40 SEDAN</t>
  </si>
  <si>
    <t>HANGCHA CPCD25-AEY2-I</t>
  </si>
  <si>
    <t>FOTON VIEW EV</t>
  </si>
  <si>
    <t>MAXUS E-DELIVER 9 L3H3</t>
  </si>
  <si>
    <t>FEELER FB15CT</t>
  </si>
  <si>
    <t>EXCAR D-G14</t>
  </si>
  <si>
    <t>TAKKAI MD-EB1</t>
  </si>
  <si>
    <t>LEAPMOTOR TO3 LUXURY</t>
  </si>
  <si>
    <t>BMW IX XDRIVE40</t>
  </si>
  <si>
    <t>LMI YD2000</t>
  </si>
  <si>
    <t>VESPA PRIMAVERA 150</t>
  </si>
  <si>
    <t>GWM ORA 03 GT</t>
  </si>
  <si>
    <t>VOLKSWAGEN ID.6</t>
  </si>
  <si>
    <t>VOLT BIKE MONOPATIN</t>
  </si>
  <si>
    <t>MERCEDES-BENZ EQB 350 4MATIC</t>
  </si>
  <si>
    <t>VOLTBIKE SX-SQ3</t>
  </si>
  <si>
    <t>K DIAMOND</t>
  </si>
  <si>
    <t>CHERY EQ7 100% EV</t>
  </si>
  <si>
    <t>SANXIN SX1500DZH-F</t>
  </si>
  <si>
    <t>VOLKSWAGEN ID.3</t>
  </si>
  <si>
    <t>BYD YUAN PRO EV GS</t>
  </si>
  <si>
    <t>BMW IX XDRIVE50</t>
  </si>
  <si>
    <t>BYD SEAGULL GSI 380</t>
  </si>
  <si>
    <t>CITYCOCO CITYCOCO-10</t>
  </si>
  <si>
    <t>HELI CPD35-GB3LI-M</t>
  </si>
  <si>
    <t>MG CYBERSTER</t>
  </si>
  <si>
    <t>DONGFENG NAMMI 430</t>
  </si>
  <si>
    <t>YUDEA YD-T70</t>
  </si>
  <si>
    <t>WEICHAI LANDKING LE7 E7.5 REFRIGERADO</t>
  </si>
  <si>
    <t>BYD Q3MA</t>
  </si>
  <si>
    <t>GWM ORA 03 SKIN</t>
  </si>
  <si>
    <t>BYD SEAGULL GLI 300</t>
  </si>
  <si>
    <t>MINI COUNTRYMAN SE ALL4</t>
  </si>
  <si>
    <t>DONGFENG NAMMI 330</t>
  </si>
  <si>
    <t>DFSK EC 31 BOX</t>
  </si>
  <si>
    <t>ZEEKR 001 LONG RANGE</t>
  </si>
  <si>
    <t>ZEEKR X FLAGSHIP</t>
  </si>
  <si>
    <t>DFSK SERES 3 S2</t>
  </si>
  <si>
    <t>MERCEDES-BENZ EQA 260</t>
  </si>
  <si>
    <t>HANGCHA CPD35-AEY2-I</t>
  </si>
  <si>
    <t>E-Z-GO RXV ELITE 2.2</t>
  </si>
  <si>
    <t>FOTON VIEW</t>
  </si>
  <si>
    <t>JAC HFC5049XXYEV12HD</t>
  </si>
  <si>
    <t>BYD SONG PLUS DM-I GS</t>
  </si>
  <si>
    <t>WEICHAI Landking LPE3 E5</t>
  </si>
  <si>
    <t>VICTORY SCH1030D-BEV1</t>
  </si>
  <si>
    <t>VOLVO EC40 ULTRA TWIN MOTOR</t>
  </si>
  <si>
    <t>ZEEKR 001 FLAGSHIP</t>
  </si>
  <si>
    <t>CHERY EQ7 (S61) LUX</t>
  </si>
  <si>
    <t>VOLTBIKE JJ2000DBP</t>
  </si>
  <si>
    <t>GOGREEN MOVILIDAD ELECTRICA GGC10 PRO</t>
  </si>
  <si>
    <t>HIGER KLQ6129GEV</t>
  </si>
  <si>
    <t>VOLVO XC40</t>
  </si>
  <si>
    <t>BMW iX1eDRIVE20</t>
  </si>
  <si>
    <t>MINI COOPER SE</t>
  </si>
  <si>
    <t>SUNSHINE MINI S1</t>
  </si>
  <si>
    <t>MAMMOTH TANTU 900</t>
  </si>
  <si>
    <t>MINI COOPER E</t>
  </si>
  <si>
    <t>ZEEKR X PREMIUM</t>
  </si>
  <si>
    <t>KEYTON Q2 VAN</t>
  </si>
  <si>
    <t>VOLVO XC40 ELECTRIC AWD RECHARGE P8</t>
  </si>
  <si>
    <t>JAECOO JAECOO 6 EV FLAGSHIP 4WD</t>
  </si>
  <si>
    <t>JINPENG XY</t>
  </si>
  <si>
    <t>HANGCHA CPD35-XEY2-SI</t>
  </si>
  <si>
    <t>GWM ORA 03 SR</t>
  </si>
  <si>
    <t>HIGER KLQ6126GEVS</t>
  </si>
  <si>
    <t>E-RAMZ B2</t>
  </si>
  <si>
    <t>JMC JMEV EV3</t>
  </si>
  <si>
    <t>TRIKE BOX</t>
  </si>
  <si>
    <t>GAC AION ES</t>
  </si>
  <si>
    <t>GAC AION Y PLUS</t>
  </si>
  <si>
    <t>BAW PONY CARGO</t>
  </si>
  <si>
    <t>MINI ACEMAN E</t>
  </si>
  <si>
    <t>IVECO DAILY 38S14E V</t>
  </si>
  <si>
    <t>BYD NEW YUAN PLUS GS</t>
  </si>
  <si>
    <t>SMEGD SIGHTSEEING CAR</t>
  </si>
  <si>
    <t>JAECOO JAECOO 6 EV LUXURY 2WD</t>
  </si>
  <si>
    <t>BAW EV CARGO (BAW5030XXY6Z53BEV)</t>
  </si>
  <si>
    <t>DONGFENG NANO BOX EV</t>
  </si>
  <si>
    <t>DARKO TTX</t>
  </si>
  <si>
    <t>BYD YUAN PLUS GS</t>
  </si>
  <si>
    <t>VICTORY SCH1030S-BEV</t>
  </si>
  <si>
    <t>WEICHAI LANDKING LE7 E7.5 CHASIS</t>
  </si>
  <si>
    <t>FOTON E TOANO</t>
  </si>
  <si>
    <t>BYD YUAN PLUS EV LUX</t>
  </si>
  <si>
    <t>MERCEDES-BENZ EQE SUV 350+</t>
  </si>
  <si>
    <t>RIVIAN R1T</t>
  </si>
  <si>
    <t>VEEMS VT 100LD</t>
  </si>
  <si>
    <t>DARKO TANK</t>
  </si>
  <si>
    <t>BMW CE 04</t>
  </si>
  <si>
    <t>MAXUS e-DELIVER 9 L3 Chassis Cab</t>
  </si>
  <si>
    <t>MINI ACEMAN SE</t>
  </si>
  <si>
    <t>BILITI TASKMAN</t>
  </si>
  <si>
    <t>AUDI Q6 E-TRON QUATTRO</t>
  </si>
  <si>
    <t>FARIZON SUPER VAN 82.88KWH- 11.22M3</t>
  </si>
  <si>
    <t>BYD K9UD</t>
  </si>
  <si>
    <t>FARIZON H9E CARGO-6T-WVTA</t>
  </si>
  <si>
    <t>TIANQIN YUNG400 (YZ7001BEV)</t>
  </si>
  <si>
    <t>OMODA OMODA 5 EVLUXURY</t>
  </si>
  <si>
    <t>VOLKSWAGEN ID.4 PURE</t>
  </si>
  <si>
    <t>WEICHAI LANDKING LPE3 SL CHASIS</t>
  </si>
  <si>
    <t>DEEPAL S7 EV</t>
  </si>
  <si>
    <t>BRILLIANCE SUNRA I03</t>
  </si>
  <si>
    <t>CHTC KINWIN 11M</t>
  </si>
  <si>
    <t>CHERY EQ7(S61)LUX</t>
  </si>
  <si>
    <t>MERCEDES-BENZ EQS 450+</t>
  </si>
  <si>
    <t>BMW IX1 XDRIVE 30L</t>
  </si>
  <si>
    <t>LUYUAN PB303JLU-2L</t>
  </si>
  <si>
    <t>BMW IX1 M SPORT 30L</t>
  </si>
  <si>
    <t>WEICHAI LANDKING LPE3 SL</t>
  </si>
  <si>
    <t>CLUB CAR VILLAGER 4 LIFTED</t>
  </si>
  <si>
    <t>DEEPAL S7 REEV</t>
  </si>
  <si>
    <t>STARK VARG VARG</t>
  </si>
  <si>
    <t>CHEVROLET EQUINOX EV EAWD</t>
  </si>
  <si>
    <t>CHEVROLET BLAZER EV RWD RS</t>
  </si>
  <si>
    <t>AUDI Q6 E-TRON PERFORMANCE</t>
  </si>
  <si>
    <t>DONGFENG STAR EV</t>
  </si>
  <si>
    <t>AUDI S E-TRON GT</t>
  </si>
  <si>
    <t>MG MG4 EV STD 2WD</t>
  </si>
  <si>
    <t>GEELY-RIDDARA HORIZON 4WD ULTRA</t>
  </si>
  <si>
    <t>WEICHAI LANDKING LPE3 E5 EXTRA CHASIS</t>
  </si>
  <si>
    <t>BYD SEALION AWD</t>
  </si>
  <si>
    <t>WEICHAI LANDKING LPE3 E5</t>
  </si>
  <si>
    <t>MG MG4 EV ER DLX 2WD</t>
  </si>
  <si>
    <t>MERCEDES-BENZ ESPRINTER 414</t>
  </si>
  <si>
    <t>MERCEDES-BENZ ESPRINTER 314</t>
  </si>
  <si>
    <t>HYUNDAI KONA EV SAFE S</t>
  </si>
  <si>
    <t>PORSCHE MACAN E</t>
  </si>
  <si>
    <t>GEELY-RIDDARA RD6 2WD LUXURY</t>
  </si>
  <si>
    <t>KARRY KQ53 EV</t>
  </si>
  <si>
    <t>MERCEDES-BENZ EQB 260</t>
  </si>
  <si>
    <t>KIA EV5 LAND 2WD</t>
  </si>
  <si>
    <t>TESLA CYBERTRUCK</t>
  </si>
  <si>
    <t>GEELY-RIDDARA RD6 2WD STANDARD</t>
  </si>
  <si>
    <t>BMW IX M60</t>
  </si>
  <si>
    <t>CITROEN BERLINGO V CTRL XL ELECT</t>
  </si>
  <si>
    <t>GEELY-RIDDARA HORIZON 4WD PRO</t>
  </si>
  <si>
    <t>WEICHAI LANDKING LPE3 E5 (BOX REFRIGERADO)</t>
  </si>
  <si>
    <t>LEAPMOTOR C16</t>
  </si>
  <si>
    <t>HANGCHA CPD25-XEY2H-SI</t>
  </si>
  <si>
    <t>XPENG G9 PERFORMANCE AWD EACR</t>
  </si>
  <si>
    <t>XPENG G6 PERFORMANCE AWD FATP</t>
  </si>
  <si>
    <t>LEAPMOTOR C10</t>
  </si>
  <si>
    <t>AUDI Q6 E-TRON</t>
  </si>
  <si>
    <t>CHANGAN HUNTER REEV 4X4 ELITE</t>
  </si>
  <si>
    <t>MERCEDES-BENZ EQE 500 4MATIC</t>
  </si>
  <si>
    <t>TIANQIN YUNG300 (YZ7001BEV)</t>
  </si>
  <si>
    <t>BYD Seagull GSi 380</t>
  </si>
  <si>
    <t>NETA X 500 LUXURY</t>
  </si>
  <si>
    <t>NETA U 500 COMFORT</t>
  </si>
  <si>
    <t>KAXA EV-CAR</t>
  </si>
  <si>
    <t>BESTUNE NAT FURGON</t>
  </si>
  <si>
    <t>NETA AYA 400 LUXURY</t>
  </si>
  <si>
    <t>PORSCHE MACAN 4 ELECTRIC</t>
  </si>
  <si>
    <t>LYNK &amp; CO LYNK &amp; CO 02 HALO EV</t>
  </si>
  <si>
    <t>WEICHAI LANDKING LPE3 SL FURGON</t>
  </si>
  <si>
    <t>BESTUNE XIAOMA</t>
  </si>
  <si>
    <t>MG MGCYBDLX4WD</t>
  </si>
  <si>
    <t>MERCEDES-BENZ G580</t>
  </si>
  <si>
    <t>FOTON BJ1045EVJAD CON BOX</t>
  </si>
  <si>
    <t>NEW GONOW SY00</t>
  </si>
  <si>
    <t>NEW GONOW DM20</t>
  </si>
  <si>
    <t>OMODA OMODA 5 EV COMFORT</t>
  </si>
  <si>
    <t>MERCEDES-BENZ EQE SUV</t>
  </si>
  <si>
    <t>CHEVROLET SPARK EUV ACTIV</t>
  </si>
  <si>
    <t>BMW IX1</t>
  </si>
  <si>
    <t>KEYTON Q2 PICK UP</t>
  </si>
  <si>
    <t>VOLVO EX90 PLUS</t>
  </si>
  <si>
    <t>GEELY RADAR RD6 PICKUP TRUCK</t>
  </si>
  <si>
    <t>DANIOU XWZ-50</t>
  </si>
  <si>
    <t>VOLKSWAGEN ID.4 PRO</t>
  </si>
  <si>
    <t>ESUN EOP-500</t>
  </si>
  <si>
    <t>MEIYA MY1200DZK-3</t>
  </si>
  <si>
    <t>KANDI E10K</t>
  </si>
  <si>
    <t>DONGFENG MAGE EV</t>
  </si>
  <si>
    <t>AUDI E-TRON QUATTRO</t>
  </si>
  <si>
    <t>GEELY EX5 MAX</t>
  </si>
  <si>
    <t>HYUNDAI ZEDO 300EV CHASIS</t>
  </si>
  <si>
    <t>CHANGAN LUMIN EV PLUS</t>
  </si>
  <si>
    <t>VOLTBIKE MK002</t>
  </si>
  <si>
    <t>SMART #3 BRABUS</t>
  </si>
  <si>
    <t>SMART #1 BRABUS</t>
  </si>
  <si>
    <t>SMART #3 PRO+</t>
  </si>
  <si>
    <t>SMART #1 PRO+</t>
  </si>
  <si>
    <t>GREEN PRIDE ORGULLO VERDE</t>
  </si>
  <si>
    <t>DANIOU JY20</t>
  </si>
  <si>
    <t>FORD F-150 LIGHTING</t>
  </si>
  <si>
    <t>GEELY EX5 PRO</t>
  </si>
  <si>
    <t>BAW MINI TRUCK BOX</t>
  </si>
  <si>
    <t>HYUNDAI ZEDO 300EV FURGON REFRIGERADO</t>
  </si>
  <si>
    <t>BAW MINI TRUCK PICK UP</t>
  </si>
  <si>
    <t>VOLKSWAGEN ID.6 CROZZ PRO</t>
  </si>
  <si>
    <t>PROSEPAC LT-A827.6+2</t>
  </si>
  <si>
    <t>JEEP AVENGER SUMMIT ELECTRIC</t>
  </si>
  <si>
    <t>TAKKAI JH800DQT-5</t>
  </si>
  <si>
    <t>DONGFENG FORTHING FRIDAY EV SUV LUXURY</t>
  </si>
  <si>
    <t>BYD SONG PLUS EV GS</t>
  </si>
  <si>
    <t>MINI ACEMAN E CLASSIC</t>
  </si>
  <si>
    <t>WEICHAI LANDKING LE7 E7.5</t>
  </si>
  <si>
    <t>SMART #3 PRO</t>
  </si>
  <si>
    <t>MARSHELL DH-M4+2</t>
  </si>
  <si>
    <t>AUDI A6 SPORTBACK E-TRON PERFORMANCE</t>
  </si>
  <si>
    <t>DONGFENG FORTHING S7 EV SEDAN EXCLUSIVE</t>
  </si>
  <si>
    <t>PORSCHE MACAN ELECTRIC</t>
  </si>
  <si>
    <t>SMART #1 Pure</t>
  </si>
  <si>
    <t>DFSK EC35 VAN</t>
  </si>
  <si>
    <t>YUMBO YB408-4</t>
  </si>
  <si>
    <t>DONG FENG E70</t>
  </si>
  <si>
    <t>PORSCHE TAYCAN 4S ELECTRIC</t>
  </si>
  <si>
    <t>DEEPAL S5 EV</t>
  </si>
  <si>
    <t>BMW IX3</t>
  </si>
  <si>
    <t>JAC SUNRAY EV HFC5049XXYEVH</t>
  </si>
  <si>
    <t>RIDDARA RD6 2WD STANDARD</t>
  </si>
  <si>
    <t>DANIOU WJ20</t>
  </si>
  <si>
    <t>KGM TORRES EVX LIMITED PLUS</t>
  </si>
  <si>
    <t>MAXUS ETERRON 9 PREMIUM</t>
  </si>
  <si>
    <t>ZEEKR X SMART</t>
  </si>
  <si>
    <t>WEICHAI LANDKING LE7 E7.5 FURGON</t>
  </si>
  <si>
    <t>GAC AION V</t>
  </si>
  <si>
    <t>BYD YUAN PRO EV</t>
  </si>
  <si>
    <t>DANIOU TC-1.6</t>
  </si>
  <si>
    <t>CITY COCO CP-6</t>
  </si>
  <si>
    <t>HANGCHA CPD25-XEY2HA-SI</t>
  </si>
  <si>
    <t>MAXUS EDELIVER 5 L1H1</t>
  </si>
  <si>
    <t>BAW HLD5030 XXYBEV</t>
  </si>
  <si>
    <t>PORSCHE MACAN 4S ELECTRIC</t>
  </si>
  <si>
    <t>BAW HDL5030XXYBEV</t>
  </si>
  <si>
    <t>FOTON E VIEW</t>
  </si>
  <si>
    <t>PORSCHE MACAN TURBO ELECTRIC</t>
  </si>
  <si>
    <t>WEICHAI LANDKING LE7 E8.5</t>
  </si>
  <si>
    <t>SANY HQC1062LBY0QDBEV</t>
  </si>
  <si>
    <t>BMW I7 M70 XDRIVE</t>
  </si>
  <si>
    <t>AUDI Q6 SB E-TRON PERFORMANCE</t>
  </si>
  <si>
    <t>VOLVO EX40 ULTRA TWIN MOTOR</t>
  </si>
  <si>
    <t>SINOTRUK ZZ4257V384GZ1BEV</t>
  </si>
  <si>
    <t>GAC HYPTEC HT</t>
  </si>
  <si>
    <t>VOLKSWAGEN E DELIVERY 11 T</t>
  </si>
  <si>
    <t>AUDI Q6 SB E-TRON</t>
  </si>
  <si>
    <t>ARES V48</t>
  </si>
  <si>
    <t>RUNHORSE TEV</t>
  </si>
  <si>
    <t>BAIC EU5 R600</t>
  </si>
  <si>
    <t>MAXUS DELIVER 9 CHASIS</t>
  </si>
  <si>
    <t>CHERY ARRIZO 5 EV</t>
  </si>
  <si>
    <t>JAECOO JAECOO 5 EV LUXURY 2WD</t>
  </si>
  <si>
    <t>CHERY EQ7 PREMIUM</t>
  </si>
  <si>
    <t>MERCEDES-BENZ EQE SUV 500 4MATIC</t>
  </si>
  <si>
    <t>FARIZON H9E CARGO-8T-WVTA LUXURY</t>
  </si>
  <si>
    <t>CHEVROLET CAPTIVA EV PREMIER</t>
  </si>
  <si>
    <t>KIA EV3 LIGHT +</t>
  </si>
  <si>
    <t>BAW L 7</t>
  </si>
  <si>
    <t>DONGFENG FORTHING S7 EV SEDAN LUXURY</t>
  </si>
  <si>
    <t>ZEEKR 001 YOU</t>
  </si>
  <si>
    <t>BYD SONG PLUS EV</t>
  </si>
  <si>
    <t>AUDI Q6 SB E-TRON QUATTRO</t>
  </si>
  <si>
    <t>LYNK &amp; CO LYNK &amp; C0 02 HALO EV</t>
  </si>
  <si>
    <t>YONGKANG JHGF-EE2S</t>
  </si>
  <si>
    <t>XIAOMI SU7 ULTRA</t>
  </si>
  <si>
    <t>XIAOMI SU7 MAX</t>
  </si>
  <si>
    <t>BMW iX1 M Sport 30L</t>
  </si>
  <si>
    <t>MAXUS EDELIVER 5</t>
  </si>
  <si>
    <t>VMOTO CPX</t>
  </si>
  <si>
    <t>MAXUS ETERRON 9 4X4 PREMIUM</t>
  </si>
  <si>
    <t>VOLKSWAGEN ID.UNYX</t>
  </si>
  <si>
    <t>BYD TANG L 2025 670KM LIDAR PREMIUM EDITION</t>
  </si>
  <si>
    <t>DONGFENG VIGO PRO E2+</t>
  </si>
  <si>
    <t>SMART #1 PURE</t>
  </si>
  <si>
    <t>DONGFENG VIGO PRO E2</t>
  </si>
  <si>
    <t>BMW IX XDRIVE60</t>
  </si>
  <si>
    <t>MAXUS ETERRON 9</t>
  </si>
  <si>
    <t>EP EFL203</t>
  </si>
  <si>
    <t>LINDE E20</t>
  </si>
  <si>
    <t>SMMINI M1</t>
  </si>
  <si>
    <t>VMOTO VS3</t>
  </si>
  <si>
    <t>YIWU X10</t>
  </si>
  <si>
    <t>BESTUNE JOYFUL 03</t>
  </si>
  <si>
    <t>WULING HONGGUANG</t>
  </si>
  <si>
    <t>LONKING LG18B</t>
  </si>
  <si>
    <t>ANKAI G9 11</t>
  </si>
  <si>
    <t>MAXIMAL FBAX25-YWL</t>
  </si>
  <si>
    <t>CHERY EQ7PREMIUM</t>
  </si>
  <si>
    <t>GEELY-RIDDARA RD6 ECON 4X4</t>
  </si>
  <si>
    <t>FOTON BJ1045EVJAD</t>
  </si>
  <si>
    <t>GEELY-RIDDARA RD6 ECON 4X2</t>
  </si>
  <si>
    <t>WULING BINGUO PLUS</t>
  </si>
  <si>
    <t>AVANTIER EX</t>
  </si>
  <si>
    <t>NIU F600</t>
  </si>
  <si>
    <t>WULING BINGUO</t>
  </si>
  <si>
    <t>VOLVO EX90 ULTRA</t>
  </si>
  <si>
    <t>BMW IX1 EDRIVE25L M SPORTS</t>
  </si>
  <si>
    <t>CHERY EQ7155KW</t>
  </si>
  <si>
    <t>VOLVO EC40 PLUS</t>
  </si>
  <si>
    <t>BAW CARGO EV (BAW1042P1451BEV)</t>
  </si>
  <si>
    <t>BYD TANG L</t>
  </si>
  <si>
    <t>ESUN ES-L-5</t>
  </si>
  <si>
    <t>PEUGEOT 2008 E ALLURE</t>
  </si>
  <si>
    <t>JINMA TEV</t>
  </si>
  <si>
    <t>VOLVO EX40 PLUS</t>
  </si>
  <si>
    <t>XPENG G6 LONG RANGE PRO</t>
  </si>
  <si>
    <t>AUDI RS E-TRON GT PERFORMANCE</t>
  </si>
  <si>
    <t>DONG FENG NAMMI 430</t>
  </si>
  <si>
    <t>DONG FENG NAMMI  430</t>
  </si>
  <si>
    <t>LT HXA-2</t>
  </si>
  <si>
    <t>MERCEDES-BENZ G 580E 4MATIC</t>
  </si>
  <si>
    <t>KAWASAKI KNT009ESFNN</t>
  </si>
  <si>
    <t>Premio Nacional de EE (si aplica)</t>
  </si>
  <si>
    <t>CEE - Beneficiario convocatorias anteriores (si aplica)</t>
  </si>
  <si>
    <t>Marca y modelo</t>
  </si>
  <si>
    <t>=Listas!$A$66:$G$71</t>
  </si>
  <si>
    <t>=Listas!$A$48:$G$60</t>
  </si>
  <si>
    <t>=Calculadores!$B$5</t>
  </si>
  <si>
    <t>FACTOR_AA_BTU</t>
  </si>
  <si>
    <t>=Calculadores!$B$55</t>
  </si>
  <si>
    <t>=Calculadores!$B$39</t>
  </si>
  <si>
    <t>FACTOR_LAMPARAS</t>
  </si>
  <si>
    <t>=Calculadores!$B$67</t>
  </si>
  <si>
    <t>=Calculadores!$B$14</t>
  </si>
  <si>
    <t>FACTOR_TUBOS</t>
  </si>
  <si>
    <t>=Calculadores!$B$79</t>
  </si>
  <si>
    <t>horas_uso_lamparas</t>
  </si>
  <si>
    <t>=Calculadores!$B$68</t>
  </si>
  <si>
    <t>horas_uso_tubos</t>
  </si>
  <si>
    <t>=Calculadores!$B$80</t>
  </si>
  <si>
    <t>lb_acondicionadores_de_aire</t>
  </si>
  <si>
    <t>=Calculadores!$B$58</t>
  </si>
  <si>
    <t>=Calculadores!$B$71</t>
  </si>
  <si>
    <t>=Calculadores!$B$99</t>
  </si>
  <si>
    <t>=Calculadores!$B$94</t>
  </si>
  <si>
    <t>=Calculadores!$B$40</t>
  </si>
  <si>
    <t>=Calculadores!$B$50</t>
  </si>
  <si>
    <t>=Calculadores!$B$104</t>
  </si>
  <si>
    <t>=Calculadores!$B$45</t>
  </si>
  <si>
    <t>=Calculadores!$B$83</t>
  </si>
  <si>
    <t>=Calculadores!$B$89</t>
  </si>
  <si>
    <t>=Listas!$A$54</t>
  </si>
  <si>
    <t>=Listas!$A$50</t>
  </si>
  <si>
    <t>=Listas!$A$55</t>
  </si>
  <si>
    <t>=Listas!$A$48:$A$60</t>
  </si>
  <si>
    <t>=Listas!$A$59</t>
  </si>
  <si>
    <t>=Listas!$A$58</t>
  </si>
  <si>
    <t>=Listas!$A$51</t>
  </si>
  <si>
    <t>=Listas!$A$49</t>
  </si>
  <si>
    <t>=Listas!$A$53</t>
  </si>
  <si>
    <t>=Listas!$A$60</t>
  </si>
  <si>
    <t>=Listas!$A$52</t>
  </si>
  <si>
    <t>=Listas!$A$56</t>
  </si>
  <si>
    <t>=Listas!$A$57:$A$60</t>
  </si>
  <si>
    <t>=Listas!$A$57</t>
  </si>
  <si>
    <t>=Listas!$A$142</t>
  </si>
  <si>
    <t>=Listas!$A$141</t>
  </si>
  <si>
    <t>=Listas!$A$140</t>
  </si>
  <si>
    <t>=Listas!$A$139</t>
  </si>
  <si>
    <t>pda_acondicionadores_de_aire</t>
  </si>
  <si>
    <t>=Calculadores!$B$61</t>
  </si>
  <si>
    <t>=Calculadores!$B$72</t>
  </si>
  <si>
    <t>=Calculadores!$B$100</t>
  </si>
  <si>
    <t>=Calculadores!$B$95</t>
  </si>
  <si>
    <t>=Calculadores!$B$51</t>
  </si>
  <si>
    <t>=Calculadores!$B$105</t>
  </si>
  <si>
    <t>=Calculadores!$B$46</t>
  </si>
  <si>
    <t>=Calculadores!$B$84</t>
  </si>
  <si>
    <t>=Calculadores!$B$90</t>
  </si>
  <si>
    <t>=Listas!$B$139</t>
  </si>
  <si>
    <t>TOPE_BOMBAS_DE_CALOR</t>
  </si>
  <si>
    <t>Las características son insertadas en la hoja Listas.</t>
  </si>
  <si>
    <t>CONTRATO
(Si fue un contrato de arrendamiento/financiación/
desempeño)</t>
  </si>
  <si>
    <t>Indicar RUT de la contraparte del bien</t>
  </si>
  <si>
    <t>Indicar RAZÓN SOCIAL de la contraparte del bien</t>
  </si>
  <si>
    <t>FIMS</t>
  </si>
  <si>
    <t>CEE (UYU)
TOPE VEHÍCULOS LIVIANOS ELÉCTRICOS NOMINAL
O
BOMBAS DE CALOR</t>
  </si>
  <si>
    <t>CEE (UYU)
TOPE VEHÍCULOS LIVIANOS ELÉCTRICOS
O
BOMBAS DE CALOR</t>
  </si>
  <si>
    <t>Ponderador de refrigerantes según PCA</t>
  </si>
  <si>
    <t>PFC-552</t>
  </si>
  <si>
    <t>R23</t>
  </si>
  <si>
    <t>R12</t>
  </si>
  <si>
    <t>R508B</t>
  </si>
  <si>
    <t>R11</t>
  </si>
  <si>
    <t>R143a</t>
  </si>
  <si>
    <t>R507</t>
  </si>
  <si>
    <t>R507A</t>
  </si>
  <si>
    <t>R404A</t>
  </si>
  <si>
    <t>R227ea</t>
  </si>
  <si>
    <t>R422B</t>
  </si>
  <si>
    <t>R417A</t>
  </si>
  <si>
    <t>R438A</t>
  </si>
  <si>
    <t>R452A</t>
  </si>
  <si>
    <t>R407A</t>
  </si>
  <si>
    <t>R410A</t>
  </si>
  <si>
    <t>R407F</t>
  </si>
  <si>
    <t>R437A</t>
  </si>
  <si>
    <t>R407C</t>
  </si>
  <si>
    <t>R453A</t>
  </si>
  <si>
    <t>R134a</t>
  </si>
  <si>
    <t>R449A</t>
  </si>
  <si>
    <t>R448A</t>
  </si>
  <si>
    <t>R466A</t>
  </si>
  <si>
    <t>R32</t>
  </si>
  <si>
    <t>R513A</t>
  </si>
  <si>
    <t>R454B</t>
  </si>
  <si>
    <t>R515B</t>
  </si>
  <si>
    <t>R152a</t>
  </si>
  <si>
    <t>R290</t>
  </si>
  <si>
    <t>R600a</t>
  </si>
  <si>
    <t>R1270</t>
  </si>
  <si>
    <t>R744</t>
  </si>
  <si>
    <t>R717</t>
  </si>
  <si>
    <t>R514A</t>
  </si>
  <si>
    <t>R1234yf</t>
  </si>
  <si>
    <t>R1234ze</t>
  </si>
  <si>
    <t>Ponderador de refrigerantes según PCA (si aplica)</t>
  </si>
  <si>
    <t>PONDERADORES</t>
  </si>
  <si>
    <t>Seleccione el refrigerante
(SI APLICA)</t>
  </si>
  <si>
    <t>Refrigerante</t>
  </si>
  <si>
    <t>MMEE de combustibles fósiles</t>
  </si>
  <si>
    <t>Fecha más antigua</t>
  </si>
  <si>
    <r>
      <t xml:space="preserve">FECHA DE INICIO DE OPERACIÓN
</t>
    </r>
    <r>
      <rPr>
        <sz val="9"/>
        <color theme="1"/>
        <rFont val="Calibri"/>
        <family val="2"/>
        <scheme val="minor"/>
      </rPr>
      <t xml:space="preserve">Desde </t>
    </r>
    <r>
      <rPr>
        <b/>
        <sz val="9"/>
        <color theme="1"/>
        <rFont val="Calibri"/>
        <family val="2"/>
        <scheme val="minor"/>
      </rPr>
      <t>16/12/2023</t>
    </r>
    <r>
      <rPr>
        <sz val="9"/>
        <color theme="1"/>
        <rFont val="Calibri"/>
        <family val="2"/>
        <scheme val="minor"/>
      </rPr>
      <t xml:space="preserve"> y con un año de operación al momento de la postulación.</t>
    </r>
  </si>
  <si>
    <t>MMEE std</t>
  </si>
  <si>
    <t>Potencia eléctrica de cada bomba (kW)</t>
  </si>
  <si>
    <t>Bombas de calor</t>
  </si>
  <si>
    <t>Vehículos livianos 100% eléctricos categorías M1, N1 y N2</t>
  </si>
  <si>
    <t>Otros vehículos livianos 100% eléctricos de 4 o 3 ruedas</t>
  </si>
  <si>
    <t>Motocicleta 100% eléctrica</t>
  </si>
  <si>
    <t>Taxis, remises o transporte de pasajeros por aplicaciones 100% eléctricos</t>
  </si>
  <si>
    <t>MIEM - Apoyo a Mipymes Eficientes</t>
  </si>
  <si>
    <t>MIEM - Apoyo para productores familiares</t>
  </si>
  <si>
    <t>MIEM - Apoyo para tambos</t>
  </si>
  <si>
    <t>MIEM - Apoyo a Bombas solares</t>
  </si>
  <si>
    <t>MIEM - Concurso UTU y Secundaria</t>
  </si>
  <si>
    <t>MIEM - Fondo Industrial</t>
  </si>
  <si>
    <t>MIEM - Localidades Eficientes</t>
  </si>
  <si>
    <t>MIEM - Renovate</t>
  </si>
  <si>
    <t>MIEM - Subite</t>
  </si>
  <si>
    <t>1.1</t>
  </si>
  <si>
    <t>1.0</t>
  </si>
  <si>
    <t>Se corrige lista desplegable ponderador de fuentes renovables. Se corrige padrón para MMEE interna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</si>
</sst>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_-* #,##0.00\ _€_-;\-* #,##0.00\ _€_-;_-* &quot;-&quot;??\ _€_-;_-@_-"/>
    <numFmt numFmtId="165" formatCode="_(* #,##0.00_);_(* \(#,##0.00\);_(* &quot;-&quot;??_);_(@_)"/>
    <numFmt numFmtId="166" formatCode="General_)"/>
    <numFmt numFmtId="167" formatCode="0.0_)"/>
    <numFmt numFmtId="168" formatCode="_ * #,##0.00_ ;_ * \-#,##0.00_ ;_ * &quot;-&quot;??_ ;_ @_ "/>
    <numFmt numFmtId="169" formatCode="\$#,##0\ ;\(\$#,##0\)"/>
    <numFmt numFmtId="170" formatCode="_ [$€]\ * #,##0.00_ ;_ [$€]\ * \-#,##0.00_ ;_ [$€]\ * &quot;-&quot;??_ ;_ @_ "/>
    <numFmt numFmtId="171" formatCode="0.0"/>
    <numFmt numFmtId="172" formatCode="0.000"/>
    <numFmt numFmtId="173" formatCode="_(* #,##0_);_(* \(#,##0\);_(* &quot;-&quot;??_);_(@_)"/>
    <numFmt numFmtId="174" formatCode="0.0000"/>
    <numFmt numFmtId="175" formatCode="_(* #,##0.0_);_(* \(#,##0.0\);_(* &quot;-&quot;??_);_(@_)"/>
    <numFmt numFmtId="176" formatCode="0.0%"/>
    <numFmt numFmtId="177" formatCode="_(* #,##0.000_);_(* \(#,##0.000\);_(* &quot;-&quot;??_);_(@_)"/>
    <numFmt numFmtId="178" formatCode="0.00_)"/>
    <numFmt numFmtId="179" formatCode="dd/mm/yyyy;@"/>
    <numFmt numFmtId="180" formatCode="&quot;$&quot;\ #,##0.00"/>
    <numFmt numFmtId="181" formatCode="#,##0.0"/>
  </numFmts>
  <fonts count="15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ourier"/>
      <family val="3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6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</font>
    <font>
      <sz val="8"/>
      <color rgb="FFFF0000"/>
      <name val="Calibri"/>
      <family val="2"/>
      <scheme val="minor"/>
    </font>
    <font>
      <b/>
      <sz val="12"/>
      <name val="Verdana"/>
      <family val="2"/>
    </font>
    <font>
      <sz val="15"/>
      <color theme="1"/>
      <name val="Calibri"/>
      <family val="2"/>
      <scheme val="minor"/>
    </font>
    <font>
      <b/>
      <i/>
      <sz val="15"/>
      <color rgb="FFFF0000"/>
      <name val="Calibri"/>
      <family val="2"/>
      <scheme val="minor"/>
    </font>
    <font>
      <sz val="15"/>
      <name val="Calibri"/>
      <family val="2"/>
      <scheme val="minor"/>
    </font>
    <font>
      <sz val="15"/>
      <color rgb="FFFF000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sz val="13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</font>
    <font>
      <b/>
      <sz val="16"/>
      <color theme="0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name val="Arial"/>
      <family val="2"/>
    </font>
    <font>
      <sz val="11"/>
      <color rgb="FFFF0000"/>
      <name val="Calibri"/>
      <family val="2"/>
    </font>
    <font>
      <sz val="8"/>
      <color theme="1"/>
      <name val="Calibri"/>
      <family val="2"/>
    </font>
    <font>
      <sz val="11"/>
      <color rgb="FF00B050"/>
      <name val="Calibri"/>
      <family val="2"/>
    </font>
    <font>
      <b/>
      <i/>
      <sz val="11"/>
      <color rgb="FF00B050"/>
      <name val="Calibri"/>
      <family val="2"/>
    </font>
    <font>
      <sz val="9"/>
      <color theme="1"/>
      <name val="Calibri"/>
      <family val="2"/>
    </font>
    <font>
      <i/>
      <sz val="10"/>
      <color theme="1"/>
      <name val="Calibri"/>
      <family val="2"/>
      <scheme val="minor"/>
    </font>
    <font>
      <sz val="16"/>
      <color theme="0"/>
      <name val="Calibri"/>
      <family val="2"/>
    </font>
    <font>
      <b/>
      <sz val="12"/>
      <color theme="0"/>
      <name val="Calibri"/>
      <family val="2"/>
    </font>
    <font>
      <sz val="14"/>
      <color theme="1"/>
      <name val="Calibri"/>
      <family val="2"/>
    </font>
    <font>
      <b/>
      <i/>
      <sz val="14"/>
      <color rgb="FFFF000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b/>
      <sz val="13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  <font>
      <i/>
      <sz val="8"/>
      <color theme="1"/>
      <name val="Calibri"/>
      <family val="2"/>
    </font>
    <font>
      <sz val="10"/>
      <name val="Calibri"/>
      <family val="2"/>
    </font>
    <font>
      <sz val="10"/>
      <color rgb="FFFF0000"/>
      <name val="Calibri"/>
      <family val="2"/>
    </font>
    <font>
      <u/>
      <sz val="11"/>
      <color theme="10"/>
      <name val="Arial"/>
      <family val="2"/>
    </font>
    <font>
      <b/>
      <sz val="16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5"/>
      <color rgb="FFFF0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name val="Calibri"/>
      <family val="2"/>
    </font>
    <font>
      <sz val="11"/>
      <color theme="4" tint="-0.249977111117893"/>
      <name val="Calibri"/>
      <family val="2"/>
    </font>
    <font>
      <b/>
      <sz val="8"/>
      <name val="Calibri"/>
      <family val="2"/>
    </font>
    <font>
      <b/>
      <sz val="11"/>
      <name val="Arial"/>
      <family val="2"/>
    </font>
    <font>
      <b/>
      <sz val="14"/>
      <color theme="0"/>
      <name val="Calibri"/>
      <family val="2"/>
    </font>
    <font>
      <b/>
      <sz val="14"/>
      <color theme="8" tint="-0.249977111117893"/>
      <name val="Calibri"/>
      <family val="2"/>
    </font>
    <font>
      <b/>
      <sz val="11"/>
      <color theme="0" tint="-0.499984740745262"/>
      <name val="Calibri"/>
      <family val="2"/>
    </font>
    <font>
      <sz val="11"/>
      <color theme="0" tint="-0.499984740745262"/>
      <name val="Calibri"/>
      <family val="2"/>
    </font>
    <font>
      <b/>
      <sz val="11"/>
      <color theme="0" tint="-0.499984740745262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i/>
      <sz val="15"/>
      <color theme="0" tint="-0.499984740745262"/>
      <name val="Calibri"/>
      <family val="2"/>
      <scheme val="minor"/>
    </font>
    <font>
      <sz val="13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8"/>
      <color theme="0" tint="-0.499984740745262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2"/>
      <color theme="0" tint="-0.499984740745262"/>
      <name val="Calibri"/>
      <family val="2"/>
    </font>
    <font>
      <b/>
      <sz val="12"/>
      <color rgb="FFFF0000"/>
      <name val="Calibri"/>
      <family val="2"/>
    </font>
    <font>
      <b/>
      <vertAlign val="subscript"/>
      <sz val="11"/>
      <color theme="0" tint="-0.499984740745262"/>
      <name val="Calibri"/>
      <family val="2"/>
      <scheme val="minor"/>
    </font>
    <font>
      <sz val="16"/>
      <color theme="0" tint="-0.499984740745262"/>
      <name val="Calibri"/>
      <family val="2"/>
      <scheme val="minor"/>
    </font>
    <font>
      <sz val="15"/>
      <color theme="0" tint="-0.499984740745262"/>
      <name val="Calibri"/>
      <family val="2"/>
      <scheme val="minor"/>
    </font>
    <font>
      <i/>
      <sz val="8"/>
      <color theme="0" tint="-0.499984740745262"/>
      <name val="Calibri"/>
      <family val="2"/>
      <scheme val="minor"/>
    </font>
    <font>
      <sz val="16"/>
      <color theme="0" tint="-0.499984740745262"/>
      <name val="Calibri"/>
      <family val="2"/>
    </font>
    <font>
      <b/>
      <sz val="14"/>
      <color theme="0" tint="-0.499984740745262"/>
      <name val="Calibri"/>
      <family val="2"/>
    </font>
    <font>
      <sz val="10"/>
      <color theme="0" tint="-0.499984740745262"/>
      <name val="Calibri"/>
      <family val="2"/>
    </font>
    <font>
      <b/>
      <sz val="10"/>
      <color theme="0" tint="-0.499984740745262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0" tint="-0.499984740745262"/>
      <name val="Calibri"/>
      <family val="2"/>
      <scheme val="minor"/>
    </font>
    <font>
      <b/>
      <sz val="13"/>
      <color theme="0" tint="-0.499984740745262"/>
      <name val="Calibri"/>
      <family val="2"/>
      <scheme val="minor"/>
    </font>
    <font>
      <sz val="11"/>
      <color theme="0"/>
      <name val="Calibri"/>
      <family val="2"/>
    </font>
    <font>
      <u/>
      <sz val="12"/>
      <color theme="1"/>
      <name val="Calibri"/>
      <family val="2"/>
    </font>
    <font>
      <u/>
      <sz val="12"/>
      <name val="Calibri"/>
      <family val="2"/>
    </font>
    <font>
      <b/>
      <sz val="16"/>
      <color rgb="FF00B050"/>
      <name val="Calibri"/>
      <family val="2"/>
    </font>
    <font>
      <b/>
      <i/>
      <sz val="14"/>
      <color rgb="FF00B050"/>
      <name val="Calibri"/>
      <family val="2"/>
    </font>
    <font>
      <b/>
      <sz val="14"/>
      <color rgb="FF00B050"/>
      <name val="Calibri"/>
      <family val="2"/>
    </font>
    <font>
      <sz val="11"/>
      <color rgb="FF00B050"/>
      <name val="Arial"/>
      <family val="2"/>
    </font>
    <font>
      <b/>
      <sz val="11"/>
      <color rgb="FF00B050"/>
      <name val="Calibri"/>
      <family val="2"/>
    </font>
    <font>
      <sz val="16"/>
      <name val="Calibri"/>
      <family val="2"/>
    </font>
    <font>
      <sz val="14"/>
      <name val="Calibri"/>
      <family val="2"/>
    </font>
    <font>
      <b/>
      <sz val="10"/>
      <name val="Calibri"/>
      <family val="2"/>
    </font>
    <font>
      <b/>
      <sz val="13"/>
      <color theme="0" tint="-0.499984740745262"/>
      <name val="Calibri"/>
      <family val="2"/>
    </font>
    <font>
      <sz val="11"/>
      <color theme="0" tint="-0.499984740745262"/>
      <name val="Arial"/>
      <family val="2"/>
    </font>
    <font>
      <b/>
      <i/>
      <sz val="9"/>
      <color theme="1"/>
      <name val="Calibri"/>
      <family val="2"/>
    </font>
    <font>
      <sz val="12"/>
      <color theme="4" tint="-0.249977111117893"/>
      <name val="Calibri"/>
      <family val="2"/>
    </font>
    <font>
      <b/>
      <sz val="12"/>
      <color theme="4" tint="-0.249977111117893"/>
      <name val="Calibri"/>
      <family val="2"/>
    </font>
    <font>
      <b/>
      <u/>
      <sz val="12"/>
      <color theme="1"/>
      <name val="Calibri"/>
      <family val="2"/>
    </font>
    <font>
      <b/>
      <i/>
      <sz val="16"/>
      <color rgb="FF00B050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3CC3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0"/>
      <color theme="1"/>
      <name val="Calibri"/>
      <family val="2"/>
    </font>
    <font>
      <sz val="14"/>
      <color rgb="FFFF000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0" tint="-0.34998626667073579"/>
      <name val="Calibri"/>
      <family val="2"/>
      <scheme val="minor"/>
    </font>
    <font>
      <sz val="10"/>
      <color theme="0" tint="-0.34998626667073579"/>
      <name val="Calibri"/>
      <family val="2"/>
    </font>
    <font>
      <sz val="10"/>
      <color theme="1"/>
      <name val="Arial"/>
      <family val="2"/>
    </font>
    <font>
      <vertAlign val="superscript"/>
      <sz val="10"/>
      <name val="Calibri"/>
      <family val="2"/>
      <scheme val="minor"/>
    </font>
    <font>
      <u/>
      <sz val="10"/>
      <color rgb="FF0070C0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Up">
        <bgColor theme="2" tint="-9.9978637043366805E-2"/>
      </patternFill>
    </fill>
    <fill>
      <patternFill patternType="solid">
        <fgColor theme="0"/>
        <bgColor theme="0"/>
      </patternFill>
    </fill>
    <fill>
      <patternFill patternType="solid">
        <fgColor rgb="FF00B050"/>
        <bgColor rgb="FF00B050"/>
      </patternFill>
    </fill>
    <fill>
      <patternFill patternType="solid">
        <fgColor rgb="FFB8CCE4"/>
        <bgColor rgb="FFB8CCE4"/>
      </patternFill>
    </fill>
    <fill>
      <patternFill patternType="solid">
        <fgColor rgb="FFF2F2F2"/>
        <bgColor rgb="FFF2F2F2"/>
      </patternFill>
    </fill>
    <fill>
      <patternFill patternType="solid">
        <fgColor rgb="FFDBE5F1"/>
        <bgColor rgb="FFDBE5F1"/>
      </patternFill>
    </fill>
    <fill>
      <patternFill patternType="solid">
        <fgColor rgb="FFA5A5A5"/>
        <bgColor rgb="FFA5A5A5"/>
      </patternFill>
    </fill>
    <fill>
      <patternFill patternType="solid">
        <fgColor theme="0" tint="-0.34998626667073579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theme="8" tint="0.79992065187536243"/>
        <bgColor indexed="64"/>
      </patternFill>
    </fill>
    <fill>
      <patternFill patternType="solid">
        <fgColor rgb="FFDDD9C3"/>
        <bgColor rgb="FFDDD9C3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rgb="FF00B050"/>
        <bgColor theme="0"/>
      </patternFill>
    </fill>
    <fill>
      <patternFill patternType="solid">
        <fgColor theme="0"/>
        <bgColor rgb="FF00B050"/>
      </patternFill>
    </fill>
    <fill>
      <patternFill patternType="solid">
        <fgColor theme="8" tint="0.79998168889431442"/>
        <bgColor rgb="FFF2F2F2"/>
      </patternFill>
    </fill>
    <fill>
      <patternFill patternType="solid">
        <fgColor theme="7" tint="0.59999389629810485"/>
        <bgColor rgb="FFA5A5A5"/>
      </patternFill>
    </fill>
    <fill>
      <patternFill patternType="solid">
        <fgColor rgb="FFCCC0D9"/>
        <bgColor rgb="FFCCC0D9"/>
      </patternFill>
    </fill>
    <fill>
      <patternFill patternType="solid">
        <fgColor rgb="FFE5DFEC"/>
        <bgColor rgb="FFE5DFEC"/>
      </patternFill>
    </fill>
    <fill>
      <patternFill patternType="solid">
        <fgColor theme="8" tint="0.59999389629810485"/>
        <bgColor theme="0"/>
      </patternFill>
    </fill>
    <fill>
      <patternFill patternType="solid">
        <fgColor theme="8" tint="0.59999389629810485"/>
        <bgColor rgb="FFDAEEF3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BFBFB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rgb="FFDBE5F1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8" tint="0.59999389629810485"/>
        <bgColor rgb="FFD8D8D8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14996795556505021"/>
        <bgColor indexed="64"/>
      </patternFill>
    </fill>
    <fill>
      <patternFill patternType="lightUp">
        <bgColor theme="8" tint="0.59999389629810485"/>
      </patternFill>
    </fill>
    <fill>
      <patternFill patternType="solid">
        <fgColor theme="0" tint="-0.14999847407452621"/>
        <bgColor theme="0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/>
      <right style="medium">
        <color rgb="FF00B050"/>
      </right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/>
      <right/>
      <top/>
      <bottom style="medium">
        <color rgb="FF00B050"/>
      </bottom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166" fontId="6" fillId="0" borderId="0"/>
    <xf numFmtId="0" fontId="9" fillId="0" borderId="0"/>
    <xf numFmtId="16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167" fontId="6" fillId="0" borderId="0"/>
    <xf numFmtId="0" fontId="9" fillId="0" borderId="0"/>
    <xf numFmtId="0" fontId="3" fillId="0" borderId="0"/>
    <xf numFmtId="0" fontId="9" fillId="0" borderId="0"/>
    <xf numFmtId="0" fontId="12" fillId="0" borderId="0"/>
    <xf numFmtId="166" fontId="6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0" fontId="9" fillId="0" borderId="8" applyNumberFormat="0" applyFont="0" applyFill="0" applyAlignment="0" applyProtection="0"/>
    <xf numFmtId="0" fontId="9" fillId="0" borderId="8" applyNumberFormat="0" applyFont="0" applyFill="0" applyAlignment="0" applyProtection="0"/>
    <xf numFmtId="0" fontId="9" fillId="0" borderId="8" applyNumberFormat="0" applyFont="0" applyFill="0" applyAlignment="0" applyProtection="0"/>
    <xf numFmtId="166" fontId="6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0" fontId="7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7" fillId="0" borderId="0"/>
    <xf numFmtId="0" fontId="136" fillId="0" borderId="0"/>
  </cellStyleXfs>
  <cellXfs count="934">
    <xf numFmtId="0" fontId="0" fillId="0" borderId="0" xfId="0"/>
    <xf numFmtId="0" fontId="0" fillId="3" borderId="0" xfId="0" applyFill="1"/>
    <xf numFmtId="0" fontId="0" fillId="3" borderId="0" xfId="0" applyFill="1" applyProtection="1">
      <protection locked="0"/>
    </xf>
    <xf numFmtId="0" fontId="20" fillId="5" borderId="0" xfId="0" applyFont="1" applyFill="1"/>
    <xf numFmtId="0" fontId="0" fillId="0" borderId="0" xfId="0" applyProtection="1"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3" borderId="3" xfId="0" applyFill="1" applyBorder="1" applyProtection="1">
      <protection locked="0"/>
    </xf>
    <xf numFmtId="0" fontId="0" fillId="3" borderId="3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2" fillId="5" borderId="0" xfId="0" applyFont="1" applyFill="1"/>
    <xf numFmtId="0" fontId="2" fillId="3" borderId="0" xfId="0" applyFont="1" applyFill="1"/>
    <xf numFmtId="0" fontId="2" fillId="0" borderId="0" xfId="0" applyFont="1"/>
    <xf numFmtId="0" fontId="2" fillId="3" borderId="0" xfId="0" applyFont="1" applyFill="1" applyAlignment="1">
      <alignment vertical="center"/>
    </xf>
    <xf numFmtId="0" fontId="20" fillId="5" borderId="0" xfId="0" applyFont="1" applyFill="1" applyAlignment="1">
      <alignment vertical="center"/>
    </xf>
    <xf numFmtId="0" fontId="16" fillId="3" borderId="3" xfId="0" applyFont="1" applyFill="1" applyBorder="1" applyProtection="1">
      <protection locked="0"/>
    </xf>
    <xf numFmtId="0" fontId="16" fillId="3" borderId="0" xfId="0" applyFont="1" applyFill="1" applyProtection="1">
      <protection locked="0"/>
    </xf>
    <xf numFmtId="0" fontId="16" fillId="0" borderId="0" xfId="0" applyFont="1" applyProtection="1">
      <protection locked="0"/>
    </xf>
    <xf numFmtId="0" fontId="1" fillId="3" borderId="3" xfId="0" applyFont="1" applyFill="1" applyBorder="1" applyProtection="1">
      <protection locked="0"/>
    </xf>
    <xf numFmtId="0" fontId="1" fillId="3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0" fontId="35" fillId="3" borderId="0" xfId="0" quotePrefix="1" applyFont="1" applyFill="1" applyAlignment="1">
      <alignment horizontal="center" vertical="center" wrapText="1"/>
    </xf>
    <xf numFmtId="0" fontId="38" fillId="3" borderId="0" xfId="0" applyFont="1" applyFill="1"/>
    <xf numFmtId="0" fontId="37" fillId="0" borderId="0" xfId="0" applyFont="1"/>
    <xf numFmtId="0" fontId="30" fillId="3" borderId="9" xfId="0" applyFont="1" applyFill="1" applyBorder="1" applyProtection="1">
      <protection locked="0"/>
    </xf>
    <xf numFmtId="0" fontId="29" fillId="3" borderId="9" xfId="0" applyFont="1" applyFill="1" applyBorder="1" applyProtection="1">
      <protection locked="0"/>
    </xf>
    <xf numFmtId="0" fontId="30" fillId="3" borderId="9" xfId="0" applyFont="1" applyFill="1" applyBorder="1" applyAlignment="1" applyProtection="1">
      <alignment horizontal="center"/>
      <protection locked="0"/>
    </xf>
    <xf numFmtId="0" fontId="16" fillId="3" borderId="9" xfId="0" applyFont="1" applyFill="1" applyBorder="1" applyProtection="1">
      <protection locked="0"/>
    </xf>
    <xf numFmtId="0" fontId="1" fillId="3" borderId="9" xfId="0" applyFont="1" applyFill="1" applyBorder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center"/>
      <protection locked="0"/>
    </xf>
    <xf numFmtId="166" fontId="36" fillId="0" borderId="0" xfId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7" fillId="0" borderId="0" xfId="0" applyFont="1" applyAlignment="1" applyProtection="1">
      <alignment vertical="top"/>
      <protection locked="0"/>
    </xf>
    <xf numFmtId="0" fontId="24" fillId="0" borderId="0" xfId="0" applyFont="1"/>
    <xf numFmtId="0" fontId="17" fillId="0" borderId="0" xfId="0" applyFont="1"/>
    <xf numFmtId="0" fontId="20" fillId="5" borderId="0" xfId="0" applyFont="1" applyFill="1" applyAlignment="1">
      <alignment horizontal="center" vertical="center"/>
    </xf>
    <xf numFmtId="0" fontId="31" fillId="5" borderId="0" xfId="0" applyFont="1" applyFill="1"/>
    <xf numFmtId="0" fontId="32" fillId="5" borderId="0" xfId="0" applyFont="1" applyFill="1"/>
    <xf numFmtId="0" fontId="37" fillId="3" borderId="0" xfId="0" applyFont="1" applyFill="1"/>
    <xf numFmtId="0" fontId="39" fillId="0" borderId="0" xfId="0" applyFont="1"/>
    <xf numFmtId="0" fontId="40" fillId="0" borderId="0" xfId="0" applyFont="1"/>
    <xf numFmtId="0" fontId="26" fillId="3" borderId="0" xfId="0" applyFont="1" applyFill="1" applyAlignment="1">
      <alignment horizontal="center"/>
    </xf>
    <xf numFmtId="0" fontId="26" fillId="3" borderId="0" xfId="0" applyFont="1" applyFill="1" applyAlignment="1">
      <alignment horizontal="left"/>
    </xf>
    <xf numFmtId="0" fontId="3" fillId="3" borderId="0" xfId="25" applyFill="1"/>
    <xf numFmtId="0" fontId="42" fillId="3" borderId="0" xfId="0" applyFont="1" applyFill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3" borderId="0" xfId="0" quotePrefix="1" applyFont="1" applyFill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24" fillId="3" borderId="0" xfId="0" applyFont="1" applyFill="1" applyAlignment="1">
      <alignment vertical="center" wrapText="1"/>
    </xf>
    <xf numFmtId="0" fontId="48" fillId="0" borderId="0" xfId="47" applyFont="1"/>
    <xf numFmtId="0" fontId="48" fillId="15" borderId="0" xfId="47" applyFont="1" applyFill="1" applyAlignment="1">
      <alignment vertical="center"/>
    </xf>
    <xf numFmtId="0" fontId="48" fillId="15" borderId="0" xfId="47" applyFont="1" applyFill="1"/>
    <xf numFmtId="0" fontId="47" fillId="0" borderId="0" xfId="47"/>
    <xf numFmtId="0" fontId="49" fillId="16" borderId="0" xfId="47" applyFont="1" applyFill="1"/>
    <xf numFmtId="0" fontId="49" fillId="16" borderId="0" xfId="47" applyFont="1" applyFill="1" applyAlignment="1">
      <alignment vertical="center"/>
    </xf>
    <xf numFmtId="0" fontId="48" fillId="0" borderId="0" xfId="47" applyFont="1" applyAlignment="1">
      <alignment wrapText="1"/>
    </xf>
    <xf numFmtId="0" fontId="12" fillId="15" borderId="0" xfId="47" applyFont="1" applyFill="1" applyAlignment="1">
      <alignment vertical="center"/>
    </xf>
    <xf numFmtId="0" fontId="12" fillId="17" borderId="30" xfId="47" applyFont="1" applyFill="1" applyBorder="1" applyAlignment="1">
      <alignment horizontal="left" vertical="center"/>
    </xf>
    <xf numFmtId="0" fontId="50" fillId="17" borderId="30" xfId="47" applyFont="1" applyFill="1" applyBorder="1" applyAlignment="1">
      <alignment horizontal="left" vertical="center" wrapText="1"/>
    </xf>
    <xf numFmtId="0" fontId="50" fillId="17" borderId="30" xfId="47" applyFont="1" applyFill="1" applyBorder="1" applyAlignment="1">
      <alignment vertical="center" wrapText="1"/>
    </xf>
    <xf numFmtId="0" fontId="50" fillId="17" borderId="30" xfId="47" applyFont="1" applyFill="1" applyBorder="1" applyAlignment="1">
      <alignment horizontal="center" vertical="center" wrapText="1"/>
    </xf>
    <xf numFmtId="0" fontId="12" fillId="15" borderId="0" xfId="47" applyFont="1" applyFill="1" applyAlignment="1">
      <alignment vertical="center" wrapText="1"/>
    </xf>
    <xf numFmtId="0" fontId="12" fillId="15" borderId="0" xfId="47" applyFont="1" applyFill="1" applyAlignment="1">
      <alignment horizontal="left" vertical="center"/>
    </xf>
    <xf numFmtId="0" fontId="50" fillId="20" borderId="34" xfId="47" applyFont="1" applyFill="1" applyBorder="1" applyAlignment="1">
      <alignment horizontal="left" vertical="center" wrapText="1"/>
    </xf>
    <xf numFmtId="175" fontId="12" fillId="15" borderId="0" xfId="47" applyNumberFormat="1" applyFont="1" applyFill="1" applyAlignment="1">
      <alignment vertical="center"/>
    </xf>
    <xf numFmtId="0" fontId="12" fillId="15" borderId="36" xfId="47" applyFont="1" applyFill="1" applyBorder="1"/>
    <xf numFmtId="0" fontId="12" fillId="15" borderId="36" xfId="47" applyFont="1" applyFill="1" applyBorder="1" applyAlignment="1">
      <alignment horizontal="center" wrapText="1"/>
    </xf>
    <xf numFmtId="0" fontId="12" fillId="15" borderId="36" xfId="47" applyFont="1" applyFill="1" applyBorder="1" applyAlignment="1">
      <alignment horizontal="center"/>
    </xf>
    <xf numFmtId="0" fontId="55" fillId="15" borderId="37" xfId="47" applyFont="1" applyFill="1" applyBorder="1"/>
    <xf numFmtId="0" fontId="56" fillId="15" borderId="37" xfId="47" applyFont="1" applyFill="1" applyBorder="1"/>
    <xf numFmtId="0" fontId="55" fillId="15" borderId="37" xfId="47" applyFont="1" applyFill="1" applyBorder="1" applyAlignment="1">
      <alignment wrapText="1"/>
    </xf>
    <xf numFmtId="9" fontId="12" fillId="15" borderId="0" xfId="47" applyNumberFormat="1" applyFont="1" applyFill="1" applyAlignment="1">
      <alignment vertical="center"/>
    </xf>
    <xf numFmtId="2" fontId="12" fillId="15" borderId="0" xfId="47" applyNumberFormat="1" applyFont="1" applyFill="1" applyAlignment="1">
      <alignment vertical="center"/>
    </xf>
    <xf numFmtId="172" fontId="12" fillId="15" borderId="0" xfId="47" applyNumberFormat="1" applyFont="1" applyFill="1" applyAlignment="1">
      <alignment vertical="center"/>
    </xf>
    <xf numFmtId="177" fontId="12" fillId="15" borderId="0" xfId="47" applyNumberFormat="1" applyFont="1" applyFill="1" applyAlignment="1">
      <alignment vertical="center"/>
    </xf>
    <xf numFmtId="0" fontId="50" fillId="17" borderId="31" xfId="47" applyFont="1" applyFill="1" applyBorder="1" applyAlignment="1">
      <alignment horizontal="left" vertical="center" wrapText="1"/>
    </xf>
    <xf numFmtId="0" fontId="55" fillId="15" borderId="0" xfId="47" applyFont="1" applyFill="1"/>
    <xf numFmtId="0" fontId="56" fillId="15" borderId="0" xfId="47" applyFont="1" applyFill="1"/>
    <xf numFmtId="0" fontId="59" fillId="16" borderId="41" xfId="47" applyFont="1" applyFill="1" applyBorder="1"/>
    <xf numFmtId="0" fontId="59" fillId="16" borderId="0" xfId="47" applyFont="1" applyFill="1"/>
    <xf numFmtId="0" fontId="48" fillId="15" borderId="41" xfId="47" applyFont="1" applyFill="1" applyBorder="1" applyAlignment="1">
      <alignment vertical="center"/>
    </xf>
    <xf numFmtId="0" fontId="60" fillId="15" borderId="0" xfId="47" applyFont="1" applyFill="1" applyAlignment="1">
      <alignment horizontal="left" vertical="center" wrapText="1"/>
    </xf>
    <xf numFmtId="0" fontId="12" fillId="15" borderId="0" xfId="47" applyFont="1" applyFill="1"/>
    <xf numFmtId="0" fontId="61" fillId="15" borderId="41" xfId="47" applyFont="1" applyFill="1" applyBorder="1" applyAlignment="1">
      <alignment vertical="center"/>
    </xf>
    <xf numFmtId="0" fontId="62" fillId="15" borderId="0" xfId="47" applyFont="1" applyFill="1"/>
    <xf numFmtId="0" fontId="61" fillId="15" borderId="0" xfId="47" applyFont="1" applyFill="1"/>
    <xf numFmtId="0" fontId="12" fillId="15" borderId="41" xfId="47" applyFont="1" applyFill="1" applyBorder="1" applyAlignment="1">
      <alignment vertical="center"/>
    </xf>
    <xf numFmtId="0" fontId="12" fillId="15" borderId="0" xfId="47" applyFont="1" applyFill="1" applyAlignment="1">
      <alignment horizontal="center" vertical="center" wrapText="1"/>
    </xf>
    <xf numFmtId="0" fontId="66" fillId="21" borderId="42" xfId="47" applyFont="1" applyFill="1" applyBorder="1" applyAlignment="1">
      <alignment vertical="center"/>
    </xf>
    <xf numFmtId="0" fontId="66" fillId="20" borderId="42" xfId="47" applyFont="1" applyFill="1" applyBorder="1" applyAlignment="1">
      <alignment vertical="center"/>
    </xf>
    <xf numFmtId="0" fontId="50" fillId="20" borderId="42" xfId="47" applyFont="1" applyFill="1" applyBorder="1" applyAlignment="1">
      <alignment horizontal="center" vertical="center"/>
    </xf>
    <xf numFmtId="0" fontId="50" fillId="15" borderId="41" xfId="47" applyFont="1" applyFill="1" applyBorder="1" applyAlignment="1">
      <alignment vertical="center" wrapText="1"/>
    </xf>
    <xf numFmtId="0" fontId="50" fillId="15" borderId="0" xfId="47" applyFont="1" applyFill="1" applyAlignment="1">
      <alignment vertical="center" wrapText="1"/>
    </xf>
    <xf numFmtId="0" fontId="50" fillId="20" borderId="30" xfId="47" applyFont="1" applyFill="1" applyBorder="1" applyAlignment="1">
      <alignment horizontal="center" vertical="center" wrapText="1"/>
    </xf>
    <xf numFmtId="0" fontId="50" fillId="20" borderId="31" xfId="47" applyFont="1" applyFill="1" applyBorder="1" applyAlignment="1">
      <alignment horizontal="center" vertical="center" wrapText="1"/>
    </xf>
    <xf numFmtId="0" fontId="12" fillId="15" borderId="41" xfId="47" applyFont="1" applyFill="1" applyBorder="1"/>
    <xf numFmtId="167" fontId="67" fillId="0" borderId="39" xfId="47" applyNumberFormat="1" applyFont="1" applyBorder="1" applyAlignment="1">
      <alignment horizontal="center" vertical="center"/>
    </xf>
    <xf numFmtId="11" fontId="67" fillId="0" borderId="30" xfId="47" applyNumberFormat="1" applyFont="1" applyBorder="1" applyAlignment="1">
      <alignment horizontal="center" vertical="center"/>
    </xf>
    <xf numFmtId="166" fontId="67" fillId="0" borderId="39" xfId="47" applyNumberFormat="1" applyFont="1" applyBorder="1" applyAlignment="1">
      <alignment horizontal="center" vertical="center"/>
    </xf>
    <xf numFmtId="0" fontId="47" fillId="3" borderId="0" xfId="47" applyFill="1"/>
    <xf numFmtId="0" fontId="50" fillId="20" borderId="43" xfId="47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21" fillId="3" borderId="0" xfId="0" applyFont="1" applyFill="1"/>
    <xf numFmtId="0" fontId="75" fillId="3" borderId="0" xfId="0" applyFont="1" applyFill="1"/>
    <xf numFmtId="0" fontId="4" fillId="3" borderId="3" xfId="0" applyFont="1" applyFill="1" applyBorder="1" applyProtection="1">
      <protection locked="0"/>
    </xf>
    <xf numFmtId="0" fontId="76" fillId="3" borderId="9" xfId="0" applyFont="1" applyFill="1" applyBorder="1" applyProtection="1">
      <protection locked="0"/>
    </xf>
    <xf numFmtId="0" fontId="4" fillId="3" borderId="0" xfId="0" applyFont="1" applyFill="1" applyProtection="1">
      <protection locked="0"/>
    </xf>
    <xf numFmtId="0" fontId="15" fillId="3" borderId="0" xfId="0" applyFont="1" applyFill="1" applyAlignment="1">
      <alignment vertical="center" wrapText="1"/>
    </xf>
    <xf numFmtId="0" fontId="33" fillId="3" borderId="0" xfId="0" quotePrefix="1" applyFont="1" applyFill="1" applyAlignment="1">
      <alignment horizontal="center" vertical="center" wrapText="1"/>
    </xf>
    <xf numFmtId="0" fontId="4" fillId="3" borderId="3" xfId="0" applyFont="1" applyFill="1" applyBorder="1" applyAlignment="1" applyProtection="1">
      <alignment horizontal="center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8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21" fillId="0" borderId="0" xfId="0" applyFont="1"/>
    <xf numFmtId="0" fontId="25" fillId="0" borderId="0" xfId="0" applyFont="1"/>
    <xf numFmtId="0" fontId="45" fillId="5" borderId="0" xfId="0" applyFont="1" applyFill="1"/>
    <xf numFmtId="0" fontId="77" fillId="0" borderId="0" xfId="0" applyFont="1"/>
    <xf numFmtId="0" fontId="78" fillId="0" borderId="0" xfId="0" applyFont="1" applyAlignment="1">
      <alignment horizontal="center" vertical="center"/>
    </xf>
    <xf numFmtId="0" fontId="18" fillId="3" borderId="3" xfId="0" applyFont="1" applyFill="1" applyBorder="1" applyProtection="1">
      <protection locked="0"/>
    </xf>
    <xf numFmtId="0" fontId="18" fillId="3" borderId="9" xfId="0" applyFont="1" applyFill="1" applyBorder="1" applyProtection="1">
      <protection locked="0"/>
    </xf>
    <xf numFmtId="0" fontId="18" fillId="3" borderId="0" xfId="0" applyFont="1" applyFill="1" applyProtection="1">
      <protection locked="0"/>
    </xf>
    <xf numFmtId="0" fontId="18" fillId="0" borderId="0" xfId="0" applyFont="1" applyProtection="1">
      <protection locked="0"/>
    </xf>
    <xf numFmtId="0" fontId="27" fillId="3" borderId="1" xfId="0" applyFont="1" applyFill="1" applyBorder="1" applyAlignment="1" applyProtection="1">
      <alignment vertical="top" wrapText="1"/>
      <protection locked="0"/>
    </xf>
    <xf numFmtId="0" fontId="67" fillId="22" borderId="30" xfId="0" applyFont="1" applyFill="1" applyBorder="1" applyAlignment="1">
      <alignment vertical="top" wrapText="1"/>
    </xf>
    <xf numFmtId="0" fontId="52" fillId="0" borderId="0" xfId="47" applyFont="1"/>
    <xf numFmtId="0" fontId="50" fillId="20" borderId="30" xfId="0" applyFont="1" applyFill="1" applyBorder="1" applyAlignment="1">
      <alignment horizontal="center" vertical="center" wrapText="1"/>
    </xf>
    <xf numFmtId="0" fontId="81" fillId="15" borderId="0" xfId="0" applyFont="1" applyFill="1" applyAlignment="1">
      <alignment horizontal="center"/>
    </xf>
    <xf numFmtId="0" fontId="81" fillId="0" borderId="0" xfId="0" applyFont="1"/>
    <xf numFmtId="1" fontId="0" fillId="14" borderId="23" xfId="45" applyNumberFormat="1" applyFont="1" applyFill="1" applyBorder="1" applyAlignment="1" applyProtection="1">
      <alignment vertical="center" wrapText="1"/>
    </xf>
    <xf numFmtId="2" fontId="0" fillId="14" borderId="23" xfId="45" applyNumberFormat="1" applyFont="1" applyFill="1" applyBorder="1" applyAlignment="1" applyProtection="1">
      <alignment vertical="center" wrapText="1"/>
    </xf>
    <xf numFmtId="173" fontId="16" fillId="0" borderId="23" xfId="45" applyNumberFormat="1" applyFont="1" applyBorder="1" applyAlignment="1" applyProtection="1">
      <alignment vertical="center" wrapText="1"/>
      <protection locked="0"/>
    </xf>
    <xf numFmtId="0" fontId="17" fillId="3" borderId="0" xfId="0" applyFont="1" applyFill="1" applyAlignment="1">
      <alignment horizontal="center"/>
    </xf>
    <xf numFmtId="0" fontId="67" fillId="15" borderId="30" xfId="47" applyFont="1" applyFill="1" applyBorder="1" applyAlignment="1">
      <alignment vertical="top" wrapText="1"/>
    </xf>
    <xf numFmtId="0" fontId="67" fillId="15" borderId="30" xfId="47" applyFont="1" applyFill="1" applyBorder="1" applyAlignment="1">
      <alignment vertical="center"/>
    </xf>
    <xf numFmtId="0" fontId="67" fillId="0" borderId="30" xfId="47" applyFont="1" applyBorder="1" applyAlignment="1">
      <alignment vertical="center"/>
    </xf>
    <xf numFmtId="0" fontId="12" fillId="15" borderId="0" xfId="0" applyFont="1" applyFill="1"/>
    <xf numFmtId="175" fontId="50" fillId="15" borderId="30" xfId="0" applyNumberFormat="1" applyFont="1" applyFill="1" applyBorder="1" applyAlignment="1">
      <alignment vertical="center" wrapText="1"/>
    </xf>
    <xf numFmtId="2" fontId="50" fillId="15" borderId="30" xfId="0" applyNumberFormat="1" applyFont="1" applyFill="1" applyBorder="1" applyAlignment="1">
      <alignment vertical="center"/>
    </xf>
    <xf numFmtId="2" fontId="12" fillId="15" borderId="30" xfId="0" applyNumberFormat="1" applyFont="1" applyFill="1" applyBorder="1" applyAlignment="1">
      <alignment vertical="center" wrapText="1"/>
    </xf>
    <xf numFmtId="2" fontId="12" fillId="15" borderId="30" xfId="0" applyNumberFormat="1" applyFont="1" applyFill="1" applyBorder="1" applyAlignment="1">
      <alignment vertical="center"/>
    </xf>
    <xf numFmtId="172" fontId="12" fillId="15" borderId="30" xfId="0" applyNumberFormat="1" applyFont="1" applyFill="1" applyBorder="1" applyAlignment="1">
      <alignment vertical="center"/>
    </xf>
    <xf numFmtId="2" fontId="50" fillId="15" borderId="30" xfId="0" applyNumberFormat="1" applyFont="1" applyFill="1" applyBorder="1" applyAlignment="1">
      <alignment vertical="center" wrapText="1"/>
    </xf>
    <xf numFmtId="2" fontId="12" fillId="0" borderId="30" xfId="0" applyNumberFormat="1" applyFont="1" applyBorder="1" applyAlignment="1">
      <alignment horizontal="left" vertical="center" wrapText="1"/>
    </xf>
    <xf numFmtId="2" fontId="12" fillId="0" borderId="30" xfId="0" applyNumberFormat="1" applyFont="1" applyBorder="1" applyAlignment="1">
      <alignment vertical="center"/>
    </xf>
    <xf numFmtId="0" fontId="80" fillId="17" borderId="30" xfId="47" applyFont="1" applyFill="1" applyBorder="1" applyAlignment="1">
      <alignment horizontal="left" vertical="center" wrapText="1"/>
    </xf>
    <xf numFmtId="0" fontId="51" fillId="15" borderId="0" xfId="47" applyFont="1" applyFill="1" applyAlignment="1">
      <alignment horizontal="left" vertical="center"/>
    </xf>
    <xf numFmtId="0" fontId="51" fillId="15" borderId="36" xfId="47" applyFont="1" applyFill="1" applyBorder="1" applyAlignment="1">
      <alignment horizontal="left"/>
    </xf>
    <xf numFmtId="0" fontId="51" fillId="15" borderId="37" xfId="47" applyFont="1" applyFill="1" applyBorder="1" applyAlignment="1">
      <alignment horizontal="left"/>
    </xf>
    <xf numFmtId="9" fontId="51" fillId="15" borderId="0" xfId="47" applyNumberFormat="1" applyFont="1" applyFill="1" applyAlignment="1">
      <alignment horizontal="left" vertical="center"/>
    </xf>
    <xf numFmtId="0" fontId="80" fillId="16" borderId="0" xfId="47" applyFont="1" applyFill="1" applyAlignment="1">
      <alignment horizontal="left"/>
    </xf>
    <xf numFmtId="0" fontId="51" fillId="0" borderId="0" xfId="47" applyFont="1" applyAlignment="1">
      <alignment horizontal="left"/>
    </xf>
    <xf numFmtId="177" fontId="50" fillId="19" borderId="35" xfId="47" applyNumberFormat="1" applyFont="1" applyFill="1" applyBorder="1" applyAlignment="1">
      <alignment vertical="center"/>
    </xf>
    <xf numFmtId="0" fontId="12" fillId="15" borderId="30" xfId="47" applyFont="1" applyFill="1" applyBorder="1" applyAlignment="1" applyProtection="1">
      <alignment vertical="center"/>
      <protection locked="0"/>
    </xf>
    <xf numFmtId="0" fontId="48" fillId="0" borderId="0" xfId="0" applyFont="1"/>
    <xf numFmtId="0" fontId="59" fillId="16" borderId="0" xfId="0" applyFont="1" applyFill="1"/>
    <xf numFmtId="0" fontId="85" fillId="0" borderId="0" xfId="0" applyFont="1"/>
    <xf numFmtId="0" fontId="72" fillId="0" borderId="0" xfId="0" applyFont="1"/>
    <xf numFmtId="0" fontId="12" fillId="15" borderId="36" xfId="0" applyFont="1" applyFill="1" applyBorder="1"/>
    <xf numFmtId="0" fontId="55" fillId="15" borderId="37" xfId="0" applyFont="1" applyFill="1" applyBorder="1"/>
    <xf numFmtId="0" fontId="12" fillId="0" borderId="0" xfId="0" applyFont="1"/>
    <xf numFmtId="0" fontId="12" fillId="15" borderId="0" xfId="0" applyFont="1" applyFill="1" applyAlignment="1">
      <alignment horizontal="center"/>
    </xf>
    <xf numFmtId="0" fontId="89" fillId="3" borderId="0" xfId="0" applyFont="1" applyFill="1"/>
    <xf numFmtId="0" fontId="90" fillId="5" borderId="0" xfId="0" applyFont="1" applyFill="1" applyAlignment="1">
      <alignment vertical="center"/>
    </xf>
    <xf numFmtId="0" fontId="91" fillId="3" borderId="0" xfId="0" applyFont="1" applyFill="1" applyAlignment="1">
      <alignment vertical="center"/>
    </xf>
    <xf numFmtId="0" fontId="92" fillId="3" borderId="0" xfId="0" quotePrefix="1" applyFont="1" applyFill="1" applyAlignment="1">
      <alignment horizontal="center" vertical="center" wrapText="1"/>
    </xf>
    <xf numFmtId="0" fontId="93" fillId="3" borderId="3" xfId="0" applyFont="1" applyFill="1" applyBorder="1" applyAlignment="1" applyProtection="1">
      <alignment horizontal="center"/>
      <protection locked="0"/>
    </xf>
    <xf numFmtId="0" fontId="93" fillId="3" borderId="9" xfId="0" applyFont="1" applyFill="1" applyBorder="1" applyProtection="1">
      <protection locked="0"/>
    </xf>
    <xf numFmtId="0" fontId="93" fillId="3" borderId="0" xfId="0" applyFont="1" applyFill="1" applyProtection="1">
      <protection locked="0"/>
    </xf>
    <xf numFmtId="0" fontId="93" fillId="0" borderId="0" xfId="0" applyFont="1" applyProtection="1">
      <protection locked="0"/>
    </xf>
    <xf numFmtId="0" fontId="93" fillId="0" borderId="0" xfId="0" applyFont="1" applyAlignment="1" applyProtection="1">
      <alignment horizontal="center"/>
      <protection locked="0"/>
    </xf>
    <xf numFmtId="0" fontId="49" fillId="16" borderId="0" xfId="0" applyFont="1" applyFill="1" applyAlignment="1">
      <alignment vertical="center"/>
    </xf>
    <xf numFmtId="0" fontId="62" fillId="15" borderId="0" xfId="0" applyFont="1" applyFill="1" applyAlignment="1">
      <alignment vertical="center"/>
    </xf>
    <xf numFmtId="0" fontId="12" fillId="0" borderId="0" xfId="0" applyFont="1" applyAlignment="1">
      <alignment horizontal="center"/>
    </xf>
    <xf numFmtId="0" fontId="98" fillId="15" borderId="0" xfId="0" applyFont="1" applyFill="1" applyAlignment="1">
      <alignment horizontal="center"/>
    </xf>
    <xf numFmtId="0" fontId="89" fillId="0" borderId="0" xfId="0" applyFont="1"/>
    <xf numFmtId="0" fontId="100" fillId="5" borderId="0" xfId="0" applyFont="1" applyFill="1"/>
    <xf numFmtId="0" fontId="101" fillId="0" borderId="0" xfId="0" applyFont="1"/>
    <xf numFmtId="0" fontId="92" fillId="0" borderId="0" xfId="0" applyFont="1" applyAlignment="1">
      <alignment horizontal="center" vertical="center"/>
    </xf>
    <xf numFmtId="0" fontId="93" fillId="3" borderId="3" xfId="0" applyFont="1" applyFill="1" applyBorder="1" applyProtection="1">
      <protection locked="0"/>
    </xf>
    <xf numFmtId="171" fontId="93" fillId="9" borderId="23" xfId="0" applyNumberFormat="1" applyFont="1" applyFill="1" applyBorder="1" applyAlignment="1">
      <alignment horizontal="center" vertical="center" wrapText="1"/>
    </xf>
    <xf numFmtId="0" fontId="97" fillId="0" borderId="0" xfId="0" applyFont="1"/>
    <xf numFmtId="0" fontId="103" fillId="16" borderId="0" xfId="0" applyFont="1" applyFill="1"/>
    <xf numFmtId="0" fontId="104" fillId="0" borderId="0" xfId="0" applyFont="1"/>
    <xf numFmtId="0" fontId="105" fillId="0" borderId="0" xfId="0" applyFont="1"/>
    <xf numFmtId="0" fontId="87" fillId="15" borderId="0" xfId="0" applyFont="1" applyFill="1"/>
    <xf numFmtId="0" fontId="87" fillId="0" borderId="0" xfId="0" applyFont="1"/>
    <xf numFmtId="0" fontId="61" fillId="0" borderId="0" xfId="0" applyFont="1"/>
    <xf numFmtId="173" fontId="88" fillId="26" borderId="23" xfId="45" applyNumberFormat="1" applyFont="1" applyFill="1" applyBorder="1" applyAlignment="1" applyProtection="1">
      <alignment vertical="center" wrapText="1"/>
    </xf>
    <xf numFmtId="173" fontId="93" fillId="0" borderId="23" xfId="45" applyNumberFormat="1" applyFont="1" applyBorder="1" applyAlignment="1" applyProtection="1">
      <alignment vertical="center" wrapText="1"/>
      <protection locked="0"/>
    </xf>
    <xf numFmtId="165" fontId="89" fillId="3" borderId="0" xfId="0" applyNumberFormat="1" applyFont="1" applyFill="1"/>
    <xf numFmtId="0" fontId="90" fillId="5" borderId="0" xfId="0" applyFont="1" applyFill="1" applyAlignment="1">
      <alignment vertical="center" wrapText="1"/>
    </xf>
    <xf numFmtId="165" fontId="100" fillId="5" borderId="0" xfId="0" applyNumberFormat="1" applyFont="1" applyFill="1"/>
    <xf numFmtId="0" fontId="101" fillId="3" borderId="0" xfId="0" applyFont="1" applyFill="1"/>
    <xf numFmtId="0" fontId="101" fillId="0" borderId="0" xfId="0" applyFont="1" applyAlignment="1">
      <alignment wrapText="1"/>
    </xf>
    <xf numFmtId="165" fontId="101" fillId="3" borderId="0" xfId="0" applyNumberFormat="1" applyFont="1" applyFill="1"/>
    <xf numFmtId="0" fontId="92" fillId="3" borderId="0" xfId="0" applyFont="1" applyFill="1" applyAlignment="1">
      <alignment horizontal="center" vertical="center"/>
    </xf>
    <xf numFmtId="0" fontId="92" fillId="0" borderId="0" xfId="0" applyFont="1" applyAlignment="1">
      <alignment horizontal="center" vertical="center" wrapText="1"/>
    </xf>
    <xf numFmtId="0" fontId="93" fillId="0" borderId="0" xfId="0" applyFont="1"/>
    <xf numFmtId="0" fontId="95" fillId="3" borderId="3" xfId="0" applyFont="1" applyFill="1" applyBorder="1" applyAlignment="1" applyProtection="1">
      <alignment wrapText="1"/>
      <protection locked="0"/>
    </xf>
    <xf numFmtId="0" fontId="95" fillId="3" borderId="3" xfId="0" applyFont="1" applyFill="1" applyBorder="1" applyProtection="1">
      <protection locked="0"/>
    </xf>
    <xf numFmtId="165" fontId="93" fillId="3" borderId="3" xfId="0" applyNumberFormat="1" applyFont="1" applyFill="1" applyBorder="1" applyProtection="1">
      <protection locked="0"/>
    </xf>
    <xf numFmtId="0" fontId="93" fillId="3" borderId="9" xfId="0" applyFont="1" applyFill="1" applyBorder="1" applyAlignment="1" applyProtection="1">
      <alignment wrapText="1"/>
      <protection locked="0"/>
    </xf>
    <xf numFmtId="165" fontId="93" fillId="3" borderId="9" xfId="0" applyNumberFormat="1" applyFont="1" applyFill="1" applyBorder="1" applyProtection="1">
      <protection locked="0"/>
    </xf>
    <xf numFmtId="0" fontId="95" fillId="3" borderId="0" xfId="0" applyFont="1" applyFill="1" applyProtection="1">
      <protection locked="0"/>
    </xf>
    <xf numFmtId="0" fontId="95" fillId="3" borderId="0" xfId="0" applyFont="1" applyFill="1" applyAlignment="1" applyProtection="1">
      <alignment wrapText="1"/>
      <protection locked="0"/>
    </xf>
    <xf numFmtId="165" fontId="93" fillId="3" borderId="0" xfId="0" applyNumberFormat="1" applyFont="1" applyFill="1" applyProtection="1">
      <protection locked="0"/>
    </xf>
    <xf numFmtId="0" fontId="93" fillId="3" borderId="0" xfId="0" applyFont="1" applyFill="1" applyAlignment="1" applyProtection="1">
      <alignment wrapText="1"/>
      <protection locked="0"/>
    </xf>
    <xf numFmtId="11" fontId="93" fillId="3" borderId="0" xfId="45" applyNumberFormat="1" applyFont="1" applyFill="1" applyBorder="1" applyProtection="1">
      <protection locked="0"/>
    </xf>
    <xf numFmtId="0" fontId="25" fillId="3" borderId="0" xfId="0" applyFont="1" applyFill="1"/>
    <xf numFmtId="0" fontId="74" fillId="3" borderId="0" xfId="0" quotePrefix="1" applyFont="1" applyFill="1" applyAlignment="1">
      <alignment vertical="center" wrapText="1"/>
    </xf>
    <xf numFmtId="0" fontId="17" fillId="3" borderId="0" xfId="0" applyFont="1" applyFill="1" applyAlignment="1">
      <alignment horizontal="left"/>
    </xf>
    <xf numFmtId="0" fontId="1" fillId="0" borderId="0" xfId="0" applyFont="1" applyAlignment="1">
      <alignment wrapText="1"/>
    </xf>
    <xf numFmtId="0" fontId="91" fillId="3" borderId="0" xfId="0" applyFont="1" applyFill="1" applyAlignment="1">
      <alignment vertical="center" wrapText="1"/>
    </xf>
    <xf numFmtId="0" fontId="17" fillId="3" borderId="0" xfId="0" applyFont="1" applyFill="1" applyAlignment="1">
      <alignment horizontal="left" wrapText="1"/>
    </xf>
    <xf numFmtId="0" fontId="93" fillId="3" borderId="3" xfId="0" applyFont="1" applyFill="1" applyBorder="1" applyAlignment="1" applyProtection="1">
      <alignment wrapText="1"/>
      <protection locked="0"/>
    </xf>
    <xf numFmtId="0" fontId="93" fillId="0" borderId="0" xfId="0" applyFont="1" applyAlignment="1" applyProtection="1">
      <alignment wrapText="1"/>
      <protection locked="0"/>
    </xf>
    <xf numFmtId="171" fontId="93" fillId="13" borderId="23" xfId="0" applyNumberFormat="1" applyFont="1" applyFill="1" applyBorder="1" applyAlignment="1">
      <alignment horizontal="center" vertical="center" wrapText="1"/>
    </xf>
    <xf numFmtId="0" fontId="90" fillId="5" borderId="0" xfId="0" applyFont="1" applyFill="1"/>
    <xf numFmtId="0" fontId="110" fillId="3" borderId="0" xfId="0" applyFont="1" applyFill="1" applyAlignment="1">
      <alignment horizontal="center" vertical="center"/>
    </xf>
    <xf numFmtId="173" fontId="110" fillId="3" borderId="0" xfId="45" applyNumberFormat="1" applyFont="1" applyFill="1" applyBorder="1" applyAlignment="1" applyProtection="1">
      <alignment vertical="center"/>
    </xf>
    <xf numFmtId="0" fontId="109" fillId="0" borderId="0" xfId="0" applyFont="1" applyAlignment="1">
      <alignment horizontal="center"/>
    </xf>
    <xf numFmtId="0" fontId="88" fillId="3" borderId="3" xfId="0" applyFont="1" applyFill="1" applyBorder="1" applyProtection="1">
      <protection locked="0"/>
    </xf>
    <xf numFmtId="0" fontId="88" fillId="3" borderId="9" xfId="0" applyFont="1" applyFill="1" applyBorder="1" applyProtection="1">
      <protection locked="0"/>
    </xf>
    <xf numFmtId="0" fontId="88" fillId="3" borderId="0" xfId="0" applyFont="1" applyFill="1" applyProtection="1">
      <protection locked="0"/>
    </xf>
    <xf numFmtId="0" fontId="88" fillId="0" borderId="0" xfId="0" applyFont="1" applyProtection="1">
      <protection locked="0"/>
    </xf>
    <xf numFmtId="0" fontId="92" fillId="3" borderId="0" xfId="0" quotePrefix="1" applyFont="1" applyFill="1" applyAlignment="1">
      <alignment horizontal="left" vertical="center"/>
    </xf>
    <xf numFmtId="1" fontId="16" fillId="0" borderId="23" xfId="0" applyNumberFormat="1" applyFont="1" applyBorder="1" applyAlignment="1" applyProtection="1">
      <alignment vertical="center" wrapText="1"/>
      <protection locked="0"/>
    </xf>
    <xf numFmtId="0" fontId="12" fillId="15" borderId="30" xfId="47" applyFont="1" applyFill="1" applyBorder="1" applyAlignment="1" applyProtection="1">
      <alignment horizontal="center" vertical="center" wrapText="1"/>
      <protection locked="0"/>
    </xf>
    <xf numFmtId="0" fontId="12" fillId="15" borderId="38" xfId="47" applyFont="1" applyFill="1" applyBorder="1" applyAlignment="1" applyProtection="1">
      <alignment vertical="center"/>
      <protection locked="0"/>
    </xf>
    <xf numFmtId="0" fontId="50" fillId="27" borderId="30" xfId="47" applyFont="1" applyFill="1" applyBorder="1" applyAlignment="1">
      <alignment vertical="center" wrapText="1"/>
    </xf>
    <xf numFmtId="0" fontId="12" fillId="27" borderId="31" xfId="47" applyFont="1" applyFill="1" applyBorder="1" applyAlignment="1">
      <alignment horizontal="left" vertical="center" wrapText="1"/>
    </xf>
    <xf numFmtId="0" fontId="12" fillId="27" borderId="30" xfId="47" applyFont="1" applyFill="1" applyBorder="1" applyAlignment="1">
      <alignment horizontal="left" vertical="center" wrapText="1"/>
    </xf>
    <xf numFmtId="0" fontId="12" fillId="27" borderId="30" xfId="47" applyFont="1" applyFill="1" applyBorder="1" applyAlignment="1">
      <alignment vertical="center" wrapText="1"/>
    </xf>
    <xf numFmtId="0" fontId="50" fillId="27" borderId="30" xfId="47" applyFont="1" applyFill="1" applyBorder="1" applyAlignment="1">
      <alignment horizontal="left" vertical="center" wrapText="1"/>
    </xf>
    <xf numFmtId="0" fontId="12" fillId="27" borderId="30" xfId="0" applyFont="1" applyFill="1" applyBorder="1" applyAlignment="1">
      <alignment horizontal="left" vertical="center" wrapText="1"/>
    </xf>
    <xf numFmtId="0" fontId="51" fillId="27" borderId="31" xfId="47" applyFont="1" applyFill="1" applyBorder="1" applyAlignment="1">
      <alignment horizontal="left" vertical="center"/>
    </xf>
    <xf numFmtId="0" fontId="52" fillId="27" borderId="30" xfId="47" applyFont="1" applyFill="1" applyBorder="1" applyAlignment="1">
      <alignment horizontal="left" vertical="center" wrapText="1"/>
    </xf>
    <xf numFmtId="0" fontId="51" fillId="27" borderId="30" xfId="47" applyFont="1" applyFill="1" applyBorder="1" applyAlignment="1">
      <alignment horizontal="left" vertical="center"/>
    </xf>
    <xf numFmtId="0" fontId="51" fillId="27" borderId="30" xfId="0" quotePrefix="1" applyFont="1" applyFill="1" applyBorder="1" applyAlignment="1">
      <alignment horizontal="left" vertical="center" wrapText="1"/>
    </xf>
    <xf numFmtId="0" fontId="12" fillId="7" borderId="30" xfId="47" applyFont="1" applyFill="1" applyBorder="1" applyAlignment="1">
      <alignment vertical="center" wrapText="1"/>
    </xf>
    <xf numFmtId="0" fontId="12" fillId="27" borderId="40" xfId="47" applyFont="1" applyFill="1" applyBorder="1" applyAlignment="1">
      <alignment horizontal="left" vertical="center" wrapText="1"/>
    </xf>
    <xf numFmtId="0" fontId="12" fillId="15" borderId="31" xfId="47" applyFont="1" applyFill="1" applyBorder="1" applyAlignment="1" applyProtection="1">
      <alignment horizontal="left" vertical="center" wrapText="1"/>
      <protection locked="0"/>
    </xf>
    <xf numFmtId="0" fontId="12" fillId="15" borderId="30" xfId="47" applyFont="1" applyFill="1" applyBorder="1" applyAlignment="1" applyProtection="1">
      <alignment vertical="center" wrapText="1"/>
      <protection locked="0"/>
    </xf>
    <xf numFmtId="0" fontId="12" fillId="15" borderId="30" xfId="47" applyFont="1" applyFill="1" applyBorder="1" applyAlignment="1" applyProtection="1">
      <alignment horizontal="left" vertical="center" wrapText="1"/>
      <protection locked="0"/>
    </xf>
    <xf numFmtId="0" fontId="50" fillId="20" borderId="39" xfId="47" applyFont="1" applyFill="1" applyBorder="1" applyAlignment="1">
      <alignment horizontal="center" vertical="center" wrapText="1"/>
    </xf>
    <xf numFmtId="0" fontId="50" fillId="20" borderId="38" xfId="0" applyFont="1" applyFill="1" applyBorder="1" applyAlignment="1">
      <alignment horizontal="center" vertical="center" wrapText="1"/>
    </xf>
    <xf numFmtId="0" fontId="12" fillId="15" borderId="33" xfId="47" applyFont="1" applyFill="1" applyBorder="1" applyAlignment="1" applyProtection="1">
      <alignment vertical="center"/>
      <protection locked="0"/>
    </xf>
    <xf numFmtId="0" fontId="50" fillId="20" borderId="1" xfId="0" applyFont="1" applyFill="1" applyBorder="1" applyAlignment="1">
      <alignment horizontal="center" vertical="center" wrapText="1"/>
    </xf>
    <xf numFmtId="0" fontId="50" fillId="20" borderId="6" xfId="0" applyFont="1" applyFill="1" applyBorder="1" applyAlignment="1">
      <alignment horizontal="center" vertical="center" wrapText="1"/>
    </xf>
    <xf numFmtId="0" fontId="48" fillId="15" borderId="41" xfId="0" applyFont="1" applyFill="1" applyBorder="1" applyAlignment="1">
      <alignment vertical="center"/>
    </xf>
    <xf numFmtId="0" fontId="84" fillId="28" borderId="53" xfId="0" applyFont="1" applyFill="1" applyBorder="1" applyAlignment="1">
      <alignment vertical="top"/>
    </xf>
    <xf numFmtId="0" fontId="60" fillId="28" borderId="54" xfId="0" applyFont="1" applyFill="1" applyBorder="1" applyAlignment="1">
      <alignment horizontal="left" vertical="center" wrapText="1"/>
    </xf>
    <xf numFmtId="0" fontId="111" fillId="28" borderId="54" xfId="0" applyFont="1" applyFill="1" applyBorder="1"/>
    <xf numFmtId="0" fontId="111" fillId="28" borderId="55" xfId="0" applyFont="1" applyFill="1" applyBorder="1"/>
    <xf numFmtId="0" fontId="48" fillId="15" borderId="0" xfId="0" applyFont="1" applyFill="1"/>
    <xf numFmtId="0" fontId="48" fillId="15" borderId="56" xfId="0" quotePrefix="1" applyFont="1" applyFill="1" applyBorder="1" applyAlignment="1">
      <alignment vertical="top"/>
    </xf>
    <xf numFmtId="0" fontId="64" fillId="0" borderId="0" xfId="0" quotePrefix="1" applyFont="1" applyAlignment="1">
      <alignment vertical="top" wrapText="1"/>
    </xf>
    <xf numFmtId="0" fontId="64" fillId="15" borderId="0" xfId="0" quotePrefix="1" applyFont="1" applyFill="1" applyAlignment="1">
      <alignment wrapText="1"/>
    </xf>
    <xf numFmtId="0" fontId="65" fillId="15" borderId="56" xfId="0" quotePrefix="1" applyFont="1" applyFill="1" applyBorder="1" applyAlignment="1">
      <alignment vertical="top"/>
    </xf>
    <xf numFmtId="0" fontId="64" fillId="15" borderId="53" xfId="47" quotePrefix="1" applyFont="1" applyFill="1" applyBorder="1" applyAlignment="1">
      <alignment vertical="top"/>
    </xf>
    <xf numFmtId="0" fontId="48" fillId="15" borderId="54" xfId="47" applyFont="1" applyFill="1" applyBorder="1" applyAlignment="1">
      <alignment vertical="top"/>
    </xf>
    <xf numFmtId="0" fontId="48" fillId="15" borderId="55" xfId="47" applyFont="1" applyFill="1" applyBorder="1" applyAlignment="1">
      <alignment vertical="top"/>
    </xf>
    <xf numFmtId="0" fontId="60" fillId="15" borderId="0" xfId="47" applyFont="1" applyFill="1" applyAlignment="1">
      <alignment horizontal="left" vertical="top" wrapText="1"/>
    </xf>
    <xf numFmtId="0" fontId="12" fillId="15" borderId="0" xfId="47" applyFont="1" applyFill="1" applyAlignment="1">
      <alignment vertical="top"/>
    </xf>
    <xf numFmtId="0" fontId="12" fillId="15" borderId="57" xfId="47" applyFont="1" applyFill="1" applyBorder="1" applyAlignment="1">
      <alignment vertical="top"/>
    </xf>
    <xf numFmtId="0" fontId="64" fillId="15" borderId="0" xfId="0" quotePrefix="1" applyFont="1" applyFill="1" applyAlignment="1">
      <alignment vertical="top" wrapText="1"/>
    </xf>
    <xf numFmtId="0" fontId="64" fillId="15" borderId="57" xfId="0" quotePrefix="1" applyFont="1" applyFill="1" applyBorder="1" applyAlignment="1">
      <alignment vertical="top" wrapText="1"/>
    </xf>
    <xf numFmtId="165" fontId="87" fillId="24" borderId="50" xfId="0" applyNumberFormat="1" applyFont="1" applyFill="1" applyBorder="1" applyAlignment="1">
      <alignment vertical="top" wrapText="1"/>
    </xf>
    <xf numFmtId="2" fontId="93" fillId="9" borderId="23" xfId="0" applyNumberFormat="1" applyFont="1" applyFill="1" applyBorder="1" applyAlignment="1">
      <alignment horizontal="center" vertical="center" wrapText="1"/>
    </xf>
    <xf numFmtId="0" fontId="114" fillId="29" borderId="0" xfId="47" applyFont="1" applyFill="1"/>
    <xf numFmtId="0" fontId="117" fillId="3" borderId="0" xfId="47" applyFont="1" applyFill="1"/>
    <xf numFmtId="0" fontId="118" fillId="29" borderId="0" xfId="47" applyFont="1" applyFill="1" applyAlignment="1">
      <alignment horizontal="left"/>
    </xf>
    <xf numFmtId="0" fontId="116" fillId="29" borderId="0" xfId="47" applyFont="1" applyFill="1"/>
    <xf numFmtId="0" fontId="49" fillId="16" borderId="52" xfId="47" applyFont="1" applyFill="1" applyBorder="1" applyAlignment="1">
      <alignment wrapText="1"/>
    </xf>
    <xf numFmtId="0" fontId="114" fillId="29" borderId="52" xfId="47" applyFont="1" applyFill="1" applyBorder="1" applyAlignment="1">
      <alignment wrapText="1"/>
    </xf>
    <xf numFmtId="0" fontId="48" fillId="15" borderId="52" xfId="47" applyFont="1" applyFill="1" applyBorder="1"/>
    <xf numFmtId="0" fontId="12" fillId="15" borderId="52" xfId="47" applyFont="1" applyFill="1" applyBorder="1" applyAlignment="1">
      <alignment horizontal="left" vertical="center"/>
    </xf>
    <xf numFmtId="0" fontId="12" fillId="15" borderId="65" xfId="47" applyFont="1" applyFill="1" applyBorder="1"/>
    <xf numFmtId="0" fontId="9" fillId="0" borderId="0" xfId="47" applyFont="1"/>
    <xf numFmtId="0" fontId="51" fillId="0" borderId="1" xfId="47" applyFont="1" applyBorder="1"/>
    <xf numFmtId="2" fontId="54" fillId="0" borderId="1" xfId="0" applyNumberFormat="1" applyFont="1" applyBorder="1" applyAlignment="1">
      <alignment vertical="top" wrapText="1"/>
    </xf>
    <xf numFmtId="0" fontId="50" fillId="17" borderId="30" xfId="0" applyFont="1" applyFill="1" applyBorder="1" applyAlignment="1">
      <alignment horizontal="center" vertical="center" wrapText="1"/>
    </xf>
    <xf numFmtId="0" fontId="119" fillId="16" borderId="0" xfId="0" applyFont="1" applyFill="1"/>
    <xf numFmtId="0" fontId="120" fillId="0" borderId="0" xfId="0" applyFont="1"/>
    <xf numFmtId="0" fontId="64" fillId="0" borderId="0" xfId="0" applyFont="1"/>
    <xf numFmtId="0" fontId="51" fillId="15" borderId="36" xfId="0" applyFont="1" applyFill="1" applyBorder="1"/>
    <xf numFmtId="0" fontId="51" fillId="15" borderId="37" xfId="0" applyFont="1" applyFill="1" applyBorder="1"/>
    <xf numFmtId="0" fontId="51" fillId="15" borderId="0" xfId="0" applyFont="1" applyFill="1"/>
    <xf numFmtId="0" fontId="51" fillId="0" borderId="0" xfId="0" applyFont="1"/>
    <xf numFmtId="0" fontId="86" fillId="0" borderId="0" xfId="0" applyFont="1"/>
    <xf numFmtId="0" fontId="122" fillId="31" borderId="4" xfId="0" applyFont="1" applyFill="1" applyBorder="1" applyAlignment="1">
      <alignment vertical="center"/>
    </xf>
    <xf numFmtId="0" fontId="122" fillId="31" borderId="10" xfId="0" applyFont="1" applyFill="1" applyBorder="1" applyAlignment="1">
      <alignment vertical="center"/>
    </xf>
    <xf numFmtId="0" fontId="86" fillId="31" borderId="5" xfId="0" applyFont="1" applyFill="1" applyBorder="1" applyAlignment="1">
      <alignment horizontal="center" vertical="center"/>
    </xf>
    <xf numFmtId="0" fontId="87" fillId="33" borderId="48" xfId="0" applyFont="1" applyFill="1" applyBorder="1" applyAlignment="1">
      <alignment horizontal="center" vertical="center" wrapText="1"/>
    </xf>
    <xf numFmtId="0" fontId="56" fillId="0" borderId="37" xfId="0" applyFont="1" applyBorder="1"/>
    <xf numFmtId="166" fontId="65" fillId="0" borderId="0" xfId="0" applyNumberFormat="1" applyFont="1" applyAlignment="1">
      <alignment horizontal="left" vertical="center"/>
    </xf>
    <xf numFmtId="0" fontId="54" fillId="0" borderId="0" xfId="0" applyFont="1" applyAlignment="1">
      <alignment vertical="top"/>
    </xf>
    <xf numFmtId="0" fontId="67" fillId="0" borderId="0" xfId="0" applyFont="1"/>
    <xf numFmtId="0" fontId="12" fillId="0" borderId="3" xfId="0" applyFont="1" applyBorder="1"/>
    <xf numFmtId="0" fontId="55" fillId="0" borderId="37" xfId="47" applyFont="1" applyBorder="1"/>
    <xf numFmtId="0" fontId="56" fillId="0" borderId="37" xfId="47" applyFont="1" applyBorder="1"/>
    <xf numFmtId="0" fontId="55" fillId="0" borderId="0" xfId="47" applyFont="1"/>
    <xf numFmtId="0" fontId="12" fillId="0" borderId="0" xfId="47" applyFont="1"/>
    <xf numFmtId="0" fontId="12" fillId="0" borderId="30" xfId="47" applyFont="1" applyBorder="1"/>
    <xf numFmtId="166" fontId="68" fillId="0" borderId="42" xfId="47" applyNumberFormat="1" applyFont="1" applyBorder="1" applyAlignment="1">
      <alignment horizontal="center" vertical="center"/>
    </xf>
    <xf numFmtId="0" fontId="83" fillId="0" borderId="39" xfId="47" applyFont="1" applyBorder="1"/>
    <xf numFmtId="0" fontId="50" fillId="0" borderId="30" xfId="47" applyFont="1" applyBorder="1" applyAlignment="1">
      <alignment vertical="center"/>
    </xf>
    <xf numFmtId="166" fontId="68" fillId="0" borderId="39" xfId="47" applyNumberFormat="1" applyFont="1" applyBorder="1" applyAlignment="1">
      <alignment horizontal="center" vertical="center" wrapText="1"/>
    </xf>
    <xf numFmtId="166" fontId="68" fillId="0" borderId="30" xfId="47" applyNumberFormat="1" applyFont="1" applyBorder="1" applyAlignment="1">
      <alignment horizontal="center" vertical="center" wrapText="1"/>
    </xf>
    <xf numFmtId="0" fontId="70" fillId="0" borderId="30" xfId="47" applyFont="1" applyBorder="1" applyAlignment="1">
      <alignment vertical="center"/>
    </xf>
    <xf numFmtId="0" fontId="69" fillId="0" borderId="30" xfId="47" applyFont="1" applyBorder="1" applyAlignment="1">
      <alignment vertical="center"/>
    </xf>
    <xf numFmtId="0" fontId="70" fillId="0" borderId="30" xfId="0" applyFont="1" applyBorder="1" applyAlignment="1">
      <alignment vertical="top" wrapText="1"/>
    </xf>
    <xf numFmtId="0" fontId="67" fillId="0" borderId="0" xfId="47" applyFont="1"/>
    <xf numFmtId="0" fontId="67" fillId="0" borderId="39" xfId="47" applyFont="1" applyBorder="1"/>
    <xf numFmtId="0" fontId="54" fillId="0" borderId="30" xfId="47" applyFont="1" applyBorder="1" applyAlignment="1">
      <alignment vertical="top"/>
    </xf>
    <xf numFmtId="0" fontId="67" fillId="0" borderId="30" xfId="47" applyFont="1" applyBorder="1" applyAlignment="1">
      <alignment vertical="top"/>
    </xf>
    <xf numFmtId="0" fontId="34" fillId="0" borderId="30" xfId="0" applyFont="1" applyBorder="1" applyAlignment="1">
      <alignment vertical="top" wrapText="1"/>
    </xf>
    <xf numFmtId="0" fontId="67" fillId="0" borderId="30" xfId="47" applyFont="1" applyBorder="1" applyAlignment="1">
      <alignment vertical="top" wrapText="1"/>
    </xf>
    <xf numFmtId="0" fontId="67" fillId="0" borderId="30" xfId="47" applyFont="1" applyBorder="1"/>
    <xf numFmtId="0" fontId="12" fillId="0" borderId="41" xfId="47" applyFont="1" applyBorder="1"/>
    <xf numFmtId="0" fontId="60" fillId="0" borderId="0" xfId="47" applyFont="1" applyAlignment="1">
      <alignment horizontal="center" vertical="center" wrapText="1"/>
    </xf>
    <xf numFmtId="0" fontId="12" fillId="34" borderId="30" xfId="47" applyFont="1" applyFill="1" applyBorder="1" applyAlignment="1">
      <alignment vertical="center"/>
    </xf>
    <xf numFmtId="1" fontId="12" fillId="34" borderId="30" xfId="47" applyNumberFormat="1" applyFont="1" applyFill="1" applyBorder="1" applyAlignment="1">
      <alignment vertical="center"/>
    </xf>
    <xf numFmtId="0" fontId="12" fillId="34" borderId="38" xfId="47" applyFont="1" applyFill="1" applyBorder="1" applyAlignment="1">
      <alignment vertical="center"/>
    </xf>
    <xf numFmtId="2" fontId="12" fillId="35" borderId="30" xfId="47" applyNumberFormat="1" applyFont="1" applyFill="1" applyBorder="1" applyAlignment="1">
      <alignment horizontal="right" vertical="center"/>
    </xf>
    <xf numFmtId="2" fontId="50" fillId="35" borderId="30" xfId="47" applyNumberFormat="1" applyFont="1" applyFill="1" applyBorder="1" applyAlignment="1">
      <alignment horizontal="right" vertical="center"/>
    </xf>
    <xf numFmtId="0" fontId="12" fillId="0" borderId="3" xfId="47" applyFont="1" applyBorder="1"/>
    <xf numFmtId="0" fontId="50" fillId="22" borderId="39" xfId="47" applyFont="1" applyFill="1" applyBorder="1" applyAlignment="1" applyProtection="1">
      <alignment horizontal="left" vertical="center"/>
      <protection locked="0"/>
    </xf>
    <xf numFmtId="0" fontId="88" fillId="36" borderId="23" xfId="0" applyFont="1" applyFill="1" applyBorder="1" applyAlignment="1">
      <alignment horizontal="center" vertical="center" wrapText="1"/>
    </xf>
    <xf numFmtId="0" fontId="5" fillId="36" borderId="23" xfId="0" applyFont="1" applyFill="1" applyBorder="1" applyAlignment="1">
      <alignment horizontal="center" vertical="center" wrapText="1"/>
    </xf>
    <xf numFmtId="2" fontId="3" fillId="36" borderId="23" xfId="45" applyNumberFormat="1" applyFont="1" applyFill="1" applyBorder="1" applyAlignment="1" applyProtection="1">
      <alignment vertical="center" wrapText="1"/>
    </xf>
    <xf numFmtId="2" fontId="88" fillId="6" borderId="23" xfId="0" applyNumberFormat="1" applyFont="1" applyFill="1" applyBorder="1" applyAlignment="1">
      <alignment horizontal="center" vertical="center" wrapText="1"/>
    </xf>
    <xf numFmtId="171" fontId="88" fillId="6" borderId="23" xfId="0" applyNumberFormat="1" applyFont="1" applyFill="1" applyBorder="1" applyAlignment="1">
      <alignment horizontal="center" vertical="center" wrapText="1"/>
    </xf>
    <xf numFmtId="0" fontId="5" fillId="6" borderId="23" xfId="0" applyFont="1" applyFill="1" applyBorder="1" applyAlignment="1" applyProtection="1">
      <alignment vertical="center" wrapText="1"/>
      <protection locked="0"/>
    </xf>
    <xf numFmtId="0" fontId="80" fillId="40" borderId="23" xfId="0" applyFont="1" applyFill="1" applyBorder="1" applyAlignment="1" applyProtection="1">
      <alignment vertical="center" wrapText="1"/>
      <protection locked="0"/>
    </xf>
    <xf numFmtId="0" fontId="86" fillId="40" borderId="23" xfId="0" applyFont="1" applyFill="1" applyBorder="1" applyAlignment="1">
      <alignment vertical="center" wrapText="1"/>
    </xf>
    <xf numFmtId="2" fontId="0" fillId="36" borderId="23" xfId="0" applyNumberFormat="1" applyFill="1" applyBorder="1" applyAlignment="1">
      <alignment horizontal="center" vertical="center" wrapText="1"/>
    </xf>
    <xf numFmtId="0" fontId="50" fillId="18" borderId="30" xfId="47" applyFont="1" applyFill="1" applyBorder="1" applyAlignment="1" applyProtection="1">
      <alignment vertical="center" wrapText="1"/>
      <protection locked="0"/>
    </xf>
    <xf numFmtId="172" fontId="12" fillId="27" borderId="31" xfId="47" applyNumberFormat="1" applyFont="1" applyFill="1" applyBorder="1" applyAlignment="1">
      <alignment horizontal="center" vertical="center" wrapText="1"/>
    </xf>
    <xf numFmtId="0" fontId="124" fillId="15" borderId="30" xfId="47" applyFont="1" applyFill="1" applyBorder="1" applyAlignment="1">
      <alignment horizontal="left" vertical="center" wrapText="1"/>
    </xf>
    <xf numFmtId="173" fontId="5" fillId="26" borderId="23" xfId="45" applyNumberFormat="1" applyFont="1" applyFill="1" applyBorder="1" applyAlignment="1" applyProtection="1">
      <alignment vertical="center" wrapText="1"/>
    </xf>
    <xf numFmtId="0" fontId="15" fillId="0" borderId="0" xfId="0" applyFont="1"/>
    <xf numFmtId="0" fontId="0" fillId="3" borderId="23" xfId="0" applyFill="1" applyBorder="1" applyAlignment="1" applyProtection="1">
      <alignment horizontal="center" vertical="center" wrapText="1"/>
      <protection locked="0"/>
    </xf>
    <xf numFmtId="0" fontId="12" fillId="34" borderId="1" xfId="47" applyFont="1" applyFill="1" applyBorder="1" applyAlignment="1" applyProtection="1">
      <alignment vertical="center"/>
      <protection locked="0"/>
    </xf>
    <xf numFmtId="2" fontId="50" fillId="41" borderId="39" xfId="47" applyNumberFormat="1" applyFont="1" applyFill="1" applyBorder="1" applyAlignment="1" applyProtection="1">
      <alignment horizontal="left" vertical="center"/>
      <protection locked="0"/>
    </xf>
    <xf numFmtId="0" fontId="50" fillId="41" borderId="39" xfId="47" applyFont="1" applyFill="1" applyBorder="1" applyAlignment="1" applyProtection="1">
      <alignment horizontal="center" vertical="center" wrapText="1"/>
      <protection locked="0"/>
    </xf>
    <xf numFmtId="2" fontId="5" fillId="6" borderId="23" xfId="0" applyNumberFormat="1" applyFont="1" applyFill="1" applyBorder="1" applyAlignment="1" applyProtection="1">
      <alignment horizontal="center" vertical="center" wrapText="1"/>
      <protection locked="0"/>
    </xf>
    <xf numFmtId="2" fontId="88" fillId="6" borderId="23" xfId="0" applyNumberFormat="1" applyFont="1" applyFill="1" applyBorder="1" applyAlignment="1" applyProtection="1">
      <alignment horizontal="center" vertical="center" wrapText="1"/>
      <protection locked="0"/>
    </xf>
    <xf numFmtId="171" fontId="88" fillId="6" borderId="2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2" fillId="0" borderId="0" xfId="0" applyFont="1" applyAlignment="1">
      <alignment horizontal="center" vertical="center" wrapText="1"/>
    </xf>
    <xf numFmtId="0" fontId="94" fillId="3" borderId="0" xfId="0" applyFont="1" applyFill="1" applyAlignment="1" applyProtection="1">
      <alignment horizontal="center" vertical="top" wrapText="1"/>
      <protection locked="0"/>
    </xf>
    <xf numFmtId="0" fontId="8" fillId="0" borderId="0" xfId="0" applyFo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34" fillId="0" borderId="0" xfId="0" applyFont="1"/>
    <xf numFmtId="0" fontId="102" fillId="3" borderId="0" xfId="0" applyFont="1" applyFill="1" applyAlignment="1" applyProtection="1">
      <alignment horizontal="center" vertical="top" wrapText="1"/>
      <protection locked="0"/>
    </xf>
    <xf numFmtId="167" fontId="28" fillId="0" borderId="0" xfId="44" applyNumberFormat="1" applyFont="1" applyAlignment="1" applyProtection="1">
      <alignment vertical="center"/>
      <protection locked="0"/>
    </xf>
    <xf numFmtId="167" fontId="71" fillId="0" borderId="0" xfId="0" applyNumberFormat="1" applyFont="1" applyAlignment="1">
      <alignment vertical="center"/>
    </xf>
    <xf numFmtId="2" fontId="93" fillId="3" borderId="0" xfId="0" applyNumberFormat="1" applyFont="1" applyFill="1" applyProtection="1">
      <protection locked="0"/>
    </xf>
    <xf numFmtId="11" fontId="93" fillId="3" borderId="0" xfId="0" applyNumberFormat="1" applyFont="1" applyFill="1" applyProtection="1">
      <protection locked="0"/>
    </xf>
    <xf numFmtId="166" fontId="28" fillId="0" borderId="0" xfId="44" applyFont="1" applyAlignment="1" applyProtection="1">
      <alignment horizontal="left" vertical="center"/>
      <protection locked="0"/>
    </xf>
    <xf numFmtId="166" fontId="71" fillId="0" borderId="0" xfId="0" applyNumberFormat="1" applyFont="1" applyAlignment="1">
      <alignment horizontal="left" vertical="center"/>
    </xf>
    <xf numFmtId="0" fontId="93" fillId="0" borderId="0" xfId="0" applyFont="1" applyAlignment="1" applyProtection="1">
      <alignment vertical="center"/>
      <protection locked="0"/>
    </xf>
    <xf numFmtId="0" fontId="53" fillId="15" borderId="0" xfId="0" applyFont="1" applyFill="1"/>
    <xf numFmtId="0" fontId="7" fillId="0" borderId="69" xfId="0" applyFont="1" applyBorder="1" applyAlignment="1" applyProtection="1">
      <alignment vertical="top"/>
      <protection locked="0"/>
    </xf>
    <xf numFmtId="0" fontId="0" fillId="0" borderId="69" xfId="0" applyBorder="1" applyProtection="1">
      <protection locked="0"/>
    </xf>
    <xf numFmtId="0" fontId="0" fillId="3" borderId="69" xfId="0" applyFill="1" applyBorder="1" applyAlignment="1" applyProtection="1">
      <alignment horizontal="center"/>
      <protection locked="0"/>
    </xf>
    <xf numFmtId="0" fontId="8" fillId="0" borderId="69" xfId="0" applyFont="1" applyBorder="1" applyAlignment="1" applyProtection="1">
      <alignment vertical="top" wrapText="1"/>
      <protection locked="0"/>
    </xf>
    <xf numFmtId="0" fontId="12" fillId="15" borderId="69" xfId="0" applyFont="1" applyFill="1" applyBorder="1"/>
    <xf numFmtId="0" fontId="12" fillId="0" borderId="69" xfId="0" applyFont="1" applyBorder="1" applyAlignment="1">
      <alignment horizontal="center"/>
    </xf>
    <xf numFmtId="0" fontId="7" fillId="0" borderId="69" xfId="0" applyFont="1" applyBorder="1" applyAlignment="1" applyProtection="1">
      <alignment vertical="top" wrapText="1"/>
      <protection locked="0"/>
    </xf>
    <xf numFmtId="0" fontId="93" fillId="0" borderId="69" xfId="0" applyFont="1" applyBorder="1" applyProtection="1">
      <protection locked="0"/>
    </xf>
    <xf numFmtId="0" fontId="93" fillId="3" borderId="69" xfId="0" applyFont="1" applyFill="1" applyBorder="1" applyAlignment="1" applyProtection="1">
      <alignment wrapText="1"/>
      <protection locked="0"/>
    </xf>
    <xf numFmtId="0" fontId="93" fillId="3" borderId="69" xfId="0" applyFont="1" applyFill="1" applyBorder="1" applyProtection="1">
      <protection locked="0"/>
    </xf>
    <xf numFmtId="0" fontId="96" fillId="3" borderId="69" xfId="0" applyFont="1" applyFill="1" applyBorder="1" applyProtection="1">
      <protection locked="0"/>
    </xf>
    <xf numFmtId="0" fontId="0" fillId="0" borderId="69" xfId="0" applyBorder="1"/>
    <xf numFmtId="0" fontId="95" fillId="3" borderId="69" xfId="0" applyFont="1" applyFill="1" applyBorder="1" applyProtection="1">
      <protection locked="0"/>
    </xf>
    <xf numFmtId="165" fontId="93" fillId="3" borderId="69" xfId="0" applyNumberFormat="1" applyFont="1" applyFill="1" applyBorder="1" applyProtection="1">
      <protection locked="0"/>
    </xf>
    <xf numFmtId="0" fontId="4" fillId="3" borderId="69" xfId="0" applyFont="1" applyFill="1" applyBorder="1" applyProtection="1">
      <protection locked="0"/>
    </xf>
    <xf numFmtId="0" fontId="0" fillId="3" borderId="69" xfId="0" applyFill="1" applyBorder="1" applyProtection="1">
      <protection locked="0"/>
    </xf>
    <xf numFmtId="0" fontId="16" fillId="3" borderId="69" xfId="0" applyFont="1" applyFill="1" applyBorder="1" applyProtection="1">
      <protection locked="0"/>
    </xf>
    <xf numFmtId="0" fontId="27" fillId="3" borderId="69" xfId="0" applyFont="1" applyFill="1" applyBorder="1" applyProtection="1">
      <protection locked="0"/>
    </xf>
    <xf numFmtId="0" fontId="13" fillId="3" borderId="69" xfId="0" applyFont="1" applyFill="1" applyBorder="1" applyProtection="1">
      <protection locked="0"/>
    </xf>
    <xf numFmtId="0" fontId="26" fillId="3" borderId="69" xfId="0" applyFont="1" applyFill="1" applyBorder="1" applyProtection="1">
      <protection locked="0"/>
    </xf>
    <xf numFmtId="0" fontId="46" fillId="3" borderId="69" xfId="0" applyFont="1" applyFill="1" applyBorder="1" applyProtection="1">
      <protection locked="0"/>
    </xf>
    <xf numFmtId="0" fontId="87" fillId="15" borderId="69" xfId="0" applyFont="1" applyFill="1" applyBorder="1"/>
    <xf numFmtId="0" fontId="88" fillId="3" borderId="69" xfId="0" applyFont="1" applyFill="1" applyBorder="1" applyProtection="1">
      <protection locked="0"/>
    </xf>
    <xf numFmtId="0" fontId="51" fillId="15" borderId="69" xfId="0" applyFont="1" applyFill="1" applyBorder="1"/>
    <xf numFmtId="0" fontId="54" fillId="0" borderId="69" xfId="0" applyFont="1" applyBorder="1" applyAlignment="1">
      <alignment vertical="top"/>
    </xf>
    <xf numFmtId="0" fontId="12" fillId="0" borderId="69" xfId="0" applyFont="1" applyBorder="1"/>
    <xf numFmtId="0" fontId="16" fillId="36" borderId="23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 applyProtection="1">
      <alignment vertical="center" wrapText="1"/>
      <protection locked="0"/>
    </xf>
    <xf numFmtId="2" fontId="93" fillId="13" borderId="23" xfId="0" applyNumberFormat="1" applyFont="1" applyFill="1" applyBorder="1" applyAlignment="1" applyProtection="1">
      <alignment horizontal="center" vertical="center" wrapText="1"/>
      <protection locked="0"/>
    </xf>
    <xf numFmtId="171" fontId="93" fillId="7" borderId="23" xfId="0" applyNumberFormat="1" applyFont="1" applyFill="1" applyBorder="1" applyAlignment="1">
      <alignment vertical="center" wrapText="1"/>
    </xf>
    <xf numFmtId="9" fontId="93" fillId="36" borderId="23" xfId="0" applyNumberFormat="1" applyFont="1" applyFill="1" applyBorder="1" applyAlignment="1" applyProtection="1">
      <alignment vertical="center" wrapText="1"/>
      <protection locked="0"/>
    </xf>
    <xf numFmtId="165" fontId="87" fillId="24" borderId="70" xfId="0" applyNumberFormat="1" applyFont="1" applyFill="1" applyBorder="1" applyAlignment="1">
      <alignment vertical="top" wrapText="1"/>
    </xf>
    <xf numFmtId="0" fontId="88" fillId="38" borderId="13" xfId="0" applyFont="1" applyFill="1" applyBorder="1" applyAlignment="1">
      <alignment horizontal="center" vertical="center" wrapText="1"/>
    </xf>
    <xf numFmtId="173" fontId="79" fillId="3" borderId="1" xfId="45" applyNumberFormat="1" applyFont="1" applyFill="1" applyBorder="1" applyProtection="1">
      <protection locked="0"/>
    </xf>
    <xf numFmtId="0" fontId="88" fillId="3" borderId="0" xfId="0" applyFont="1" applyFill="1" applyBorder="1" applyProtection="1">
      <protection locked="0"/>
    </xf>
    <xf numFmtId="0" fontId="87" fillId="33" borderId="82" xfId="0" applyFont="1" applyFill="1" applyBorder="1" applyAlignment="1">
      <alignment horizontal="center" vertical="center" wrapText="1"/>
    </xf>
    <xf numFmtId="173" fontId="80" fillId="24" borderId="84" xfId="0" applyNumberFormat="1" applyFont="1" applyFill="1" applyBorder="1" applyAlignment="1">
      <alignment vertical="top" wrapText="1"/>
    </xf>
    <xf numFmtId="165" fontId="51" fillId="24" borderId="21" xfId="0" applyNumberFormat="1" applyFont="1" applyFill="1" applyBorder="1" applyAlignment="1">
      <alignment vertical="top" wrapText="1"/>
    </xf>
    <xf numFmtId="165" fontId="51" fillId="24" borderId="22" xfId="0" applyNumberFormat="1" applyFont="1" applyFill="1" applyBorder="1" applyAlignment="1">
      <alignment vertical="top" wrapText="1"/>
    </xf>
    <xf numFmtId="173" fontId="87" fillId="24" borderId="49" xfId="0" applyNumberFormat="1" applyFont="1" applyFill="1" applyBorder="1" applyAlignment="1">
      <alignment vertical="top" wrapText="1"/>
    </xf>
    <xf numFmtId="0" fontId="49" fillId="16" borderId="0" xfId="50" applyFont="1" applyFill="1"/>
    <xf numFmtId="0" fontId="136" fillId="0" borderId="0" xfId="51"/>
    <xf numFmtId="0" fontId="12" fillId="0" borderId="0" xfId="51" applyFont="1"/>
    <xf numFmtId="0" fontId="50" fillId="44" borderId="31" xfId="50" applyFont="1" applyFill="1" applyBorder="1"/>
    <xf numFmtId="0" fontId="50" fillId="44" borderId="31" xfId="50" applyFont="1" applyFill="1" applyBorder="1" applyAlignment="1">
      <alignment horizontal="center"/>
    </xf>
    <xf numFmtId="0" fontId="12" fillId="0" borderId="1" xfId="51" applyFont="1" applyBorder="1" applyAlignment="1">
      <alignment horizontal="center" vertical="center"/>
    </xf>
    <xf numFmtId="0" fontId="12" fillId="0" borderId="1" xfId="51" applyFont="1" applyBorder="1" applyAlignment="1">
      <alignment vertical="center"/>
    </xf>
    <xf numFmtId="0" fontId="67" fillId="0" borderId="0" xfId="50" applyFont="1"/>
    <xf numFmtId="0" fontId="67" fillId="0" borderId="0" xfId="50" applyFont="1" applyAlignment="1">
      <alignment horizontal="center"/>
    </xf>
    <xf numFmtId="0" fontId="0" fillId="0" borderId="0" xfId="50" applyFont="1"/>
    <xf numFmtId="0" fontId="137" fillId="15" borderId="37" xfId="50" applyFont="1" applyFill="1" applyBorder="1"/>
    <xf numFmtId="0" fontId="67" fillId="15" borderId="37" xfId="50" applyFont="1" applyFill="1" applyBorder="1"/>
    <xf numFmtId="179" fontId="12" fillId="0" borderId="1" xfId="51" applyNumberFormat="1" applyFont="1" applyBorder="1" applyAlignment="1">
      <alignment horizontal="center" vertical="center"/>
    </xf>
    <xf numFmtId="0" fontId="131" fillId="0" borderId="0" xfId="0" quotePrefix="1" applyFont="1" applyProtection="1">
      <protection hidden="1"/>
    </xf>
    <xf numFmtId="0" fontId="0" fillId="0" borderId="0" xfId="0" applyProtection="1">
      <protection hidden="1"/>
    </xf>
    <xf numFmtId="0" fontId="131" fillId="0" borderId="0" xfId="0" applyFont="1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130" fillId="0" borderId="11" xfId="0" applyFont="1" applyFill="1" applyBorder="1" applyAlignment="1" applyProtection="1">
      <alignment horizontal="left" vertical="center"/>
      <protection locked="0" hidden="1"/>
    </xf>
    <xf numFmtId="0" fontId="0" fillId="0" borderId="0" xfId="0" applyFont="1" applyProtection="1">
      <protection hidden="1"/>
    </xf>
    <xf numFmtId="0" fontId="130" fillId="0" borderId="72" xfId="0" applyFont="1" applyFill="1" applyBorder="1" applyAlignment="1" applyProtection="1">
      <alignment horizontal="left" vertical="center"/>
      <protection locked="0" hidden="1"/>
    </xf>
    <xf numFmtId="0" fontId="0" fillId="0" borderId="0" xfId="0" quotePrefix="1" applyFont="1" applyProtection="1">
      <protection hidden="1"/>
    </xf>
    <xf numFmtId="0" fontId="130" fillId="0" borderId="13" xfId="0" applyFont="1" applyFill="1" applyBorder="1" applyAlignment="1" applyProtection="1">
      <alignment horizontal="left" vertical="center"/>
      <protection locked="0" hidden="1"/>
    </xf>
    <xf numFmtId="0" fontId="0" fillId="7" borderId="23" xfId="0" applyFill="1" applyBorder="1" applyAlignment="1" applyProtection="1">
      <alignment horizontal="center" vertical="center" wrapText="1"/>
      <protection hidden="1"/>
    </xf>
    <xf numFmtId="0" fontId="0" fillId="7" borderId="23" xfId="0" applyFont="1" applyFill="1" applyBorder="1" applyAlignment="1" applyProtection="1">
      <alignment horizontal="center" vertical="center" wrapText="1"/>
      <protection hidden="1"/>
    </xf>
    <xf numFmtId="0" fontId="0" fillId="6" borderId="72" xfId="0" applyFill="1" applyBorder="1" applyAlignment="1" applyProtection="1">
      <alignment horizontal="center" vertical="center" wrapText="1"/>
      <protection hidden="1"/>
    </xf>
    <xf numFmtId="1" fontId="0" fillId="0" borderId="73" xfId="0" applyNumberFormat="1" applyFill="1" applyBorder="1" applyAlignment="1" applyProtection="1">
      <alignment horizontal="center" vertical="center" wrapText="1"/>
      <protection locked="0" hidden="1"/>
    </xf>
    <xf numFmtId="0" fontId="0" fillId="6" borderId="7" xfId="0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179" fontId="0" fillId="0" borderId="73" xfId="0" applyNumberFormat="1" applyBorder="1" applyAlignment="1" applyProtection="1">
      <alignment horizontal="center" vertical="center"/>
      <protection locked="0" hidden="1"/>
    </xf>
    <xf numFmtId="179" fontId="0" fillId="0" borderId="7" xfId="0" applyNumberFormat="1" applyBorder="1" applyAlignment="1" applyProtection="1">
      <alignment horizontal="center" vertical="center"/>
      <protection locked="0" hidden="1"/>
    </xf>
    <xf numFmtId="3" fontId="0" fillId="0" borderId="73" xfId="0" applyNumberFormat="1" applyFill="1" applyBorder="1" applyAlignment="1" applyProtection="1">
      <alignment horizontal="center" vertical="center" wrapText="1"/>
      <protection locked="0" hidden="1"/>
    </xf>
    <xf numFmtId="0" fontId="0" fillId="6" borderId="74" xfId="0" applyFill="1" applyBorder="1" applyAlignment="1" applyProtection="1">
      <alignment horizontal="center" vertical="center" wrapText="1"/>
      <protection hidden="1"/>
    </xf>
    <xf numFmtId="0" fontId="0" fillId="6" borderId="76" xfId="0" applyFill="1" applyBorder="1" applyAlignment="1" applyProtection="1">
      <alignment horizontal="center" vertical="center" wrapText="1"/>
      <protection hidden="1"/>
    </xf>
    <xf numFmtId="0" fontId="0" fillId="0" borderId="77" xfId="0" applyBorder="1" applyAlignment="1" applyProtection="1">
      <alignment horizontal="center" vertical="center" wrapText="1"/>
      <protection locked="0" hidden="1"/>
    </xf>
    <xf numFmtId="0" fontId="0" fillId="6" borderId="4" xfId="0" applyFill="1" applyBorder="1" applyAlignment="1" applyProtection="1">
      <alignment horizontal="center" vertical="center" wrapText="1"/>
      <protection hidden="1"/>
    </xf>
    <xf numFmtId="2" fontId="0" fillId="6" borderId="5" xfId="0" applyNumberFormat="1" applyFill="1" applyBorder="1" applyAlignment="1" applyProtection="1">
      <alignment horizontal="center" vertical="center" wrapText="1"/>
      <protection hidden="1"/>
    </xf>
    <xf numFmtId="2" fontId="0" fillId="6" borderId="5" xfId="0" applyNumberFormat="1" applyFill="1" applyBorder="1" applyAlignment="1" applyProtection="1">
      <alignment horizontal="center" vertical="center"/>
      <protection hidden="1"/>
    </xf>
    <xf numFmtId="2" fontId="0" fillId="6" borderId="10" xfId="0" applyNumberFormat="1" applyFill="1" applyBorder="1" applyAlignment="1" applyProtection="1">
      <alignment horizontal="center" vertical="center"/>
      <protection hidden="1"/>
    </xf>
    <xf numFmtId="0" fontId="0" fillId="6" borderId="13" xfId="0" applyFill="1" applyBorder="1" applyAlignment="1" applyProtection="1">
      <alignment horizontal="center" vertical="center" wrapText="1"/>
      <protection hidden="1"/>
    </xf>
    <xf numFmtId="3" fontId="0" fillId="6" borderId="14" xfId="0" applyNumberFormat="1" applyFill="1" applyBorder="1" applyAlignment="1" applyProtection="1">
      <alignment horizontal="center" vertical="center" wrapText="1"/>
      <protection hidden="1"/>
    </xf>
    <xf numFmtId="3" fontId="0" fillId="6" borderId="14" xfId="0" applyNumberFormat="1" applyFill="1" applyBorder="1" applyAlignment="1" applyProtection="1">
      <alignment horizontal="center" vertical="center"/>
      <protection hidden="1"/>
    </xf>
    <xf numFmtId="3" fontId="0" fillId="6" borderId="5" xfId="0" applyNumberFormat="1" applyFill="1" applyBorder="1" applyAlignment="1" applyProtection="1">
      <alignment horizontal="center" vertical="center"/>
      <protection hidden="1"/>
    </xf>
    <xf numFmtId="0" fontId="0" fillId="13" borderId="22" xfId="0" applyFill="1" applyBorder="1" applyAlignment="1" applyProtection="1">
      <alignment horizontal="center" vertical="center" wrapText="1"/>
      <protection hidden="1"/>
    </xf>
    <xf numFmtId="0" fontId="0" fillId="6" borderId="24" xfId="0" applyFill="1" applyBorder="1" applyAlignment="1" applyProtection="1">
      <alignment horizontal="center" vertical="center" wrapText="1"/>
      <protection hidden="1"/>
    </xf>
    <xf numFmtId="4" fontId="0" fillId="0" borderId="78" xfId="0" applyNumberFormat="1" applyBorder="1" applyAlignment="1" applyProtection="1">
      <alignment horizontal="center" vertical="center"/>
      <protection locked="0" hidden="1"/>
    </xf>
    <xf numFmtId="0" fontId="0" fillId="13" borderId="13" xfId="0" applyFill="1" applyBorder="1" applyAlignment="1" applyProtection="1">
      <alignment horizontal="center" vertical="center" wrapText="1"/>
      <protection hidden="1"/>
    </xf>
    <xf numFmtId="171" fontId="132" fillId="4" borderId="4" xfId="0" applyNumberFormat="1" applyFont="1" applyFill="1" applyBorder="1" applyAlignment="1" applyProtection="1">
      <alignment horizontal="center" vertical="center" wrapText="1"/>
      <protection hidden="1"/>
    </xf>
    <xf numFmtId="2" fontId="132" fillId="4" borderId="10" xfId="0" applyNumberFormat="1" applyFont="1" applyFill="1" applyBorder="1" applyAlignment="1" applyProtection="1">
      <alignment horizontal="center" vertical="center" wrapText="1"/>
      <protection hidden="1"/>
    </xf>
    <xf numFmtId="171" fontId="132" fillId="4" borderId="10" xfId="0" applyNumberFormat="1" applyFont="1" applyFill="1" applyBorder="1" applyAlignment="1" applyProtection="1">
      <alignment horizontal="center" vertical="center" wrapText="1"/>
      <protection hidden="1"/>
    </xf>
    <xf numFmtId="171" fontId="132" fillId="4" borderId="5" xfId="0" applyNumberFormat="1" applyFont="1" applyFill="1" applyBorder="1" applyAlignment="1" applyProtection="1">
      <alignment horizontal="center" vertical="center" wrapText="1"/>
      <protection hidden="1"/>
    </xf>
    <xf numFmtId="0" fontId="132" fillId="6" borderId="13" xfId="0" applyFont="1" applyFill="1" applyBorder="1" applyAlignment="1" applyProtection="1">
      <alignment horizontal="center" vertical="center" wrapText="1"/>
      <protection hidden="1"/>
    </xf>
    <xf numFmtId="3" fontId="132" fillId="6" borderId="19" xfId="0" applyNumberFormat="1" applyFont="1" applyFill="1" applyBorder="1" applyAlignment="1" applyProtection="1">
      <alignment horizontal="center" vertical="center"/>
      <protection hidden="1"/>
    </xf>
    <xf numFmtId="0" fontId="49" fillId="16" borderId="0" xfId="50" applyFont="1" applyFill="1" applyAlignment="1">
      <alignment horizontal="right"/>
    </xf>
    <xf numFmtId="0" fontId="49" fillId="16" borderId="0" xfId="50" applyFont="1" applyFill="1" applyAlignment="1">
      <alignment horizontal="left"/>
    </xf>
    <xf numFmtId="165" fontId="93" fillId="36" borderId="23" xfId="45" applyFont="1" applyFill="1" applyBorder="1" applyAlignment="1" applyProtection="1">
      <alignment vertical="center" wrapText="1"/>
      <protection locked="0"/>
    </xf>
    <xf numFmtId="0" fontId="1" fillId="0" borderId="0" xfId="0" applyFont="1" applyProtection="1">
      <protection hidden="1"/>
    </xf>
    <xf numFmtId="0" fontId="88" fillId="36" borderId="20" xfId="0" applyFont="1" applyFill="1" applyBorder="1" applyAlignment="1">
      <alignment horizontal="center" vertical="center" wrapText="1"/>
    </xf>
    <xf numFmtId="0" fontId="88" fillId="36" borderId="29" xfId="0" applyFont="1" applyFill="1" applyBorder="1" applyAlignment="1">
      <alignment horizontal="center" vertical="center" wrapText="1"/>
    </xf>
    <xf numFmtId="0" fontId="5" fillId="36" borderId="20" xfId="0" applyFont="1" applyFill="1" applyBorder="1" applyAlignment="1">
      <alignment horizontal="center" vertical="center" wrapText="1"/>
    </xf>
    <xf numFmtId="0" fontId="0" fillId="45" borderId="74" xfId="0" applyFill="1" applyBorder="1" applyAlignment="1" applyProtection="1">
      <alignment horizontal="center" vertical="center" wrapText="1"/>
      <protection hidden="1"/>
    </xf>
    <xf numFmtId="173" fontId="93" fillId="36" borderId="23" xfId="45" applyNumberFormat="1" applyFont="1" applyFill="1" applyBorder="1" applyAlignment="1" applyProtection="1">
      <alignment horizontal="center" vertical="center" wrapText="1"/>
    </xf>
    <xf numFmtId="3" fontId="93" fillId="36" borderId="23" xfId="0" applyNumberFormat="1" applyFont="1" applyFill="1" applyBorder="1" applyAlignment="1" applyProtection="1">
      <alignment horizontal="center" vertical="center"/>
      <protection locked="0"/>
    </xf>
    <xf numFmtId="0" fontId="17" fillId="3" borderId="0" xfId="0" applyFont="1" applyFill="1"/>
    <xf numFmtId="0" fontId="87" fillId="18" borderId="23" xfId="0" applyFont="1" applyFill="1" applyBorder="1" applyAlignment="1">
      <alignment vertical="center" wrapText="1"/>
    </xf>
    <xf numFmtId="166" fontId="139" fillId="0" borderId="30" xfId="0" applyNumberFormat="1" applyFont="1" applyFill="1" applyBorder="1" applyAlignment="1">
      <alignment horizontal="center" vertical="top" wrapText="1"/>
    </xf>
    <xf numFmtId="0" fontId="140" fillId="0" borderId="0" xfId="0" applyFont="1" applyFill="1" applyBorder="1"/>
    <xf numFmtId="0" fontId="68" fillId="0" borderId="31" xfId="0" applyFont="1" applyBorder="1" applyAlignment="1">
      <alignment horizontal="center" vertical="center" wrapText="1"/>
    </xf>
    <xf numFmtId="173" fontId="16" fillId="0" borderId="23" xfId="45" applyNumberFormat="1" applyFont="1" applyBorder="1" applyAlignment="1" applyProtection="1">
      <alignment horizontal="right" vertical="center" wrapText="1" indent="4"/>
      <protection locked="0"/>
    </xf>
    <xf numFmtId="0" fontId="28" fillId="0" borderId="27" xfId="0" applyFont="1" applyBorder="1" applyAlignment="1" applyProtection="1">
      <alignment horizontal="center" vertical="center" wrapText="1"/>
      <protection locked="0"/>
    </xf>
    <xf numFmtId="0" fontId="14" fillId="0" borderId="27" xfId="0" applyFont="1" applyBorder="1" applyAlignment="1" applyProtection="1">
      <alignment horizontal="center" vertical="center" wrapText="1"/>
      <protection locked="0"/>
    </xf>
    <xf numFmtId="0" fontId="141" fillId="0" borderId="1" xfId="0" applyFont="1" applyBorder="1" applyAlignment="1" applyProtection="1">
      <alignment horizontal="center" vertical="center" wrapText="1"/>
      <protection locked="0"/>
    </xf>
    <xf numFmtId="0" fontId="142" fillId="0" borderId="1" xfId="0" applyFont="1" applyBorder="1" applyAlignment="1">
      <alignment horizontal="center" vertical="center" wrapText="1"/>
    </xf>
    <xf numFmtId="166" fontId="139" fillId="0" borderId="89" xfId="0" applyNumberFormat="1" applyFont="1" applyFill="1" applyBorder="1" applyAlignment="1">
      <alignment horizontal="center" vertical="top" wrapText="1"/>
    </xf>
    <xf numFmtId="166" fontId="139" fillId="0" borderId="27" xfId="0" applyNumberFormat="1" applyFont="1" applyFill="1" applyBorder="1" applyAlignment="1">
      <alignment horizontal="center" vertical="top" wrapText="1"/>
    </xf>
    <xf numFmtId="4" fontId="93" fillId="36" borderId="23" xfId="0" applyNumberFormat="1" applyFont="1" applyFill="1" applyBorder="1" applyAlignment="1" applyProtection="1">
      <alignment horizontal="center" vertical="center" wrapText="1"/>
      <protection locked="0"/>
    </xf>
    <xf numFmtId="0" fontId="88" fillId="36" borderId="12" xfId="0" applyFont="1" applyFill="1" applyBorder="1" applyAlignment="1">
      <alignment horizontal="center" vertical="center" wrapText="1"/>
    </xf>
    <xf numFmtId="0" fontId="88" fillId="36" borderId="91" xfId="0" applyFont="1" applyFill="1" applyBorder="1" applyAlignment="1">
      <alignment horizontal="center" vertical="center" wrapText="1"/>
    </xf>
    <xf numFmtId="0" fontId="88" fillId="36" borderId="90" xfId="0" applyFont="1" applyFill="1" applyBorder="1" applyAlignment="1">
      <alignment horizontal="center" vertical="center" wrapText="1"/>
    </xf>
    <xf numFmtId="0" fontId="88" fillId="36" borderId="92" xfId="0" applyFont="1" applyFill="1" applyBorder="1" applyAlignment="1">
      <alignment horizontal="center" vertical="center" wrapText="1"/>
    </xf>
    <xf numFmtId="0" fontId="88" fillId="36" borderId="87" xfId="0" applyFont="1" applyFill="1" applyBorder="1" applyAlignment="1">
      <alignment horizontal="center" vertical="center" wrapText="1"/>
    </xf>
    <xf numFmtId="0" fontId="88" fillId="36" borderId="86" xfId="0" applyFont="1" applyFill="1" applyBorder="1" applyAlignment="1">
      <alignment horizontal="center" vertical="center" wrapText="1"/>
    </xf>
    <xf numFmtId="0" fontId="5" fillId="38" borderId="20" xfId="0" applyFont="1" applyFill="1" applyBorder="1" applyAlignment="1">
      <alignment horizontal="center" vertical="center"/>
    </xf>
    <xf numFmtId="0" fontId="88" fillId="38" borderId="20" xfId="0" applyFont="1" applyFill="1" applyBorder="1" applyAlignment="1">
      <alignment horizontal="center" vertical="center"/>
    </xf>
    <xf numFmtId="0" fontId="4" fillId="38" borderId="20" xfId="0" applyFont="1" applyFill="1" applyBorder="1" applyAlignment="1">
      <alignment horizontal="center" vertical="center"/>
    </xf>
    <xf numFmtId="0" fontId="88" fillId="38" borderId="20" xfId="0" applyFont="1" applyFill="1" applyBorder="1" applyAlignment="1">
      <alignment horizontal="left" vertical="center"/>
    </xf>
    <xf numFmtId="0" fontId="5" fillId="38" borderId="20" xfId="0" applyFont="1" applyFill="1" applyBorder="1" applyAlignment="1">
      <alignment horizontal="center" vertical="center" wrapText="1"/>
    </xf>
    <xf numFmtId="0" fontId="4" fillId="38" borderId="25" xfId="0" applyFont="1" applyFill="1" applyBorder="1" applyAlignment="1">
      <alignment horizontal="center" vertical="center" wrapText="1"/>
    </xf>
    <xf numFmtId="0" fontId="4" fillId="38" borderId="20" xfId="0" applyFont="1" applyFill="1" applyBorder="1" applyAlignment="1">
      <alignment horizontal="center" vertical="center" wrapText="1"/>
    </xf>
    <xf numFmtId="0" fontId="88" fillId="38" borderId="20" xfId="0" applyFont="1" applyFill="1" applyBorder="1" applyAlignment="1">
      <alignment horizontal="center" vertical="center" wrapText="1"/>
    </xf>
    <xf numFmtId="0" fontId="88" fillId="38" borderId="12" xfId="0" applyFont="1" applyFill="1" applyBorder="1" applyAlignment="1">
      <alignment horizontal="center" vertical="center"/>
    </xf>
    <xf numFmtId="1" fontId="0" fillId="3" borderId="23" xfId="0" applyNumberFormat="1" applyFill="1" applyBorder="1" applyAlignment="1" applyProtection="1">
      <alignment horizontal="center" vertical="center" wrapText="1"/>
      <protection locked="0"/>
    </xf>
    <xf numFmtId="0" fontId="50" fillId="40" borderId="23" xfId="0" applyFont="1" applyFill="1" applyBorder="1" applyAlignment="1" applyProtection="1">
      <alignment vertical="center" wrapText="1"/>
      <protection locked="0"/>
    </xf>
    <xf numFmtId="3" fontId="93" fillId="36" borderId="23" xfId="0" applyNumberFormat="1" applyFont="1" applyFill="1" applyBorder="1" applyAlignment="1" applyProtection="1">
      <alignment horizontal="center" vertical="center" wrapText="1"/>
      <protection locked="0"/>
    </xf>
    <xf numFmtId="171" fontId="93" fillId="36" borderId="23" xfId="45" applyNumberFormat="1" applyFont="1" applyFill="1" applyBorder="1" applyAlignment="1" applyProtection="1">
      <alignment vertical="center" wrapText="1"/>
      <protection locked="0"/>
    </xf>
    <xf numFmtId="173" fontId="93" fillId="36" borderId="23" xfId="45" applyNumberFormat="1" applyFont="1" applyFill="1" applyBorder="1" applyAlignment="1" applyProtection="1">
      <alignment vertical="center" wrapText="1"/>
      <protection locked="0"/>
    </xf>
    <xf numFmtId="171" fontId="93" fillId="36" borderId="23" xfId="0" applyNumberFormat="1" applyFont="1" applyFill="1" applyBorder="1" applyAlignment="1" applyProtection="1">
      <alignment vertical="center" wrapText="1"/>
      <protection locked="0"/>
    </xf>
    <xf numFmtId="0" fontId="93" fillId="36" borderId="23" xfId="0" applyFont="1" applyFill="1" applyBorder="1" applyAlignment="1" applyProtection="1">
      <alignment horizontal="center" vertical="center" wrapText="1"/>
      <protection locked="0"/>
    </xf>
    <xf numFmtId="2" fontId="93" fillId="36" borderId="23" xfId="0" applyNumberFormat="1" applyFont="1" applyFill="1" applyBorder="1" applyAlignment="1" applyProtection="1">
      <alignment horizontal="center" vertical="center" wrapText="1"/>
      <protection locked="0"/>
    </xf>
    <xf numFmtId="175" fontId="93" fillId="36" borderId="23" xfId="45" applyNumberFormat="1" applyFont="1" applyFill="1" applyBorder="1" applyAlignment="1" applyProtection="1">
      <alignment vertical="center"/>
      <protection locked="0"/>
    </xf>
    <xf numFmtId="171" fontId="93" fillId="23" borderId="23" xfId="45" applyNumberFormat="1" applyFont="1" applyFill="1" applyBorder="1" applyAlignment="1" applyProtection="1">
      <alignment vertical="center" wrapText="1"/>
    </xf>
    <xf numFmtId="0" fontId="88" fillId="6" borderId="23" xfId="0" applyFont="1" applyFill="1" applyBorder="1" applyAlignment="1" applyProtection="1">
      <alignment vertical="center" wrapText="1"/>
      <protection locked="0"/>
    </xf>
    <xf numFmtId="174" fontId="93" fillId="9" borderId="23" xfId="0" applyNumberFormat="1" applyFont="1" applyFill="1" applyBorder="1" applyAlignment="1">
      <alignment horizontal="center" vertical="center" wrapText="1"/>
    </xf>
    <xf numFmtId="0" fontId="93" fillId="10" borderId="23" xfId="0" applyFont="1" applyFill="1" applyBorder="1" applyAlignment="1">
      <alignment vertical="center" wrapText="1"/>
    </xf>
    <xf numFmtId="171" fontId="87" fillId="19" borderId="23" xfId="0" applyNumberFormat="1" applyFont="1" applyFill="1" applyBorder="1" applyAlignment="1">
      <alignment horizontal="center" vertical="center" wrapText="1"/>
    </xf>
    <xf numFmtId="2" fontId="87" fillId="19" borderId="23" xfId="0" applyNumberFormat="1" applyFont="1" applyFill="1" applyBorder="1" applyAlignment="1">
      <alignment horizontal="center" vertical="center" wrapText="1"/>
    </xf>
    <xf numFmtId="165" fontId="87" fillId="24" borderId="23" xfId="0" applyNumberFormat="1" applyFont="1" applyFill="1" applyBorder="1" applyAlignment="1">
      <alignment vertical="center" wrapText="1"/>
    </xf>
    <xf numFmtId="173" fontId="87" fillId="24" borderId="23" xfId="0" applyNumberFormat="1" applyFont="1" applyFill="1" applyBorder="1" applyAlignment="1">
      <alignment vertical="center" wrapText="1"/>
    </xf>
    <xf numFmtId="0" fontId="5" fillId="6" borderId="23" xfId="0" applyFont="1" applyFill="1" applyBorder="1" applyAlignment="1" applyProtection="1">
      <alignment horizontal="left" vertical="center" wrapText="1"/>
      <protection locked="0"/>
    </xf>
    <xf numFmtId="0" fontId="88" fillId="6" borderId="23" xfId="0" applyFont="1" applyFill="1" applyBorder="1" applyAlignment="1">
      <alignment vertical="center" wrapText="1"/>
    </xf>
    <xf numFmtId="175" fontId="93" fillId="36" borderId="23" xfId="45" applyNumberFormat="1" applyFont="1" applyFill="1" applyBorder="1" applyAlignment="1" applyProtection="1">
      <alignment vertical="center" wrapText="1"/>
      <protection locked="0"/>
    </xf>
    <xf numFmtId="175" fontId="93" fillId="23" borderId="23" xfId="45" applyNumberFormat="1" applyFont="1" applyFill="1" applyBorder="1" applyAlignment="1" applyProtection="1">
      <alignment vertical="center" wrapText="1"/>
    </xf>
    <xf numFmtId="0" fontId="88" fillId="36" borderId="90" xfId="0" applyFont="1" applyFill="1" applyBorder="1" applyAlignment="1">
      <alignment horizontal="center" vertical="center" wrapText="1"/>
    </xf>
    <xf numFmtId="0" fontId="88" fillId="36" borderId="20" xfId="0" applyFont="1" applyFill="1" applyBorder="1" applyAlignment="1">
      <alignment horizontal="center" vertical="center" wrapText="1"/>
    </xf>
    <xf numFmtId="0" fontId="88" fillId="36" borderId="92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wrapText="1"/>
      <protection hidden="1"/>
    </xf>
    <xf numFmtId="175" fontId="93" fillId="36" borderId="23" xfId="45" quotePrefix="1" applyNumberFormat="1" applyFont="1" applyFill="1" applyBorder="1" applyAlignment="1" applyProtection="1">
      <alignment vertical="center"/>
      <protection locked="0"/>
    </xf>
    <xf numFmtId="0" fontId="88" fillId="46" borderId="10" xfId="0" applyFont="1" applyFill="1" applyBorder="1" applyAlignment="1">
      <alignment horizontal="center" vertical="center" wrapText="1"/>
    </xf>
    <xf numFmtId="0" fontId="88" fillId="46" borderId="23" xfId="0" applyFont="1" applyFill="1" applyBorder="1" applyAlignment="1">
      <alignment horizontal="center" vertical="center" wrapText="1"/>
    </xf>
    <xf numFmtId="0" fontId="88" fillId="46" borderId="12" xfId="0" applyFont="1" applyFill="1" applyBorder="1" applyAlignment="1">
      <alignment horizontal="center" vertical="center" wrapText="1"/>
    </xf>
    <xf numFmtId="0" fontId="88" fillId="46" borderId="29" xfId="0" applyFont="1" applyFill="1" applyBorder="1" applyAlignment="1">
      <alignment horizontal="center" vertical="center" wrapText="1"/>
    </xf>
    <xf numFmtId="0" fontId="88" fillId="46" borderId="91" xfId="0" applyFont="1" applyFill="1" applyBorder="1" applyAlignment="1">
      <alignment horizontal="center" vertical="center" wrapText="1"/>
    </xf>
    <xf numFmtId="0" fontId="88" fillId="46" borderId="90" xfId="0" applyFont="1" applyFill="1" applyBorder="1" applyAlignment="1">
      <alignment horizontal="center" vertical="center" wrapText="1"/>
    </xf>
    <xf numFmtId="0" fontId="88" fillId="46" borderId="92" xfId="0" applyFont="1" applyFill="1" applyBorder="1" applyAlignment="1">
      <alignment horizontal="center" vertical="center" wrapText="1"/>
    </xf>
    <xf numFmtId="0" fontId="93" fillId="46" borderId="23" xfId="0" applyFont="1" applyFill="1" applyBorder="1" applyAlignment="1" applyProtection="1">
      <alignment horizontal="center" vertical="center" wrapText="1"/>
      <protection locked="0"/>
    </xf>
    <xf numFmtId="2" fontId="93" fillId="46" borderId="23" xfId="0" applyNumberFormat="1" applyFont="1" applyFill="1" applyBorder="1" applyAlignment="1" applyProtection="1">
      <alignment horizontal="center" vertical="center" wrapText="1"/>
      <protection locked="0"/>
    </xf>
    <xf numFmtId="175" fontId="93" fillId="46" borderId="23" xfId="45" applyNumberFormat="1" applyFont="1" applyFill="1" applyBorder="1" applyAlignment="1" applyProtection="1">
      <alignment vertical="center"/>
      <protection locked="0"/>
    </xf>
    <xf numFmtId="175" fontId="93" fillId="46" borderId="23" xfId="45" applyNumberFormat="1" applyFont="1" applyFill="1" applyBorder="1" applyAlignment="1" applyProtection="1">
      <alignment vertical="center" wrapText="1"/>
      <protection locked="0"/>
    </xf>
    <xf numFmtId="175" fontId="93" fillId="46" borderId="23" xfId="45" quotePrefix="1" applyNumberFormat="1" applyFont="1" applyFill="1" applyBorder="1" applyAlignment="1" applyProtection="1">
      <alignment vertical="center"/>
      <protection locked="0"/>
    </xf>
    <xf numFmtId="0" fontId="12" fillId="3" borderId="0" xfId="0" applyFont="1" applyFill="1"/>
    <xf numFmtId="0" fontId="48" fillId="15" borderId="0" xfId="0" applyFont="1" applyFill="1" applyBorder="1" applyAlignment="1">
      <alignment vertical="center"/>
    </xf>
    <xf numFmtId="14" fontId="0" fillId="0" borderId="0" xfId="0" applyNumberFormat="1"/>
    <xf numFmtId="180" fontId="0" fillId="0" borderId="0" xfId="0" applyNumberFormat="1"/>
    <xf numFmtId="2" fontId="0" fillId="0" borderId="0" xfId="0" applyNumberFormat="1"/>
    <xf numFmtId="179" fontId="0" fillId="0" borderId="0" xfId="0" applyNumberFormat="1"/>
    <xf numFmtId="172" fontId="0" fillId="0" borderId="0" xfId="0" applyNumberFormat="1" applyAlignment="1">
      <alignment horizontal="left"/>
    </xf>
    <xf numFmtId="0" fontId="1" fillId="0" borderId="0" xfId="0" applyFont="1" applyFill="1" applyAlignment="1" applyProtection="1">
      <alignment horizontal="left" vertical="center"/>
      <protection hidden="1"/>
    </xf>
    <xf numFmtId="3" fontId="0" fillId="0" borderId="75" xfId="0" applyNumberFormat="1" applyBorder="1" applyAlignment="1" applyProtection="1">
      <alignment horizontal="center" vertical="center"/>
      <protection locked="0" hidden="1"/>
    </xf>
    <xf numFmtId="3" fontId="0" fillId="0" borderId="3" xfId="0" applyNumberFormat="1" applyBorder="1" applyAlignment="1" applyProtection="1">
      <alignment horizontal="center" vertical="center"/>
      <protection locked="0" hidden="1"/>
    </xf>
    <xf numFmtId="3" fontId="0" fillId="0" borderId="75" xfId="45" applyNumberFormat="1" applyFont="1" applyBorder="1" applyAlignment="1" applyProtection="1">
      <alignment horizontal="center" vertical="center"/>
      <protection locked="0" hidden="1"/>
    </xf>
    <xf numFmtId="14" fontId="62" fillId="15" borderId="0" xfId="0" applyNumberFormat="1" applyFont="1" applyFill="1" applyAlignment="1">
      <alignment vertical="center"/>
    </xf>
    <xf numFmtId="179" fontId="16" fillId="0" borderId="23" xfId="0" applyNumberFormat="1" applyFont="1" applyBorder="1" applyAlignment="1" applyProtection="1">
      <alignment vertical="center" wrapText="1"/>
      <protection locked="0"/>
    </xf>
    <xf numFmtId="166" fontId="121" fillId="0" borderId="93" xfId="44" applyFont="1" applyFill="1" applyBorder="1" applyAlignment="1" applyProtection="1">
      <alignment horizontal="center" vertical="center"/>
      <protection locked="0"/>
    </xf>
    <xf numFmtId="0" fontId="141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/>
    <xf numFmtId="0" fontId="79" fillId="3" borderId="1" xfId="0" applyFont="1" applyFill="1" applyBorder="1" applyProtection="1">
      <protection locked="0"/>
    </xf>
    <xf numFmtId="0" fontId="13" fillId="3" borderId="1" xfId="0" applyFont="1" applyFill="1" applyBorder="1" applyAlignment="1" applyProtection="1">
      <alignment wrapText="1"/>
      <protection locked="0"/>
    </xf>
    <xf numFmtId="0" fontId="13" fillId="3" borderId="1" xfId="0" applyFont="1" applyFill="1" applyBorder="1" applyProtection="1">
      <protection locked="0"/>
    </xf>
    <xf numFmtId="0" fontId="13" fillId="0" borderId="1" xfId="0" applyFont="1" applyBorder="1"/>
    <xf numFmtId="0" fontId="140" fillId="0" borderId="1" xfId="0" applyFont="1" applyFill="1" applyBorder="1"/>
    <xf numFmtId="0" fontId="71" fillId="0" borderId="1" xfId="0" applyFont="1" applyFill="1" applyBorder="1"/>
    <xf numFmtId="0" fontId="143" fillId="0" borderId="1" xfId="0" applyFont="1" applyFill="1" applyBorder="1" applyProtection="1">
      <protection locked="0"/>
    </xf>
    <xf numFmtId="0" fontId="140" fillId="0" borderId="2" xfId="0" applyFont="1" applyFill="1" applyBorder="1"/>
    <xf numFmtId="167" fontId="140" fillId="0" borderId="30" xfId="0" applyNumberFormat="1" applyFont="1" applyFill="1" applyBorder="1" applyAlignment="1">
      <alignment vertical="center"/>
    </xf>
    <xf numFmtId="166" fontId="140" fillId="0" borderId="30" xfId="0" applyNumberFormat="1" applyFont="1" applyFill="1" applyBorder="1" applyAlignment="1">
      <alignment horizontal="center" vertical="center"/>
    </xf>
    <xf numFmtId="167" fontId="71" fillId="0" borderId="30" xfId="0" applyNumberFormat="1" applyFont="1" applyFill="1" applyBorder="1" applyAlignment="1">
      <alignment horizontal="center" vertical="center"/>
    </xf>
    <xf numFmtId="166" fontId="140" fillId="0" borderId="33" xfId="0" applyNumberFormat="1" applyFont="1" applyFill="1" applyBorder="1" applyAlignment="1">
      <alignment horizontal="center" vertical="center"/>
    </xf>
    <xf numFmtId="167" fontId="71" fillId="0" borderId="33" xfId="0" applyNumberFormat="1" applyFont="1" applyFill="1" applyBorder="1" applyAlignment="1">
      <alignment horizontal="center" vertical="center"/>
    </xf>
    <xf numFmtId="166" fontId="140" fillId="0" borderId="30" xfId="0" applyNumberFormat="1" applyFont="1" applyFill="1" applyBorder="1" applyAlignment="1">
      <alignment horizontal="left" vertical="center"/>
    </xf>
    <xf numFmtId="0" fontId="79" fillId="3" borderId="1" xfId="0" applyFont="1" applyFill="1" applyBorder="1" applyAlignment="1" applyProtection="1">
      <alignment vertical="top"/>
      <protection locked="0"/>
    </xf>
    <xf numFmtId="0" fontId="27" fillId="0" borderId="1" xfId="0" applyFont="1" applyBorder="1" applyAlignment="1" applyProtection="1">
      <alignment horizontal="left" vertical="top" wrapText="1"/>
      <protection locked="0"/>
    </xf>
    <xf numFmtId="0" fontId="79" fillId="3" borderId="1" xfId="0" applyFont="1" applyFill="1" applyBorder="1" applyAlignment="1" applyProtection="1">
      <alignment vertical="top" wrapText="1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58" fillId="0" borderId="1" xfId="0" applyFont="1" applyBorder="1" applyAlignment="1" applyProtection="1">
      <alignment horizontal="left" vertical="top" wrapText="1"/>
      <protection locked="0"/>
    </xf>
    <xf numFmtId="0" fontId="27" fillId="0" borderId="1" xfId="0" applyFont="1" applyBorder="1" applyAlignment="1" applyProtection="1">
      <alignment vertical="top" wrapText="1"/>
      <protection locked="0"/>
    </xf>
    <xf numFmtId="0" fontId="67" fillId="0" borderId="38" xfId="0" applyFont="1" applyBorder="1" applyAlignment="1">
      <alignment vertical="top" wrapText="1"/>
    </xf>
    <xf numFmtId="0" fontId="67" fillId="15" borderId="1" xfId="0" applyFont="1" applyFill="1" applyBorder="1" applyAlignment="1">
      <alignment vertical="top" wrapText="1"/>
    </xf>
    <xf numFmtId="167" fontId="13" fillId="0" borderId="1" xfId="0" applyNumberFormat="1" applyFont="1" applyBorder="1" applyAlignment="1" applyProtection="1">
      <alignment horizontal="left" vertical="top" wrapText="1"/>
      <protection locked="0"/>
    </xf>
    <xf numFmtId="0" fontId="26" fillId="0" borderId="1" xfId="0" applyFont="1" applyBorder="1" applyAlignment="1" applyProtection="1">
      <alignment vertical="top" wrapText="1"/>
      <protection locked="0"/>
    </xf>
    <xf numFmtId="0" fontId="26" fillId="0" borderId="1" xfId="0" applyFont="1" applyBorder="1" applyAlignment="1" applyProtection="1">
      <alignment horizontal="left" vertical="top" wrapText="1"/>
      <protection locked="0"/>
    </xf>
    <xf numFmtId="167" fontId="141" fillId="6" borderId="1" xfId="0" applyNumberFormat="1" applyFont="1" applyFill="1" applyBorder="1" applyAlignment="1" applyProtection="1">
      <alignment horizontal="left" vertical="top" wrapText="1"/>
      <protection locked="0"/>
    </xf>
    <xf numFmtId="0" fontId="71" fillId="3" borderId="1" xfId="0" applyFont="1" applyFill="1" applyBorder="1" applyAlignment="1">
      <alignment vertical="top"/>
    </xf>
    <xf numFmtId="0" fontId="67" fillId="3" borderId="1" xfId="0" applyFont="1" applyFill="1" applyBorder="1" applyAlignment="1">
      <alignment vertical="top" wrapText="1"/>
    </xf>
    <xf numFmtId="0" fontId="13" fillId="3" borderId="1" xfId="0" applyFont="1" applyFill="1" applyBorder="1" applyAlignment="1" applyProtection="1">
      <protection locked="0"/>
    </xf>
    <xf numFmtId="0" fontId="67" fillId="0" borderId="1" xfId="0" applyFont="1" applyBorder="1" applyAlignment="1">
      <alignment horizontal="left" vertical="top" wrapText="1"/>
    </xf>
    <xf numFmtId="0" fontId="67" fillId="0" borderId="30" xfId="0" applyFont="1" applyBorder="1" applyAlignment="1">
      <alignment horizontal="left" vertical="center" wrapText="1"/>
    </xf>
    <xf numFmtId="0" fontId="67" fillId="0" borderId="31" xfId="0" applyFont="1" applyBorder="1" applyAlignment="1">
      <alignment horizontal="left" vertical="center" wrapText="1"/>
    </xf>
    <xf numFmtId="9" fontId="27" fillId="0" borderId="1" xfId="46" applyNumberFormat="1" applyFont="1" applyBorder="1" applyAlignment="1">
      <alignment vertical="center"/>
    </xf>
    <xf numFmtId="0" fontId="67" fillId="0" borderId="33" xfId="0" applyFont="1" applyBorder="1"/>
    <xf numFmtId="0" fontId="67" fillId="22" borderId="33" xfId="0" applyFont="1" applyFill="1" applyBorder="1" applyAlignment="1">
      <alignment vertical="top" wrapText="1"/>
    </xf>
    <xf numFmtId="0" fontId="130" fillId="0" borderId="0" xfId="0" applyFont="1" applyAlignment="1" applyProtection="1">
      <alignment horizontal="center" vertical="center"/>
      <protection hidden="1"/>
    </xf>
    <xf numFmtId="0" fontId="130" fillId="0" borderId="0" xfId="0" applyFont="1" applyProtection="1">
      <protection hidden="1"/>
    </xf>
    <xf numFmtId="0" fontId="88" fillId="36" borderId="95" xfId="0" applyFont="1" applyFill="1" applyBorder="1" applyAlignment="1">
      <alignment horizontal="center" vertical="center" wrapText="1"/>
    </xf>
    <xf numFmtId="0" fontId="88" fillId="36" borderId="96" xfId="0" applyFont="1" applyFill="1" applyBorder="1" applyAlignment="1">
      <alignment horizontal="center" vertical="center" wrapText="1"/>
    </xf>
    <xf numFmtId="0" fontId="28" fillId="0" borderId="1" xfId="0" applyFont="1" applyBorder="1" applyAlignment="1" applyProtection="1">
      <alignment horizontal="center" vertical="center" wrapText="1"/>
      <protection locked="0"/>
    </xf>
    <xf numFmtId="0" fontId="79" fillId="15" borderId="1" xfId="0" applyFont="1" applyFill="1" applyBorder="1" applyAlignment="1">
      <alignment vertical="top" wrapText="1"/>
    </xf>
    <xf numFmtId="0" fontId="27" fillId="15" borderId="1" xfId="0" applyFont="1" applyFill="1" applyBorder="1" applyAlignment="1">
      <alignment vertical="top" wrapText="1"/>
    </xf>
    <xf numFmtId="0" fontId="27" fillId="47" borderId="1" xfId="0" applyFont="1" applyFill="1" applyBorder="1" applyAlignment="1">
      <alignment vertical="top" wrapText="1"/>
    </xf>
    <xf numFmtId="0" fontId="13" fillId="15" borderId="1" xfId="0" applyFont="1" applyFill="1" applyBorder="1" applyAlignment="1">
      <alignment vertical="top" wrapText="1"/>
    </xf>
    <xf numFmtId="0" fontId="13" fillId="22" borderId="1" xfId="0" applyFont="1" applyFill="1" applyBorder="1" applyAlignment="1">
      <alignment vertical="top" wrapText="1"/>
    </xf>
    <xf numFmtId="0" fontId="27" fillId="6" borderId="1" xfId="0" applyFont="1" applyFill="1" applyBorder="1" applyAlignment="1" applyProtection="1">
      <alignment horizontal="right" vertical="top" wrapText="1"/>
      <protection locked="0"/>
    </xf>
    <xf numFmtId="0" fontId="13" fillId="3" borderId="1" xfId="0" applyFont="1" applyFill="1" applyBorder="1" applyAlignment="1" applyProtection="1">
      <alignment vertical="top" wrapText="1"/>
      <protection locked="0"/>
    </xf>
    <xf numFmtId="2" fontId="13" fillId="6" borderId="1" xfId="0" applyNumberFormat="1" applyFont="1" applyFill="1" applyBorder="1" applyAlignment="1" applyProtection="1">
      <alignment vertical="top" wrapText="1"/>
      <protection locked="0"/>
    </xf>
    <xf numFmtId="0" fontId="27" fillId="6" borderId="1" xfId="0" applyFont="1" applyFill="1" applyBorder="1" applyAlignment="1" applyProtection="1">
      <alignment vertical="top" wrapText="1"/>
      <protection locked="0"/>
    </xf>
    <xf numFmtId="0" fontId="13" fillId="6" borderId="1" xfId="0" applyFont="1" applyFill="1" applyBorder="1" applyAlignment="1" applyProtection="1">
      <alignment vertical="top" wrapText="1"/>
      <protection locked="0"/>
    </xf>
    <xf numFmtId="0" fontId="13" fillId="15" borderId="1" xfId="47" applyFont="1" applyFill="1" applyBorder="1" applyAlignment="1">
      <alignment vertical="top" wrapText="1"/>
    </xf>
    <xf numFmtId="0" fontId="146" fillId="8" borderId="1" xfId="0" applyFont="1" applyFill="1" applyBorder="1"/>
    <xf numFmtId="0" fontId="13" fillId="8" borderId="1" xfId="0" applyFont="1" applyFill="1" applyBorder="1"/>
    <xf numFmtId="0" fontId="14" fillId="2" borderId="1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27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173" fontId="27" fillId="0" borderId="1" xfId="45" applyNumberFormat="1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9" fontId="13" fillId="0" borderId="0" xfId="46" applyFont="1"/>
    <xf numFmtId="0" fontId="14" fillId="0" borderId="0" xfId="0" applyFont="1"/>
    <xf numFmtId="0" fontId="13" fillId="0" borderId="1" xfId="0" applyFont="1" applyBorder="1" applyAlignment="1">
      <alignment horizontal="left" vertical="center"/>
    </xf>
    <xf numFmtId="0" fontId="26" fillId="0" borderId="0" xfId="0" applyFont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147" fillId="0" borderId="93" xfId="0" applyFont="1" applyBorder="1"/>
    <xf numFmtId="0" fontId="13" fillId="0" borderId="9" xfId="0" applyFont="1" applyBorder="1" applyAlignment="1">
      <alignment vertical="center"/>
    </xf>
    <xf numFmtId="0" fontId="13" fillId="0" borderId="9" xfId="0" applyFont="1" applyBorder="1"/>
    <xf numFmtId="0" fontId="13" fillId="0" borderId="94" xfId="0" applyFont="1" applyBorder="1"/>
    <xf numFmtId="0" fontId="13" fillId="0" borderId="86" xfId="0" applyFont="1" applyBorder="1"/>
    <xf numFmtId="0" fontId="13" fillId="0" borderId="0" xfId="0" applyFont="1" applyBorder="1" applyAlignment="1">
      <alignment vertical="center"/>
    </xf>
    <xf numFmtId="0" fontId="13" fillId="0" borderId="0" xfId="0" applyFont="1" applyBorder="1"/>
    <xf numFmtId="0" fontId="13" fillId="0" borderId="87" xfId="0" applyFont="1" applyBorder="1"/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/>
    </xf>
    <xf numFmtId="0" fontId="13" fillId="0" borderId="86" xfId="0" applyFont="1" applyBorder="1" applyAlignment="1">
      <alignment vertical="center"/>
    </xf>
    <xf numFmtId="0" fontId="13" fillId="0" borderId="87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2" fontId="13" fillId="0" borderId="9" xfId="0" applyNumberFormat="1" applyFont="1" applyBorder="1"/>
    <xf numFmtId="1" fontId="13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1" fontId="13" fillId="0" borderId="94" xfId="0" applyNumberFormat="1" applyFont="1" applyBorder="1" applyAlignment="1">
      <alignment vertical="center" wrapText="1"/>
    </xf>
    <xf numFmtId="0" fontId="13" fillId="0" borderId="3" xfId="0" applyFont="1" applyBorder="1" applyAlignment="1">
      <alignment vertical="center"/>
    </xf>
    <xf numFmtId="2" fontId="13" fillId="0" borderId="3" xfId="0" applyNumberFormat="1" applyFont="1" applyBorder="1"/>
    <xf numFmtId="1" fontId="13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1" fontId="13" fillId="0" borderId="61" xfId="0" applyNumberFormat="1" applyFont="1" applyBorder="1" applyAlignment="1">
      <alignment vertical="center" wrapText="1"/>
    </xf>
    <xf numFmtId="2" fontId="13" fillId="0" borderId="0" xfId="0" applyNumberFormat="1" applyFont="1" applyBorder="1"/>
    <xf numFmtId="0" fontId="14" fillId="0" borderId="0" xfId="0" applyFont="1" applyBorder="1" applyAlignment="1">
      <alignment vertical="center"/>
    </xf>
    <xf numFmtId="1" fontId="13" fillId="0" borderId="87" xfId="0" applyNumberFormat="1" applyFont="1" applyBorder="1" applyAlignment="1">
      <alignment vertical="center" wrapText="1"/>
    </xf>
    <xf numFmtId="9" fontId="14" fillId="0" borderId="1" xfId="46" applyFont="1" applyBorder="1" applyAlignment="1">
      <alignment horizontal="left" vertical="center"/>
    </xf>
    <xf numFmtId="0" fontId="13" fillId="0" borderId="0" xfId="0" applyFont="1" applyAlignment="1">
      <alignment horizontal="center"/>
    </xf>
    <xf numFmtId="165" fontId="13" fillId="0" borderId="0" xfId="45" applyFont="1" applyAlignment="1">
      <alignment vertical="center"/>
    </xf>
    <xf numFmtId="175" fontId="26" fillId="0" borderId="0" xfId="45" applyNumberFormat="1" applyFont="1" applyAlignment="1">
      <alignment vertical="center"/>
    </xf>
    <xf numFmtId="0" fontId="27" fillId="0" borderId="0" xfId="0" applyFont="1"/>
    <xf numFmtId="0" fontId="27" fillId="0" borderId="0" xfId="0" applyFont="1" applyAlignment="1">
      <alignment horizontal="center"/>
    </xf>
    <xf numFmtId="1" fontId="27" fillId="0" borderId="0" xfId="0" applyNumberFormat="1" applyFont="1" applyAlignment="1">
      <alignment horizontal="center"/>
    </xf>
    <xf numFmtId="0" fontId="13" fillId="11" borderId="0" xfId="0" applyFont="1" applyFill="1"/>
    <xf numFmtId="0" fontId="13" fillId="11" borderId="0" xfId="0" applyFont="1" applyFill="1" applyAlignment="1">
      <alignment horizontal="center"/>
    </xf>
    <xf numFmtId="1" fontId="13" fillId="0" borderId="0" xfId="0" applyNumberFormat="1" applyFont="1" applyAlignment="1">
      <alignment horizontal="center"/>
    </xf>
    <xf numFmtId="0" fontId="27" fillId="0" borderId="1" xfId="0" applyFont="1" applyBorder="1" applyAlignment="1">
      <alignment horizontal="left" vertical="center"/>
    </xf>
    <xf numFmtId="0" fontId="27" fillId="0" borderId="0" xfId="0" applyFont="1" applyAlignment="1">
      <alignment vertical="center"/>
    </xf>
    <xf numFmtId="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175" fontId="14" fillId="0" borderId="0" xfId="45" applyNumberFormat="1" applyFont="1" applyFill="1"/>
    <xf numFmtId="173" fontId="14" fillId="0" borderId="0" xfId="0" applyNumberFormat="1" applyFont="1" applyAlignment="1">
      <alignment vertical="center"/>
    </xf>
    <xf numFmtId="0" fontId="27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176" fontId="13" fillId="0" borderId="0" xfId="46" applyNumberFormat="1" applyFont="1"/>
    <xf numFmtId="0" fontId="0" fillId="0" borderId="85" xfId="0" applyBorder="1" applyAlignment="1" applyProtection="1">
      <alignment horizontal="center" vertical="center" wrapText="1"/>
      <protection locked="0" hidden="1"/>
    </xf>
    <xf numFmtId="0" fontId="148" fillId="0" borderId="0" xfId="0" applyFont="1" applyProtection="1">
      <protection hidden="1"/>
    </xf>
    <xf numFmtId="9" fontId="27" fillId="6" borderId="1" xfId="46" applyNumberFormat="1" applyFont="1" applyFill="1" applyBorder="1" applyAlignment="1">
      <alignment vertical="center"/>
    </xf>
    <xf numFmtId="178" fontId="13" fillId="6" borderId="1" xfId="44" applyNumberFormat="1" applyFont="1" applyFill="1" applyBorder="1" applyAlignment="1" applyProtection="1">
      <alignment vertical="center"/>
      <protection locked="0"/>
    </xf>
    <xf numFmtId="178" fontId="13" fillId="6" borderId="88" xfId="44" applyNumberFormat="1" applyFont="1" applyFill="1" applyBorder="1" applyAlignment="1" applyProtection="1">
      <alignment vertical="center"/>
      <protection locked="0"/>
    </xf>
    <xf numFmtId="11" fontId="71" fillId="6" borderId="1" xfId="44" applyNumberFormat="1" applyFont="1" applyFill="1" applyBorder="1" applyAlignment="1" applyProtection="1">
      <alignment horizontal="center" vertical="center"/>
      <protection locked="0"/>
    </xf>
    <xf numFmtId="11" fontId="71" fillId="6" borderId="88" xfId="44" applyNumberFormat="1" applyFont="1" applyFill="1" applyBorder="1" applyAlignment="1" applyProtection="1">
      <alignment horizontal="center" vertical="center"/>
      <protection locked="0"/>
    </xf>
    <xf numFmtId="11" fontId="140" fillId="6" borderId="38" xfId="0" applyNumberFormat="1" applyFont="1" applyFill="1" applyBorder="1" applyAlignment="1">
      <alignment vertical="center"/>
    </xf>
    <xf numFmtId="11" fontId="140" fillId="6" borderId="68" xfId="0" applyNumberFormat="1" applyFont="1" applyFill="1" applyBorder="1" applyAlignment="1">
      <alignment vertical="center"/>
    </xf>
    <xf numFmtId="171" fontId="13" fillId="6" borderId="1" xfId="0" applyNumberFormat="1" applyFont="1" applyFill="1" applyBorder="1" applyAlignment="1" applyProtection="1">
      <alignment vertical="top" wrapText="1"/>
      <protection locked="0"/>
    </xf>
    <xf numFmtId="0" fontId="13" fillId="6" borderId="1" xfId="0" applyFont="1" applyFill="1" applyBorder="1" applyAlignment="1" applyProtection="1">
      <alignment horizontal="left" vertical="top" wrapText="1"/>
      <protection locked="0"/>
    </xf>
    <xf numFmtId="1" fontId="27" fillId="6" borderId="1" xfId="45" applyNumberFormat="1" applyFont="1" applyFill="1" applyBorder="1" applyAlignment="1">
      <alignment horizontal="left" vertical="center" indent="7"/>
    </xf>
    <xf numFmtId="173" fontId="27" fillId="6" borderId="1" xfId="45" applyNumberFormat="1" applyFont="1" applyFill="1" applyBorder="1" applyAlignment="1">
      <alignment vertical="center"/>
    </xf>
    <xf numFmtId="9" fontId="27" fillId="6" borderId="1" xfId="46" applyFont="1" applyFill="1" applyBorder="1" applyAlignment="1">
      <alignment vertical="center"/>
    </xf>
    <xf numFmtId="173" fontId="13" fillId="6" borderId="1" xfId="45" applyNumberFormat="1" applyFont="1" applyFill="1" applyBorder="1" applyAlignment="1">
      <alignment vertical="center"/>
    </xf>
    <xf numFmtId="176" fontId="27" fillId="6" borderId="1" xfId="46" applyNumberFormat="1" applyFont="1" applyFill="1" applyBorder="1" applyAlignment="1">
      <alignment vertical="center"/>
    </xf>
    <xf numFmtId="173" fontId="28" fillId="6" borderId="1" xfId="45" applyNumberFormat="1" applyFont="1" applyFill="1" applyBorder="1" applyAlignment="1">
      <alignment vertical="center"/>
    </xf>
    <xf numFmtId="9" fontId="13" fillId="6" borderId="1" xfId="46" applyFont="1" applyFill="1" applyBorder="1" applyAlignment="1">
      <alignment horizontal="right" vertical="center"/>
    </xf>
    <xf numFmtId="173" fontId="14" fillId="6" borderId="1" xfId="45" applyNumberFormat="1" applyFont="1" applyFill="1" applyBorder="1" applyAlignment="1">
      <alignment horizontal="right" vertical="center"/>
    </xf>
    <xf numFmtId="173" fontId="14" fillId="6" borderId="1" xfId="45" applyNumberFormat="1" applyFont="1" applyFill="1" applyBorder="1" applyAlignment="1">
      <alignment vertical="center"/>
    </xf>
    <xf numFmtId="173" fontId="27" fillId="6" borderId="1" xfId="45" applyNumberFormat="1" applyFont="1" applyFill="1" applyBorder="1" applyAlignment="1">
      <alignment horizontal="right" vertical="center"/>
    </xf>
    <xf numFmtId="173" fontId="13" fillId="6" borderId="1" xfId="45" applyNumberFormat="1" applyFont="1" applyFill="1" applyBorder="1" applyAlignment="1">
      <alignment vertical="center" wrapText="1"/>
    </xf>
    <xf numFmtId="173" fontId="13" fillId="6" borderId="1" xfId="45" applyNumberFormat="1" applyFont="1" applyFill="1" applyBorder="1" applyAlignment="1">
      <alignment horizontal="right" vertical="center"/>
    </xf>
    <xf numFmtId="0" fontId="27" fillId="6" borderId="1" xfId="0" applyFont="1" applyFill="1" applyBorder="1" applyAlignment="1">
      <alignment horizontal="right" vertical="center"/>
    </xf>
    <xf numFmtId="0" fontId="13" fillId="6" borderId="1" xfId="0" applyFont="1" applyFill="1" applyBorder="1" applyAlignment="1">
      <alignment horizontal="right" vertical="center"/>
    </xf>
    <xf numFmtId="175" fontId="14" fillId="6" borderId="1" xfId="45" applyNumberFormat="1" applyFont="1" applyFill="1" applyBorder="1" applyAlignment="1">
      <alignment vertical="center"/>
    </xf>
    <xf numFmtId="177" fontId="14" fillId="6" borderId="1" xfId="45" applyNumberFormat="1" applyFont="1" applyFill="1" applyBorder="1" applyAlignment="1">
      <alignment vertical="center"/>
    </xf>
    <xf numFmtId="0" fontId="4" fillId="38" borderId="4" xfId="0" applyFont="1" applyFill="1" applyBorder="1" applyAlignment="1"/>
    <xf numFmtId="0" fontId="4" fillId="38" borderId="10" xfId="0" applyFont="1" applyFill="1" applyBorder="1" applyAlignment="1"/>
    <xf numFmtId="0" fontId="4" fillId="38" borderId="5" xfId="0" applyFont="1" applyFill="1" applyBorder="1" applyAlignment="1"/>
    <xf numFmtId="0" fontId="14" fillId="3" borderId="2" xfId="0" applyFont="1" applyFill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0" fillId="7" borderId="22" xfId="0" applyFill="1" applyBorder="1" applyAlignment="1" applyProtection="1">
      <alignment horizontal="center" vertical="center" wrapText="1"/>
      <protection hidden="1"/>
    </xf>
    <xf numFmtId="14" fontId="13" fillId="6" borderId="1" xfId="45" applyNumberFormat="1" applyFont="1" applyFill="1" applyBorder="1" applyAlignment="1">
      <alignment vertical="center"/>
    </xf>
    <xf numFmtId="0" fontId="1" fillId="0" borderId="0" xfId="0" quotePrefix="1" applyFont="1" applyProtection="1">
      <protection hidden="1"/>
    </xf>
    <xf numFmtId="0" fontId="0" fillId="5" borderId="0" xfId="0" applyFill="1" applyProtection="1">
      <protection hidden="1"/>
    </xf>
    <xf numFmtId="0" fontId="49" fillId="16" borderId="0" xfId="50" applyFont="1" applyFill="1" applyAlignment="1" applyProtection="1">
      <alignment horizontal="right"/>
      <protection hidden="1"/>
    </xf>
    <xf numFmtId="0" fontId="49" fillId="16" borderId="0" xfId="50" applyFont="1" applyFill="1" applyAlignment="1" applyProtection="1">
      <alignment horizontal="left"/>
      <protection hidden="1"/>
    </xf>
    <xf numFmtId="1" fontId="0" fillId="6" borderId="73" xfId="0" applyNumberFormat="1" applyFill="1" applyBorder="1" applyAlignment="1" applyProtection="1">
      <alignment horizontal="center" vertical="center" wrapText="1"/>
      <protection hidden="1"/>
    </xf>
    <xf numFmtId="0" fontId="0" fillId="6" borderId="73" xfId="0" applyFill="1" applyBorder="1" applyAlignment="1" applyProtection="1">
      <alignment horizontal="center" vertical="center" wrapText="1"/>
      <protection hidden="1"/>
    </xf>
    <xf numFmtId="0" fontId="0" fillId="0" borderId="73" xfId="0" applyFill="1" applyBorder="1" applyAlignment="1" applyProtection="1">
      <alignment horizontal="center" vertical="center" wrapText="1"/>
      <protection locked="0" hidden="1"/>
    </xf>
    <xf numFmtId="171" fontId="0" fillId="0" borderId="75" xfId="0" applyNumberFormat="1" applyFill="1" applyBorder="1" applyAlignment="1" applyProtection="1">
      <alignment horizontal="center" vertical="center" wrapText="1"/>
      <protection locked="0" hidden="1"/>
    </xf>
    <xf numFmtId="181" fontId="0" fillId="0" borderId="75" xfId="0" applyNumberFormat="1" applyFill="1" applyBorder="1" applyAlignment="1" applyProtection="1">
      <alignment horizontal="center" vertical="center" wrapText="1"/>
      <protection locked="0" hidden="1"/>
    </xf>
    <xf numFmtId="3" fontId="0" fillId="0" borderId="75" xfId="0" applyNumberFormat="1" applyFill="1" applyBorder="1" applyAlignment="1" applyProtection="1">
      <alignment horizontal="center" vertical="center" wrapText="1"/>
      <protection locked="0" hidden="1"/>
    </xf>
    <xf numFmtId="171" fontId="0" fillId="3" borderId="75" xfId="0" applyNumberFormat="1" applyFill="1" applyBorder="1" applyAlignment="1" applyProtection="1">
      <alignment horizontal="center" vertical="center" wrapText="1"/>
      <protection locked="0" hidden="1"/>
    </xf>
    <xf numFmtId="3" fontId="0" fillId="3" borderId="75" xfId="0" applyNumberFormat="1" applyFill="1" applyBorder="1" applyAlignment="1" applyProtection="1">
      <alignment horizontal="center" vertical="center" wrapText="1"/>
      <protection locked="0" hidden="1"/>
    </xf>
    <xf numFmtId="171" fontId="0" fillId="0" borderId="3" xfId="0" applyNumberFormat="1" applyFill="1" applyBorder="1" applyAlignment="1" applyProtection="1">
      <alignment horizontal="center" vertical="center" wrapText="1"/>
      <protection locked="0" hidden="1"/>
    </xf>
    <xf numFmtId="3" fontId="0" fillId="0" borderId="3" xfId="0" applyNumberFormat="1" applyFill="1" applyBorder="1" applyAlignment="1" applyProtection="1">
      <alignment horizontal="center" vertical="center" wrapText="1"/>
      <protection locked="0" hidden="1"/>
    </xf>
    <xf numFmtId="165" fontId="93" fillId="36" borderId="23" xfId="45" applyNumberFormat="1" applyFont="1" applyFill="1" applyBorder="1" applyAlignment="1" applyProtection="1">
      <alignment vertical="center" wrapText="1"/>
      <protection locked="0"/>
    </xf>
    <xf numFmtId="174" fontId="92" fillId="3" borderId="0" xfId="0" quotePrefix="1" applyNumberFormat="1" applyFont="1" applyFill="1" applyAlignment="1">
      <alignment horizontal="center" vertical="center" wrapText="1"/>
    </xf>
    <xf numFmtId="0" fontId="0" fillId="7" borderId="20" xfId="0" applyFill="1" applyBorder="1" applyAlignment="1" applyProtection="1">
      <alignment horizontal="center" vertical="center" wrapText="1"/>
      <protection hidden="1"/>
    </xf>
    <xf numFmtId="0" fontId="0" fillId="7" borderId="22" xfId="0" applyFill="1" applyBorder="1" applyAlignment="1" applyProtection="1">
      <alignment horizontal="center" vertical="center" wrapText="1"/>
      <protection hidden="1"/>
    </xf>
    <xf numFmtId="0" fontId="0" fillId="6" borderId="11" xfId="0" applyFill="1" applyBorder="1" applyAlignment="1" applyProtection="1">
      <alignment horizontal="center" vertical="center" wrapText="1"/>
      <protection hidden="1"/>
    </xf>
    <xf numFmtId="0" fontId="0" fillId="7" borderId="20" xfId="0" applyFont="1" applyFill="1" applyBorder="1" applyAlignment="1" applyProtection="1">
      <alignment horizontal="center" vertical="center" wrapText="1"/>
      <protection hidden="1"/>
    </xf>
    <xf numFmtId="0" fontId="0" fillId="6" borderId="79" xfId="0" applyFill="1" applyBorder="1" applyAlignment="1" applyProtection="1">
      <alignment horizontal="center" vertical="center" wrapText="1"/>
      <protection hidden="1"/>
    </xf>
    <xf numFmtId="179" fontId="0" fillId="0" borderId="80" xfId="0" applyNumberFormat="1" applyBorder="1" applyAlignment="1" applyProtection="1">
      <alignment horizontal="center" vertical="center"/>
      <protection locked="0" hidden="1"/>
    </xf>
    <xf numFmtId="179" fontId="0" fillId="0" borderId="9" xfId="0" applyNumberFormat="1" applyBorder="1" applyAlignment="1" applyProtection="1">
      <alignment horizontal="center" vertical="center"/>
      <protection locked="0" hidden="1"/>
    </xf>
    <xf numFmtId="179" fontId="16" fillId="0" borderId="71" xfId="0" applyNumberFormat="1" applyFont="1" applyBorder="1" applyAlignment="1" applyProtection="1">
      <alignment horizontal="center" vertical="center"/>
      <protection locked="0" hidden="1"/>
    </xf>
    <xf numFmtId="171" fontId="0" fillId="6" borderId="77" xfId="0" applyNumberFormat="1" applyFill="1" applyBorder="1" applyAlignment="1" applyProtection="1">
      <alignment horizontal="center" vertical="center" wrapText="1"/>
      <protection hidden="1"/>
    </xf>
    <xf numFmtId="171" fontId="0" fillId="0" borderId="71" xfId="0" applyNumberFormat="1" applyFill="1" applyBorder="1" applyAlignment="1" applyProtection="1">
      <alignment horizontal="center" vertical="center" wrapText="1"/>
      <protection locked="0" hidden="1"/>
    </xf>
    <xf numFmtId="171" fontId="0" fillId="3" borderId="71" xfId="0" applyNumberFormat="1" applyFill="1" applyBorder="1" applyAlignment="1" applyProtection="1">
      <alignment horizontal="center" vertical="center" wrapText="1"/>
      <protection locked="0" hidden="1"/>
    </xf>
    <xf numFmtId="0" fontId="0" fillId="45" borderId="11" xfId="0" applyFill="1" applyBorder="1" applyAlignment="1" applyProtection="1">
      <alignment horizontal="center" vertical="center" wrapText="1"/>
      <protection hidden="1"/>
    </xf>
    <xf numFmtId="171" fontId="0" fillId="0" borderId="51" xfId="0" applyNumberFormat="1" applyFill="1" applyBorder="1" applyAlignment="1" applyProtection="1">
      <alignment horizontal="center" vertical="center" wrapText="1"/>
      <protection locked="0" hidden="1"/>
    </xf>
    <xf numFmtId="171" fontId="0" fillId="0" borderId="14" xfId="0" applyNumberFormat="1" applyFill="1" applyBorder="1" applyAlignment="1" applyProtection="1">
      <alignment horizontal="center" vertical="center" wrapText="1"/>
      <protection locked="0" hidden="1"/>
    </xf>
    <xf numFmtId="171" fontId="0" fillId="3" borderId="14" xfId="0" applyNumberFormat="1" applyFill="1" applyBorder="1" applyAlignment="1" applyProtection="1">
      <alignment horizontal="center" vertical="center" wrapText="1"/>
      <protection locked="0" hidden="1"/>
    </xf>
    <xf numFmtId="0" fontId="0" fillId="45" borderId="13" xfId="0" applyFill="1" applyBorder="1" applyAlignment="1" applyProtection="1">
      <alignment horizontal="center" vertical="center" wrapText="1"/>
      <protection hidden="1"/>
    </xf>
    <xf numFmtId="171" fontId="0" fillId="0" borderId="19" xfId="0" applyNumberFormat="1" applyFill="1" applyBorder="1" applyAlignment="1" applyProtection="1">
      <alignment horizontal="center" vertical="center" wrapText="1"/>
      <protection locked="0" hidden="1"/>
    </xf>
    <xf numFmtId="3" fontId="0" fillId="0" borderId="80" xfId="0" applyNumberFormat="1" applyBorder="1" applyAlignment="1" applyProtection="1">
      <alignment horizontal="center" vertical="center"/>
      <protection locked="0" hidden="1"/>
    </xf>
    <xf numFmtId="3" fontId="0" fillId="0" borderId="9" xfId="0" applyNumberFormat="1" applyBorder="1" applyAlignment="1" applyProtection="1">
      <alignment horizontal="center" vertical="center"/>
      <protection locked="0" hidden="1"/>
    </xf>
    <xf numFmtId="3" fontId="0" fillId="0" borderId="71" xfId="0" applyNumberFormat="1" applyBorder="1" applyAlignment="1" applyProtection="1">
      <alignment horizontal="center" vertical="center"/>
      <protection locked="0" hidden="1"/>
    </xf>
    <xf numFmtId="3" fontId="0" fillId="0" borderId="51" xfId="0" applyNumberFormat="1" applyBorder="1" applyAlignment="1" applyProtection="1">
      <alignment horizontal="center" vertical="center"/>
      <protection locked="0" hidden="1"/>
    </xf>
    <xf numFmtId="0" fontId="0" fillId="0" borderId="71" xfId="0" applyBorder="1" applyAlignment="1" applyProtection="1">
      <alignment horizontal="center" vertical="center" wrapText="1"/>
      <protection locked="0" hidden="1"/>
    </xf>
    <xf numFmtId="0" fontId="0" fillId="0" borderId="51" xfId="0" applyBorder="1" applyAlignment="1" applyProtection="1">
      <alignment horizontal="center" vertical="center" wrapText="1"/>
      <protection locked="0" hidden="1"/>
    </xf>
    <xf numFmtId="0" fontId="129" fillId="6" borderId="97" xfId="49" applyFill="1" applyBorder="1" applyAlignment="1" applyProtection="1">
      <alignment horizontal="left" vertical="center"/>
      <protection hidden="1"/>
    </xf>
    <xf numFmtId="0" fontId="129" fillId="6" borderId="98" xfId="49" applyFill="1" applyBorder="1" applyAlignment="1" applyProtection="1">
      <alignment horizontal="left" vertical="center"/>
      <protection hidden="1"/>
    </xf>
    <xf numFmtId="0" fontId="0" fillId="6" borderId="22" xfId="0" applyFill="1" applyBorder="1" applyAlignment="1" applyProtection="1">
      <alignment horizontal="center" vertical="center"/>
      <protection hidden="1"/>
    </xf>
    <xf numFmtId="0" fontId="48" fillId="15" borderId="56" xfId="0" quotePrefix="1" applyFont="1" applyFill="1" applyBorder="1" applyAlignment="1">
      <alignment horizontal="left" vertical="top" wrapText="1"/>
    </xf>
    <xf numFmtId="0" fontId="48" fillId="15" borderId="0" xfId="0" quotePrefix="1" applyFont="1" applyFill="1" applyAlignment="1">
      <alignment horizontal="left" vertical="top" wrapText="1"/>
    </xf>
    <xf numFmtId="0" fontId="48" fillId="15" borderId="57" xfId="0" quotePrefix="1" applyFont="1" applyFill="1" applyBorder="1" applyAlignment="1">
      <alignment horizontal="left" vertical="top" wrapText="1"/>
    </xf>
    <xf numFmtId="0" fontId="65" fillId="15" borderId="58" xfId="0" quotePrefix="1" applyFont="1" applyFill="1" applyBorder="1" applyAlignment="1">
      <alignment horizontal="left" vertical="top" wrapText="1"/>
    </xf>
    <xf numFmtId="0" fontId="65" fillId="15" borderId="59" xfId="0" quotePrefix="1" applyFont="1" applyFill="1" applyBorder="1" applyAlignment="1">
      <alignment horizontal="left" vertical="top" wrapText="1"/>
    </xf>
    <xf numFmtId="0" fontId="65" fillId="15" borderId="60" xfId="0" quotePrefix="1" applyFont="1" applyFill="1" applyBorder="1" applyAlignment="1">
      <alignment horizontal="left" vertical="top" wrapText="1"/>
    </xf>
    <xf numFmtId="0" fontId="50" fillId="20" borderId="31" xfId="47" applyFont="1" applyFill="1" applyBorder="1" applyAlignment="1">
      <alignment horizontal="center" vertical="center" wrapText="1"/>
    </xf>
    <xf numFmtId="0" fontId="52" fillId="0" borderId="33" xfId="47" applyFont="1" applyBorder="1"/>
    <xf numFmtId="0" fontId="67" fillId="0" borderId="0" xfId="47" applyFont="1" applyAlignment="1">
      <alignment horizontal="center" vertical="center" wrapText="1"/>
    </xf>
    <xf numFmtId="0" fontId="52" fillId="0" borderId="0" xfId="47" applyFont="1"/>
    <xf numFmtId="0" fontId="60" fillId="0" borderId="3" xfId="47" applyFont="1" applyBorder="1" applyAlignment="1">
      <alignment horizontal="center" vertical="center" wrapText="1"/>
    </xf>
    <xf numFmtId="0" fontId="52" fillId="0" borderId="3" xfId="47" applyFont="1" applyBorder="1"/>
    <xf numFmtId="0" fontId="50" fillId="20" borderId="38" xfId="47" applyFont="1" applyFill="1" applyBorder="1" applyAlignment="1">
      <alignment horizontal="center" vertical="center" wrapText="1"/>
    </xf>
    <xf numFmtId="0" fontId="50" fillId="20" borderId="42" xfId="47" applyFont="1" applyFill="1" applyBorder="1" applyAlignment="1">
      <alignment horizontal="center" vertical="center" wrapText="1"/>
    </xf>
    <xf numFmtId="0" fontId="50" fillId="20" borderId="39" xfId="47" applyFont="1" applyFill="1" applyBorder="1" applyAlignment="1">
      <alignment horizontal="center" vertical="center" wrapText="1"/>
    </xf>
    <xf numFmtId="0" fontId="52" fillId="0" borderId="42" xfId="47" applyFont="1" applyBorder="1"/>
    <xf numFmtId="0" fontId="52" fillId="0" borderId="39" xfId="47" applyFont="1" applyBorder="1"/>
    <xf numFmtId="0" fontId="80" fillId="20" borderId="1" xfId="47" applyFont="1" applyFill="1" applyBorder="1" applyAlignment="1">
      <alignment horizontal="center" vertical="center" wrapText="1"/>
    </xf>
    <xf numFmtId="0" fontId="0" fillId="7" borderId="20" xfId="0" applyFill="1" applyBorder="1" applyAlignment="1" applyProtection="1">
      <alignment horizontal="center" vertical="center" wrapText="1"/>
      <protection hidden="1"/>
    </xf>
    <xf numFmtId="0" fontId="0" fillId="7" borderId="22" xfId="0" applyFill="1" applyBorder="1" applyAlignment="1" applyProtection="1">
      <alignment horizontal="center" vertical="center" wrapText="1"/>
      <protection hidden="1"/>
    </xf>
    <xf numFmtId="2" fontId="0" fillId="6" borderId="13" xfId="0" applyNumberFormat="1" applyFill="1" applyBorder="1" applyAlignment="1" applyProtection="1">
      <alignment horizontal="center" vertical="center"/>
      <protection hidden="1"/>
    </xf>
    <xf numFmtId="0" fontId="0" fillId="6" borderId="14" xfId="0" applyFill="1" applyBorder="1" applyAlignment="1" applyProtection="1">
      <alignment horizontal="center" vertical="center"/>
      <protection hidden="1"/>
    </xf>
    <xf numFmtId="0" fontId="148" fillId="6" borderId="13" xfId="49" quotePrefix="1" applyFont="1" applyFill="1" applyBorder="1" applyAlignment="1" applyProtection="1">
      <alignment horizontal="left" vertical="center" wrapText="1"/>
      <protection hidden="1"/>
    </xf>
    <xf numFmtId="0" fontId="148" fillId="6" borderId="14" xfId="49" quotePrefix="1" applyFont="1" applyFill="1" applyBorder="1" applyAlignment="1" applyProtection="1">
      <alignment horizontal="left" vertical="center" wrapText="1"/>
      <protection hidden="1"/>
    </xf>
    <xf numFmtId="0" fontId="0" fillId="7" borderId="4" xfId="0" applyFill="1" applyBorder="1" applyAlignment="1" applyProtection="1">
      <alignment horizontal="center" vertical="center" wrapText="1"/>
      <protection hidden="1"/>
    </xf>
    <xf numFmtId="0" fontId="0" fillId="7" borderId="5" xfId="0" applyFill="1" applyBorder="1" applyAlignment="1" applyProtection="1">
      <alignment horizontal="center" vertical="center" wrapText="1"/>
      <protection hidden="1"/>
    </xf>
    <xf numFmtId="0" fontId="138" fillId="0" borderId="0" xfId="0" applyFont="1" applyAlignment="1" applyProtection="1">
      <alignment horizontal="center" vertical="center" wrapText="1"/>
      <protection hidden="1"/>
    </xf>
    <xf numFmtId="0" fontId="0" fillId="0" borderId="72" xfId="0" applyBorder="1" applyAlignment="1" applyProtection="1">
      <alignment horizontal="center" vertical="center"/>
      <protection locked="0" hidden="1"/>
    </xf>
    <xf numFmtId="0" fontId="0" fillId="0" borderId="73" xfId="0" applyBorder="1" applyAlignment="1" applyProtection="1">
      <alignment horizontal="center" vertical="center"/>
      <protection locked="0" hidden="1"/>
    </xf>
    <xf numFmtId="0" fontId="134" fillId="12" borderId="4" xfId="0" applyFont="1" applyFill="1" applyBorder="1" applyAlignment="1" applyProtection="1">
      <alignment horizontal="center" vertical="center"/>
      <protection hidden="1"/>
    </xf>
    <xf numFmtId="0" fontId="134" fillId="12" borderId="10" xfId="0" applyFont="1" applyFill="1" applyBorder="1" applyAlignment="1" applyProtection="1">
      <alignment horizontal="center" vertical="center"/>
      <protection hidden="1"/>
    </xf>
    <xf numFmtId="0" fontId="134" fillId="12" borderId="5" xfId="0" applyFont="1" applyFill="1" applyBorder="1" applyAlignment="1" applyProtection="1">
      <alignment horizontal="center" vertical="center"/>
      <protection hidden="1"/>
    </xf>
    <xf numFmtId="0" fontId="13" fillId="6" borderId="78" xfId="0" applyFont="1" applyFill="1" applyBorder="1" applyAlignment="1" applyProtection="1">
      <alignment horizontal="left" vertical="center" wrapText="1"/>
      <protection hidden="1"/>
    </xf>
    <xf numFmtId="0" fontId="13" fillId="6" borderId="25" xfId="0" applyFont="1" applyFill="1" applyBorder="1" applyAlignment="1" applyProtection="1">
      <alignment horizontal="left" vertical="center" wrapText="1"/>
      <protection hidden="1"/>
    </xf>
    <xf numFmtId="0" fontId="23" fillId="6" borderId="19" xfId="0" applyFont="1" applyFill="1" applyBorder="1" applyAlignment="1" applyProtection="1">
      <alignment horizontal="left" wrapText="1"/>
      <protection hidden="1"/>
    </xf>
    <xf numFmtId="0" fontId="23" fillId="6" borderId="14" xfId="0" applyFont="1" applyFill="1" applyBorder="1" applyAlignment="1" applyProtection="1">
      <alignment horizontal="left" wrapText="1"/>
      <protection hidden="1"/>
    </xf>
    <xf numFmtId="0" fontId="133" fillId="4" borderId="13" xfId="0" quotePrefix="1" applyFont="1" applyFill="1" applyBorder="1" applyAlignment="1" applyProtection="1">
      <alignment horizontal="center" vertical="center" wrapText="1"/>
      <protection hidden="1"/>
    </xf>
    <xf numFmtId="0" fontId="133" fillId="4" borderId="19" xfId="0" quotePrefix="1" applyFont="1" applyFill="1" applyBorder="1" applyAlignment="1" applyProtection="1">
      <alignment horizontal="center" vertical="center" wrapText="1"/>
      <protection hidden="1"/>
    </xf>
    <xf numFmtId="0" fontId="133" fillId="4" borderId="14" xfId="0" quotePrefix="1" applyFont="1" applyFill="1" applyBorder="1" applyAlignment="1" applyProtection="1">
      <alignment horizontal="center" vertical="center" wrapText="1"/>
      <protection hidden="1"/>
    </xf>
    <xf numFmtId="0" fontId="0" fillId="0" borderId="4" xfId="0" applyFill="1" applyBorder="1" applyAlignment="1" applyProtection="1">
      <alignment horizontal="center" vertical="center" wrapText="1"/>
      <protection locked="0" hidden="1"/>
    </xf>
    <xf numFmtId="0" fontId="0" fillId="0" borderId="10" xfId="0" applyFill="1" applyBorder="1" applyAlignment="1" applyProtection="1">
      <alignment horizontal="center" vertical="center" wrapText="1"/>
      <protection locked="0" hidden="1"/>
    </xf>
    <xf numFmtId="0" fontId="0" fillId="0" borderId="5" xfId="0" applyFill="1" applyBorder="1" applyAlignment="1" applyProtection="1">
      <alignment horizontal="center" vertical="center" wrapText="1"/>
      <protection locked="0" hidden="1"/>
    </xf>
    <xf numFmtId="2" fontId="0" fillId="6" borderId="19" xfId="0" applyNumberFormat="1" applyFill="1" applyBorder="1" applyAlignment="1" applyProtection="1">
      <alignment horizontal="center" vertical="center"/>
      <protection hidden="1"/>
    </xf>
    <xf numFmtId="0" fontId="0" fillId="0" borderId="72" xfId="0" applyFont="1" applyBorder="1" applyAlignment="1" applyProtection="1">
      <alignment horizontal="center" vertical="center"/>
      <protection locked="0" hidden="1"/>
    </xf>
    <xf numFmtId="0" fontId="0" fillId="0" borderId="73" xfId="0" applyFont="1" applyBorder="1" applyAlignment="1" applyProtection="1">
      <alignment horizontal="center" vertical="center"/>
      <protection locked="0" hidden="1"/>
    </xf>
    <xf numFmtId="0" fontId="0" fillId="0" borderId="72" xfId="0" applyFill="1" applyBorder="1" applyAlignment="1" applyProtection="1">
      <alignment horizontal="center" vertical="center" wrapText="1"/>
      <protection locked="0" hidden="1"/>
    </xf>
    <xf numFmtId="0" fontId="0" fillId="0" borderId="73" xfId="0" applyFill="1" applyBorder="1" applyAlignment="1" applyProtection="1">
      <alignment horizontal="center" vertical="center" wrapText="1"/>
      <protection locked="0" hidden="1"/>
    </xf>
    <xf numFmtId="0" fontId="0" fillId="42" borderId="4" xfId="0" applyFont="1" applyFill="1" applyBorder="1" applyAlignment="1" applyProtection="1">
      <alignment horizontal="left" vertical="center" wrapText="1"/>
      <protection hidden="1"/>
    </xf>
    <xf numFmtId="0" fontId="0" fillId="42" borderId="10" xfId="0" applyFont="1" applyFill="1" applyBorder="1" applyAlignment="1" applyProtection="1">
      <alignment horizontal="left" vertical="center" wrapText="1"/>
      <protection hidden="1"/>
    </xf>
    <xf numFmtId="0" fontId="0" fillId="42" borderId="5" xfId="0" applyFont="1" applyFill="1" applyBorder="1" applyAlignment="1" applyProtection="1">
      <alignment horizontal="left" vertical="center" wrapText="1"/>
      <protection hidden="1"/>
    </xf>
    <xf numFmtId="0" fontId="23" fillId="7" borderId="4" xfId="0" applyFont="1" applyFill="1" applyBorder="1" applyAlignment="1" applyProtection="1">
      <alignment horizontal="center" vertical="center" wrapText="1"/>
      <protection hidden="1"/>
    </xf>
    <xf numFmtId="0" fontId="23" fillId="7" borderId="5" xfId="0" applyFont="1" applyFill="1" applyBorder="1" applyAlignment="1" applyProtection="1">
      <alignment horizontal="center" vertical="center" wrapText="1"/>
      <protection hidden="1"/>
    </xf>
    <xf numFmtId="0" fontId="134" fillId="36" borderId="4" xfId="0" applyFont="1" applyFill="1" applyBorder="1" applyAlignment="1" applyProtection="1">
      <alignment horizontal="center" vertical="center"/>
      <protection hidden="1"/>
    </xf>
    <xf numFmtId="0" fontId="134" fillId="36" borderId="10" xfId="0" applyFont="1" applyFill="1" applyBorder="1" applyAlignment="1" applyProtection="1">
      <alignment horizontal="center" vertical="center"/>
      <protection hidden="1"/>
    </xf>
    <xf numFmtId="0" fontId="134" fillId="36" borderId="5" xfId="0" applyFont="1" applyFill="1" applyBorder="1" applyAlignment="1" applyProtection="1">
      <alignment horizontal="center" vertical="center"/>
      <protection hidden="1"/>
    </xf>
    <xf numFmtId="0" fontId="0" fillId="0" borderId="4" xfId="0" applyFont="1" applyBorder="1" applyAlignment="1" applyProtection="1">
      <alignment horizontal="center" vertical="center"/>
      <protection locked="0" hidden="1"/>
    </xf>
    <xf numFmtId="0" fontId="0" fillId="0" borderId="10" xfId="0" applyFont="1" applyBorder="1" applyAlignment="1" applyProtection="1">
      <alignment horizontal="center" vertical="center"/>
      <protection locked="0" hidden="1"/>
    </xf>
    <xf numFmtId="0" fontId="0" fillId="0" borderId="5" xfId="0" applyFont="1" applyBorder="1" applyAlignment="1" applyProtection="1">
      <alignment horizontal="center" vertical="center"/>
      <protection locked="0" hidden="1"/>
    </xf>
    <xf numFmtId="0" fontId="0" fillId="7" borderId="21" xfId="0" applyFill="1" applyBorder="1" applyAlignment="1" applyProtection="1">
      <alignment horizontal="center" vertical="center" wrapText="1"/>
      <protection hidden="1"/>
    </xf>
    <xf numFmtId="0" fontId="134" fillId="43" borderId="4" xfId="0" applyFont="1" applyFill="1" applyBorder="1" applyAlignment="1" applyProtection="1">
      <alignment horizontal="center" vertical="center"/>
      <protection hidden="1"/>
    </xf>
    <xf numFmtId="0" fontId="134" fillId="43" borderId="10" xfId="0" applyFont="1" applyFill="1" applyBorder="1" applyAlignment="1" applyProtection="1">
      <alignment horizontal="center" vertical="center"/>
      <protection hidden="1"/>
    </xf>
    <xf numFmtId="0" fontId="134" fillId="43" borderId="5" xfId="0" applyFont="1" applyFill="1" applyBorder="1" applyAlignment="1" applyProtection="1">
      <alignment horizontal="center" vertical="center"/>
      <protection hidden="1"/>
    </xf>
    <xf numFmtId="0" fontId="16" fillId="0" borderId="79" xfId="0" applyFont="1" applyFill="1" applyBorder="1" applyAlignment="1" applyProtection="1">
      <alignment horizontal="center" vertical="center" wrapText="1"/>
      <protection locked="0" hidden="1"/>
    </xf>
    <xf numFmtId="0" fontId="16" fillId="0" borderId="80" xfId="0" applyFont="1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71" xfId="0" applyFill="1" applyBorder="1" applyAlignment="1" applyProtection="1">
      <alignment horizontal="center" vertical="center" wrapText="1"/>
      <protection locked="0" hidden="1"/>
    </xf>
    <xf numFmtId="2" fontId="0" fillId="6" borderId="76" xfId="0" applyNumberFormat="1" applyFill="1" applyBorder="1" applyAlignment="1" applyProtection="1">
      <alignment horizontal="center" vertical="center"/>
      <protection hidden="1"/>
    </xf>
    <xf numFmtId="0" fontId="0" fillId="6" borderId="77" xfId="0" applyFill="1" applyBorder="1" applyAlignment="1" applyProtection="1">
      <alignment horizontal="center" vertical="center"/>
      <protection hidden="1"/>
    </xf>
    <xf numFmtId="0" fontId="21" fillId="43" borderId="4" xfId="0" applyFont="1" applyFill="1" applyBorder="1" applyAlignment="1" applyProtection="1">
      <alignment horizontal="center" vertical="center"/>
      <protection hidden="1"/>
    </xf>
    <xf numFmtId="0" fontId="21" fillId="43" borderId="10" xfId="0" applyFont="1" applyFill="1" applyBorder="1" applyAlignment="1" applyProtection="1">
      <alignment horizontal="center" vertical="center"/>
      <protection hidden="1"/>
    </xf>
    <xf numFmtId="0" fontId="21" fillId="43" borderId="5" xfId="0" applyFont="1" applyFill="1" applyBorder="1" applyAlignment="1" applyProtection="1">
      <alignment horizontal="center" vertical="center"/>
      <protection hidden="1"/>
    </xf>
    <xf numFmtId="0" fontId="0" fillId="6" borderId="11" xfId="0" applyFill="1" applyBorder="1" applyAlignment="1" applyProtection="1">
      <alignment horizontal="center" vertical="center" wrapText="1"/>
      <protection hidden="1"/>
    </xf>
    <xf numFmtId="0" fontId="0" fillId="6" borderId="71" xfId="0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 applyProtection="1">
      <alignment horizontal="center" vertical="center" wrapText="1"/>
      <protection locked="0" hidden="1"/>
    </xf>
    <xf numFmtId="0" fontId="0" fillId="0" borderId="7" xfId="0" applyFont="1" applyBorder="1" applyAlignment="1" applyProtection="1">
      <alignment horizontal="center" vertical="center"/>
      <protection locked="0" hidden="1"/>
    </xf>
    <xf numFmtId="0" fontId="0" fillId="6" borderId="51" xfId="0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center" vertical="center"/>
      <protection locked="0" hidden="1"/>
    </xf>
    <xf numFmtId="0" fontId="16" fillId="0" borderId="9" xfId="0" applyFont="1" applyFill="1" applyBorder="1" applyAlignment="1" applyProtection="1">
      <alignment horizontal="center" vertical="center" wrapText="1"/>
      <protection locked="0" hidden="1"/>
    </xf>
    <xf numFmtId="0" fontId="4" fillId="25" borderId="4" xfId="0" applyFont="1" applyFill="1" applyBorder="1" applyAlignment="1">
      <alignment horizontal="center"/>
    </xf>
    <xf numFmtId="0" fontId="4" fillId="25" borderId="10" xfId="0" applyFont="1" applyFill="1" applyBorder="1" applyAlignment="1">
      <alignment horizontal="center"/>
    </xf>
    <xf numFmtId="0" fontId="4" fillId="25" borderId="5" xfId="0" applyFont="1" applyFill="1" applyBorder="1" applyAlignment="1">
      <alignment horizontal="center"/>
    </xf>
    <xf numFmtId="0" fontId="88" fillId="38" borderId="13" xfId="0" applyFont="1" applyFill="1" applyBorder="1" applyAlignment="1">
      <alignment horizontal="center" vertical="center" wrapText="1"/>
    </xf>
    <xf numFmtId="0" fontId="88" fillId="38" borderId="14" xfId="0" applyFont="1" applyFill="1" applyBorder="1" applyAlignment="1">
      <alignment horizontal="center" vertical="center" wrapText="1"/>
    </xf>
    <xf numFmtId="0" fontId="5" fillId="14" borderId="21" xfId="25" applyFont="1" applyFill="1" applyBorder="1" applyAlignment="1">
      <alignment horizontal="center" vertical="center" wrapText="1"/>
    </xf>
    <xf numFmtId="0" fontId="121" fillId="24" borderId="46" xfId="0" applyFont="1" applyFill="1" applyBorder="1" applyAlignment="1">
      <alignment horizontal="center" vertical="center" wrapText="1"/>
    </xf>
    <xf numFmtId="0" fontId="51" fillId="0" borderId="46" xfId="0" applyFont="1" applyBorder="1"/>
    <xf numFmtId="0" fontId="88" fillId="38" borderId="13" xfId="0" applyFont="1" applyFill="1" applyBorder="1" applyAlignment="1">
      <alignment horizontal="center" vertical="center"/>
    </xf>
    <xf numFmtId="0" fontId="88" fillId="38" borderId="14" xfId="0" applyFont="1" applyFill="1" applyBorder="1" applyAlignment="1">
      <alignment horizontal="center" vertical="center"/>
    </xf>
    <xf numFmtId="0" fontId="4" fillId="38" borderId="21" xfId="0" applyFont="1" applyFill="1" applyBorder="1" applyAlignment="1">
      <alignment horizontal="center" vertical="center" wrapText="1"/>
    </xf>
    <xf numFmtId="0" fontId="106" fillId="24" borderId="46" xfId="0" applyFont="1" applyFill="1" applyBorder="1" applyAlignment="1">
      <alignment horizontal="center" vertical="center" wrapText="1"/>
    </xf>
    <xf numFmtId="0" fontId="87" fillId="0" borderId="46" xfId="0" applyFont="1" applyBorder="1"/>
    <xf numFmtId="0" fontId="86" fillId="0" borderId="46" xfId="0" applyFont="1" applyBorder="1"/>
    <xf numFmtId="0" fontId="50" fillId="39" borderId="4" xfId="0" applyFont="1" applyFill="1" applyBorder="1" applyAlignment="1">
      <alignment horizontal="center" vertical="center" wrapText="1"/>
    </xf>
    <xf numFmtId="0" fontId="50" fillId="39" borderId="5" xfId="0" applyFont="1" applyFill="1" applyBorder="1" applyAlignment="1">
      <alignment horizontal="center" vertical="center" wrapText="1"/>
    </xf>
    <xf numFmtId="0" fontId="88" fillId="38" borderId="19" xfId="0" applyFont="1" applyFill="1" applyBorder="1" applyAlignment="1">
      <alignment horizontal="center" vertical="center" wrapText="1"/>
    </xf>
    <xf numFmtId="0" fontId="86" fillId="39" borderId="66" xfId="0" applyFont="1" applyFill="1" applyBorder="1" applyAlignment="1">
      <alignment horizontal="center" vertical="center" wrapText="1"/>
    </xf>
    <xf numFmtId="0" fontId="50" fillId="39" borderId="13" xfId="0" applyFont="1" applyFill="1" applyBorder="1" applyAlignment="1">
      <alignment horizontal="center" vertical="center" wrapText="1"/>
    </xf>
    <xf numFmtId="0" fontId="51" fillId="38" borderId="14" xfId="0" applyFont="1" applyFill="1" applyBorder="1"/>
    <xf numFmtId="0" fontId="86" fillId="39" borderId="21" xfId="0" applyFont="1" applyFill="1" applyBorder="1" applyAlignment="1">
      <alignment horizontal="center" vertical="center" wrapText="1"/>
    </xf>
    <xf numFmtId="0" fontId="80" fillId="38" borderId="4" xfId="0" applyFont="1" applyFill="1" applyBorder="1" applyAlignment="1">
      <alignment horizontal="center" vertical="center" wrapText="1"/>
    </xf>
    <xf numFmtId="0" fontId="80" fillId="38" borderId="5" xfId="0" applyFont="1" applyFill="1" applyBorder="1" applyAlignment="1">
      <alignment horizontal="center" vertical="center" wrapText="1"/>
    </xf>
    <xf numFmtId="0" fontId="5" fillId="36" borderId="20" xfId="0" applyFont="1" applyFill="1" applyBorder="1" applyAlignment="1">
      <alignment horizontal="center" vertical="center" wrapText="1"/>
    </xf>
    <xf numFmtId="0" fontId="5" fillId="36" borderId="21" xfId="0" applyFont="1" applyFill="1" applyBorder="1" applyAlignment="1">
      <alignment horizontal="center" vertical="center" wrapText="1"/>
    </xf>
    <xf numFmtId="0" fontId="93" fillId="3" borderId="0" xfId="0" applyFont="1" applyFill="1" applyAlignment="1" applyProtection="1">
      <alignment horizontal="center"/>
      <protection locked="0"/>
    </xf>
    <xf numFmtId="0" fontId="88" fillId="36" borderId="16" xfId="0" applyFont="1" applyFill="1" applyBorder="1" applyAlignment="1">
      <alignment horizontal="center" vertical="center" wrapText="1"/>
    </xf>
    <xf numFmtId="0" fontId="88" fillId="36" borderId="90" xfId="0" applyFont="1" applyFill="1" applyBorder="1" applyAlignment="1">
      <alignment horizontal="center" vertical="center" wrapText="1"/>
    </xf>
    <xf numFmtId="0" fontId="4" fillId="38" borderId="22" xfId="0" applyFont="1" applyFill="1" applyBorder="1" applyAlignment="1">
      <alignment horizontal="center" vertical="center" wrapText="1"/>
    </xf>
    <xf numFmtId="0" fontId="4" fillId="38" borderId="22" xfId="0" applyFont="1" applyFill="1" applyBorder="1" applyAlignment="1">
      <alignment horizontal="center" vertical="center"/>
    </xf>
    <xf numFmtId="0" fontId="88" fillId="36" borderId="20" xfId="0" applyFont="1" applyFill="1" applyBorder="1" applyAlignment="1">
      <alignment horizontal="center" vertical="center" wrapText="1"/>
    </xf>
    <xf numFmtId="0" fontId="88" fillId="36" borderId="21" xfId="0" applyFont="1" applyFill="1" applyBorder="1" applyAlignment="1">
      <alignment horizontal="center" vertical="center" wrapText="1"/>
    </xf>
    <xf numFmtId="0" fontId="88" fillId="36" borderId="13" xfId="0" applyFont="1" applyFill="1" applyBorder="1" applyAlignment="1">
      <alignment horizontal="center" vertical="center" wrapText="1"/>
    </xf>
    <xf numFmtId="0" fontId="88" fillId="36" borderId="19" xfId="0" applyFont="1" applyFill="1" applyBorder="1" applyAlignment="1">
      <alignment horizontal="center" vertical="center" wrapText="1"/>
    </xf>
    <xf numFmtId="0" fontId="88" fillId="36" borderId="14" xfId="0" applyFont="1" applyFill="1" applyBorder="1" applyAlignment="1">
      <alignment horizontal="center" vertical="center" wrapText="1"/>
    </xf>
    <xf numFmtId="165" fontId="88" fillId="36" borderId="15" xfId="0" applyNumberFormat="1" applyFont="1" applyFill="1" applyBorder="1" applyAlignment="1">
      <alignment horizontal="center" vertical="center" wrapText="1"/>
    </xf>
    <xf numFmtId="165" fontId="88" fillId="36" borderId="91" xfId="0" applyNumberFormat="1" applyFont="1" applyFill="1" applyBorder="1" applyAlignment="1">
      <alignment horizontal="center" vertical="center" wrapText="1"/>
    </xf>
    <xf numFmtId="0" fontId="5" fillId="38" borderId="4" xfId="0" applyFont="1" applyFill="1" applyBorder="1" applyAlignment="1">
      <alignment horizontal="center" vertical="center" wrapText="1"/>
    </xf>
    <xf numFmtId="0" fontId="5" fillId="38" borderId="5" xfId="0" applyFont="1" applyFill="1" applyBorder="1" applyAlignment="1">
      <alignment horizontal="center" vertical="center" wrapText="1"/>
    </xf>
    <xf numFmtId="0" fontId="88" fillId="36" borderId="29" xfId="0" applyFont="1" applyFill="1" applyBorder="1" applyAlignment="1">
      <alignment horizontal="center" vertical="center" wrapText="1"/>
    </xf>
    <xf numFmtId="0" fontId="88" fillId="36" borderId="92" xfId="0" applyFont="1" applyFill="1" applyBorder="1" applyAlignment="1">
      <alignment horizontal="center" vertical="center" wrapText="1"/>
    </xf>
    <xf numFmtId="0" fontId="4" fillId="36" borderId="4" xfId="0" applyFont="1" applyFill="1" applyBorder="1" applyAlignment="1">
      <alignment horizontal="center" vertical="center"/>
    </xf>
    <xf numFmtId="0" fontId="4" fillId="36" borderId="10" xfId="0" applyFont="1" applyFill="1" applyBorder="1" applyAlignment="1">
      <alignment horizontal="center" vertical="center"/>
    </xf>
    <xf numFmtId="0" fontId="4" fillId="36" borderId="5" xfId="0" applyFont="1" applyFill="1" applyBorder="1" applyAlignment="1">
      <alignment horizontal="center" vertical="center"/>
    </xf>
    <xf numFmtId="0" fontId="4" fillId="36" borderId="16" xfId="0" applyFont="1" applyFill="1" applyBorder="1" applyAlignment="1">
      <alignment horizontal="center" vertical="center" wrapText="1"/>
    </xf>
    <xf numFmtId="0" fontId="4" fillId="36" borderId="90" xfId="0" applyFont="1" applyFill="1" applyBorder="1" applyAlignment="1">
      <alignment horizontal="center" vertical="center" wrapText="1"/>
    </xf>
    <xf numFmtId="0" fontId="88" fillId="46" borderId="17" xfId="0" applyFont="1" applyFill="1" applyBorder="1" applyAlignment="1">
      <alignment horizontal="center" vertical="center" wrapText="1"/>
    </xf>
    <xf numFmtId="0" fontId="88" fillId="46" borderId="18" xfId="0" applyFont="1" applyFill="1" applyBorder="1" applyAlignment="1">
      <alignment horizontal="center" vertical="center" wrapText="1"/>
    </xf>
    <xf numFmtId="0" fontId="5" fillId="38" borderId="13" xfId="0" applyFont="1" applyFill="1" applyBorder="1" applyAlignment="1">
      <alignment horizontal="center" vertical="center" wrapText="1"/>
    </xf>
    <xf numFmtId="0" fontId="5" fillId="38" borderId="14" xfId="0" applyFont="1" applyFill="1" applyBorder="1" applyAlignment="1">
      <alignment horizontal="center" vertical="center" wrapText="1"/>
    </xf>
    <xf numFmtId="0" fontId="5" fillId="38" borderId="14" xfId="0" applyFont="1" applyFill="1" applyBorder="1" applyAlignment="1">
      <alignment horizontal="center" vertical="center"/>
    </xf>
    <xf numFmtId="0" fontId="86" fillId="31" borderId="68" xfId="0" applyFont="1" applyFill="1" applyBorder="1" applyAlignment="1">
      <alignment horizontal="center" vertical="center" wrapText="1"/>
    </xf>
    <xf numFmtId="0" fontId="123" fillId="12" borderId="36" xfId="0" applyFont="1" applyFill="1" applyBorder="1"/>
    <xf numFmtId="0" fontId="123" fillId="12" borderId="65" xfId="0" applyFont="1" applyFill="1" applyBorder="1"/>
    <xf numFmtId="0" fontId="86" fillId="32" borderId="45" xfId="0" applyFont="1" applyFill="1" applyBorder="1" applyAlignment="1">
      <alignment horizontal="center" vertical="center" wrapText="1"/>
    </xf>
    <xf numFmtId="0" fontId="87" fillId="0" borderId="47" xfId="0" applyFont="1" applyBorder="1"/>
    <xf numFmtId="0" fontId="88" fillId="36" borderId="4" xfId="0" applyFont="1" applyFill="1" applyBorder="1" applyAlignment="1">
      <alignment horizontal="center" vertical="center" wrapText="1"/>
    </xf>
    <xf numFmtId="0" fontId="88" fillId="36" borderId="10" xfId="0" applyFont="1" applyFill="1" applyBorder="1" applyAlignment="1">
      <alignment horizontal="center" vertical="center" wrapText="1"/>
    </xf>
    <xf numFmtId="0" fontId="88" fillId="36" borderId="5" xfId="0" applyFont="1" applyFill="1" applyBorder="1" applyAlignment="1">
      <alignment horizontal="center" vertical="center" wrapText="1"/>
    </xf>
    <xf numFmtId="0" fontId="88" fillId="46" borderId="4" xfId="0" applyFont="1" applyFill="1" applyBorder="1" applyAlignment="1">
      <alignment horizontal="center" vertical="center" wrapText="1"/>
    </xf>
    <xf numFmtId="0" fontId="88" fillId="46" borderId="10" xfId="0" applyFont="1" applyFill="1" applyBorder="1" applyAlignment="1">
      <alignment horizontal="center" vertical="center" wrapText="1"/>
    </xf>
    <xf numFmtId="0" fontId="88" fillId="46" borderId="5" xfId="0" applyFont="1" applyFill="1" applyBorder="1" applyAlignment="1">
      <alignment horizontal="center" vertical="center" wrapText="1"/>
    </xf>
    <xf numFmtId="0" fontId="88" fillId="36" borderId="28" xfId="0" applyFont="1" applyFill="1" applyBorder="1" applyAlignment="1">
      <alignment horizontal="center" vertical="center" wrapText="1"/>
    </xf>
    <xf numFmtId="0" fontId="88" fillId="36" borderId="18" xfId="0" applyFont="1" applyFill="1" applyBorder="1" applyAlignment="1">
      <alignment horizontal="center" vertical="center" wrapText="1"/>
    </xf>
    <xf numFmtId="0" fontId="88" fillId="36" borderId="0" xfId="0" applyFont="1" applyFill="1" applyBorder="1" applyAlignment="1">
      <alignment horizontal="center" vertical="center" wrapText="1"/>
    </xf>
    <xf numFmtId="0" fontId="88" fillId="36" borderId="17" xfId="0" applyFont="1" applyFill="1" applyBorder="1" applyAlignment="1">
      <alignment horizontal="center" vertical="center" wrapText="1"/>
    </xf>
    <xf numFmtId="0" fontId="88" fillId="46" borderId="20" xfId="0" applyFont="1" applyFill="1" applyBorder="1" applyAlignment="1">
      <alignment horizontal="center" vertical="center" wrapText="1"/>
    </xf>
    <xf numFmtId="0" fontId="88" fillId="46" borderId="21" xfId="0" applyFont="1" applyFill="1" applyBorder="1" applyAlignment="1">
      <alignment horizontal="center" vertical="center" wrapText="1"/>
    </xf>
    <xf numFmtId="0" fontId="5" fillId="36" borderId="24" xfId="0" applyFont="1" applyFill="1" applyBorder="1" applyAlignment="1">
      <alignment horizontal="center" vertical="center" wrapText="1"/>
    </xf>
    <xf numFmtId="0" fontId="5" fillId="36" borderId="25" xfId="0" applyFont="1" applyFill="1" applyBorder="1" applyAlignment="1">
      <alignment horizontal="center" vertical="center" wrapText="1"/>
    </xf>
    <xf numFmtId="0" fontId="5" fillId="36" borderId="12" xfId="0" applyFont="1" applyFill="1" applyBorder="1" applyAlignment="1">
      <alignment horizontal="center" vertical="center" wrapText="1"/>
    </xf>
    <xf numFmtId="0" fontId="5" fillId="36" borderId="26" xfId="0" applyFont="1" applyFill="1" applyBorder="1" applyAlignment="1">
      <alignment horizontal="center" vertical="center" wrapText="1"/>
    </xf>
    <xf numFmtId="0" fontId="5" fillId="36" borderId="62" xfId="0" applyFont="1" applyFill="1" applyBorder="1" applyAlignment="1">
      <alignment horizontal="center" vertical="center" wrapText="1"/>
    </xf>
    <xf numFmtId="0" fontId="5" fillId="36" borderId="63" xfId="0" applyFont="1" applyFill="1" applyBorder="1" applyAlignment="1">
      <alignment horizontal="center" vertical="center" wrapText="1"/>
    </xf>
    <xf numFmtId="0" fontId="86" fillId="37" borderId="83" xfId="0" applyFont="1" applyFill="1" applyBorder="1" applyAlignment="1">
      <alignment horizontal="center" vertical="center" wrapText="1"/>
    </xf>
    <xf numFmtId="0" fontId="87" fillId="36" borderId="46" xfId="0" applyFont="1" applyFill="1" applyBorder="1"/>
    <xf numFmtId="0" fontId="5" fillId="36" borderId="22" xfId="0" applyFont="1" applyFill="1" applyBorder="1" applyAlignment="1">
      <alignment horizontal="center" vertical="center" wrapText="1"/>
    </xf>
    <xf numFmtId="0" fontId="88" fillId="36" borderId="12" xfId="0" applyFont="1" applyFill="1" applyBorder="1" applyAlignment="1">
      <alignment horizontal="center" vertical="center" wrapText="1"/>
    </xf>
    <xf numFmtId="0" fontId="121" fillId="24" borderId="63" xfId="0" applyFont="1" applyFill="1" applyBorder="1" applyAlignment="1">
      <alignment horizontal="center" vertical="center" wrapText="1"/>
    </xf>
    <xf numFmtId="0" fontId="51" fillId="0" borderId="64" xfId="0" applyFont="1" applyBorder="1"/>
    <xf numFmtId="0" fontId="86" fillId="32" borderId="46" xfId="0" applyFont="1" applyFill="1" applyBorder="1" applyAlignment="1">
      <alignment horizontal="center" vertical="center" wrapText="1"/>
    </xf>
    <xf numFmtId="0" fontId="86" fillId="32" borderId="47" xfId="0" applyFont="1" applyFill="1" applyBorder="1" applyAlignment="1">
      <alignment horizontal="center" vertical="center" wrapText="1"/>
    </xf>
    <xf numFmtId="0" fontId="86" fillId="32" borderId="81" xfId="0" applyFont="1" applyFill="1" applyBorder="1" applyAlignment="1">
      <alignment horizontal="center" vertical="center" wrapText="1"/>
    </xf>
    <xf numFmtId="0" fontId="87" fillId="0" borderId="66" xfId="0" applyFont="1" applyBorder="1"/>
    <xf numFmtId="0" fontId="87" fillId="0" borderId="44" xfId="0" applyFont="1" applyBorder="1"/>
    <xf numFmtId="0" fontId="86" fillId="31" borderId="67" xfId="0" applyFont="1" applyFill="1" applyBorder="1" applyAlignment="1">
      <alignment horizontal="center" vertical="center" wrapText="1"/>
    </xf>
    <xf numFmtId="0" fontId="86" fillId="31" borderId="3" xfId="0" applyFont="1" applyFill="1" applyBorder="1" applyAlignment="1">
      <alignment horizontal="center" vertical="center" wrapText="1"/>
    </xf>
    <xf numFmtId="0" fontId="86" fillId="31" borderId="61" xfId="0" applyFont="1" applyFill="1" applyBorder="1" applyAlignment="1">
      <alignment horizontal="center" vertical="center" wrapText="1"/>
    </xf>
    <xf numFmtId="0" fontId="86" fillId="31" borderId="36" xfId="0" applyFont="1" applyFill="1" applyBorder="1" applyAlignment="1">
      <alignment horizontal="center" vertical="center" wrapText="1"/>
    </xf>
    <xf numFmtId="0" fontId="86" fillId="31" borderId="65" xfId="0" applyFont="1" applyFill="1" applyBorder="1" applyAlignment="1">
      <alignment horizontal="center" vertical="center" wrapText="1"/>
    </xf>
    <xf numFmtId="0" fontId="50" fillId="27" borderId="31" xfId="47" applyFont="1" applyFill="1" applyBorder="1" applyAlignment="1">
      <alignment horizontal="left" vertical="center" wrapText="1"/>
    </xf>
    <xf numFmtId="0" fontId="52" fillId="7" borderId="32" xfId="47" applyFont="1" applyFill="1" applyBorder="1"/>
    <xf numFmtId="0" fontId="52" fillId="7" borderId="33" xfId="47" applyFont="1" applyFill="1" applyBorder="1"/>
    <xf numFmtId="2" fontId="50" fillId="15" borderId="38" xfId="0" applyNumberFormat="1" applyFont="1" applyFill="1" applyBorder="1" applyAlignment="1">
      <alignment horizontal="left" vertical="center"/>
    </xf>
    <xf numFmtId="0" fontId="52" fillId="0" borderId="39" xfId="0" applyFont="1" applyBorder="1"/>
    <xf numFmtId="0" fontId="50" fillId="18" borderId="31" xfId="47" applyFont="1" applyFill="1" applyBorder="1" applyAlignment="1" applyProtection="1">
      <alignment horizontal="center" vertical="center" wrapText="1"/>
      <protection locked="0"/>
    </xf>
    <xf numFmtId="0" fontId="50" fillId="18" borderId="32" xfId="47" applyFont="1" applyFill="1" applyBorder="1" applyAlignment="1" applyProtection="1">
      <alignment horizontal="center" vertical="center" wrapText="1"/>
      <protection locked="0"/>
    </xf>
    <xf numFmtId="0" fontId="50" fillId="18" borderId="33" xfId="47" applyFont="1" applyFill="1" applyBorder="1" applyAlignment="1" applyProtection="1">
      <alignment horizontal="center" vertical="center" wrapText="1"/>
      <protection locked="0"/>
    </xf>
    <xf numFmtId="2" fontId="12" fillId="30" borderId="31" xfId="47" applyNumberFormat="1" applyFont="1" applyFill="1" applyBorder="1" applyAlignment="1">
      <alignment horizontal="center" vertical="center" wrapText="1"/>
    </xf>
    <xf numFmtId="2" fontId="12" fillId="30" borderId="32" xfId="47" applyNumberFormat="1" applyFont="1" applyFill="1" applyBorder="1" applyAlignment="1">
      <alignment horizontal="center" vertical="center" wrapText="1"/>
    </xf>
    <xf numFmtId="2" fontId="12" fillId="30" borderId="33" xfId="47" applyNumberFormat="1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horizontal="center" vertical="center"/>
    </xf>
    <xf numFmtId="0" fontId="13" fillId="0" borderId="67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4" fillId="3" borderId="2" xfId="0" applyFont="1" applyFill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left"/>
    </xf>
    <xf numFmtId="166" fontId="121" fillId="0" borderId="1" xfId="44" applyFont="1" applyFill="1" applyBorder="1" applyAlignment="1" applyProtection="1">
      <alignment horizontal="center" vertical="center"/>
      <protection locked="0"/>
    </xf>
    <xf numFmtId="0" fontId="145" fillId="0" borderId="1" xfId="0" applyFont="1" applyBorder="1" applyAlignment="1">
      <alignment horizontal="left"/>
    </xf>
    <xf numFmtId="0" fontId="6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 applyProtection="1">
      <alignment horizontal="center" vertical="center" wrapText="1"/>
      <protection locked="0"/>
    </xf>
    <xf numFmtId="0" fontId="13" fillId="3" borderId="1" xfId="0" applyFont="1" applyFill="1" applyBorder="1" applyAlignment="1" applyProtection="1">
      <alignment horizontal="left"/>
      <protection locked="0"/>
    </xf>
    <xf numFmtId="166" fontId="121" fillId="0" borderId="1" xfId="0" applyNumberFormat="1" applyFont="1" applyFill="1" applyBorder="1" applyAlignment="1">
      <alignment horizontal="center" vertical="center"/>
    </xf>
  </cellXfs>
  <cellStyles count="52">
    <cellStyle name="Comma0" xfId="4"/>
    <cellStyle name="Comma0 2" xfId="5"/>
    <cellStyle name="Comma0 2 2" xfId="6"/>
    <cellStyle name="Currency0" xfId="7"/>
    <cellStyle name="Currency0 2" xfId="8"/>
    <cellStyle name="Currency0 2 2" xfId="9"/>
    <cellStyle name="Date" xfId="10"/>
    <cellStyle name="Date 2" xfId="11"/>
    <cellStyle name="Date 2 2" xfId="12"/>
    <cellStyle name="Euro" xfId="13"/>
    <cellStyle name="Euro 2" xfId="14"/>
    <cellStyle name="Euro 2 2" xfId="15"/>
    <cellStyle name="Fixed" xfId="16"/>
    <cellStyle name="Fixed 2" xfId="17"/>
    <cellStyle name="Fixed 2 2" xfId="18"/>
    <cellStyle name="Heading 1" xfId="19"/>
    <cellStyle name="Heading 2" xfId="20"/>
    <cellStyle name="Hipervínculo" xfId="49" builtinId="8"/>
    <cellStyle name="Hipervínculo 2" xfId="48"/>
    <cellStyle name="Millares" xfId="45" builtinId="3"/>
    <cellStyle name="Millares 2" xfId="3"/>
    <cellStyle name="Millares 2 2" xfId="21"/>
    <cellStyle name="Normal" xfId="0" builtinId="0"/>
    <cellStyle name="Normal 10 2" xfId="50"/>
    <cellStyle name="Normal 2" xfId="1"/>
    <cellStyle name="Normal 2 2" xfId="22"/>
    <cellStyle name="Normal 2 3" xfId="23"/>
    <cellStyle name="Normal 2 4" xfId="24"/>
    <cellStyle name="Normal 2 5" xfId="25"/>
    <cellStyle name="Normal 2 6" xfId="44"/>
    <cellStyle name="Normal 3" xfId="2"/>
    <cellStyle name="Normal 3 2" xfId="26"/>
    <cellStyle name="Normal 3 3" xfId="27"/>
    <cellStyle name="Normal 4" xfId="28"/>
    <cellStyle name="Normal 4 2" xfId="29"/>
    <cellStyle name="Normal 5" xfId="30"/>
    <cellStyle name="Normal 6" xfId="31"/>
    <cellStyle name="Normal 7" xfId="32"/>
    <cellStyle name="Normal 8" xfId="47"/>
    <cellStyle name="Normal 9" xfId="51"/>
    <cellStyle name="Porcentaje" xfId="46" builtinId="5"/>
    <cellStyle name="Porcentaje 2" xfId="33"/>
    <cellStyle name="Porcentaje 2 2" xfId="34"/>
    <cellStyle name="Porcentaje 2 3" xfId="35"/>
    <cellStyle name="Porcentaje 3" xfId="36"/>
    <cellStyle name="Porcentaje 4" xfId="37"/>
    <cellStyle name="Porcentaje 5" xfId="38"/>
    <cellStyle name="Porcentaje 6" xfId="39"/>
    <cellStyle name="Porcentaje 7" xfId="40"/>
    <cellStyle name="Total 2" xfId="41"/>
    <cellStyle name="Total 2 2" xfId="42"/>
    <cellStyle name="Total 3" xfId="43"/>
  </cellStyles>
  <dxfs count="192">
    <dxf>
      <numFmt numFmtId="2" formatCode="0.00"/>
    </dxf>
    <dxf>
      <numFmt numFmtId="179" formatCode="dd/mm/yyyy;@"/>
    </dxf>
    <dxf>
      <font>
        <color rgb="FF00B050"/>
      </font>
    </dxf>
    <dxf>
      <font>
        <color rgb="FF9C0006"/>
      </font>
    </dxf>
    <dxf>
      <font>
        <color rgb="FF00B050"/>
      </font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C000"/>
      </font>
      <fill>
        <patternFill>
          <bgColor rgb="FFFFFFCC"/>
        </patternFill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ont>
        <b val="0"/>
        <i/>
        <color theme="0" tint="-0.24994659260841701"/>
      </font>
    </dxf>
    <dxf>
      <fill>
        <patternFill patternType="lightUp"/>
      </fill>
    </dxf>
    <dxf>
      <font>
        <b val="0"/>
        <i/>
        <color theme="0" tint="-0.24994659260841701"/>
      </font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ont>
        <b val="0"/>
        <i/>
        <color theme="0" tint="-0.24994659260841701"/>
      </font>
    </dxf>
  </dxfs>
  <tableStyles count="0" defaultTableStyle="TableStyleMedium2" defaultPivotStyle="PivotStyleLight16"/>
  <colors>
    <mruColors>
      <color rgb="FF00CC66"/>
      <color rgb="FF33CC33"/>
      <color rgb="FF008BBC"/>
      <color rgb="FFFFFFCC"/>
      <color rgb="FFFFFF99"/>
      <color rgb="FF00A4DE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E$5" lockText="1" noThreeD="1"/>
</file>

<file path=xl/ctrlProps/ctrlProp2.xml><?xml version="1.0" encoding="utf-8"?>
<formControlPr xmlns="http://schemas.microsoft.com/office/spreadsheetml/2009/9/main" objectType="CheckBox" fmlaLink="$E$6" lockText="1" noThreeD="1"/>
</file>

<file path=xl/ctrlProps/ctrlProp3.xml><?xml version="1.0" encoding="utf-8"?>
<formControlPr xmlns="http://schemas.microsoft.com/office/spreadsheetml/2009/9/main" objectType="CheckBox" fmlaLink="$E$7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4</xdr:row>
          <xdr:rowOff>9525</xdr:rowOff>
        </xdr:from>
        <xdr:to>
          <xdr:col>4</xdr:col>
          <xdr:colOff>1914525</xdr:colOff>
          <xdr:row>4</xdr:row>
          <xdr:rowOff>485775</xdr:rowOff>
        </xdr:to>
        <xdr:sp macro="" textlink="">
          <xdr:nvSpPr>
            <xdr:cNvPr id="12291" name="Check Box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11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5</xdr:row>
          <xdr:rowOff>9525</xdr:rowOff>
        </xdr:from>
        <xdr:to>
          <xdr:col>4</xdr:col>
          <xdr:colOff>1914525</xdr:colOff>
          <xdr:row>5</xdr:row>
          <xdr:rowOff>485775</xdr:rowOff>
        </xdr:to>
        <xdr:sp macro="" textlink="">
          <xdr:nvSpPr>
            <xdr:cNvPr id="12313" name="Check Box 25" hidden="1">
              <a:extLst>
                <a:ext uri="{63B3BB69-23CF-44E3-9099-C40C66FF867C}">
                  <a14:compatExt spid="_x0000_s12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6</xdr:row>
          <xdr:rowOff>9525</xdr:rowOff>
        </xdr:from>
        <xdr:to>
          <xdr:col>4</xdr:col>
          <xdr:colOff>1914525</xdr:colOff>
          <xdr:row>6</xdr:row>
          <xdr:rowOff>485775</xdr:rowOff>
        </xdr:to>
        <xdr:sp macro="" textlink="">
          <xdr:nvSpPr>
            <xdr:cNvPr id="12314" name="Check Box 26" hidden="1">
              <a:extLst>
                <a:ext uri="{63B3BB69-23CF-44E3-9099-C40C66FF867C}">
                  <a14:compatExt spid="_x0000_s12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489307</xdr:colOff>
      <xdr:row>42</xdr:row>
      <xdr:rowOff>60614</xdr:rowOff>
    </xdr:from>
    <xdr:to>
      <xdr:col>22</xdr:col>
      <xdr:colOff>483259</xdr:colOff>
      <xdr:row>69</xdr:row>
      <xdr:rowOff>131907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6E00C4-E3B8-411B-ADA6-B2BA09B21E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420" t="23151" r="22875" b="13039"/>
        <a:stretch/>
      </xdr:blipFill>
      <xdr:spPr>
        <a:xfrm>
          <a:off x="27514330" y="11248159"/>
          <a:ext cx="6851952" cy="4461452"/>
        </a:xfrm>
        <a:prstGeom prst="rect">
          <a:avLst/>
        </a:prstGeom>
      </xdr:spPr>
    </xdr:pic>
    <xdr:clientData/>
  </xdr:twoCellAnchor>
  <xdr:twoCellAnchor>
    <xdr:from>
      <xdr:col>1</xdr:col>
      <xdr:colOff>943841</xdr:colOff>
      <xdr:row>41</xdr:row>
      <xdr:rowOff>337706</xdr:rowOff>
    </xdr:from>
    <xdr:to>
      <xdr:col>4</xdr:col>
      <xdr:colOff>2017568</xdr:colOff>
      <xdr:row>43</xdr:row>
      <xdr:rowOff>138546</xdr:rowOff>
    </xdr:to>
    <xdr:cxnSp macro="">
      <xdr:nvCxnSpPr>
        <xdr:cNvPr id="4" name="Conector recto de flecha 3"/>
        <xdr:cNvCxnSpPr/>
      </xdr:nvCxnSpPr>
      <xdr:spPr>
        <a:xfrm flipV="1">
          <a:off x="4840432" y="11144251"/>
          <a:ext cx="12659591" cy="3723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239367</xdr:colOff>
      <xdr:row>62</xdr:row>
      <xdr:rowOff>8696</xdr:rowOff>
    </xdr:from>
    <xdr:to>
      <xdr:col>13</xdr:col>
      <xdr:colOff>382847</xdr:colOff>
      <xdr:row>64</xdr:row>
      <xdr:rowOff>115603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23324" y="16168066"/>
          <a:ext cx="4351045" cy="438211"/>
        </a:xfrm>
        <a:prstGeom prst="rect">
          <a:avLst/>
        </a:prstGeom>
      </xdr:spPr>
    </xdr:pic>
    <xdr:clientData/>
  </xdr:twoCellAnchor>
  <xdr:twoCellAnchor>
    <xdr:from>
      <xdr:col>8</xdr:col>
      <xdr:colOff>1030773</xdr:colOff>
      <xdr:row>63</xdr:row>
      <xdr:rowOff>90695</xdr:rowOff>
    </xdr:from>
    <xdr:to>
      <xdr:col>9</xdr:col>
      <xdr:colOff>538371</xdr:colOff>
      <xdr:row>63</xdr:row>
      <xdr:rowOff>91109</xdr:rowOff>
    </xdr:to>
    <xdr:cxnSp macro="">
      <xdr:nvCxnSpPr>
        <xdr:cNvPr id="4" name="Conector recto de flecha 3"/>
        <xdr:cNvCxnSpPr/>
      </xdr:nvCxnSpPr>
      <xdr:spPr>
        <a:xfrm>
          <a:off x="10762838" y="16415717"/>
          <a:ext cx="559490" cy="41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438150</xdr:colOff>
      <xdr:row>4</xdr:row>
      <xdr:rowOff>19050</xdr:rowOff>
    </xdr:from>
    <xdr:to>
      <xdr:col>11</xdr:col>
      <xdr:colOff>248368</xdr:colOff>
      <xdr:row>10</xdr:row>
      <xdr:rowOff>85894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781050"/>
          <a:ext cx="5144218" cy="1209844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atosExternos_1" connectionId="3" autoFormatId="0" applyNumberFormats="0" applyBorderFormats="0" applyFontFormats="1" applyPatternFormats="1" applyAlignmentFormats="0" applyWidthHeightFormats="0">
  <queryTableRefresh preserveSortFilterLayout="0" nextId="3">
    <queryTableFields count="2">
      <queryTableField id="1" name="FECHA" tableColumnId="5"/>
      <queryTableField id="2" name="TIPO_DE_CAMBIO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lst_tipo_de_cambio" displayName="lst_tipo_de_cambio" ref="A1:B619" tableType="queryTable" totalsRowShown="0">
  <autoFilter ref="A1:B619"/>
  <sortState ref="A2:B619">
    <sortCondition ref="A2"/>
  </sortState>
  <tableColumns count="2">
    <tableColumn id="5" uniqueName="5" name="FECHA" queryTableFieldId="1" dataDxfId="1"/>
    <tableColumn id="6" uniqueName="6" name="TIPO_DE_CAMBIO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2.bin"/><Relationship Id="rId7" Type="http://schemas.openxmlformats.org/officeDocument/2006/relationships/ctrlProp" Target="../ctrlProps/ctrlProp2.xml"/><Relationship Id="rId2" Type="http://schemas.openxmlformats.org/officeDocument/2006/relationships/hyperlink" Target="https://www.gub.uy/ministerio-industria-energia-mineria/comunicacion/convocatorias/certificados-eficiencia-energetica-2026-para-medidas-eficiencia-0" TargetMode="External"/><Relationship Id="rId1" Type="http://schemas.openxmlformats.org/officeDocument/2006/relationships/hyperlink" Target="https://www.gub.uy/ministerio-industria-energia-mineria/comunicacion/convocatorias/certificados-eficiencia-energetica-2026-para-medidas-eficiencia-0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mpo.com.uy/bases/leyes/19161-2013" TargetMode="External"/><Relationship Id="rId2" Type="http://schemas.openxmlformats.org/officeDocument/2006/relationships/hyperlink" Target="http://www.inmujeres.gub.uy/75652/modelo-de-calidad-con-equidad-de-genero" TargetMode="External"/><Relationship Id="rId1" Type="http://schemas.openxmlformats.org/officeDocument/2006/relationships/hyperlink" Target="https://www.mtss.gub.uy/web/mtss/acoso-sexual;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www.impo.com.uy/bases/leyes/18104-2007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ontevideogas.com.uy/Clientes/Tarifa-vigente-uc123" TargetMode="External"/><Relationship Id="rId7" Type="http://schemas.openxmlformats.org/officeDocument/2006/relationships/comments" Target="../comments3.xml"/><Relationship Id="rId2" Type="http://schemas.openxmlformats.org/officeDocument/2006/relationships/hyperlink" Target="https://www.gub.uy/ministerio-industria-energia-mineria/comunicacion/publicaciones/propiedades-fisico-quimicas" TargetMode="External"/><Relationship Id="rId1" Type="http://schemas.openxmlformats.org/officeDocument/2006/relationships/hyperlink" Target="https://www.gub.uy/ministerio-industria-energia-mineria/comunicacion/publicaciones/propiedades-fisico-quimicas" TargetMode="External"/><Relationship Id="rId6" Type="http://schemas.openxmlformats.org/officeDocument/2006/relationships/vmlDrawing" Target="../drawings/vmlDrawing4.vm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theme="6"/>
  </sheetPr>
  <dimension ref="A1:AD77"/>
  <sheetViews>
    <sheetView zoomScale="90" zoomScaleNormal="90" workbookViewId="0">
      <pane xSplit="5" topLeftCell="F1" activePane="topRight" state="frozen"/>
      <selection pane="topRight" sqref="A1:XFD1048576"/>
    </sheetView>
  </sheetViews>
  <sheetFormatPr baseColWidth="10" defaultColWidth="14.42578125" defaultRowHeight="15" customHeight="1" x14ac:dyDescent="0.2"/>
  <cols>
    <col min="1" max="1" width="1.5703125" style="54" customWidth="1"/>
    <col min="2" max="2" width="26.7109375" style="54" customWidth="1"/>
    <col min="3" max="3" width="20.85546875" style="54" customWidth="1"/>
    <col min="4" max="4" width="18.28515625" style="54" customWidth="1"/>
    <col min="5" max="5" width="51.7109375" style="54" customWidth="1"/>
    <col min="6" max="6" width="30.28515625" style="54" customWidth="1"/>
    <col min="7" max="7" width="15.7109375" style="54" customWidth="1"/>
    <col min="8" max="8" width="25.7109375" style="54" hidden="1" customWidth="1"/>
    <col min="9" max="9" width="10.7109375" style="54" hidden="1" customWidth="1"/>
    <col min="10" max="11" width="13.28515625" style="54" hidden="1" customWidth="1"/>
    <col min="12" max="12" width="11.7109375" style="54" hidden="1" customWidth="1"/>
    <col min="13" max="13" width="12" style="54" hidden="1" customWidth="1"/>
    <col min="14" max="14" width="14.140625" style="54" hidden="1" customWidth="1"/>
    <col min="15" max="16" width="10.7109375" style="54" hidden="1" customWidth="1"/>
    <col min="17" max="17" width="12" style="54" hidden="1" customWidth="1"/>
    <col min="18" max="18" width="13" style="54" hidden="1" customWidth="1"/>
    <col min="19" max="20" width="10.7109375" style="54" hidden="1" customWidth="1"/>
    <col min="21" max="21" width="11.85546875" style="54" hidden="1" customWidth="1"/>
    <col min="22" max="22" width="13.5703125" style="54" hidden="1" customWidth="1"/>
    <col min="23" max="24" width="10.7109375" style="54" hidden="1" customWidth="1"/>
    <col min="25" max="25" width="12.5703125" style="54" hidden="1" customWidth="1"/>
    <col min="26" max="26" width="13.5703125" style="54" hidden="1" customWidth="1"/>
    <col min="27" max="29" width="10.7109375" style="54" hidden="1" customWidth="1"/>
    <col min="30" max="30" width="14.42578125" style="54" hidden="1" customWidth="1"/>
    <col min="31" max="31" width="4.7109375" style="54" customWidth="1"/>
    <col min="32" max="16384" width="14.42578125" style="54"/>
  </cols>
  <sheetData>
    <row r="1" spans="1:30" ht="21" x14ac:dyDescent="0.35">
      <c r="A1" s="80"/>
      <c r="B1" s="55" t="s">
        <v>353</v>
      </c>
      <c r="C1" s="55"/>
      <c r="D1" s="55"/>
      <c r="E1" s="55"/>
      <c r="F1" s="55"/>
      <c r="G1" s="55"/>
      <c r="H1" s="55"/>
      <c r="I1" s="55"/>
      <c r="J1" s="55"/>
      <c r="K1" s="55"/>
      <c r="L1" s="81"/>
      <c r="M1" s="81"/>
      <c r="N1" s="56"/>
      <c r="O1" s="56"/>
      <c r="P1" s="56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</row>
    <row r="2" spans="1:30" ht="2.1" customHeight="1" x14ac:dyDescent="0.25">
      <c r="A2" s="82"/>
      <c r="B2" s="83"/>
      <c r="C2" s="83"/>
      <c r="D2" s="83"/>
      <c r="E2" s="83"/>
      <c r="F2" s="83"/>
      <c r="G2" s="83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101"/>
    </row>
    <row r="3" spans="1:30" ht="18.75" x14ac:dyDescent="0.3">
      <c r="A3" s="85"/>
      <c r="B3" s="86" t="s">
        <v>206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101"/>
    </row>
    <row r="4" spans="1:30" ht="2.1" customHeight="1" thickBot="1" x14ac:dyDescent="0.3">
      <c r="A4" s="82"/>
      <c r="B4" s="83"/>
      <c r="C4" s="83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101"/>
    </row>
    <row r="5" spans="1:30" customFormat="1" ht="17.100000000000001" customHeight="1" thickBot="1" x14ac:dyDescent="0.3">
      <c r="A5" s="252"/>
      <c r="B5" s="253" t="s">
        <v>337</v>
      </c>
      <c r="C5" s="254"/>
      <c r="D5" s="255"/>
      <c r="E5" s="255"/>
      <c r="F5" s="255"/>
      <c r="G5" s="255"/>
      <c r="H5" s="255"/>
      <c r="I5" s="255"/>
      <c r="J5" s="255"/>
      <c r="K5" s="256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</row>
    <row r="6" spans="1:30" ht="20.100000000000001" customHeight="1" x14ac:dyDescent="0.25">
      <c r="A6" s="82"/>
      <c r="B6" s="262" t="s">
        <v>338</v>
      </c>
      <c r="C6" s="263"/>
      <c r="D6" s="263"/>
      <c r="E6" s="263"/>
      <c r="F6" s="263"/>
      <c r="G6" s="263"/>
      <c r="H6" s="263"/>
      <c r="I6" s="263"/>
      <c r="J6" s="263"/>
      <c r="K6" s="264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101"/>
    </row>
    <row r="7" spans="1:30" ht="20.100000000000001" customHeight="1" x14ac:dyDescent="0.25">
      <c r="A7" s="82"/>
      <c r="B7" s="258" t="s">
        <v>339</v>
      </c>
      <c r="C7" s="265"/>
      <c r="D7" s="266"/>
      <c r="E7" s="266"/>
      <c r="F7" s="266"/>
      <c r="G7" s="266"/>
      <c r="H7" s="266"/>
      <c r="I7" s="266"/>
      <c r="J7" s="266"/>
      <c r="K7" s="267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101"/>
    </row>
    <row r="8" spans="1:30" ht="30.95" customHeight="1" x14ac:dyDescent="0.25">
      <c r="A8" s="82"/>
      <c r="B8" s="741" t="s">
        <v>358</v>
      </c>
      <c r="C8" s="742"/>
      <c r="D8" s="742"/>
      <c r="E8" s="742"/>
      <c r="F8" s="742"/>
      <c r="G8" s="742"/>
      <c r="H8" s="742"/>
      <c r="I8" s="742"/>
      <c r="J8" s="742"/>
      <c r="K8" s="743"/>
      <c r="L8" s="257"/>
      <c r="M8" s="257"/>
      <c r="N8" s="257"/>
      <c r="O8" s="257"/>
      <c r="P8" s="257"/>
      <c r="Q8" s="257"/>
      <c r="R8" s="257"/>
      <c r="S8" s="257"/>
      <c r="T8" s="53"/>
      <c r="U8" s="53"/>
      <c r="V8" s="53"/>
      <c r="W8" s="53"/>
      <c r="X8" s="53"/>
      <c r="Y8" s="53"/>
      <c r="Z8" s="53"/>
      <c r="AA8" s="53"/>
      <c r="AB8" s="53"/>
      <c r="AC8" s="101"/>
    </row>
    <row r="9" spans="1:30" ht="20.100000000000001" customHeight="1" x14ac:dyDescent="0.25">
      <c r="A9" s="82"/>
      <c r="B9" s="261" t="s">
        <v>354</v>
      </c>
      <c r="C9" s="268"/>
      <c r="D9" s="268"/>
      <c r="E9" s="268"/>
      <c r="F9" s="268"/>
      <c r="G9" s="268"/>
      <c r="H9" s="268"/>
      <c r="I9" s="268"/>
      <c r="J9" s="268"/>
      <c r="K9" s="269"/>
      <c r="L9" s="260"/>
      <c r="M9" s="260"/>
      <c r="N9" s="260"/>
      <c r="O9" s="260"/>
      <c r="P9" s="260"/>
      <c r="Q9" s="260"/>
      <c r="R9" s="260"/>
      <c r="S9" s="260"/>
      <c r="T9" s="53"/>
      <c r="U9" s="53"/>
      <c r="V9" s="53"/>
      <c r="W9" s="53"/>
      <c r="X9" s="53"/>
      <c r="Y9" s="53"/>
      <c r="Z9" s="53"/>
      <c r="AA9" s="53"/>
      <c r="AB9" s="53"/>
      <c r="AC9" s="101"/>
    </row>
    <row r="10" spans="1:30" ht="34.5" customHeight="1" thickBot="1" x14ac:dyDescent="0.3">
      <c r="A10" s="82"/>
      <c r="B10" s="744" t="s">
        <v>359</v>
      </c>
      <c r="C10" s="745"/>
      <c r="D10" s="745"/>
      <c r="E10" s="745"/>
      <c r="F10" s="745"/>
      <c r="G10" s="745"/>
      <c r="H10" s="745"/>
      <c r="I10" s="745"/>
      <c r="J10" s="745"/>
      <c r="K10" s="746"/>
      <c r="L10" s="259"/>
      <c r="M10" s="259"/>
      <c r="N10" s="259"/>
      <c r="O10" s="259"/>
      <c r="P10" s="259"/>
      <c r="Q10" s="259"/>
      <c r="R10" s="259"/>
      <c r="S10" s="259"/>
      <c r="T10" s="53"/>
      <c r="U10" s="53"/>
      <c r="V10" s="53"/>
      <c r="W10" s="53"/>
      <c r="X10" s="53"/>
      <c r="Y10" s="53"/>
      <c r="Z10" s="53"/>
      <c r="AA10" s="53"/>
      <c r="AB10" s="53"/>
      <c r="AC10" s="101"/>
    </row>
    <row r="11" spans="1:30" ht="6" customHeight="1" x14ac:dyDescent="0.25">
      <c r="A11" s="82"/>
      <c r="B11" s="83"/>
      <c r="C11" s="83"/>
      <c r="D11" s="83"/>
      <c r="E11" s="83"/>
      <c r="F11" s="83"/>
      <c r="G11" s="83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101"/>
    </row>
    <row r="12" spans="1:30" ht="60" customHeight="1" x14ac:dyDescent="0.2">
      <c r="A12" s="88"/>
      <c r="B12" s="758" t="s">
        <v>350</v>
      </c>
      <c r="C12" s="758"/>
      <c r="D12" s="348" t="s">
        <v>361</v>
      </c>
      <c r="E12" s="342" t="s">
        <v>342</v>
      </c>
      <c r="F12" s="89"/>
      <c r="G12" s="89"/>
      <c r="H12" s="90"/>
      <c r="I12" s="90"/>
      <c r="J12" s="90"/>
      <c r="K12" s="90"/>
      <c r="L12" s="90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2"/>
      <c r="AD12" s="102"/>
    </row>
    <row r="13" spans="1:30" ht="20.100000000000001" customHeight="1" x14ac:dyDescent="0.2">
      <c r="A13" s="93"/>
      <c r="B13" s="94"/>
      <c r="C13" s="94"/>
      <c r="D13" s="94"/>
      <c r="E13" s="94"/>
      <c r="F13" s="94"/>
      <c r="G13" s="89"/>
      <c r="H13" s="89"/>
      <c r="I13" s="89"/>
      <c r="J13" s="89"/>
      <c r="K13" s="753" t="s">
        <v>207</v>
      </c>
      <c r="L13" s="754"/>
      <c r="M13" s="755"/>
      <c r="N13" s="753" t="s">
        <v>208</v>
      </c>
      <c r="O13" s="756"/>
      <c r="P13" s="756"/>
      <c r="Q13" s="757"/>
      <c r="R13" s="753" t="s">
        <v>209</v>
      </c>
      <c r="S13" s="756"/>
      <c r="T13" s="756"/>
      <c r="U13" s="757"/>
      <c r="V13" s="753" t="s">
        <v>210</v>
      </c>
      <c r="W13" s="756"/>
      <c r="X13" s="756"/>
      <c r="Y13" s="757"/>
      <c r="Z13" s="753" t="s">
        <v>211</v>
      </c>
      <c r="AA13" s="756"/>
      <c r="AB13" s="756"/>
      <c r="AC13" s="757"/>
      <c r="AD13" s="747" t="s">
        <v>148</v>
      </c>
    </row>
    <row r="14" spans="1:30" ht="45" x14ac:dyDescent="0.2">
      <c r="A14" s="93"/>
      <c r="B14" s="128" t="s">
        <v>340</v>
      </c>
      <c r="C14" s="128" t="s">
        <v>341</v>
      </c>
      <c r="D14" s="248" t="s">
        <v>275</v>
      </c>
      <c r="E14" s="250" t="s">
        <v>333</v>
      </c>
      <c r="F14" s="251" t="s">
        <v>19</v>
      </c>
      <c r="G14" s="250" t="s">
        <v>332</v>
      </c>
      <c r="H14" s="247" t="s">
        <v>147</v>
      </c>
      <c r="I14" s="95" t="s">
        <v>212</v>
      </c>
      <c r="J14" s="95" t="s">
        <v>136</v>
      </c>
      <c r="K14" s="95" t="s">
        <v>225</v>
      </c>
      <c r="L14" s="95" t="s">
        <v>212</v>
      </c>
      <c r="M14" s="95" t="s">
        <v>136</v>
      </c>
      <c r="N14" s="96" t="s">
        <v>213</v>
      </c>
      <c r="O14" s="95" t="s">
        <v>10</v>
      </c>
      <c r="P14" s="95" t="s">
        <v>85</v>
      </c>
      <c r="Q14" s="95" t="s">
        <v>136</v>
      </c>
      <c r="R14" s="96" t="s">
        <v>79</v>
      </c>
      <c r="S14" s="95" t="s">
        <v>10</v>
      </c>
      <c r="T14" s="95" t="s">
        <v>214</v>
      </c>
      <c r="U14" s="95" t="s">
        <v>136</v>
      </c>
      <c r="V14" s="96" t="s">
        <v>215</v>
      </c>
      <c r="W14" s="95" t="s">
        <v>10</v>
      </c>
      <c r="X14" s="95" t="s">
        <v>214</v>
      </c>
      <c r="Y14" s="95" t="s">
        <v>136</v>
      </c>
      <c r="Z14" s="96" t="s">
        <v>216</v>
      </c>
      <c r="AA14" s="95" t="s">
        <v>10</v>
      </c>
      <c r="AB14" s="95" t="s">
        <v>214</v>
      </c>
      <c r="AC14" s="95" t="s">
        <v>136</v>
      </c>
      <c r="AD14" s="748"/>
    </row>
    <row r="15" spans="1:30" ht="24.75" customHeight="1" x14ac:dyDescent="0.2">
      <c r="A15" s="88"/>
      <c r="B15" s="324">
        <f>+'MMEE (interna)'!B10</f>
        <v>0</v>
      </c>
      <c r="C15" s="325">
        <f>+'MMEE (interna)'!C10</f>
        <v>0</v>
      </c>
      <c r="D15" s="326">
        <v>1</v>
      </c>
      <c r="E15" s="346" t="str">
        <f>+'MMEE (interna)'!D10</f>
        <v/>
      </c>
      <c r="F15" s="347" t="str">
        <f>+'MMEE (interna)'!BJ10</f>
        <v>Seleccione</v>
      </c>
      <c r="G15" s="249" t="s">
        <v>361</v>
      </c>
      <c r="H15" s="330" t="s">
        <v>17</v>
      </c>
      <c r="I15" s="230"/>
      <c r="J15" s="327">
        <f t="shared" ref="J15:J34" si="0">+I15*$P$56</f>
        <v>0</v>
      </c>
      <c r="K15" s="330" t="s">
        <v>17</v>
      </c>
      <c r="L15" s="231"/>
      <c r="M15" s="327">
        <f t="shared" ref="M15:M34" si="1">+L15*$P$56</f>
        <v>0</v>
      </c>
      <c r="N15" s="330" t="s">
        <v>17</v>
      </c>
      <c r="O15" s="155"/>
      <c r="P15" s="327" t="str">
        <f t="shared" ref="P15:P34" si="2">+IF(N15="Seleccione","",VLOOKUP(N15,$M$42:$N$74,2,FALSE))</f>
        <v/>
      </c>
      <c r="Q15" s="327">
        <f t="shared" ref="Q15:Q34" si="3">+IF(O15="",0,O15*VLOOKUP(N15,$M$40:$P$70,4,FALSE))</f>
        <v>0</v>
      </c>
      <c r="R15" s="330" t="s">
        <v>17</v>
      </c>
      <c r="S15" s="155"/>
      <c r="T15" s="327" t="str">
        <f t="shared" ref="T15:T34" si="4">+IF(R15="Seleccione","",VLOOKUP(R15,$M$42:$N$74,2,FALSE))</f>
        <v/>
      </c>
      <c r="U15" s="327">
        <f t="shared" ref="U15:U34" si="5">+IF(S15="",0,S15*VLOOKUP(R15,$M$40:$P$70,4,FALSE))</f>
        <v>0</v>
      </c>
      <c r="V15" s="330" t="s">
        <v>17</v>
      </c>
      <c r="W15" s="155"/>
      <c r="X15" s="327" t="str">
        <f t="shared" ref="X15:X34" si="6">+IF(V15="Seleccione","",VLOOKUP(V15,$M$42:$N$74,2,FALSE))</f>
        <v/>
      </c>
      <c r="Y15" s="327">
        <f t="shared" ref="Y15:Y34" si="7">+IF(W15="",0,W15*VLOOKUP(V15,$M$40:$P$70,4,FALSE))</f>
        <v>0</v>
      </c>
      <c r="Z15" s="330" t="s">
        <v>17</v>
      </c>
      <c r="AA15" s="155"/>
      <c r="AB15" s="327" t="str">
        <f t="shared" ref="AB15:AB34" si="8">+IF(Z15="Seleccione","",VLOOKUP(Z15,$M$42:$N$74,2,FALSE))</f>
        <v/>
      </c>
      <c r="AC15" s="327">
        <f t="shared" ref="AC15:AC34" si="9">+IF(AA15="",0,AA15*VLOOKUP(Z15,$M$40:$P$70,4,FALSE))</f>
        <v>0</v>
      </c>
      <c r="AD15" s="328">
        <f t="shared" ref="AD15:AD34" si="10">+SUM(J15,M15,Q15,U15,Y15,AC15)</f>
        <v>0</v>
      </c>
    </row>
    <row r="16" spans="1:30" ht="24.75" customHeight="1" x14ac:dyDescent="0.2">
      <c r="A16" s="88"/>
      <c r="B16" s="324">
        <f>B15</f>
        <v>0</v>
      </c>
      <c r="C16" s="325">
        <f>C15</f>
        <v>0</v>
      </c>
      <c r="D16" s="326">
        <v>2</v>
      </c>
      <c r="E16" s="346" t="str">
        <f>+'MMEE (interna)'!D11</f>
        <v/>
      </c>
      <c r="F16" s="347" t="str">
        <f>+'MMEE (interna)'!BJ11</f>
        <v>Seleccione</v>
      </c>
      <c r="G16" s="249" t="s">
        <v>361</v>
      </c>
      <c r="H16" s="330" t="s">
        <v>17</v>
      </c>
      <c r="I16" s="230"/>
      <c r="J16" s="327">
        <f t="shared" si="0"/>
        <v>0</v>
      </c>
      <c r="K16" s="330" t="s">
        <v>17</v>
      </c>
      <c r="L16" s="231"/>
      <c r="M16" s="327">
        <f t="shared" si="1"/>
        <v>0</v>
      </c>
      <c r="N16" s="330" t="s">
        <v>17</v>
      </c>
      <c r="O16" s="155"/>
      <c r="P16" s="327" t="str">
        <f t="shared" si="2"/>
        <v/>
      </c>
      <c r="Q16" s="327">
        <f t="shared" si="3"/>
        <v>0</v>
      </c>
      <c r="R16" s="330" t="s">
        <v>17</v>
      </c>
      <c r="S16" s="155"/>
      <c r="T16" s="327" t="str">
        <f t="shared" si="4"/>
        <v/>
      </c>
      <c r="U16" s="327">
        <f t="shared" si="5"/>
        <v>0</v>
      </c>
      <c r="V16" s="330" t="s">
        <v>17</v>
      </c>
      <c r="W16" s="155"/>
      <c r="X16" s="327" t="str">
        <f t="shared" si="6"/>
        <v/>
      </c>
      <c r="Y16" s="327">
        <f t="shared" si="7"/>
        <v>0</v>
      </c>
      <c r="Z16" s="330" t="s">
        <v>17</v>
      </c>
      <c r="AA16" s="155"/>
      <c r="AB16" s="327" t="str">
        <f t="shared" si="8"/>
        <v/>
      </c>
      <c r="AC16" s="327">
        <f t="shared" si="9"/>
        <v>0</v>
      </c>
      <c r="AD16" s="328">
        <f t="shared" si="10"/>
        <v>0</v>
      </c>
    </row>
    <row r="17" spans="1:30" ht="24.75" customHeight="1" x14ac:dyDescent="0.2">
      <c r="A17" s="88"/>
      <c r="B17" s="324">
        <f t="shared" ref="B17:B34" si="11">B16</f>
        <v>0</v>
      </c>
      <c r="C17" s="325">
        <f t="shared" ref="C17:C34" si="12">C16</f>
        <v>0</v>
      </c>
      <c r="D17" s="326">
        <v>3</v>
      </c>
      <c r="E17" s="346" t="str">
        <f>+'MMEE (interna)'!D12</f>
        <v/>
      </c>
      <c r="F17" s="347" t="str">
        <f>+'MMEE (interna)'!BJ12</f>
        <v>Seleccione</v>
      </c>
      <c r="G17" s="249" t="s">
        <v>361</v>
      </c>
      <c r="H17" s="330" t="s">
        <v>17</v>
      </c>
      <c r="I17" s="230"/>
      <c r="J17" s="327">
        <f t="shared" si="0"/>
        <v>0</v>
      </c>
      <c r="K17" s="330" t="s">
        <v>17</v>
      </c>
      <c r="L17" s="231"/>
      <c r="M17" s="327">
        <f t="shared" si="1"/>
        <v>0</v>
      </c>
      <c r="N17" s="330" t="s">
        <v>17</v>
      </c>
      <c r="O17" s="155"/>
      <c r="P17" s="327" t="str">
        <f t="shared" si="2"/>
        <v/>
      </c>
      <c r="Q17" s="327">
        <f t="shared" si="3"/>
        <v>0</v>
      </c>
      <c r="R17" s="330" t="s">
        <v>17</v>
      </c>
      <c r="S17" s="155"/>
      <c r="T17" s="327" t="str">
        <f t="shared" si="4"/>
        <v/>
      </c>
      <c r="U17" s="327">
        <f t="shared" si="5"/>
        <v>0</v>
      </c>
      <c r="V17" s="330" t="s">
        <v>17</v>
      </c>
      <c r="W17" s="155"/>
      <c r="X17" s="327" t="str">
        <f t="shared" si="6"/>
        <v/>
      </c>
      <c r="Y17" s="327">
        <f t="shared" si="7"/>
        <v>0</v>
      </c>
      <c r="Z17" s="330" t="s">
        <v>17</v>
      </c>
      <c r="AA17" s="155"/>
      <c r="AB17" s="327" t="str">
        <f t="shared" si="8"/>
        <v/>
      </c>
      <c r="AC17" s="327">
        <f t="shared" si="9"/>
        <v>0</v>
      </c>
      <c r="AD17" s="328">
        <f t="shared" si="10"/>
        <v>0</v>
      </c>
    </row>
    <row r="18" spans="1:30" ht="24.75" customHeight="1" x14ac:dyDescent="0.2">
      <c r="A18" s="88"/>
      <c r="B18" s="324">
        <f t="shared" si="11"/>
        <v>0</v>
      </c>
      <c r="C18" s="325">
        <f t="shared" si="12"/>
        <v>0</v>
      </c>
      <c r="D18" s="326">
        <v>4</v>
      </c>
      <c r="E18" s="346" t="str">
        <f>+'MMEE (interna)'!D13</f>
        <v/>
      </c>
      <c r="F18" s="347" t="str">
        <f>+'MMEE (interna)'!BJ13</f>
        <v>Seleccione</v>
      </c>
      <c r="G18" s="249" t="s">
        <v>361</v>
      </c>
      <c r="H18" s="330" t="s">
        <v>17</v>
      </c>
      <c r="I18" s="230"/>
      <c r="J18" s="327">
        <f t="shared" si="0"/>
        <v>0</v>
      </c>
      <c r="K18" s="330" t="s">
        <v>17</v>
      </c>
      <c r="L18" s="231"/>
      <c r="M18" s="327">
        <f t="shared" si="1"/>
        <v>0</v>
      </c>
      <c r="N18" s="330" t="s">
        <v>17</v>
      </c>
      <c r="O18" s="155"/>
      <c r="P18" s="327" t="str">
        <f t="shared" si="2"/>
        <v/>
      </c>
      <c r="Q18" s="327">
        <f t="shared" si="3"/>
        <v>0</v>
      </c>
      <c r="R18" s="330" t="s">
        <v>17</v>
      </c>
      <c r="S18" s="155"/>
      <c r="T18" s="327" t="str">
        <f t="shared" si="4"/>
        <v/>
      </c>
      <c r="U18" s="327">
        <f t="shared" si="5"/>
        <v>0</v>
      </c>
      <c r="V18" s="330" t="s">
        <v>17</v>
      </c>
      <c r="W18" s="155"/>
      <c r="X18" s="327" t="str">
        <f t="shared" si="6"/>
        <v/>
      </c>
      <c r="Y18" s="327">
        <f t="shared" si="7"/>
        <v>0</v>
      </c>
      <c r="Z18" s="330" t="s">
        <v>17</v>
      </c>
      <c r="AA18" s="155"/>
      <c r="AB18" s="327" t="str">
        <f t="shared" si="8"/>
        <v/>
      </c>
      <c r="AC18" s="327">
        <f t="shared" si="9"/>
        <v>0</v>
      </c>
      <c r="AD18" s="328">
        <f t="shared" si="10"/>
        <v>0</v>
      </c>
    </row>
    <row r="19" spans="1:30" ht="24.75" customHeight="1" x14ac:dyDescent="0.25">
      <c r="A19" s="97"/>
      <c r="B19" s="324">
        <f t="shared" si="11"/>
        <v>0</v>
      </c>
      <c r="C19" s="325">
        <f t="shared" si="12"/>
        <v>0</v>
      </c>
      <c r="D19" s="326">
        <v>5</v>
      </c>
      <c r="E19" s="346" t="str">
        <f>+'MMEE (interna)'!D14</f>
        <v/>
      </c>
      <c r="F19" s="347" t="str">
        <f>+'MMEE (interna)'!BJ14</f>
        <v>Seleccione</v>
      </c>
      <c r="G19" s="249" t="s">
        <v>361</v>
      </c>
      <c r="H19" s="330" t="s">
        <v>17</v>
      </c>
      <c r="I19" s="230"/>
      <c r="J19" s="327">
        <f t="shared" si="0"/>
        <v>0</v>
      </c>
      <c r="K19" s="330" t="s">
        <v>17</v>
      </c>
      <c r="L19" s="231"/>
      <c r="M19" s="327">
        <f t="shared" si="1"/>
        <v>0</v>
      </c>
      <c r="N19" s="330" t="s">
        <v>17</v>
      </c>
      <c r="O19" s="155"/>
      <c r="P19" s="327" t="str">
        <f t="shared" si="2"/>
        <v/>
      </c>
      <c r="Q19" s="327">
        <f t="shared" si="3"/>
        <v>0</v>
      </c>
      <c r="R19" s="330" t="s">
        <v>17</v>
      </c>
      <c r="S19" s="155"/>
      <c r="T19" s="327" t="str">
        <f t="shared" si="4"/>
        <v/>
      </c>
      <c r="U19" s="327">
        <f t="shared" si="5"/>
        <v>0</v>
      </c>
      <c r="V19" s="330" t="s">
        <v>17</v>
      </c>
      <c r="W19" s="155"/>
      <c r="X19" s="327" t="str">
        <f t="shared" si="6"/>
        <v/>
      </c>
      <c r="Y19" s="327">
        <f t="shared" si="7"/>
        <v>0</v>
      </c>
      <c r="Z19" s="330" t="s">
        <v>17</v>
      </c>
      <c r="AA19" s="155"/>
      <c r="AB19" s="327" t="str">
        <f t="shared" si="8"/>
        <v/>
      </c>
      <c r="AC19" s="327">
        <f t="shared" si="9"/>
        <v>0</v>
      </c>
      <c r="AD19" s="328">
        <f t="shared" si="10"/>
        <v>0</v>
      </c>
    </row>
    <row r="20" spans="1:30" ht="24.75" customHeight="1" x14ac:dyDescent="0.25">
      <c r="A20" s="97"/>
      <c r="B20" s="324">
        <f t="shared" si="11"/>
        <v>0</v>
      </c>
      <c r="C20" s="325">
        <f t="shared" si="12"/>
        <v>0</v>
      </c>
      <c r="D20" s="326">
        <v>6</v>
      </c>
      <c r="E20" s="346" t="str">
        <f>+'MMEE (interna)'!D15</f>
        <v/>
      </c>
      <c r="F20" s="347" t="str">
        <f>+'MMEE (interna)'!BJ15</f>
        <v>Seleccione</v>
      </c>
      <c r="G20" s="249" t="s">
        <v>361</v>
      </c>
      <c r="H20" s="330" t="s">
        <v>17</v>
      </c>
      <c r="I20" s="230"/>
      <c r="J20" s="327">
        <f t="shared" si="0"/>
        <v>0</v>
      </c>
      <c r="K20" s="330" t="s">
        <v>17</v>
      </c>
      <c r="L20" s="231"/>
      <c r="M20" s="327">
        <f t="shared" si="1"/>
        <v>0</v>
      </c>
      <c r="N20" s="330" t="s">
        <v>17</v>
      </c>
      <c r="O20" s="155"/>
      <c r="P20" s="327" t="str">
        <f t="shared" si="2"/>
        <v/>
      </c>
      <c r="Q20" s="327">
        <f t="shared" si="3"/>
        <v>0</v>
      </c>
      <c r="R20" s="330" t="s">
        <v>17</v>
      </c>
      <c r="S20" s="155"/>
      <c r="T20" s="327" t="str">
        <f t="shared" si="4"/>
        <v/>
      </c>
      <c r="U20" s="327">
        <f t="shared" si="5"/>
        <v>0</v>
      </c>
      <c r="V20" s="330" t="s">
        <v>17</v>
      </c>
      <c r="W20" s="155"/>
      <c r="X20" s="327" t="str">
        <f t="shared" si="6"/>
        <v/>
      </c>
      <c r="Y20" s="327">
        <f t="shared" si="7"/>
        <v>0</v>
      </c>
      <c r="Z20" s="330" t="s">
        <v>17</v>
      </c>
      <c r="AA20" s="155"/>
      <c r="AB20" s="327" t="str">
        <f t="shared" si="8"/>
        <v/>
      </c>
      <c r="AC20" s="327">
        <f t="shared" si="9"/>
        <v>0</v>
      </c>
      <c r="AD20" s="328">
        <f t="shared" si="10"/>
        <v>0</v>
      </c>
    </row>
    <row r="21" spans="1:30" ht="24.75" customHeight="1" x14ac:dyDescent="0.25">
      <c r="A21" s="97"/>
      <c r="B21" s="324">
        <f t="shared" si="11"/>
        <v>0</v>
      </c>
      <c r="C21" s="325">
        <f t="shared" si="12"/>
        <v>0</v>
      </c>
      <c r="D21" s="326">
        <v>7</v>
      </c>
      <c r="E21" s="346" t="str">
        <f>+'MMEE (interna)'!D16</f>
        <v/>
      </c>
      <c r="F21" s="347" t="str">
        <f>+'MMEE (interna)'!BJ16</f>
        <v>Seleccione</v>
      </c>
      <c r="G21" s="249" t="s">
        <v>361</v>
      </c>
      <c r="H21" s="330" t="s">
        <v>17</v>
      </c>
      <c r="I21" s="230"/>
      <c r="J21" s="327">
        <f t="shared" si="0"/>
        <v>0</v>
      </c>
      <c r="K21" s="330" t="s">
        <v>17</v>
      </c>
      <c r="L21" s="231"/>
      <c r="M21" s="327">
        <f t="shared" si="1"/>
        <v>0</v>
      </c>
      <c r="N21" s="330" t="s">
        <v>17</v>
      </c>
      <c r="O21" s="155"/>
      <c r="P21" s="327" t="str">
        <f t="shared" si="2"/>
        <v/>
      </c>
      <c r="Q21" s="327">
        <f t="shared" si="3"/>
        <v>0</v>
      </c>
      <c r="R21" s="330" t="s">
        <v>17</v>
      </c>
      <c r="S21" s="155"/>
      <c r="T21" s="327" t="str">
        <f t="shared" si="4"/>
        <v/>
      </c>
      <c r="U21" s="327">
        <f t="shared" si="5"/>
        <v>0</v>
      </c>
      <c r="V21" s="330" t="s">
        <v>17</v>
      </c>
      <c r="W21" s="155"/>
      <c r="X21" s="327" t="str">
        <f t="shared" si="6"/>
        <v/>
      </c>
      <c r="Y21" s="327">
        <f t="shared" si="7"/>
        <v>0</v>
      </c>
      <c r="Z21" s="330" t="s">
        <v>17</v>
      </c>
      <c r="AA21" s="155"/>
      <c r="AB21" s="327" t="str">
        <f t="shared" si="8"/>
        <v/>
      </c>
      <c r="AC21" s="327">
        <f t="shared" si="9"/>
        <v>0</v>
      </c>
      <c r="AD21" s="328">
        <f t="shared" si="10"/>
        <v>0</v>
      </c>
    </row>
    <row r="22" spans="1:30" ht="24.75" customHeight="1" x14ac:dyDescent="0.25">
      <c r="A22" s="97"/>
      <c r="B22" s="324">
        <f t="shared" si="11"/>
        <v>0</v>
      </c>
      <c r="C22" s="325">
        <f t="shared" si="12"/>
        <v>0</v>
      </c>
      <c r="D22" s="326">
        <v>8</v>
      </c>
      <c r="E22" s="346" t="str">
        <f>+'MMEE (interna)'!D17</f>
        <v/>
      </c>
      <c r="F22" s="347" t="str">
        <f>+'MMEE (interna)'!BJ17</f>
        <v>Seleccione</v>
      </c>
      <c r="G22" s="249" t="s">
        <v>361</v>
      </c>
      <c r="H22" s="330" t="s">
        <v>17</v>
      </c>
      <c r="I22" s="230"/>
      <c r="J22" s="327">
        <f t="shared" si="0"/>
        <v>0</v>
      </c>
      <c r="K22" s="330" t="s">
        <v>17</v>
      </c>
      <c r="L22" s="231"/>
      <c r="M22" s="327">
        <f t="shared" si="1"/>
        <v>0</v>
      </c>
      <c r="N22" s="330" t="s">
        <v>17</v>
      </c>
      <c r="O22" s="155"/>
      <c r="P22" s="327" t="str">
        <f t="shared" si="2"/>
        <v/>
      </c>
      <c r="Q22" s="327">
        <f t="shared" si="3"/>
        <v>0</v>
      </c>
      <c r="R22" s="330" t="s">
        <v>17</v>
      </c>
      <c r="S22" s="155"/>
      <c r="T22" s="327" t="str">
        <f t="shared" si="4"/>
        <v/>
      </c>
      <c r="U22" s="327">
        <f t="shared" si="5"/>
        <v>0</v>
      </c>
      <c r="V22" s="330" t="s">
        <v>17</v>
      </c>
      <c r="W22" s="155"/>
      <c r="X22" s="327" t="str">
        <f t="shared" si="6"/>
        <v/>
      </c>
      <c r="Y22" s="327">
        <f t="shared" si="7"/>
        <v>0</v>
      </c>
      <c r="Z22" s="330" t="s">
        <v>17</v>
      </c>
      <c r="AA22" s="155"/>
      <c r="AB22" s="327" t="str">
        <f t="shared" si="8"/>
        <v/>
      </c>
      <c r="AC22" s="327">
        <f t="shared" si="9"/>
        <v>0</v>
      </c>
      <c r="AD22" s="328">
        <f t="shared" si="10"/>
        <v>0</v>
      </c>
    </row>
    <row r="23" spans="1:30" ht="24.75" customHeight="1" x14ac:dyDescent="0.25">
      <c r="A23" s="97"/>
      <c r="B23" s="324">
        <f t="shared" si="11"/>
        <v>0</v>
      </c>
      <c r="C23" s="325">
        <f t="shared" si="12"/>
        <v>0</v>
      </c>
      <c r="D23" s="326">
        <v>9</v>
      </c>
      <c r="E23" s="346" t="str">
        <f>+'MMEE (interna)'!D18</f>
        <v/>
      </c>
      <c r="F23" s="347" t="str">
        <f>+'MMEE (interna)'!BJ18</f>
        <v>Seleccione</v>
      </c>
      <c r="G23" s="249" t="s">
        <v>361</v>
      </c>
      <c r="H23" s="330" t="s">
        <v>17</v>
      </c>
      <c r="I23" s="230"/>
      <c r="J23" s="327">
        <f t="shared" si="0"/>
        <v>0</v>
      </c>
      <c r="K23" s="330" t="s">
        <v>17</v>
      </c>
      <c r="L23" s="231"/>
      <c r="M23" s="327">
        <f t="shared" si="1"/>
        <v>0</v>
      </c>
      <c r="N23" s="330" t="s">
        <v>17</v>
      </c>
      <c r="O23" s="155"/>
      <c r="P23" s="327" t="str">
        <f t="shared" si="2"/>
        <v/>
      </c>
      <c r="Q23" s="327">
        <f t="shared" si="3"/>
        <v>0</v>
      </c>
      <c r="R23" s="330" t="s">
        <v>17</v>
      </c>
      <c r="S23" s="155"/>
      <c r="T23" s="327" t="str">
        <f t="shared" si="4"/>
        <v/>
      </c>
      <c r="U23" s="327">
        <f t="shared" si="5"/>
        <v>0</v>
      </c>
      <c r="V23" s="330" t="s">
        <v>17</v>
      </c>
      <c r="W23" s="155"/>
      <c r="X23" s="327" t="str">
        <f t="shared" si="6"/>
        <v/>
      </c>
      <c r="Y23" s="327">
        <f t="shared" si="7"/>
        <v>0</v>
      </c>
      <c r="Z23" s="330" t="s">
        <v>17</v>
      </c>
      <c r="AA23" s="155"/>
      <c r="AB23" s="327" t="str">
        <f t="shared" si="8"/>
        <v/>
      </c>
      <c r="AC23" s="327">
        <f t="shared" si="9"/>
        <v>0</v>
      </c>
      <c r="AD23" s="328">
        <f t="shared" si="10"/>
        <v>0</v>
      </c>
    </row>
    <row r="24" spans="1:30" ht="30" customHeight="1" x14ac:dyDescent="0.25">
      <c r="A24" s="97"/>
      <c r="B24" s="324">
        <f t="shared" si="11"/>
        <v>0</v>
      </c>
      <c r="C24" s="325">
        <f t="shared" si="12"/>
        <v>0</v>
      </c>
      <c r="D24" s="326">
        <v>10</v>
      </c>
      <c r="E24" s="346" t="str">
        <f>+'MMEE (interna)'!D19</f>
        <v/>
      </c>
      <c r="F24" s="347" t="str">
        <f>+'MMEE (interna)'!BJ19</f>
        <v>Seleccione</v>
      </c>
      <c r="G24" s="249" t="s">
        <v>361</v>
      </c>
      <c r="H24" s="330" t="s">
        <v>17</v>
      </c>
      <c r="I24" s="230"/>
      <c r="J24" s="327">
        <f t="shared" si="0"/>
        <v>0</v>
      </c>
      <c r="K24" s="330" t="s">
        <v>17</v>
      </c>
      <c r="L24" s="231"/>
      <c r="M24" s="327">
        <f t="shared" si="1"/>
        <v>0</v>
      </c>
      <c r="N24" s="330" t="s">
        <v>17</v>
      </c>
      <c r="O24" s="155"/>
      <c r="P24" s="327" t="str">
        <f t="shared" si="2"/>
        <v/>
      </c>
      <c r="Q24" s="327">
        <f t="shared" si="3"/>
        <v>0</v>
      </c>
      <c r="R24" s="330" t="s">
        <v>17</v>
      </c>
      <c r="S24" s="155"/>
      <c r="T24" s="327" t="str">
        <f t="shared" si="4"/>
        <v/>
      </c>
      <c r="U24" s="327">
        <f t="shared" si="5"/>
        <v>0</v>
      </c>
      <c r="V24" s="330" t="s">
        <v>17</v>
      </c>
      <c r="W24" s="155"/>
      <c r="X24" s="327" t="str">
        <f t="shared" si="6"/>
        <v/>
      </c>
      <c r="Y24" s="327">
        <f t="shared" si="7"/>
        <v>0</v>
      </c>
      <c r="Z24" s="330" t="s">
        <v>17</v>
      </c>
      <c r="AA24" s="155"/>
      <c r="AB24" s="327" t="str">
        <f t="shared" si="8"/>
        <v/>
      </c>
      <c r="AC24" s="327">
        <f t="shared" si="9"/>
        <v>0</v>
      </c>
      <c r="AD24" s="328">
        <f t="shared" si="10"/>
        <v>0</v>
      </c>
    </row>
    <row r="25" spans="1:30" ht="30" customHeight="1" x14ac:dyDescent="0.25">
      <c r="A25" s="97"/>
      <c r="B25" s="324">
        <f t="shared" si="11"/>
        <v>0</v>
      </c>
      <c r="C25" s="325">
        <f t="shared" si="12"/>
        <v>0</v>
      </c>
      <c r="D25" s="326">
        <v>11</v>
      </c>
      <c r="E25" s="346" t="str">
        <f>+'MMEE (interna)'!D20</f>
        <v/>
      </c>
      <c r="F25" s="347" t="str">
        <f>+'MMEE (interna)'!BJ20</f>
        <v>Seleccione</v>
      </c>
      <c r="G25" s="249" t="s">
        <v>361</v>
      </c>
      <c r="H25" s="330" t="s">
        <v>17</v>
      </c>
      <c r="I25" s="230"/>
      <c r="J25" s="327">
        <f t="shared" si="0"/>
        <v>0</v>
      </c>
      <c r="K25" s="330" t="s">
        <v>17</v>
      </c>
      <c r="L25" s="231"/>
      <c r="M25" s="327">
        <f t="shared" si="1"/>
        <v>0</v>
      </c>
      <c r="N25" s="330" t="s">
        <v>17</v>
      </c>
      <c r="O25" s="155"/>
      <c r="P25" s="327" t="str">
        <f t="shared" si="2"/>
        <v/>
      </c>
      <c r="Q25" s="327">
        <f t="shared" si="3"/>
        <v>0</v>
      </c>
      <c r="R25" s="330" t="s">
        <v>17</v>
      </c>
      <c r="S25" s="155"/>
      <c r="T25" s="327" t="str">
        <f t="shared" si="4"/>
        <v/>
      </c>
      <c r="U25" s="327">
        <f t="shared" si="5"/>
        <v>0</v>
      </c>
      <c r="V25" s="330" t="s">
        <v>17</v>
      </c>
      <c r="W25" s="155"/>
      <c r="X25" s="327" t="str">
        <f t="shared" si="6"/>
        <v/>
      </c>
      <c r="Y25" s="327">
        <f t="shared" si="7"/>
        <v>0</v>
      </c>
      <c r="Z25" s="330" t="s">
        <v>17</v>
      </c>
      <c r="AA25" s="155"/>
      <c r="AB25" s="327" t="str">
        <f t="shared" si="8"/>
        <v/>
      </c>
      <c r="AC25" s="327">
        <f t="shared" si="9"/>
        <v>0</v>
      </c>
      <c r="AD25" s="328">
        <f t="shared" si="10"/>
        <v>0</v>
      </c>
    </row>
    <row r="26" spans="1:30" ht="30" customHeight="1" x14ac:dyDescent="0.25">
      <c r="A26" s="97"/>
      <c r="B26" s="324">
        <f t="shared" si="11"/>
        <v>0</v>
      </c>
      <c r="C26" s="325">
        <f t="shared" si="12"/>
        <v>0</v>
      </c>
      <c r="D26" s="326">
        <v>12</v>
      </c>
      <c r="E26" s="346" t="str">
        <f>+'MMEE (interna)'!D21</f>
        <v/>
      </c>
      <c r="F26" s="347" t="str">
        <f>+'MMEE (interna)'!BJ21</f>
        <v>Seleccione</v>
      </c>
      <c r="G26" s="249" t="s">
        <v>361</v>
      </c>
      <c r="H26" s="330" t="s">
        <v>17</v>
      </c>
      <c r="I26" s="230"/>
      <c r="J26" s="327">
        <f t="shared" si="0"/>
        <v>0</v>
      </c>
      <c r="K26" s="330" t="s">
        <v>17</v>
      </c>
      <c r="L26" s="231"/>
      <c r="M26" s="327">
        <f t="shared" si="1"/>
        <v>0</v>
      </c>
      <c r="N26" s="330" t="s">
        <v>17</v>
      </c>
      <c r="O26" s="155"/>
      <c r="P26" s="327" t="str">
        <f t="shared" si="2"/>
        <v/>
      </c>
      <c r="Q26" s="327">
        <f t="shared" si="3"/>
        <v>0</v>
      </c>
      <c r="R26" s="330" t="s">
        <v>17</v>
      </c>
      <c r="S26" s="155"/>
      <c r="T26" s="327" t="str">
        <f t="shared" si="4"/>
        <v/>
      </c>
      <c r="U26" s="327">
        <f t="shared" si="5"/>
        <v>0</v>
      </c>
      <c r="V26" s="330" t="s">
        <v>17</v>
      </c>
      <c r="W26" s="155"/>
      <c r="X26" s="327" t="str">
        <f t="shared" si="6"/>
        <v/>
      </c>
      <c r="Y26" s="327">
        <f t="shared" si="7"/>
        <v>0</v>
      </c>
      <c r="Z26" s="330" t="s">
        <v>17</v>
      </c>
      <c r="AA26" s="155"/>
      <c r="AB26" s="327" t="str">
        <f t="shared" si="8"/>
        <v/>
      </c>
      <c r="AC26" s="327">
        <f t="shared" si="9"/>
        <v>0</v>
      </c>
      <c r="AD26" s="328">
        <f t="shared" si="10"/>
        <v>0</v>
      </c>
    </row>
    <row r="27" spans="1:30" ht="30" customHeight="1" x14ac:dyDescent="0.25">
      <c r="A27" s="97"/>
      <c r="B27" s="324">
        <f t="shared" si="11"/>
        <v>0</v>
      </c>
      <c r="C27" s="325">
        <f t="shared" si="12"/>
        <v>0</v>
      </c>
      <c r="D27" s="326">
        <v>13</v>
      </c>
      <c r="E27" s="346" t="str">
        <f>+'MMEE (interna)'!D22</f>
        <v/>
      </c>
      <c r="F27" s="347" t="str">
        <f>+'MMEE (interna)'!BJ22</f>
        <v>Seleccione</v>
      </c>
      <c r="G27" s="249" t="s">
        <v>361</v>
      </c>
      <c r="H27" s="330" t="s">
        <v>17</v>
      </c>
      <c r="I27" s="230"/>
      <c r="J27" s="327">
        <f t="shared" si="0"/>
        <v>0</v>
      </c>
      <c r="K27" s="330" t="s">
        <v>17</v>
      </c>
      <c r="L27" s="231"/>
      <c r="M27" s="327">
        <f t="shared" si="1"/>
        <v>0</v>
      </c>
      <c r="N27" s="330" t="s">
        <v>17</v>
      </c>
      <c r="O27" s="155"/>
      <c r="P27" s="327" t="str">
        <f t="shared" si="2"/>
        <v/>
      </c>
      <c r="Q27" s="327">
        <f t="shared" si="3"/>
        <v>0</v>
      </c>
      <c r="R27" s="330" t="s">
        <v>17</v>
      </c>
      <c r="S27" s="155"/>
      <c r="T27" s="327" t="str">
        <f t="shared" si="4"/>
        <v/>
      </c>
      <c r="U27" s="327">
        <f t="shared" si="5"/>
        <v>0</v>
      </c>
      <c r="V27" s="330" t="s">
        <v>17</v>
      </c>
      <c r="W27" s="155"/>
      <c r="X27" s="327" t="str">
        <f t="shared" si="6"/>
        <v/>
      </c>
      <c r="Y27" s="327">
        <f t="shared" si="7"/>
        <v>0</v>
      </c>
      <c r="Z27" s="330" t="s">
        <v>17</v>
      </c>
      <c r="AA27" s="155"/>
      <c r="AB27" s="327" t="str">
        <f t="shared" si="8"/>
        <v/>
      </c>
      <c r="AC27" s="327">
        <f t="shared" si="9"/>
        <v>0</v>
      </c>
      <c r="AD27" s="328">
        <f t="shared" si="10"/>
        <v>0</v>
      </c>
    </row>
    <row r="28" spans="1:30" ht="30" customHeight="1" x14ac:dyDescent="0.25">
      <c r="A28" s="97"/>
      <c r="B28" s="324">
        <f t="shared" si="11"/>
        <v>0</v>
      </c>
      <c r="C28" s="325">
        <f t="shared" si="12"/>
        <v>0</v>
      </c>
      <c r="D28" s="326">
        <v>14</v>
      </c>
      <c r="E28" s="346" t="str">
        <f>+'MMEE (interna)'!D23</f>
        <v/>
      </c>
      <c r="F28" s="347" t="str">
        <f>+'MMEE (interna)'!BJ23</f>
        <v>Seleccione</v>
      </c>
      <c r="G28" s="249" t="s">
        <v>361</v>
      </c>
      <c r="H28" s="330" t="s">
        <v>17</v>
      </c>
      <c r="I28" s="230"/>
      <c r="J28" s="327">
        <f t="shared" si="0"/>
        <v>0</v>
      </c>
      <c r="K28" s="330" t="s">
        <v>17</v>
      </c>
      <c r="L28" s="231"/>
      <c r="M28" s="327">
        <f t="shared" si="1"/>
        <v>0</v>
      </c>
      <c r="N28" s="330" t="s">
        <v>17</v>
      </c>
      <c r="O28" s="155"/>
      <c r="P28" s="327" t="str">
        <f t="shared" si="2"/>
        <v/>
      </c>
      <c r="Q28" s="327">
        <f t="shared" si="3"/>
        <v>0</v>
      </c>
      <c r="R28" s="330" t="s">
        <v>17</v>
      </c>
      <c r="S28" s="155"/>
      <c r="T28" s="327" t="str">
        <f t="shared" si="4"/>
        <v/>
      </c>
      <c r="U28" s="327">
        <f t="shared" si="5"/>
        <v>0</v>
      </c>
      <c r="V28" s="330" t="s">
        <v>17</v>
      </c>
      <c r="W28" s="155"/>
      <c r="X28" s="327" t="str">
        <f t="shared" si="6"/>
        <v/>
      </c>
      <c r="Y28" s="327">
        <f t="shared" si="7"/>
        <v>0</v>
      </c>
      <c r="Z28" s="330" t="s">
        <v>17</v>
      </c>
      <c r="AA28" s="155"/>
      <c r="AB28" s="327" t="str">
        <f t="shared" si="8"/>
        <v/>
      </c>
      <c r="AC28" s="327">
        <f t="shared" si="9"/>
        <v>0</v>
      </c>
      <c r="AD28" s="328">
        <f t="shared" si="10"/>
        <v>0</v>
      </c>
    </row>
    <row r="29" spans="1:30" ht="30" customHeight="1" x14ac:dyDescent="0.25">
      <c r="A29" s="97"/>
      <c r="B29" s="324">
        <f t="shared" si="11"/>
        <v>0</v>
      </c>
      <c r="C29" s="325">
        <f t="shared" si="12"/>
        <v>0</v>
      </c>
      <c r="D29" s="326">
        <v>15</v>
      </c>
      <c r="E29" s="346" t="str">
        <f>+'MMEE (interna)'!D24</f>
        <v/>
      </c>
      <c r="F29" s="347" t="str">
        <f>+'MMEE (interna)'!BJ24</f>
        <v>Seleccione</v>
      </c>
      <c r="G29" s="249" t="s">
        <v>361</v>
      </c>
      <c r="H29" s="330" t="s">
        <v>17</v>
      </c>
      <c r="I29" s="230"/>
      <c r="J29" s="327">
        <f t="shared" si="0"/>
        <v>0</v>
      </c>
      <c r="K29" s="330" t="s">
        <v>17</v>
      </c>
      <c r="L29" s="231"/>
      <c r="M29" s="327">
        <f t="shared" si="1"/>
        <v>0</v>
      </c>
      <c r="N29" s="330" t="s">
        <v>17</v>
      </c>
      <c r="O29" s="155"/>
      <c r="P29" s="327" t="str">
        <f t="shared" si="2"/>
        <v/>
      </c>
      <c r="Q29" s="327">
        <f t="shared" si="3"/>
        <v>0</v>
      </c>
      <c r="R29" s="330" t="s">
        <v>17</v>
      </c>
      <c r="S29" s="155"/>
      <c r="T29" s="327" t="str">
        <f t="shared" si="4"/>
        <v/>
      </c>
      <c r="U29" s="327">
        <f t="shared" si="5"/>
        <v>0</v>
      </c>
      <c r="V29" s="330" t="s">
        <v>17</v>
      </c>
      <c r="W29" s="155"/>
      <c r="X29" s="327" t="str">
        <f t="shared" si="6"/>
        <v/>
      </c>
      <c r="Y29" s="327">
        <f t="shared" si="7"/>
        <v>0</v>
      </c>
      <c r="Z29" s="330" t="s">
        <v>17</v>
      </c>
      <c r="AA29" s="155"/>
      <c r="AB29" s="327" t="str">
        <f t="shared" si="8"/>
        <v/>
      </c>
      <c r="AC29" s="327">
        <f t="shared" si="9"/>
        <v>0</v>
      </c>
      <c r="AD29" s="328">
        <f t="shared" si="10"/>
        <v>0</v>
      </c>
    </row>
    <row r="30" spans="1:30" ht="30" customHeight="1" x14ac:dyDescent="0.25">
      <c r="A30" s="97"/>
      <c r="B30" s="324">
        <f t="shared" si="11"/>
        <v>0</v>
      </c>
      <c r="C30" s="325">
        <f t="shared" si="12"/>
        <v>0</v>
      </c>
      <c r="D30" s="326">
        <v>16</v>
      </c>
      <c r="E30" s="346" t="str">
        <f>+'MMEE (interna)'!D25</f>
        <v/>
      </c>
      <c r="F30" s="347" t="str">
        <f>+'MMEE (interna)'!BJ25</f>
        <v>Seleccione</v>
      </c>
      <c r="G30" s="249" t="s">
        <v>361</v>
      </c>
      <c r="H30" s="330" t="s">
        <v>17</v>
      </c>
      <c r="I30" s="230"/>
      <c r="J30" s="327">
        <f t="shared" si="0"/>
        <v>0</v>
      </c>
      <c r="K30" s="330" t="s">
        <v>17</v>
      </c>
      <c r="L30" s="231"/>
      <c r="M30" s="327">
        <f t="shared" si="1"/>
        <v>0</v>
      </c>
      <c r="N30" s="330" t="s">
        <v>17</v>
      </c>
      <c r="O30" s="155"/>
      <c r="P30" s="327" t="str">
        <f t="shared" si="2"/>
        <v/>
      </c>
      <c r="Q30" s="327">
        <f t="shared" si="3"/>
        <v>0</v>
      </c>
      <c r="R30" s="330" t="s">
        <v>17</v>
      </c>
      <c r="S30" s="155"/>
      <c r="T30" s="327" t="str">
        <f t="shared" si="4"/>
        <v/>
      </c>
      <c r="U30" s="327">
        <f t="shared" si="5"/>
        <v>0</v>
      </c>
      <c r="V30" s="330" t="s">
        <v>17</v>
      </c>
      <c r="W30" s="155"/>
      <c r="X30" s="327" t="str">
        <f t="shared" si="6"/>
        <v/>
      </c>
      <c r="Y30" s="327">
        <f t="shared" si="7"/>
        <v>0</v>
      </c>
      <c r="Z30" s="330" t="s">
        <v>17</v>
      </c>
      <c r="AA30" s="155"/>
      <c r="AB30" s="327" t="str">
        <f t="shared" si="8"/>
        <v/>
      </c>
      <c r="AC30" s="327">
        <f t="shared" si="9"/>
        <v>0</v>
      </c>
      <c r="AD30" s="328">
        <f t="shared" si="10"/>
        <v>0</v>
      </c>
    </row>
    <row r="31" spans="1:30" ht="30" customHeight="1" x14ac:dyDescent="0.25">
      <c r="A31" s="97"/>
      <c r="B31" s="324">
        <f t="shared" si="11"/>
        <v>0</v>
      </c>
      <c r="C31" s="325">
        <f t="shared" si="12"/>
        <v>0</v>
      </c>
      <c r="D31" s="326">
        <v>17</v>
      </c>
      <c r="E31" s="346" t="str">
        <f>+'MMEE (interna)'!D26</f>
        <v/>
      </c>
      <c r="F31" s="347" t="str">
        <f>+'MMEE (interna)'!BJ26</f>
        <v>Seleccione</v>
      </c>
      <c r="G31" s="249" t="s">
        <v>361</v>
      </c>
      <c r="H31" s="330" t="s">
        <v>17</v>
      </c>
      <c r="I31" s="230"/>
      <c r="J31" s="327">
        <f t="shared" si="0"/>
        <v>0</v>
      </c>
      <c r="K31" s="330" t="s">
        <v>17</v>
      </c>
      <c r="L31" s="231"/>
      <c r="M31" s="327">
        <f t="shared" si="1"/>
        <v>0</v>
      </c>
      <c r="N31" s="330" t="s">
        <v>17</v>
      </c>
      <c r="O31" s="155"/>
      <c r="P31" s="327" t="str">
        <f t="shared" si="2"/>
        <v/>
      </c>
      <c r="Q31" s="327">
        <f t="shared" si="3"/>
        <v>0</v>
      </c>
      <c r="R31" s="330" t="s">
        <v>17</v>
      </c>
      <c r="S31" s="155"/>
      <c r="T31" s="327" t="str">
        <f t="shared" si="4"/>
        <v/>
      </c>
      <c r="U31" s="327">
        <f t="shared" si="5"/>
        <v>0</v>
      </c>
      <c r="V31" s="330" t="s">
        <v>17</v>
      </c>
      <c r="W31" s="155"/>
      <c r="X31" s="327" t="str">
        <f t="shared" si="6"/>
        <v/>
      </c>
      <c r="Y31" s="327">
        <f t="shared" si="7"/>
        <v>0</v>
      </c>
      <c r="Z31" s="330" t="s">
        <v>17</v>
      </c>
      <c r="AA31" s="155"/>
      <c r="AB31" s="327" t="str">
        <f t="shared" si="8"/>
        <v/>
      </c>
      <c r="AC31" s="327">
        <f t="shared" si="9"/>
        <v>0</v>
      </c>
      <c r="AD31" s="328">
        <f t="shared" si="10"/>
        <v>0</v>
      </c>
    </row>
    <row r="32" spans="1:30" ht="30" customHeight="1" x14ac:dyDescent="0.25">
      <c r="A32" s="97"/>
      <c r="B32" s="324">
        <f t="shared" si="11"/>
        <v>0</v>
      </c>
      <c r="C32" s="325">
        <f t="shared" si="12"/>
        <v>0</v>
      </c>
      <c r="D32" s="326">
        <v>18</v>
      </c>
      <c r="E32" s="346" t="str">
        <f>+'MMEE (interna)'!D27</f>
        <v/>
      </c>
      <c r="F32" s="347" t="str">
        <f>+'MMEE (interna)'!BJ27</f>
        <v>Seleccione</v>
      </c>
      <c r="G32" s="249" t="s">
        <v>361</v>
      </c>
      <c r="H32" s="330" t="s">
        <v>17</v>
      </c>
      <c r="I32" s="230"/>
      <c r="J32" s="327">
        <f t="shared" si="0"/>
        <v>0</v>
      </c>
      <c r="K32" s="330" t="s">
        <v>17</v>
      </c>
      <c r="L32" s="231"/>
      <c r="M32" s="327">
        <f t="shared" si="1"/>
        <v>0</v>
      </c>
      <c r="N32" s="330" t="s">
        <v>17</v>
      </c>
      <c r="O32" s="155"/>
      <c r="P32" s="327" t="str">
        <f t="shared" si="2"/>
        <v/>
      </c>
      <c r="Q32" s="327">
        <f t="shared" si="3"/>
        <v>0</v>
      </c>
      <c r="R32" s="330" t="s">
        <v>17</v>
      </c>
      <c r="S32" s="155"/>
      <c r="T32" s="327" t="str">
        <f t="shared" si="4"/>
        <v/>
      </c>
      <c r="U32" s="327">
        <f t="shared" si="5"/>
        <v>0</v>
      </c>
      <c r="V32" s="330" t="s">
        <v>17</v>
      </c>
      <c r="W32" s="155"/>
      <c r="X32" s="327" t="str">
        <f t="shared" si="6"/>
        <v/>
      </c>
      <c r="Y32" s="327">
        <f t="shared" si="7"/>
        <v>0</v>
      </c>
      <c r="Z32" s="330" t="s">
        <v>17</v>
      </c>
      <c r="AA32" s="155"/>
      <c r="AB32" s="327" t="str">
        <f t="shared" si="8"/>
        <v/>
      </c>
      <c r="AC32" s="327">
        <f t="shared" si="9"/>
        <v>0</v>
      </c>
      <c r="AD32" s="328">
        <f t="shared" si="10"/>
        <v>0</v>
      </c>
    </row>
    <row r="33" spans="1:30" ht="30" customHeight="1" x14ac:dyDescent="0.25">
      <c r="A33" s="97"/>
      <c r="B33" s="324">
        <f t="shared" si="11"/>
        <v>0</v>
      </c>
      <c r="C33" s="325">
        <f t="shared" si="12"/>
        <v>0</v>
      </c>
      <c r="D33" s="326">
        <v>19</v>
      </c>
      <c r="E33" s="346" t="str">
        <f>+'MMEE (interna)'!D28</f>
        <v/>
      </c>
      <c r="F33" s="347" t="str">
        <f>+'MMEE (interna)'!BJ28</f>
        <v>Seleccione</v>
      </c>
      <c r="G33" s="249" t="s">
        <v>361</v>
      </c>
      <c r="H33" s="330" t="s">
        <v>17</v>
      </c>
      <c r="I33" s="230"/>
      <c r="J33" s="327">
        <f t="shared" si="0"/>
        <v>0</v>
      </c>
      <c r="K33" s="330" t="s">
        <v>17</v>
      </c>
      <c r="L33" s="231"/>
      <c r="M33" s="327">
        <f t="shared" si="1"/>
        <v>0</v>
      </c>
      <c r="N33" s="330" t="s">
        <v>17</v>
      </c>
      <c r="O33" s="155"/>
      <c r="P33" s="327" t="str">
        <f t="shared" si="2"/>
        <v/>
      </c>
      <c r="Q33" s="327">
        <f t="shared" si="3"/>
        <v>0</v>
      </c>
      <c r="R33" s="330" t="s">
        <v>17</v>
      </c>
      <c r="S33" s="155"/>
      <c r="T33" s="327" t="str">
        <f t="shared" si="4"/>
        <v/>
      </c>
      <c r="U33" s="327">
        <f t="shared" si="5"/>
        <v>0</v>
      </c>
      <c r="V33" s="330" t="s">
        <v>17</v>
      </c>
      <c r="W33" s="155"/>
      <c r="X33" s="327" t="str">
        <f t="shared" si="6"/>
        <v/>
      </c>
      <c r="Y33" s="327">
        <f t="shared" si="7"/>
        <v>0</v>
      </c>
      <c r="Z33" s="330" t="s">
        <v>17</v>
      </c>
      <c r="AA33" s="155"/>
      <c r="AB33" s="327" t="str">
        <f t="shared" si="8"/>
        <v/>
      </c>
      <c r="AC33" s="327">
        <f t="shared" si="9"/>
        <v>0</v>
      </c>
      <c r="AD33" s="328">
        <f t="shared" si="10"/>
        <v>0</v>
      </c>
    </row>
    <row r="34" spans="1:30" ht="30" customHeight="1" x14ac:dyDescent="0.25">
      <c r="A34" s="97"/>
      <c r="B34" s="324">
        <f t="shared" si="11"/>
        <v>0</v>
      </c>
      <c r="C34" s="325">
        <f t="shared" si="12"/>
        <v>0</v>
      </c>
      <c r="D34" s="326">
        <v>20</v>
      </c>
      <c r="E34" s="346" t="str">
        <f>+'MMEE (interna)'!D29</f>
        <v/>
      </c>
      <c r="F34" s="347" t="str">
        <f>+'MMEE (interna)'!BJ29</f>
        <v>Seleccione</v>
      </c>
      <c r="G34" s="249" t="s">
        <v>361</v>
      </c>
      <c r="H34" s="330" t="s">
        <v>17</v>
      </c>
      <c r="I34" s="230"/>
      <c r="J34" s="327">
        <f t="shared" si="0"/>
        <v>0</v>
      </c>
      <c r="K34" s="330" t="s">
        <v>17</v>
      </c>
      <c r="L34" s="231"/>
      <c r="M34" s="327">
        <f t="shared" si="1"/>
        <v>0</v>
      </c>
      <c r="N34" s="330" t="s">
        <v>17</v>
      </c>
      <c r="O34" s="155"/>
      <c r="P34" s="327" t="str">
        <f t="shared" si="2"/>
        <v/>
      </c>
      <c r="Q34" s="327">
        <f t="shared" si="3"/>
        <v>0</v>
      </c>
      <c r="R34" s="330" t="s">
        <v>17</v>
      </c>
      <c r="S34" s="155"/>
      <c r="T34" s="327" t="str">
        <f t="shared" si="4"/>
        <v/>
      </c>
      <c r="U34" s="327">
        <f t="shared" si="5"/>
        <v>0</v>
      </c>
      <c r="V34" s="330" t="s">
        <v>17</v>
      </c>
      <c r="W34" s="155"/>
      <c r="X34" s="327" t="str">
        <f t="shared" si="6"/>
        <v/>
      </c>
      <c r="Y34" s="327">
        <f t="shared" si="7"/>
        <v>0</v>
      </c>
      <c r="Z34" s="330" t="s">
        <v>17</v>
      </c>
      <c r="AA34" s="155"/>
      <c r="AB34" s="327" t="str">
        <f t="shared" si="8"/>
        <v/>
      </c>
      <c r="AC34" s="327">
        <f t="shared" si="9"/>
        <v>0</v>
      </c>
      <c r="AD34" s="328">
        <f t="shared" si="10"/>
        <v>0</v>
      </c>
    </row>
    <row r="35" spans="1:30" ht="12.75" customHeight="1" x14ac:dyDescent="0.25">
      <c r="A35" s="322"/>
      <c r="B35" s="305"/>
      <c r="C35" s="305"/>
      <c r="D35" s="305"/>
      <c r="E35" s="323"/>
      <c r="F35" s="323"/>
      <c r="G35" s="323"/>
      <c r="H35" s="305"/>
      <c r="I35" s="305"/>
      <c r="J35" s="305"/>
      <c r="K35" s="305"/>
      <c r="L35" s="305"/>
      <c r="M35" s="305"/>
      <c r="N35" s="305"/>
      <c r="O35" s="305"/>
      <c r="P35" s="305"/>
      <c r="Q35" s="305"/>
      <c r="R35" s="305"/>
      <c r="S35" s="305"/>
      <c r="T35" s="305"/>
      <c r="U35" s="305"/>
      <c r="V35" s="305"/>
      <c r="W35" s="305"/>
      <c r="X35" s="305"/>
      <c r="Y35" s="305"/>
      <c r="Z35" s="305"/>
      <c r="AA35" s="305"/>
      <c r="AB35" s="305"/>
      <c r="AC35" s="305"/>
    </row>
    <row r="36" spans="1:30" ht="7.5" customHeight="1" x14ac:dyDescent="0.25">
      <c r="A36" s="322"/>
      <c r="B36" s="305"/>
      <c r="C36" s="305"/>
      <c r="D36" s="749"/>
      <c r="E36" s="750"/>
      <c r="F36" s="127"/>
      <c r="G36" s="127"/>
      <c r="H36" s="305"/>
      <c r="I36" s="305"/>
      <c r="J36" s="305"/>
      <c r="K36" s="305"/>
      <c r="L36" s="305"/>
      <c r="M36" s="305"/>
      <c r="N36" s="305"/>
      <c r="O36" s="305"/>
      <c r="P36" s="305"/>
      <c r="Q36" s="305"/>
      <c r="R36" s="305"/>
      <c r="S36" s="305"/>
      <c r="T36" s="305"/>
      <c r="U36" s="305"/>
      <c r="V36" s="305"/>
      <c r="W36" s="305"/>
      <c r="X36" s="305"/>
      <c r="Y36" s="305"/>
      <c r="Z36" s="305"/>
      <c r="AA36" s="305"/>
      <c r="AB36" s="305"/>
      <c r="AC36" s="305"/>
    </row>
    <row r="37" spans="1:30" ht="6" customHeight="1" x14ac:dyDescent="0.25">
      <c r="A37" s="305"/>
      <c r="B37" s="305"/>
      <c r="C37" s="305"/>
      <c r="D37" s="751"/>
      <c r="E37" s="752"/>
      <c r="F37" s="127"/>
      <c r="G37" s="127"/>
      <c r="H37" s="305"/>
      <c r="I37" s="305"/>
      <c r="J37" s="305"/>
      <c r="K37" s="305"/>
      <c r="L37" s="305"/>
      <c r="M37" s="305"/>
      <c r="N37" s="305"/>
      <c r="O37" s="305"/>
      <c r="P37" s="305"/>
      <c r="Q37" s="305"/>
      <c r="R37" s="305"/>
      <c r="S37" s="305"/>
      <c r="T37" s="305"/>
      <c r="U37" s="305"/>
      <c r="V37" s="305"/>
      <c r="W37" s="305"/>
      <c r="X37" s="305"/>
      <c r="Y37" s="305"/>
      <c r="Z37" s="305"/>
      <c r="AA37" s="305"/>
      <c r="AB37" s="305"/>
      <c r="AC37" s="305"/>
      <c r="AD37" s="329"/>
    </row>
    <row r="38" spans="1:30" ht="15.75" customHeight="1" x14ac:dyDescent="0.25">
      <c r="A38" s="302"/>
      <c r="B38" s="303" t="s">
        <v>12</v>
      </c>
      <c r="C38" s="303"/>
      <c r="E38" s="304"/>
      <c r="F38" s="302"/>
      <c r="G38" s="302"/>
      <c r="H38" s="302"/>
      <c r="I38" s="302"/>
      <c r="J38" s="302"/>
      <c r="K38" s="302"/>
      <c r="L38" s="302"/>
      <c r="M38" s="302"/>
      <c r="N38" s="302"/>
      <c r="O38" s="302"/>
      <c r="P38" s="302"/>
      <c r="Q38" s="302"/>
      <c r="R38" s="302"/>
      <c r="S38" s="302"/>
      <c r="T38" s="302"/>
      <c r="U38" s="302"/>
      <c r="V38" s="302"/>
      <c r="W38" s="302"/>
      <c r="X38" s="302"/>
      <c r="Y38" s="302"/>
      <c r="Z38" s="302"/>
      <c r="AA38" s="302"/>
      <c r="AB38" s="302"/>
      <c r="AC38" s="302"/>
    </row>
    <row r="39" spans="1:30" ht="15.75" hidden="1" customHeight="1" x14ac:dyDescent="0.25">
      <c r="A39" s="305"/>
      <c r="B39" s="305"/>
      <c r="C39" s="305"/>
      <c r="D39" s="305"/>
      <c r="E39" s="305"/>
      <c r="F39" s="305"/>
      <c r="G39" s="305"/>
      <c r="H39" s="305"/>
      <c r="I39" s="305"/>
      <c r="J39" s="305"/>
      <c r="K39" s="305"/>
      <c r="L39" s="305"/>
      <c r="M39" s="305"/>
      <c r="N39" s="305"/>
      <c r="O39" s="305"/>
      <c r="P39" s="305"/>
      <c r="Q39" s="305"/>
      <c r="R39" s="305"/>
      <c r="S39" s="305"/>
      <c r="T39" s="305"/>
      <c r="U39" s="305"/>
      <c r="V39" s="305"/>
      <c r="W39" s="305"/>
      <c r="X39" s="305"/>
      <c r="Y39" s="305"/>
      <c r="Z39" s="305"/>
      <c r="AA39" s="305"/>
      <c r="AB39" s="305"/>
      <c r="AC39" s="305"/>
    </row>
    <row r="40" spans="1:30" ht="15.75" hidden="1" customHeight="1" x14ac:dyDescent="0.25">
      <c r="A40" s="305"/>
      <c r="B40"/>
      <c r="C40"/>
      <c r="D40" s="305"/>
      <c r="E40" s="305"/>
      <c r="F40" s="305"/>
      <c r="G40" s="305"/>
      <c r="H40" s="305"/>
      <c r="I40" s="305"/>
      <c r="L40" s="305"/>
      <c r="M40" s="306"/>
      <c r="N40" s="306"/>
      <c r="O40" s="307" t="s">
        <v>96</v>
      </c>
      <c r="P40" s="308" t="s">
        <v>283</v>
      </c>
      <c r="S40"/>
      <c r="T40"/>
      <c r="U40"/>
      <c r="V40"/>
      <c r="W40"/>
      <c r="X40"/>
      <c r="Y40"/>
      <c r="Z40"/>
      <c r="AA40"/>
      <c r="AB40"/>
      <c r="AC40"/>
    </row>
    <row r="41" spans="1:30" ht="15.75" hidden="1" customHeight="1" x14ac:dyDescent="0.25">
      <c r="A41" s="305"/>
      <c r="B41"/>
      <c r="C41"/>
      <c r="D41" s="309" t="s">
        <v>330</v>
      </c>
      <c r="E41" s="309" t="s">
        <v>276</v>
      </c>
      <c r="F41" s="309" t="s">
        <v>19</v>
      </c>
      <c r="G41" s="309"/>
      <c r="H41" s="309" t="s">
        <v>147</v>
      </c>
      <c r="I41" s="305"/>
      <c r="L41" s="309" t="s">
        <v>217</v>
      </c>
      <c r="M41" s="309" t="s">
        <v>103</v>
      </c>
      <c r="N41" s="309" t="s">
        <v>18</v>
      </c>
      <c r="O41" s="310" t="s">
        <v>85</v>
      </c>
      <c r="P41" s="311" t="s">
        <v>10</v>
      </c>
      <c r="S41"/>
      <c r="T41"/>
      <c r="U41"/>
      <c r="V41"/>
      <c r="W41"/>
      <c r="X41"/>
      <c r="Y41"/>
      <c r="Z41"/>
      <c r="AA41"/>
      <c r="AB41"/>
      <c r="AC41"/>
    </row>
    <row r="42" spans="1:30" ht="15.75" hidden="1" customHeight="1" x14ac:dyDescent="0.25">
      <c r="A42" s="305"/>
      <c r="B42"/>
      <c r="C42"/>
      <c r="D42" s="312" t="s">
        <v>17</v>
      </c>
      <c r="E42" s="313" t="s">
        <v>17</v>
      </c>
      <c r="F42" s="314" t="s">
        <v>17</v>
      </c>
      <c r="G42" s="313"/>
      <c r="H42" s="313" t="s">
        <v>17</v>
      </c>
      <c r="I42" s="305"/>
      <c r="L42" s="313" t="s">
        <v>17</v>
      </c>
      <c r="M42" s="313" t="s">
        <v>17</v>
      </c>
      <c r="N42" s="313"/>
      <c r="O42" s="315"/>
      <c r="P42" s="316"/>
      <c r="S42"/>
      <c r="T42"/>
      <c r="U42"/>
      <c r="V42"/>
      <c r="W42"/>
      <c r="X42"/>
      <c r="Y42"/>
      <c r="Z42"/>
      <c r="AA42"/>
      <c r="AB42"/>
      <c r="AC42"/>
    </row>
    <row r="43" spans="1:30" ht="15.75" hidden="1" customHeight="1" x14ac:dyDescent="0.25">
      <c r="A43" s="305"/>
      <c r="B43"/>
      <c r="C43"/>
      <c r="D43" s="317" t="s">
        <v>88</v>
      </c>
      <c r="E43" s="318" t="str">
        <f>IF(E15&lt;&gt;"",E15,"")</f>
        <v/>
      </c>
      <c r="F43" s="319" t="s">
        <v>27</v>
      </c>
      <c r="G43" s="318"/>
      <c r="H43" s="318" t="s">
        <v>13</v>
      </c>
      <c r="I43" s="305"/>
      <c r="L43" s="320" t="s">
        <v>218</v>
      </c>
      <c r="M43" s="320" t="s">
        <v>47</v>
      </c>
      <c r="N43" s="320" t="s">
        <v>94</v>
      </c>
      <c r="O43" s="98" t="s">
        <v>84</v>
      </c>
      <c r="P43" s="99">
        <v>0.27079999999999999</v>
      </c>
      <c r="S43"/>
      <c r="T43"/>
      <c r="U43"/>
      <c r="V43"/>
      <c r="W43"/>
      <c r="X43"/>
      <c r="Y43"/>
      <c r="Z43"/>
      <c r="AA43"/>
      <c r="AB43"/>
      <c r="AC43"/>
    </row>
    <row r="44" spans="1:30" ht="15.75" hidden="1" customHeight="1" x14ac:dyDescent="0.25">
      <c r="A44" s="305"/>
      <c r="B44"/>
      <c r="C44"/>
      <c r="D44" s="317" t="s">
        <v>232</v>
      </c>
      <c r="E44" s="318" t="str">
        <f t="shared" ref="E44:E62" si="13">IF(E16&lt;&gt;"",E16,"")</f>
        <v/>
      </c>
      <c r="F44" s="319" t="s">
        <v>28</v>
      </c>
      <c r="G44" s="318"/>
      <c r="H44" s="318" t="s">
        <v>156</v>
      </c>
      <c r="I44" s="305"/>
      <c r="L44" s="320" t="s">
        <v>223</v>
      </c>
      <c r="M44" s="320" t="s">
        <v>49</v>
      </c>
      <c r="N44" s="320" t="s">
        <v>94</v>
      </c>
      <c r="O44" s="100" t="s">
        <v>84</v>
      </c>
      <c r="P44" s="99">
        <v>0.1769</v>
      </c>
      <c r="S44"/>
      <c r="T44"/>
      <c r="U44"/>
      <c r="V44"/>
      <c r="W44"/>
      <c r="X44"/>
      <c r="Y44"/>
      <c r="Z44"/>
      <c r="AA44"/>
      <c r="AB44"/>
      <c r="AC44"/>
    </row>
    <row r="45" spans="1:30" ht="15.75" hidden="1" customHeight="1" x14ac:dyDescent="0.25">
      <c r="A45" s="305"/>
      <c r="B45"/>
      <c r="C45"/>
      <c r="D45" s="317" t="s">
        <v>233</v>
      </c>
      <c r="E45" s="318" t="str">
        <f t="shared" si="13"/>
        <v/>
      </c>
      <c r="F45" s="319" t="s">
        <v>29</v>
      </c>
      <c r="G45" s="318"/>
      <c r="H45" s="318" t="s">
        <v>226</v>
      </c>
      <c r="I45" s="305"/>
      <c r="L45" s="320" t="s">
        <v>224</v>
      </c>
      <c r="M45" s="320" t="s">
        <v>55</v>
      </c>
      <c r="N45" s="320" t="s">
        <v>15</v>
      </c>
      <c r="O45" s="100" t="s">
        <v>92</v>
      </c>
      <c r="P45" s="99">
        <v>8.3120000000000004E-4</v>
      </c>
      <c r="S45"/>
      <c r="T45"/>
      <c r="U45"/>
      <c r="V45"/>
      <c r="W45"/>
      <c r="X45"/>
      <c r="Y45"/>
      <c r="Z45"/>
      <c r="AA45"/>
      <c r="AB45"/>
      <c r="AC45"/>
    </row>
    <row r="46" spans="1:30" ht="15.75" hidden="1" customHeight="1" x14ac:dyDescent="0.25">
      <c r="A46" s="305"/>
      <c r="B46"/>
      <c r="C46"/>
      <c r="D46" s="317" t="s">
        <v>271</v>
      </c>
      <c r="E46" s="318" t="str">
        <f t="shared" si="13"/>
        <v/>
      </c>
      <c r="F46" s="319" t="s">
        <v>30</v>
      </c>
      <c r="G46" s="318"/>
      <c r="H46" s="318" t="s">
        <v>222</v>
      </c>
      <c r="I46" s="305"/>
      <c r="L46" s="320" t="s">
        <v>220</v>
      </c>
      <c r="M46" s="320" t="s">
        <v>56</v>
      </c>
      <c r="N46" s="320" t="s">
        <v>15</v>
      </c>
      <c r="O46" s="100" t="s">
        <v>92</v>
      </c>
      <c r="P46" s="99">
        <v>5.0660000000000006E-4</v>
      </c>
      <c r="S46"/>
      <c r="T46"/>
      <c r="U46"/>
      <c r="V46"/>
      <c r="W46"/>
      <c r="X46"/>
      <c r="Y46"/>
      <c r="Z46"/>
      <c r="AA46"/>
      <c r="AB46"/>
      <c r="AC46"/>
    </row>
    <row r="47" spans="1:30" ht="15.75" hidden="1" customHeight="1" x14ac:dyDescent="0.25">
      <c r="A47" s="305"/>
      <c r="B47"/>
      <c r="C47"/>
      <c r="D47" s="317" t="s">
        <v>336</v>
      </c>
      <c r="E47" s="318" t="str">
        <f t="shared" si="13"/>
        <v/>
      </c>
      <c r="F47" s="319" t="s">
        <v>31</v>
      </c>
      <c r="G47" s="318"/>
      <c r="H47" s="318" t="s">
        <v>9</v>
      </c>
      <c r="I47" s="305"/>
      <c r="L47" s="320" t="s">
        <v>221</v>
      </c>
      <c r="M47" s="320" t="s">
        <v>0</v>
      </c>
      <c r="N47" s="320" t="s">
        <v>94</v>
      </c>
      <c r="O47" s="100" t="s">
        <v>84</v>
      </c>
      <c r="P47" s="99">
        <v>0.7</v>
      </c>
      <c r="S47"/>
      <c r="T47"/>
      <c r="U47"/>
      <c r="V47"/>
      <c r="W47"/>
      <c r="X47"/>
      <c r="Y47"/>
      <c r="Z47"/>
      <c r="AA47"/>
      <c r="AB47"/>
      <c r="AC47"/>
    </row>
    <row r="48" spans="1:30" ht="15.75" hidden="1" customHeight="1" x14ac:dyDescent="0.25">
      <c r="A48" s="305"/>
      <c r="B48"/>
      <c r="C48"/>
      <c r="D48"/>
      <c r="E48" s="318" t="str">
        <f t="shared" si="13"/>
        <v/>
      </c>
      <c r="F48" s="319" t="s">
        <v>32</v>
      </c>
      <c r="G48" s="318"/>
      <c r="H48" s="318" t="s">
        <v>124</v>
      </c>
      <c r="I48" s="305"/>
      <c r="L48" s="320"/>
      <c r="M48" s="320" t="s">
        <v>50</v>
      </c>
      <c r="N48" s="320" t="s">
        <v>94</v>
      </c>
      <c r="O48" s="98" t="s">
        <v>84</v>
      </c>
      <c r="P48" s="99">
        <v>0.75</v>
      </c>
      <c r="S48"/>
      <c r="T48"/>
      <c r="U48"/>
      <c r="V48"/>
      <c r="W48"/>
      <c r="X48"/>
      <c r="Y48"/>
      <c r="Z48"/>
      <c r="AA48"/>
      <c r="AB48"/>
      <c r="AC48"/>
    </row>
    <row r="49" spans="1:29" ht="15.75" hidden="1" customHeight="1" x14ac:dyDescent="0.25">
      <c r="A49" s="305"/>
      <c r="B49"/>
      <c r="C49"/>
      <c r="D49"/>
      <c r="E49" s="318" t="str">
        <f t="shared" si="13"/>
        <v/>
      </c>
      <c r="F49" s="319" t="s">
        <v>33</v>
      </c>
      <c r="G49" s="318"/>
      <c r="H49" s="318" t="s">
        <v>1</v>
      </c>
      <c r="I49" s="305"/>
      <c r="L49" s="320"/>
      <c r="M49" s="320" t="s">
        <v>51</v>
      </c>
      <c r="N49" s="320" t="s">
        <v>94</v>
      </c>
      <c r="O49" s="100" t="s">
        <v>84</v>
      </c>
      <c r="P49" s="99">
        <v>0.28499999999999998</v>
      </c>
      <c r="S49"/>
      <c r="T49"/>
      <c r="U49"/>
      <c r="V49"/>
      <c r="W49"/>
      <c r="X49"/>
      <c r="Y49"/>
      <c r="Z49"/>
      <c r="AA49"/>
      <c r="AB49"/>
      <c r="AC49"/>
    </row>
    <row r="50" spans="1:29" ht="15.75" hidden="1" customHeight="1" x14ac:dyDescent="0.25">
      <c r="A50" s="305"/>
      <c r="B50"/>
      <c r="C50"/>
      <c r="D50"/>
      <c r="E50" s="318" t="str">
        <f t="shared" si="13"/>
        <v/>
      </c>
      <c r="F50" s="319" t="s">
        <v>34</v>
      </c>
      <c r="G50" s="318"/>
      <c r="H50" s="318" t="s">
        <v>2</v>
      </c>
      <c r="I50" s="305"/>
      <c r="L50" s="320"/>
      <c r="M50" s="320" t="s">
        <v>52</v>
      </c>
      <c r="N50" s="320" t="s">
        <v>94</v>
      </c>
      <c r="O50" s="98" t="s">
        <v>84</v>
      </c>
      <c r="P50" s="99">
        <v>0.38</v>
      </c>
      <c r="S50"/>
      <c r="T50"/>
      <c r="U50"/>
      <c r="V50"/>
      <c r="W50"/>
      <c r="X50"/>
      <c r="Y50"/>
      <c r="Z50"/>
      <c r="AA50"/>
      <c r="AB50"/>
      <c r="AC50"/>
    </row>
    <row r="51" spans="1:29" ht="15.75" hidden="1" customHeight="1" x14ac:dyDescent="0.25">
      <c r="A51" s="305"/>
      <c r="B51"/>
      <c r="C51"/>
      <c r="D51"/>
      <c r="E51" s="318" t="str">
        <f t="shared" si="13"/>
        <v/>
      </c>
      <c r="F51" s="319" t="s">
        <v>35</v>
      </c>
      <c r="G51" s="318"/>
      <c r="H51" s="318" t="s">
        <v>3</v>
      </c>
      <c r="I51" s="305"/>
      <c r="L51" s="321"/>
      <c r="M51" s="320" t="s">
        <v>53</v>
      </c>
      <c r="N51" s="320" t="s">
        <v>94</v>
      </c>
      <c r="O51" s="100" t="s">
        <v>84</v>
      </c>
      <c r="P51" s="99">
        <v>0.37119999999999997</v>
      </c>
      <c r="S51"/>
      <c r="T51"/>
      <c r="U51"/>
      <c r="V51"/>
      <c r="W51"/>
      <c r="X51"/>
      <c r="Y51"/>
      <c r="Z51"/>
      <c r="AA51"/>
      <c r="AB51"/>
      <c r="AC51"/>
    </row>
    <row r="52" spans="1:29" ht="15.75" hidden="1" customHeight="1" x14ac:dyDescent="0.25">
      <c r="A52" s="305"/>
      <c r="B52"/>
      <c r="C52"/>
      <c r="D52"/>
      <c r="E52" s="318" t="str">
        <f t="shared" si="13"/>
        <v/>
      </c>
      <c r="F52" s="319" t="s">
        <v>36</v>
      </c>
      <c r="G52" s="318"/>
      <c r="H52" s="321" t="s">
        <v>4</v>
      </c>
      <c r="I52" s="305"/>
      <c r="L52" s="321"/>
      <c r="M52" s="313" t="s">
        <v>95</v>
      </c>
      <c r="N52" s="313" t="s">
        <v>94</v>
      </c>
      <c r="O52" s="98" t="s">
        <v>84</v>
      </c>
      <c r="P52" s="99">
        <v>0.27079999999999999</v>
      </c>
      <c r="S52"/>
      <c r="T52"/>
      <c r="U52"/>
      <c r="V52"/>
      <c r="W52"/>
      <c r="X52"/>
      <c r="Y52"/>
      <c r="Z52"/>
      <c r="AA52"/>
      <c r="AB52"/>
      <c r="AC52"/>
    </row>
    <row r="53" spans="1:29" ht="15.75" hidden="1" customHeight="1" x14ac:dyDescent="0.25">
      <c r="A53" s="305"/>
      <c r="B53"/>
      <c r="C53"/>
      <c r="D53"/>
      <c r="E53" s="318" t="str">
        <f t="shared" si="13"/>
        <v/>
      </c>
      <c r="F53" s="319" t="s">
        <v>37</v>
      </c>
      <c r="G53" s="318"/>
      <c r="H53" s="321" t="s">
        <v>5</v>
      </c>
      <c r="I53" s="305"/>
      <c r="L53" s="321"/>
      <c r="M53" s="320" t="s">
        <v>97</v>
      </c>
      <c r="N53" s="320" t="s">
        <v>94</v>
      </c>
      <c r="O53" s="100" t="s">
        <v>84</v>
      </c>
      <c r="P53" s="99">
        <v>0.68</v>
      </c>
      <c r="S53"/>
      <c r="T53"/>
      <c r="U53"/>
      <c r="V53"/>
      <c r="W53"/>
      <c r="X53"/>
      <c r="Y53"/>
      <c r="Z53"/>
      <c r="AA53"/>
      <c r="AB53"/>
      <c r="AC53"/>
    </row>
    <row r="54" spans="1:29" ht="15.75" hidden="1" customHeight="1" x14ac:dyDescent="0.25">
      <c r="A54" s="305"/>
      <c r="B54"/>
      <c r="C54"/>
      <c r="D54"/>
      <c r="E54" s="318" t="str">
        <f t="shared" si="13"/>
        <v/>
      </c>
      <c r="F54" s="319" t="s">
        <v>38</v>
      </c>
      <c r="G54" s="318"/>
      <c r="H54" s="321" t="s">
        <v>6</v>
      </c>
      <c r="I54" s="305"/>
      <c r="L54" s="321"/>
      <c r="M54" s="320" t="s">
        <v>98</v>
      </c>
      <c r="N54" s="320" t="s">
        <v>94</v>
      </c>
      <c r="O54" s="100" t="s">
        <v>84</v>
      </c>
      <c r="P54" s="99">
        <v>0.93859999999999999</v>
      </c>
      <c r="S54"/>
      <c r="T54"/>
      <c r="U54"/>
      <c r="V54"/>
      <c r="W54"/>
      <c r="X54"/>
      <c r="Y54"/>
      <c r="Z54"/>
      <c r="AA54"/>
      <c r="AB54"/>
      <c r="AC54"/>
    </row>
    <row r="55" spans="1:29" ht="15.75" hidden="1" customHeight="1" x14ac:dyDescent="0.25">
      <c r="A55" s="305"/>
      <c r="B55"/>
      <c r="C55"/>
      <c r="D55"/>
      <c r="E55" s="318" t="str">
        <f t="shared" si="13"/>
        <v/>
      </c>
      <c r="F55" s="319" t="s">
        <v>39</v>
      </c>
      <c r="G55" s="318"/>
      <c r="H55" s="321" t="s">
        <v>7</v>
      </c>
      <c r="I55" s="305"/>
      <c r="L55" s="321"/>
      <c r="M55" s="320" t="s">
        <v>99</v>
      </c>
      <c r="N55" s="320" t="s">
        <v>94</v>
      </c>
      <c r="O55" s="98" t="s">
        <v>84</v>
      </c>
      <c r="P55" s="99">
        <v>0.8</v>
      </c>
      <c r="S55"/>
      <c r="T55"/>
      <c r="U55"/>
      <c r="V55"/>
      <c r="W55"/>
      <c r="X55"/>
      <c r="Y55"/>
      <c r="Z55"/>
      <c r="AA55"/>
      <c r="AB55"/>
      <c r="AC55"/>
    </row>
    <row r="56" spans="1:29" ht="15.75" hidden="1" customHeight="1" x14ac:dyDescent="0.25">
      <c r="A56" s="305"/>
      <c r="B56"/>
      <c r="C56"/>
      <c r="D56"/>
      <c r="E56" s="318" t="str">
        <f t="shared" si="13"/>
        <v/>
      </c>
      <c r="F56" s="319" t="s">
        <v>40</v>
      </c>
      <c r="G56" s="318"/>
      <c r="H56" s="321" t="s">
        <v>8</v>
      </c>
      <c r="I56" s="305"/>
      <c r="L56" s="321"/>
      <c r="M56" s="320" t="s">
        <v>80</v>
      </c>
      <c r="N56" s="320" t="s">
        <v>11</v>
      </c>
      <c r="O56" s="100" t="s">
        <v>93</v>
      </c>
      <c r="P56" s="99">
        <v>8.599999999999999E-5</v>
      </c>
      <c r="S56"/>
      <c r="T56"/>
      <c r="U56"/>
      <c r="V56"/>
      <c r="W56"/>
      <c r="X56"/>
      <c r="Y56"/>
      <c r="Z56"/>
      <c r="AA56"/>
      <c r="AB56"/>
      <c r="AC56"/>
    </row>
    <row r="57" spans="1:29" ht="15.75" hidden="1" customHeight="1" x14ac:dyDescent="0.25">
      <c r="A57" s="305"/>
      <c r="B57"/>
      <c r="C57"/>
      <c r="D57"/>
      <c r="E57" s="318" t="str">
        <f t="shared" si="13"/>
        <v/>
      </c>
      <c r="F57" s="319" t="s">
        <v>41</v>
      </c>
      <c r="G57" s="318"/>
      <c r="H57" s="321" t="s">
        <v>227</v>
      </c>
      <c r="I57" s="305"/>
      <c r="L57" s="321"/>
      <c r="M57" s="320" t="s">
        <v>284</v>
      </c>
      <c r="N57" s="320" t="s">
        <v>15</v>
      </c>
      <c r="O57" s="100" t="s">
        <v>92</v>
      </c>
      <c r="P57" s="99">
        <v>9.1876449836625492E-4</v>
      </c>
      <c r="S57"/>
      <c r="T57"/>
      <c r="U57"/>
      <c r="V57"/>
      <c r="W57"/>
      <c r="X57"/>
      <c r="Y57"/>
      <c r="Z57"/>
      <c r="AA57"/>
      <c r="AB57"/>
      <c r="AC57"/>
    </row>
    <row r="58" spans="1:29" ht="15.75" hidden="1" customHeight="1" x14ac:dyDescent="0.25">
      <c r="A58" s="305"/>
      <c r="B58"/>
      <c r="C58"/>
      <c r="D58"/>
      <c r="E58" s="318" t="str">
        <f t="shared" si="13"/>
        <v/>
      </c>
      <c r="F58" s="319" t="s">
        <v>42</v>
      </c>
      <c r="G58" s="318"/>
      <c r="H58" s="321" t="s">
        <v>228</v>
      </c>
      <c r="I58" s="305"/>
      <c r="L58" s="321"/>
      <c r="M58" s="320" t="s">
        <v>285</v>
      </c>
      <c r="N58" s="320" t="s">
        <v>15</v>
      </c>
      <c r="O58" s="100" t="s">
        <v>92</v>
      </c>
      <c r="P58" s="99">
        <v>9.26732306867318E-4</v>
      </c>
      <c r="S58"/>
      <c r="T58"/>
      <c r="U58"/>
      <c r="V58"/>
      <c r="W58"/>
      <c r="X58"/>
      <c r="Y58"/>
      <c r="Z58"/>
      <c r="AA58"/>
      <c r="AB58"/>
      <c r="AC58"/>
    </row>
    <row r="59" spans="1:29" ht="15.75" hidden="1" customHeight="1" x14ac:dyDescent="0.25">
      <c r="A59" s="305"/>
      <c r="B59"/>
      <c r="C59"/>
      <c r="D59"/>
      <c r="E59" s="318" t="str">
        <f t="shared" si="13"/>
        <v/>
      </c>
      <c r="F59" s="319" t="s">
        <v>43</v>
      </c>
      <c r="G59" s="318"/>
      <c r="H59" s="321" t="s">
        <v>229</v>
      </c>
      <c r="I59" s="305"/>
      <c r="L59" s="321"/>
      <c r="M59" s="320" t="s">
        <v>286</v>
      </c>
      <c r="N59" s="320" t="s">
        <v>15</v>
      </c>
      <c r="O59" s="100" t="s">
        <v>92</v>
      </c>
      <c r="P59" s="99">
        <v>9.4010000000000003E-4</v>
      </c>
      <c r="S59"/>
      <c r="T59"/>
      <c r="U59"/>
      <c r="V59"/>
      <c r="W59"/>
      <c r="X59"/>
      <c r="Y59"/>
      <c r="Z59"/>
      <c r="AA59"/>
      <c r="AB59"/>
      <c r="AC59"/>
    </row>
    <row r="60" spans="1:29" ht="15.75" hidden="1" customHeight="1" x14ac:dyDescent="0.25">
      <c r="A60" s="305"/>
      <c r="B60"/>
      <c r="C60"/>
      <c r="D60"/>
      <c r="E60" s="318" t="str">
        <f t="shared" si="13"/>
        <v/>
      </c>
      <c r="F60" s="319" t="s">
        <v>44</v>
      </c>
      <c r="G60" s="318"/>
      <c r="H60" s="321" t="s">
        <v>230</v>
      </c>
      <c r="I60" s="305"/>
      <c r="L60" s="321"/>
      <c r="M60" s="320" t="s">
        <v>100</v>
      </c>
      <c r="N60" s="320" t="s">
        <v>16</v>
      </c>
      <c r="O60" s="100" t="s">
        <v>287</v>
      </c>
      <c r="P60" s="99">
        <v>8.3000000000000001E-4</v>
      </c>
      <c r="S60"/>
      <c r="T60"/>
      <c r="U60"/>
      <c r="V60"/>
      <c r="W60"/>
      <c r="X60"/>
      <c r="Y60"/>
      <c r="Z60"/>
      <c r="AA60"/>
      <c r="AB60"/>
      <c r="AC60"/>
    </row>
    <row r="61" spans="1:29" ht="15.75" hidden="1" customHeight="1" x14ac:dyDescent="0.25">
      <c r="A61" s="305"/>
      <c r="B61"/>
      <c r="C61"/>
      <c r="D61"/>
      <c r="E61" s="318" t="str">
        <f t="shared" si="13"/>
        <v/>
      </c>
      <c r="F61" s="319" t="s">
        <v>45</v>
      </c>
      <c r="G61" s="318"/>
      <c r="H61" s="321" t="s">
        <v>121</v>
      </c>
      <c r="I61" s="305"/>
      <c r="L61" s="321"/>
      <c r="M61" s="137" t="s">
        <v>106</v>
      </c>
      <c r="N61" s="137" t="s">
        <v>15</v>
      </c>
      <c r="O61" s="100" t="s">
        <v>92</v>
      </c>
      <c r="P61" s="99">
        <v>8.4800000000000001E-4</v>
      </c>
      <c r="S61"/>
      <c r="T61"/>
      <c r="U61"/>
      <c r="V61"/>
      <c r="W61"/>
      <c r="X61"/>
      <c r="Y61"/>
      <c r="Z61"/>
      <c r="AA61"/>
      <c r="AB61"/>
      <c r="AC61"/>
    </row>
    <row r="62" spans="1:29" ht="15.75" hidden="1" customHeight="1" x14ac:dyDescent="0.25">
      <c r="A62" s="305"/>
      <c r="B62"/>
      <c r="C62"/>
      <c r="D62"/>
      <c r="E62" s="318" t="str">
        <f t="shared" si="13"/>
        <v/>
      </c>
      <c r="F62" s="318"/>
      <c r="G62" s="318"/>
      <c r="H62" s="321" t="s">
        <v>14</v>
      </c>
      <c r="I62" s="305"/>
      <c r="L62"/>
      <c r="M62" s="137" t="s">
        <v>105</v>
      </c>
      <c r="N62" s="137" t="s">
        <v>15</v>
      </c>
      <c r="O62" s="100" t="s">
        <v>92</v>
      </c>
      <c r="P62" s="99">
        <v>8.5619999999999999E-4</v>
      </c>
      <c r="S62"/>
      <c r="T62"/>
      <c r="U62"/>
      <c r="V62"/>
      <c r="W62"/>
      <c r="X62"/>
      <c r="Y62"/>
      <c r="Z62"/>
      <c r="AA62"/>
      <c r="AB62"/>
      <c r="AC62"/>
    </row>
    <row r="63" spans="1:29" ht="15.75" hidden="1" customHeight="1" x14ac:dyDescent="0.25">
      <c r="A63" s="305"/>
      <c r="B63"/>
      <c r="C63"/>
      <c r="D63"/>
      <c r="E63"/>
      <c r="F63"/>
      <c r="G63"/>
      <c r="H63" s="321" t="s">
        <v>231</v>
      </c>
      <c r="I63" s="305"/>
      <c r="L63"/>
      <c r="M63" s="320" t="s">
        <v>101</v>
      </c>
      <c r="N63" s="320" t="s">
        <v>15</v>
      </c>
      <c r="O63" s="100" t="s">
        <v>92</v>
      </c>
      <c r="P63" s="99">
        <v>7.5420000000000001E-4</v>
      </c>
      <c r="S63"/>
      <c r="T63"/>
      <c r="U63"/>
      <c r="V63"/>
      <c r="W63"/>
      <c r="X63"/>
      <c r="Y63"/>
      <c r="Z63"/>
      <c r="AA63"/>
      <c r="AB63"/>
      <c r="AC63"/>
    </row>
    <row r="64" spans="1:29" ht="15.75" customHeight="1" x14ac:dyDescent="0.25">
      <c r="A64" s="305"/>
      <c r="B64"/>
      <c r="C64"/>
      <c r="D64"/>
      <c r="E64"/>
      <c r="F64"/>
      <c r="G64"/>
      <c r="H64" s="305"/>
      <c r="I64" s="305"/>
      <c r="L64"/>
      <c r="M64" s="320" t="s">
        <v>107</v>
      </c>
      <c r="N64" s="320" t="s">
        <v>15</v>
      </c>
      <c r="O64" s="100" t="s">
        <v>92</v>
      </c>
      <c r="P64" s="99">
        <v>7.9040000000000002E-4</v>
      </c>
      <c r="S64"/>
      <c r="T64"/>
      <c r="U64"/>
      <c r="V64"/>
      <c r="W64"/>
      <c r="X64"/>
      <c r="Y64"/>
      <c r="Z64"/>
      <c r="AA64"/>
      <c r="AB64"/>
      <c r="AC64"/>
    </row>
    <row r="65" spans="1:29" ht="15.75" customHeight="1" x14ac:dyDescent="0.25">
      <c r="A65" s="305"/>
      <c r="B65"/>
      <c r="C65"/>
      <c r="D65"/>
      <c r="E65"/>
      <c r="F65"/>
      <c r="G65"/>
      <c r="H65"/>
      <c r="I65"/>
      <c r="L65"/>
      <c r="M65" s="320" t="s">
        <v>108</v>
      </c>
      <c r="N65" s="320" t="s">
        <v>15</v>
      </c>
      <c r="O65" s="100" t="s">
        <v>92</v>
      </c>
      <c r="P65" s="99">
        <v>7.8470000000000005E-4</v>
      </c>
      <c r="S65"/>
      <c r="T65"/>
      <c r="U65"/>
      <c r="V65"/>
      <c r="W65"/>
      <c r="X65"/>
      <c r="Y65"/>
      <c r="Z65"/>
      <c r="AA65"/>
      <c r="AB65"/>
      <c r="AC65"/>
    </row>
    <row r="66" spans="1:29" ht="15.75" customHeight="1" x14ac:dyDescent="0.25">
      <c r="A66" s="305"/>
      <c r="B66"/>
      <c r="C66"/>
      <c r="D66"/>
      <c r="E66"/>
      <c r="F66"/>
      <c r="G66"/>
      <c r="H66"/>
      <c r="I66"/>
      <c r="L66"/>
      <c r="M66" s="320" t="s">
        <v>104</v>
      </c>
      <c r="N66" s="320" t="s">
        <v>94</v>
      </c>
      <c r="O66" s="100" t="s">
        <v>84</v>
      </c>
      <c r="P66" s="99">
        <v>1.0923</v>
      </c>
      <c r="S66"/>
      <c r="T66"/>
      <c r="U66"/>
      <c r="V66"/>
      <c r="W66"/>
      <c r="X66"/>
      <c r="Y66"/>
      <c r="Z66"/>
      <c r="AA66"/>
      <c r="AB66"/>
      <c r="AC66"/>
    </row>
    <row r="67" spans="1:29" ht="15.75" customHeight="1" x14ac:dyDescent="0.25">
      <c r="A67" s="84"/>
      <c r="B67"/>
      <c r="C67"/>
      <c r="D67"/>
      <c r="E67"/>
      <c r="F67"/>
      <c r="G67"/>
      <c r="H67"/>
      <c r="I67"/>
      <c r="L67"/>
      <c r="M67" s="135" t="s">
        <v>46</v>
      </c>
      <c r="N67" s="135" t="s">
        <v>94</v>
      </c>
      <c r="O67" s="98" t="s">
        <v>84</v>
      </c>
      <c r="P67" s="99">
        <v>0.27</v>
      </c>
      <c r="S67"/>
      <c r="T67"/>
      <c r="U67"/>
      <c r="V67"/>
      <c r="W67"/>
      <c r="X67"/>
      <c r="Y67"/>
      <c r="Z67"/>
      <c r="AA67"/>
      <c r="AB67"/>
      <c r="AC67"/>
    </row>
    <row r="68" spans="1:29" ht="15.75" customHeight="1" x14ac:dyDescent="0.25">
      <c r="A68" s="84"/>
      <c r="B68"/>
      <c r="C68"/>
      <c r="D68"/>
      <c r="E68"/>
      <c r="F68"/>
      <c r="G68"/>
      <c r="H68"/>
      <c r="I68"/>
      <c r="L68"/>
      <c r="M68" s="135" t="s">
        <v>54</v>
      </c>
      <c r="N68" s="135" t="s">
        <v>94</v>
      </c>
      <c r="O68" s="100" t="s">
        <v>84</v>
      </c>
      <c r="P68" s="99">
        <v>0.30155261927077598</v>
      </c>
      <c r="S68"/>
      <c r="T68"/>
      <c r="U68"/>
      <c r="V68"/>
      <c r="W68"/>
      <c r="X68"/>
      <c r="Y68"/>
      <c r="Z68"/>
      <c r="AA68"/>
      <c r="AB68"/>
      <c r="AC68"/>
    </row>
    <row r="69" spans="1:29" ht="15.75" customHeight="1" x14ac:dyDescent="0.25">
      <c r="A69" s="84"/>
      <c r="B69"/>
      <c r="C69"/>
      <c r="D69"/>
      <c r="E69"/>
      <c r="F69"/>
      <c r="G69"/>
      <c r="H69"/>
      <c r="I69"/>
      <c r="L69"/>
      <c r="M69" s="135" t="s">
        <v>111</v>
      </c>
      <c r="N69" s="135" t="s">
        <v>94</v>
      </c>
      <c r="O69" s="98" t="s">
        <v>84</v>
      </c>
      <c r="P69" s="99">
        <v>0.47</v>
      </c>
      <c r="S69"/>
      <c r="T69"/>
      <c r="U69"/>
      <c r="V69"/>
      <c r="W69"/>
      <c r="X69"/>
      <c r="Y69"/>
      <c r="Z69"/>
      <c r="AA69"/>
      <c r="AB69"/>
      <c r="AC69"/>
    </row>
    <row r="70" spans="1:29" ht="15.75" customHeight="1" x14ac:dyDescent="0.25">
      <c r="A70" s="84"/>
      <c r="B70"/>
      <c r="C70"/>
      <c r="D70"/>
      <c r="E70"/>
      <c r="F70"/>
      <c r="G70"/>
      <c r="H70"/>
      <c r="I70"/>
      <c r="L70"/>
      <c r="M70" s="135" t="s">
        <v>102</v>
      </c>
      <c r="N70" s="135" t="s">
        <v>16</v>
      </c>
      <c r="O70" s="100" t="s">
        <v>92</v>
      </c>
      <c r="P70" s="99">
        <v>5.6760000000000003E-4</v>
      </c>
      <c r="S70"/>
      <c r="T70"/>
      <c r="U70"/>
      <c r="V70"/>
      <c r="W70"/>
      <c r="X70"/>
      <c r="Y70"/>
      <c r="Z70"/>
      <c r="AA70"/>
      <c r="AB70"/>
      <c r="AC70"/>
    </row>
    <row r="71" spans="1:29" ht="15.75" customHeight="1" x14ac:dyDescent="0.25">
      <c r="A71" s="84"/>
      <c r="B71"/>
      <c r="C71"/>
      <c r="D71"/>
      <c r="E71"/>
      <c r="F71"/>
      <c r="G71"/>
      <c r="H71"/>
      <c r="I71"/>
      <c r="L71"/>
      <c r="M71" s="136" t="s">
        <v>82</v>
      </c>
      <c r="N71" s="136" t="s">
        <v>15</v>
      </c>
      <c r="O71" s="100" t="s">
        <v>92</v>
      </c>
      <c r="P71" s="99">
        <v>8.2930000000000005E-4</v>
      </c>
      <c r="S71"/>
      <c r="T71"/>
      <c r="U71"/>
      <c r="V71"/>
      <c r="W71"/>
      <c r="X71"/>
      <c r="Y71"/>
      <c r="Z71"/>
      <c r="AA71"/>
      <c r="AB71"/>
      <c r="AC71"/>
    </row>
    <row r="72" spans="1:29" ht="15.75" customHeight="1" x14ac:dyDescent="0.25">
      <c r="A72" s="84"/>
      <c r="B72"/>
      <c r="C72"/>
      <c r="D72"/>
      <c r="E72"/>
      <c r="F72"/>
      <c r="G72"/>
      <c r="H72"/>
      <c r="I72"/>
      <c r="L72"/>
      <c r="M72" s="137" t="s">
        <v>48</v>
      </c>
      <c r="N72" s="137" t="s">
        <v>94</v>
      </c>
      <c r="O72" s="98" t="s">
        <v>84</v>
      </c>
      <c r="P72" s="99">
        <v>0.27079999999999999</v>
      </c>
      <c r="S72"/>
      <c r="T72"/>
      <c r="U72"/>
      <c r="V72"/>
      <c r="W72"/>
      <c r="X72"/>
      <c r="Y72"/>
      <c r="Z72"/>
      <c r="AA72"/>
      <c r="AB72"/>
      <c r="AC72"/>
    </row>
    <row r="73" spans="1:29" ht="15.75" customHeight="1" x14ac:dyDescent="0.25">
      <c r="A73" s="84"/>
      <c r="B73"/>
      <c r="C73"/>
      <c r="D73"/>
      <c r="E73"/>
      <c r="F73"/>
      <c r="G73"/>
      <c r="H73"/>
      <c r="I73"/>
      <c r="L73"/>
      <c r="M73" s="137" t="s">
        <v>83</v>
      </c>
      <c r="N73" s="137" t="s">
        <v>94</v>
      </c>
      <c r="O73" s="98" t="s">
        <v>84</v>
      </c>
      <c r="P73" s="99">
        <v>1.0923</v>
      </c>
      <c r="S73"/>
      <c r="T73"/>
      <c r="U73"/>
      <c r="V73"/>
      <c r="W73"/>
      <c r="X73"/>
      <c r="Y73"/>
      <c r="Z73"/>
      <c r="AA73"/>
      <c r="AB73"/>
      <c r="AC73"/>
    </row>
    <row r="74" spans="1:29" ht="15.75" customHeight="1" x14ac:dyDescent="0.25">
      <c r="A74" s="84"/>
      <c r="B74"/>
      <c r="C74"/>
      <c r="D74"/>
      <c r="E74"/>
      <c r="F74"/>
      <c r="G74"/>
      <c r="H74"/>
      <c r="I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</row>
    <row r="75" spans="1:29" ht="15" customHeight="1" x14ac:dyDescent="0.25">
      <c r="B75"/>
      <c r="C75"/>
      <c r="D75"/>
      <c r="E75"/>
      <c r="F75"/>
      <c r="G75"/>
      <c r="H75"/>
      <c r="I75"/>
      <c r="L75"/>
      <c r="M75"/>
      <c r="N75"/>
      <c r="O75"/>
      <c r="P75"/>
      <c r="Q75"/>
      <c r="R75"/>
    </row>
    <row r="76" spans="1:29" ht="15" customHeight="1" x14ac:dyDescent="0.25">
      <c r="B76"/>
      <c r="C76"/>
      <c r="D76"/>
      <c r="E76"/>
      <c r="F76"/>
      <c r="G76"/>
    </row>
    <row r="77" spans="1:29" ht="15" customHeight="1" x14ac:dyDescent="0.25">
      <c r="B77"/>
      <c r="C77"/>
      <c r="E77"/>
      <c r="F77"/>
      <c r="G77"/>
    </row>
  </sheetData>
  <mergeCells count="11">
    <mergeCell ref="B8:K8"/>
    <mergeCell ref="B10:K10"/>
    <mergeCell ref="AD13:AD14"/>
    <mergeCell ref="D36:E36"/>
    <mergeCell ref="D37:E37"/>
    <mergeCell ref="K13:M13"/>
    <mergeCell ref="N13:Q13"/>
    <mergeCell ref="R13:U13"/>
    <mergeCell ref="V13:Y13"/>
    <mergeCell ref="Z13:AC13"/>
    <mergeCell ref="B12:C12"/>
  </mergeCells>
  <phoneticPr fontId="19" type="noConversion"/>
  <dataValidations count="3">
    <dataValidation type="list" allowBlank="1" showErrorMessage="1" sqref="N15:N34 R15:R34 V15:V34 Z15:Z34">
      <formula1>$M$42:$M$74</formula1>
    </dataValidation>
    <dataValidation type="list" allowBlank="1" showInputMessage="1" showErrorMessage="1" sqref="K15:K34">
      <formula1>$L$42:$L$47</formula1>
    </dataValidation>
    <dataValidation type="list" allowBlank="1" showInputMessage="1" showErrorMessage="1" sqref="H15:H34">
      <formula1>$H$42:$H$63</formula1>
    </dataValidation>
  </dataValidations>
  <pageMargins left="0.7" right="0.7" top="0.75" bottom="0.75" header="0" footer="0"/>
  <pageSetup paperSize="9" scale="56" orientation="portrait" r:id="rId1"/>
  <ignoredErrors>
    <ignoredError sqref="B15 E15:E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>
    <tabColor rgb="FF92D050"/>
  </sheetPr>
  <dimension ref="A1:AQ63"/>
  <sheetViews>
    <sheetView showGridLines="0" tabSelected="1" zoomScaleNormal="100" workbookViewId="0">
      <pane xSplit="2" topLeftCell="C1" activePane="topRight" state="frozen"/>
      <selection pane="topRight" activeCell="H6" sqref="H6"/>
    </sheetView>
  </sheetViews>
  <sheetFormatPr baseColWidth="10" defaultRowHeight="15" x14ac:dyDescent="0.25"/>
  <cols>
    <col min="1" max="1" width="11.42578125" style="421"/>
    <col min="2" max="2" width="40.7109375" style="421" customWidth="1"/>
    <col min="3" max="42" width="30.7109375" style="421" customWidth="1"/>
    <col min="43" max="16384" width="11.42578125" style="421"/>
  </cols>
  <sheetData>
    <row r="1" spans="1:43" ht="21" x14ac:dyDescent="0.35">
      <c r="A1" s="700"/>
      <c r="B1" s="701" t="s">
        <v>75</v>
      </c>
      <c r="C1" s="702">
        <f>+Calculadores!$B$3</f>
        <v>2026</v>
      </c>
      <c r="D1" s="702" t="s">
        <v>31711</v>
      </c>
      <c r="E1" s="700"/>
      <c r="F1" s="700"/>
      <c r="G1" s="700"/>
      <c r="H1" s="700"/>
      <c r="I1" s="700"/>
      <c r="J1" s="700"/>
      <c r="K1" s="700"/>
      <c r="L1" s="700"/>
      <c r="M1" s="700"/>
      <c r="N1" s="700"/>
      <c r="O1" s="700"/>
      <c r="P1" s="700"/>
      <c r="Q1" s="700"/>
      <c r="R1" s="700"/>
      <c r="S1" s="700"/>
      <c r="T1" s="700"/>
      <c r="U1" s="700"/>
      <c r="V1" s="700"/>
      <c r="W1" s="700"/>
      <c r="X1" s="700"/>
      <c r="Y1" s="700"/>
      <c r="Z1" s="700"/>
      <c r="AA1" s="700"/>
      <c r="AB1" s="700"/>
      <c r="AC1" s="700"/>
      <c r="AD1" s="700"/>
      <c r="AE1" s="700"/>
      <c r="AF1" s="700"/>
      <c r="AG1" s="700"/>
      <c r="AH1" s="700"/>
      <c r="AI1" s="700"/>
      <c r="AJ1" s="700"/>
      <c r="AK1" s="700"/>
      <c r="AL1" s="700"/>
      <c r="AM1" s="700"/>
      <c r="AN1" s="700"/>
      <c r="AO1" s="700"/>
      <c r="AP1" s="700"/>
    </row>
    <row r="2" spans="1:43" ht="15.75" customHeight="1" thickBot="1" x14ac:dyDescent="0.3">
      <c r="A2" s="420"/>
      <c r="C2" s="422"/>
    </row>
    <row r="3" spans="1:43" ht="47.1" customHeight="1" thickBot="1" x14ac:dyDescent="0.3">
      <c r="B3" s="800" t="s">
        <v>381</v>
      </c>
      <c r="C3" s="801"/>
      <c r="D3" s="801"/>
      <c r="E3" s="801"/>
      <c r="F3" s="802"/>
    </row>
    <row r="4" spans="1:43" ht="25.5" customHeight="1" thickBot="1" x14ac:dyDescent="0.3">
      <c r="B4" s="809" t="s">
        <v>396</v>
      </c>
      <c r="C4" s="810"/>
      <c r="D4" s="810"/>
      <c r="E4" s="810"/>
      <c r="F4" s="811"/>
    </row>
    <row r="5" spans="1:43" s="423" customFormat="1" ht="47.1" customHeight="1" thickBot="1" x14ac:dyDescent="0.3">
      <c r="B5" s="788" t="s">
        <v>367</v>
      </c>
      <c r="C5" s="789"/>
      <c r="D5" s="790"/>
      <c r="E5" s="424" t="b">
        <v>0</v>
      </c>
      <c r="F5" s="738" t="s">
        <v>368</v>
      </c>
      <c r="G5" s="542"/>
      <c r="H5" s="425"/>
    </row>
    <row r="6" spans="1:43" s="423" customFormat="1" ht="47.1" customHeight="1" thickBot="1" x14ac:dyDescent="0.3">
      <c r="B6" s="788" t="str">
        <f>CONCATENATE("Declaro haber verificado que esta es la última versión del formulario disponible en la página web de Eficiencia Energética (versión de este formulario: ",
INDEX('Control de versiones'!A$4:A$1000,
       _xlfn.AGGREGATE(14,6,
               (ROW('Control de versiones'!B$4:B$1000)-ROW('Control de versiones'!B$4)+1)/
               ('Control de versiones'!B$4:B$1000&lt;&gt;""),
               1)),
")."
)</f>
        <v>Declaro haber verificado que esta es la última versión del formulario disponible en la página web de Eficiencia Energética (versión de este formulario: 1.1).</v>
      </c>
      <c r="C6" s="789"/>
      <c r="D6" s="790"/>
      <c r="E6" s="426" t="b">
        <v>0</v>
      </c>
      <c r="F6" s="739" t="s">
        <v>366</v>
      </c>
      <c r="G6" s="542"/>
      <c r="H6" s="427"/>
    </row>
    <row r="7" spans="1:43" s="423" customFormat="1" ht="47.1" customHeight="1" thickBot="1" x14ac:dyDescent="0.3">
      <c r="B7" s="788" t="s">
        <v>380</v>
      </c>
      <c r="C7" s="789"/>
      <c r="D7" s="790"/>
      <c r="E7" s="428" t="b">
        <v>0</v>
      </c>
      <c r="F7" s="740" t="s">
        <v>181</v>
      </c>
      <c r="H7" s="427"/>
    </row>
    <row r="8" spans="1:43" ht="47.1" customHeight="1" thickBot="1" x14ac:dyDescent="0.3">
      <c r="H8" s="427"/>
    </row>
    <row r="9" spans="1:43" ht="47.1" customHeight="1" thickBot="1" x14ac:dyDescent="0.3">
      <c r="B9" s="793" t="s">
        <v>382</v>
      </c>
      <c r="C9" s="794"/>
      <c r="D9" s="794"/>
      <c r="E9" s="794"/>
      <c r="F9" s="795"/>
      <c r="H9" s="427"/>
    </row>
    <row r="10" spans="1:43" ht="47.1" customHeight="1" thickBot="1" x14ac:dyDescent="0.3">
      <c r="B10" s="429" t="s">
        <v>389</v>
      </c>
      <c r="C10" s="796" t="s">
        <v>17</v>
      </c>
      <c r="D10" s="797"/>
      <c r="E10" s="797"/>
      <c r="F10" s="798"/>
    </row>
    <row r="11" spans="1:43" ht="47.1" customHeight="1" thickBot="1" x14ac:dyDescent="0.3">
      <c r="B11" s="429" t="s">
        <v>411</v>
      </c>
      <c r="C11" s="796" t="s">
        <v>17</v>
      </c>
      <c r="D11" s="797"/>
      <c r="E11" s="797"/>
      <c r="F11" s="798"/>
    </row>
    <row r="12" spans="1:43" ht="47.1" customHeight="1" thickBot="1" x14ac:dyDescent="0.3"/>
    <row r="13" spans="1:43" s="425" customFormat="1" ht="47.1" customHeight="1" thickBot="1" x14ac:dyDescent="0.3">
      <c r="A13" s="422"/>
      <c r="B13" s="430" t="s">
        <v>387</v>
      </c>
      <c r="C13" s="791">
        <v>1</v>
      </c>
      <c r="D13" s="792"/>
      <c r="E13" s="791">
        <v>2</v>
      </c>
      <c r="F13" s="792"/>
      <c r="G13" s="791">
        <v>3</v>
      </c>
      <c r="H13" s="792"/>
      <c r="I13" s="791">
        <v>4</v>
      </c>
      <c r="J13" s="792"/>
      <c r="K13" s="791">
        <v>5</v>
      </c>
      <c r="L13" s="792"/>
      <c r="M13" s="791">
        <v>6</v>
      </c>
      <c r="N13" s="792"/>
      <c r="O13" s="791">
        <v>7</v>
      </c>
      <c r="P13" s="792"/>
      <c r="Q13" s="791">
        <v>8</v>
      </c>
      <c r="R13" s="792"/>
      <c r="S13" s="791">
        <v>9</v>
      </c>
      <c r="T13" s="792"/>
      <c r="U13" s="791">
        <v>10</v>
      </c>
      <c r="V13" s="792"/>
      <c r="W13" s="791">
        <v>11</v>
      </c>
      <c r="X13" s="792"/>
      <c r="Y13" s="791">
        <v>12</v>
      </c>
      <c r="Z13" s="792"/>
      <c r="AA13" s="791">
        <v>13</v>
      </c>
      <c r="AB13" s="792"/>
      <c r="AC13" s="791">
        <v>14</v>
      </c>
      <c r="AD13" s="792"/>
      <c r="AE13" s="791">
        <v>15</v>
      </c>
      <c r="AF13" s="792"/>
      <c r="AG13" s="791">
        <v>16</v>
      </c>
      <c r="AH13" s="792"/>
      <c r="AI13" s="791">
        <v>17</v>
      </c>
      <c r="AJ13" s="792"/>
      <c r="AK13" s="791">
        <v>18</v>
      </c>
      <c r="AL13" s="792"/>
      <c r="AM13" s="791">
        <v>19</v>
      </c>
      <c r="AN13" s="792"/>
      <c r="AO13" s="791">
        <v>20</v>
      </c>
      <c r="AP13" s="792"/>
    </row>
    <row r="14" spans="1:43" ht="47.1" customHeight="1" thickBot="1" x14ac:dyDescent="0.3">
      <c r="B14" s="429" t="str">
        <f>IF(C11='Listas y tablas'!A10,"RAZÓN SOCIAL","NOMBRE DEL POSTULANTE")</f>
        <v>NOMBRE DEL POSTULANTE</v>
      </c>
      <c r="C14" s="805"/>
      <c r="D14" s="806"/>
      <c r="E14" s="812" t="str">
        <f>IF(AND($C$10&gt;=E13,$C$14&lt;&gt;""),
       $C$14,
       "")</f>
        <v/>
      </c>
      <c r="F14" s="813"/>
      <c r="G14" s="812" t="str">
        <f>IF(AND($C$10&gt;=G13,$C$14&lt;&gt;""),
       $C$14,
       "")</f>
        <v/>
      </c>
      <c r="H14" s="813"/>
      <c r="I14" s="812" t="str">
        <f>IF(AND($C$10&gt;=I13,$C$14&lt;&gt;""),
       $C$14,
       "")</f>
        <v/>
      </c>
      <c r="J14" s="813"/>
      <c r="K14" s="812" t="str">
        <f>IF(AND($C$10&gt;=K13,$C$14&lt;&gt;""),
       $C$14,
       "")</f>
        <v/>
      </c>
      <c r="L14" s="813"/>
      <c r="M14" s="812" t="str">
        <f>IF(AND($C$10&gt;=M13,$C$14&lt;&gt;""),
       $C$14,
       "")</f>
        <v/>
      </c>
      <c r="N14" s="813"/>
      <c r="O14" s="812" t="str">
        <f>IF(AND($C$10&gt;=O13,$C$14&lt;&gt;""),
       $C$14,
       "")</f>
        <v/>
      </c>
      <c r="P14" s="813"/>
      <c r="Q14" s="812" t="str">
        <f>IF(AND($C$10&gt;=Q13,$C$14&lt;&gt;""),
       $C$14,
       "")</f>
        <v/>
      </c>
      <c r="R14" s="813"/>
      <c r="S14" s="812" t="str">
        <f>IF(AND($C$10&gt;=S13,$C$14&lt;&gt;""),
       $C$14,
       "")</f>
        <v/>
      </c>
      <c r="T14" s="813"/>
      <c r="U14" s="812" t="str">
        <f>IF(AND($C$10&gt;=U13,$C$14&lt;&gt;""),
       $C$14,
       "")</f>
        <v/>
      </c>
      <c r="V14" s="813"/>
      <c r="W14" s="812" t="str">
        <f>IF(AND($C$10&gt;=W13,$C$14&lt;&gt;""),
       $C$14,
       "")</f>
        <v/>
      </c>
      <c r="X14" s="813"/>
      <c r="Y14" s="812" t="str">
        <f>IF(AND($C$10&gt;=Y13,$C$14&lt;&gt;""),
       $C$14,
       "")</f>
        <v/>
      </c>
      <c r="Z14" s="813"/>
      <c r="AA14" s="812" t="str">
        <f>IF(AND($C$10&gt;=AA13,$C$14&lt;&gt;""),
       $C$14,
       "")</f>
        <v/>
      </c>
      <c r="AB14" s="813"/>
      <c r="AC14" s="812" t="str">
        <f>IF(AND($C$10&gt;=AC13,$C$14&lt;&gt;""),
       $C$14,
       "")</f>
        <v/>
      </c>
      <c r="AD14" s="813"/>
      <c r="AE14" s="812" t="str">
        <f>IF(AND($C$10&gt;=AE13,$C$14&lt;&gt;""),
       $C$14,
       "")</f>
        <v/>
      </c>
      <c r="AF14" s="813"/>
      <c r="AG14" s="812" t="str">
        <f>IF(AND($C$10&gt;=AG13,$C$14&lt;&gt;""),
       $C$14,
       "")</f>
        <v/>
      </c>
      <c r="AH14" s="813"/>
      <c r="AI14" s="812" t="str">
        <f>IF(AND($C$10&gt;=AI13,$C$14&lt;&gt;""),
       $C$14,
       "")</f>
        <v/>
      </c>
      <c r="AJ14" s="813"/>
      <c r="AK14" s="812" t="str">
        <f>IF(AND($C$10&gt;=AK13,$C$14&lt;&gt;""),
       $C$14,
       "")</f>
        <v/>
      </c>
      <c r="AL14" s="816"/>
      <c r="AM14" s="812" t="str">
        <f>IF(AND($C$10&gt;=AM13,$C$14&lt;&gt;""),
       $C$14,
       "")</f>
        <v/>
      </c>
      <c r="AN14" s="813"/>
      <c r="AO14" s="812" t="str">
        <f>IF(AND($C$10&gt;=AO13,$C$14&lt;&gt;""),
       $C$14,
       "")</f>
        <v/>
      </c>
      <c r="AP14" s="813"/>
    </row>
    <row r="15" spans="1:43" ht="47.1" customHeight="1" thickBot="1" x14ac:dyDescent="0.3">
      <c r="B15" s="429" t="str">
        <f>IF(C11='Listas y tablas'!A10,"RUT","CI")</f>
        <v>CI</v>
      </c>
      <c r="C15" s="431" t="str">
        <f>"Sin puntos, espacios, ni guiones" &amp; CHAR(10) &amp; "(" &amp; IF(C11='Listas y tablas'!A10,
"Ejemplo: 123456789876",
"Incluya dígito verificador. Ejemplo: 12345678") &amp; ")"</f>
        <v>Sin puntos, espacios, ni guiones
(Incluya dígito verificador. Ejemplo: 12345678)</v>
      </c>
      <c r="D15" s="432"/>
      <c r="E15" s="431" t="str">
        <f>IF(AND($C$10&gt;=E13,$C$15&lt;&gt;""),
       $C$15,
       "")</f>
        <v>Sin puntos, espacios, ni guiones
(Incluya dígito verificador. Ejemplo: 12345678)</v>
      </c>
      <c r="F15" s="703" t="str">
        <f>IF(AND($C$10&gt;=E13,$D$15&lt;&gt;""),
       $D$15,
       "")</f>
        <v/>
      </c>
      <c r="G15" s="433" t="str">
        <f t="shared" ref="G15" si="0">IF(AND($C$10&gt;=G13,$C$15&lt;&gt;""),
       $C$15,
       "")</f>
        <v>Sin puntos, espacios, ni guiones
(Incluya dígito verificador. Ejemplo: 12345678)</v>
      </c>
      <c r="H15" s="704" t="str">
        <f t="shared" ref="H15" si="1">IF(AND($C$10&gt;=G13,$D$15&lt;&gt;""),
       $D$15,
       "")</f>
        <v/>
      </c>
      <c r="I15" s="431" t="str">
        <f t="shared" ref="I15" si="2">IF(AND($C$10&gt;=I13,$C$15&lt;&gt;""),
       $C$15,
       "")</f>
        <v>Sin puntos, espacios, ni guiones
(Incluya dígito verificador. Ejemplo: 12345678)</v>
      </c>
      <c r="J15" s="703" t="str">
        <f t="shared" ref="J15" si="3">IF(AND($C$10&gt;=I13,$D$15&lt;&gt;""),
       $D$15,
       "")</f>
        <v/>
      </c>
      <c r="K15" s="431" t="str">
        <f t="shared" ref="K15" si="4">IF(AND($C$10&gt;=K13,$C$15&lt;&gt;""),
       $C$15,
       "")</f>
        <v>Sin puntos, espacios, ni guiones
(Incluya dígito verificador. Ejemplo: 12345678)</v>
      </c>
      <c r="L15" s="703" t="str">
        <f t="shared" ref="L15" si="5">IF(AND($C$10&gt;=K13,$D$15&lt;&gt;""),
       $D$15,
       "")</f>
        <v/>
      </c>
      <c r="M15" s="431" t="str">
        <f t="shared" ref="M15" si="6">IF(AND($C$10&gt;=M13,$C$15&lt;&gt;""),
       $C$15,
       "")</f>
        <v>Sin puntos, espacios, ni guiones
(Incluya dígito verificador. Ejemplo: 12345678)</v>
      </c>
      <c r="N15" s="703" t="str">
        <f t="shared" ref="N15" si="7">IF(AND($C$10&gt;=M13,$D$15&lt;&gt;""),
       $D$15,
       "")</f>
        <v/>
      </c>
      <c r="O15" s="431" t="str">
        <f t="shared" ref="O15" si="8">IF(AND($C$10&gt;=O13,$C$15&lt;&gt;""),
       $C$15,
       "")</f>
        <v>Sin puntos, espacios, ni guiones
(Incluya dígito verificador. Ejemplo: 12345678)</v>
      </c>
      <c r="P15" s="703" t="str">
        <f t="shared" ref="P15" si="9">IF(AND($C$10&gt;=O13,$D$15&lt;&gt;""),
       $D$15,
       "")</f>
        <v/>
      </c>
      <c r="Q15" s="431" t="str">
        <f t="shared" ref="Q15" si="10">IF(AND($C$10&gt;=Q13,$C$15&lt;&gt;""),
       $C$15,
       "")</f>
        <v>Sin puntos, espacios, ni guiones
(Incluya dígito verificador. Ejemplo: 12345678)</v>
      </c>
      <c r="R15" s="703" t="str">
        <f t="shared" ref="R15" si="11">IF(AND($C$10&gt;=Q13,$D$15&lt;&gt;""),
       $D$15,
       "")</f>
        <v/>
      </c>
      <c r="S15" s="431" t="str">
        <f t="shared" ref="S15" si="12">IF(AND($C$10&gt;=S13,$C$15&lt;&gt;""),
       $C$15,
       "")</f>
        <v>Sin puntos, espacios, ni guiones
(Incluya dígito verificador. Ejemplo: 12345678)</v>
      </c>
      <c r="T15" s="703" t="str">
        <f t="shared" ref="T15" si="13">IF(AND($C$10&gt;=S13,$D$15&lt;&gt;""),
       $D$15,
       "")</f>
        <v/>
      </c>
      <c r="U15" s="431" t="str">
        <f t="shared" ref="U15" si="14">IF(AND($C$10&gt;=U13,$C$15&lt;&gt;""),
       $C$15,
       "")</f>
        <v>Sin puntos, espacios, ni guiones
(Incluya dígito verificador. Ejemplo: 12345678)</v>
      </c>
      <c r="V15" s="703" t="str">
        <f t="shared" ref="V15" si="15">IF(AND($C$10&gt;=U13,$D$15&lt;&gt;""),
       $D$15,
       "")</f>
        <v/>
      </c>
      <c r="W15" s="431" t="str">
        <f t="shared" ref="W15" si="16">IF(AND($C$10&gt;=W13,$C$15&lt;&gt;""),
       $C$15,
       "")</f>
        <v>Sin puntos, espacios, ni guiones
(Incluya dígito verificador. Ejemplo: 12345678)</v>
      </c>
      <c r="X15" s="703" t="str">
        <f t="shared" ref="X15" si="17">IF(AND($C$10&gt;=W13,$D$15&lt;&gt;""),
       $D$15,
       "")</f>
        <v/>
      </c>
      <c r="Y15" s="431" t="str">
        <f t="shared" ref="Y15" si="18">IF(AND($C$10&gt;=Y13,$C$15&lt;&gt;""),
       $C$15,
       "")</f>
        <v>Sin puntos, espacios, ni guiones
(Incluya dígito verificador. Ejemplo: 12345678)</v>
      </c>
      <c r="Z15" s="703" t="str">
        <f t="shared" ref="Z15" si="19">IF(AND($C$10&gt;=Y13,$D$15&lt;&gt;""),
       $D$15,
       "")</f>
        <v/>
      </c>
      <c r="AA15" s="431" t="str">
        <f t="shared" ref="AA15" si="20">IF(AND($C$10&gt;=AA13,$C$15&lt;&gt;""),
       $C$15,
       "")</f>
        <v>Sin puntos, espacios, ni guiones
(Incluya dígito verificador. Ejemplo: 12345678)</v>
      </c>
      <c r="AB15" s="703" t="str">
        <f t="shared" ref="AB15" si="21">IF(AND($C$10&gt;=AA13,$D$15&lt;&gt;""),
       $D$15,
       "")</f>
        <v/>
      </c>
      <c r="AC15" s="431" t="str">
        <f t="shared" ref="AC15" si="22">IF(AND($C$10&gt;=AC13,$C$15&lt;&gt;""),
       $C$15,
       "")</f>
        <v>Sin puntos, espacios, ni guiones
(Incluya dígito verificador. Ejemplo: 12345678)</v>
      </c>
      <c r="AD15" s="703" t="str">
        <f t="shared" ref="AD15" si="23">IF(AND($C$10&gt;=AC13,$D$15&lt;&gt;""),
       $D$15,
       "")</f>
        <v/>
      </c>
      <c r="AE15" s="431" t="str">
        <f t="shared" ref="AE15" si="24">IF(AND($C$10&gt;=AE13,$C$15&lt;&gt;""),
       $C$15,
       "")</f>
        <v>Sin puntos, espacios, ni guiones
(Incluya dígito verificador. Ejemplo: 12345678)</v>
      </c>
      <c r="AF15" s="703" t="str">
        <f t="shared" ref="AF15" si="25">IF(AND($C$10&gt;=AE13,$D$15&lt;&gt;""),
       $D$15,
       "")</f>
        <v/>
      </c>
      <c r="AG15" s="431" t="str">
        <f t="shared" ref="AG15" si="26">IF(AND($C$10&gt;=AG13,$C$15&lt;&gt;""),
       $C$15,
       "")</f>
        <v>Sin puntos, espacios, ni guiones
(Incluya dígito verificador. Ejemplo: 12345678)</v>
      </c>
      <c r="AH15" s="703" t="str">
        <f t="shared" ref="AH15" si="27">IF(AND($C$10&gt;=AG13,$D$15&lt;&gt;""),
       $D$15,
       "")</f>
        <v/>
      </c>
      <c r="AI15" s="431" t="str">
        <f t="shared" ref="AI15" si="28">IF(AND($C$10&gt;=AI13,$C$15&lt;&gt;""),
       $C$15,
       "")</f>
        <v>Sin puntos, espacios, ni guiones
(Incluya dígito verificador. Ejemplo: 12345678)</v>
      </c>
      <c r="AJ15" s="703" t="str">
        <f t="shared" ref="AJ15" si="29">IF(AND($C$10&gt;=AI13,$D$15&lt;&gt;""),
       $D$15,
       "")</f>
        <v/>
      </c>
      <c r="AK15" s="431" t="str">
        <f t="shared" ref="AK15" si="30">IF(AND($C$10&gt;=AK13,$C$15&lt;&gt;""),
       $C$15,
       "")</f>
        <v>Sin puntos, espacios, ni guiones
(Incluya dígito verificador. Ejemplo: 12345678)</v>
      </c>
      <c r="AL15" s="703" t="str">
        <f t="shared" ref="AL15" si="31">IF(AND($C$10&gt;=AK13,$D$15&lt;&gt;""),
       $D$15,
       "")</f>
        <v/>
      </c>
      <c r="AM15" s="431" t="str">
        <f t="shared" ref="AM15" si="32">IF(AND($C$10&gt;=AM13,$C$15&lt;&gt;""),
       $C$15,
       "")</f>
        <v>Sin puntos, espacios, ni guiones
(Incluya dígito verificador. Ejemplo: 12345678)</v>
      </c>
      <c r="AN15" s="703" t="str">
        <f t="shared" ref="AN15" si="33">IF(AND($C$10&gt;=AM13,$D$15&lt;&gt;""),
       $D$15,
       "")</f>
        <v/>
      </c>
      <c r="AO15" s="431" t="str">
        <f t="shared" ref="AO15" si="34">IF(AND($C$10&gt;=AO13,$C$15&lt;&gt;""),
       $C$15,
       "")</f>
        <v>Sin puntos, espacios, ni guiones
(Incluya dígito verificador. Ejemplo: 12345678)</v>
      </c>
      <c r="AP15" s="703" t="str">
        <f t="shared" ref="AP15" si="35">IF(AND($C$10&gt;=AO13,$D$15&lt;&gt;""),
       $D$15,
       "")</f>
        <v/>
      </c>
    </row>
    <row r="16" spans="1:43" ht="47.1" customHeight="1" thickBot="1" x14ac:dyDescent="0.3">
      <c r="B16" s="429" t="s">
        <v>379</v>
      </c>
      <c r="C16" s="803" t="s">
        <v>17</v>
      </c>
      <c r="D16" s="804"/>
      <c r="E16" s="803" t="s">
        <v>17</v>
      </c>
      <c r="F16" s="804"/>
      <c r="G16" s="803" t="s">
        <v>17</v>
      </c>
      <c r="H16" s="804"/>
      <c r="I16" s="803" t="s">
        <v>17</v>
      </c>
      <c r="J16" s="804"/>
      <c r="K16" s="803" t="s">
        <v>17</v>
      </c>
      <c r="L16" s="804"/>
      <c r="M16" s="803" t="s">
        <v>17</v>
      </c>
      <c r="N16" s="804"/>
      <c r="O16" s="803" t="s">
        <v>17</v>
      </c>
      <c r="P16" s="804"/>
      <c r="Q16" s="803" t="s">
        <v>17</v>
      </c>
      <c r="R16" s="804"/>
      <c r="S16" s="803" t="s">
        <v>17</v>
      </c>
      <c r="T16" s="804"/>
      <c r="U16" s="803" t="s">
        <v>17</v>
      </c>
      <c r="V16" s="804"/>
      <c r="W16" s="803" t="s">
        <v>17</v>
      </c>
      <c r="X16" s="804"/>
      <c r="Y16" s="803" t="s">
        <v>17</v>
      </c>
      <c r="Z16" s="804"/>
      <c r="AA16" s="803" t="s">
        <v>17</v>
      </c>
      <c r="AB16" s="804"/>
      <c r="AC16" s="803" t="s">
        <v>17</v>
      </c>
      <c r="AD16" s="804"/>
      <c r="AE16" s="803" t="s">
        <v>17</v>
      </c>
      <c r="AF16" s="804"/>
      <c r="AG16" s="803" t="s">
        <v>17</v>
      </c>
      <c r="AH16" s="804"/>
      <c r="AI16" s="803" t="s">
        <v>17</v>
      </c>
      <c r="AJ16" s="804"/>
      <c r="AK16" s="803" t="s">
        <v>17</v>
      </c>
      <c r="AL16" s="818"/>
      <c r="AM16" s="803" t="s">
        <v>17</v>
      </c>
      <c r="AN16" s="804"/>
      <c r="AO16" s="803" t="s">
        <v>17</v>
      </c>
      <c r="AP16" s="804"/>
      <c r="AQ16" s="434"/>
    </row>
    <row r="17" spans="1:42" ht="47.1" customHeight="1" thickBot="1" x14ac:dyDescent="0.3">
      <c r="A17" s="422"/>
      <c r="B17" s="697" t="s">
        <v>402</v>
      </c>
      <c r="C17" s="786" t="s">
        <v>17</v>
      </c>
      <c r="D17" s="787"/>
      <c r="E17" s="786" t="s">
        <v>17</v>
      </c>
      <c r="F17" s="787"/>
      <c r="G17" s="786" t="s">
        <v>17</v>
      </c>
      <c r="H17" s="787"/>
      <c r="I17" s="786" t="s">
        <v>17</v>
      </c>
      <c r="J17" s="787"/>
      <c r="K17" s="786" t="s">
        <v>17</v>
      </c>
      <c r="L17" s="787"/>
      <c r="M17" s="786" t="s">
        <v>17</v>
      </c>
      <c r="N17" s="787"/>
      <c r="O17" s="786" t="s">
        <v>17</v>
      </c>
      <c r="P17" s="787"/>
      <c r="Q17" s="786" t="s">
        <v>17</v>
      </c>
      <c r="R17" s="787"/>
      <c r="S17" s="786" t="s">
        <v>17</v>
      </c>
      <c r="T17" s="787"/>
      <c r="U17" s="786" t="s">
        <v>17</v>
      </c>
      <c r="V17" s="787"/>
      <c r="W17" s="786" t="s">
        <v>17</v>
      </c>
      <c r="X17" s="787"/>
      <c r="Y17" s="786" t="s">
        <v>17</v>
      </c>
      <c r="Z17" s="787"/>
      <c r="AA17" s="786" t="s">
        <v>17</v>
      </c>
      <c r="AB17" s="787"/>
      <c r="AC17" s="786" t="s">
        <v>17</v>
      </c>
      <c r="AD17" s="787"/>
      <c r="AE17" s="786" t="s">
        <v>17</v>
      </c>
      <c r="AF17" s="787"/>
      <c r="AG17" s="786" t="s">
        <v>17</v>
      </c>
      <c r="AH17" s="787"/>
      <c r="AI17" s="786" t="s">
        <v>17</v>
      </c>
      <c r="AJ17" s="787"/>
      <c r="AK17" s="786" t="s">
        <v>17</v>
      </c>
      <c r="AL17" s="787"/>
      <c r="AM17" s="786" t="s">
        <v>17</v>
      </c>
      <c r="AN17" s="787"/>
      <c r="AO17" s="786" t="s">
        <v>17</v>
      </c>
      <c r="AP17" s="787"/>
    </row>
    <row r="18" spans="1:42" ht="47.1" customHeight="1" thickBot="1" x14ac:dyDescent="0.3">
      <c r="A18" s="422"/>
      <c r="B18" s="429" t="s">
        <v>400</v>
      </c>
      <c r="C18" s="431" t="str">
        <f>IF(COUNTIF([0]!lst_vehiculos,C16)&gt;0,
   "Número de padrón",
   "Barrio/Localidad/Planta industrial")</f>
        <v>Barrio/Localidad/Planta industrial</v>
      </c>
      <c r="D18" s="705"/>
      <c r="E18" s="431" t="str">
        <f>IF(COUNTIF([0]!lst_vehiculos,E16)&gt;0,
   "Marca y modelo del vehículo",
   "Barrio/Localidad/Planta industrial")</f>
        <v>Barrio/Localidad/Planta industrial</v>
      </c>
      <c r="F18" s="705"/>
      <c r="G18" s="431" t="str">
        <f>IF(COUNTIF([0]!lst_vehiculos,G16)&gt;0,
   "Marca y modelo del vehículo",
    "Barrio/Localidad/Planta industrial")</f>
        <v>Barrio/Localidad/Planta industrial</v>
      </c>
      <c r="H18" s="705"/>
      <c r="I18" s="431" t="str">
        <f>IF(COUNTIF([0]!lst_vehiculos,I16)&gt;0,
   "Marca y modelo del vehículo",
    "Barrio/Localidad/Planta industrial")</f>
        <v>Barrio/Localidad/Planta industrial</v>
      </c>
      <c r="J18" s="705"/>
      <c r="K18" s="431" t="str">
        <f>IF(COUNTIF([0]!lst_vehiculos,K16)&gt;0,
   "Marca y modelo del vehículo",
    "Barrio/Localidad/Planta industrial")</f>
        <v>Barrio/Localidad/Planta industrial</v>
      </c>
      <c r="L18" s="705"/>
      <c r="M18" s="431" t="str">
        <f>IF(COUNTIF([0]!lst_vehiculos,M16)&gt;0,
   "Marca y modelo del vehículo",
    "Barrio/Localidad/Planta industrial")</f>
        <v>Barrio/Localidad/Planta industrial</v>
      </c>
      <c r="N18" s="705"/>
      <c r="O18" s="431" t="str">
        <f>IF(COUNTIF([0]!lst_vehiculos,O16)&gt;0,
   "Marca y modelo del vehículo",
    "Barrio/Localidad/Planta industrial")</f>
        <v>Barrio/Localidad/Planta industrial</v>
      </c>
      <c r="P18" s="705"/>
      <c r="Q18" s="431" t="str">
        <f>IF(COUNTIF([0]!lst_vehiculos,Q16)&gt;0,
   "Marca y modelo del vehículo",
    "Barrio/Localidad/Planta industrial")</f>
        <v>Barrio/Localidad/Planta industrial</v>
      </c>
      <c r="R18" s="705"/>
      <c r="S18" s="431" t="str">
        <f>IF(COUNTIF([0]!lst_vehiculos,S16)&gt;0,
   "Marca y modelo del vehículo",
    "Barrio/Localidad/Planta industrial")</f>
        <v>Barrio/Localidad/Planta industrial</v>
      </c>
      <c r="T18" s="705"/>
      <c r="U18" s="431" t="str">
        <f>IF(COUNTIF([0]!lst_vehiculos,U16)&gt;0,
   "Marca y modelo del vehículo",
    "Barrio/Localidad/Planta industrial")</f>
        <v>Barrio/Localidad/Planta industrial</v>
      </c>
      <c r="V18" s="705"/>
      <c r="W18" s="431" t="str">
        <f>IF(COUNTIF([0]!lst_vehiculos,W16)&gt;0,
   "Marca y modelo del vehículo",
    "Barrio/Localidad/Planta industrial")</f>
        <v>Barrio/Localidad/Planta industrial</v>
      </c>
      <c r="X18" s="705"/>
      <c r="Y18" s="431" t="str">
        <f>IF(COUNTIF([0]!lst_vehiculos,Y16)&gt;0,
   "Marca y modelo del vehículo",
    "Barrio/Localidad/Planta industrial")</f>
        <v>Barrio/Localidad/Planta industrial</v>
      </c>
      <c r="Z18" s="705"/>
      <c r="AA18" s="431" t="str">
        <f>IF(COUNTIF([0]!lst_vehiculos,AA16)&gt;0,
   "Marca y modelo del vehículo",
    "Barrio/Localidad/Planta industrial")</f>
        <v>Barrio/Localidad/Planta industrial</v>
      </c>
      <c r="AB18" s="705"/>
      <c r="AC18" s="431" t="str">
        <f>IF(COUNTIF([0]!lst_vehiculos,AC16)&gt;0,
   "Marca y modelo del vehículo",
    "Barrio/Localidad/Planta industrial")</f>
        <v>Barrio/Localidad/Planta industrial</v>
      </c>
      <c r="AD18" s="705"/>
      <c r="AE18" s="431" t="str">
        <f>IF(COUNTIF([0]!lst_vehiculos,AE16)&gt;0,
   "Marca y modelo del vehículo",
    "Barrio/Localidad/Planta industrial")</f>
        <v>Barrio/Localidad/Planta industrial</v>
      </c>
      <c r="AF18" s="705"/>
      <c r="AG18" s="431" t="str">
        <f>IF(COUNTIF([0]!lst_vehiculos,AG16)&gt;0,
   "Marca y modelo del vehículo",
    "Barrio/Localidad/Planta industrial")</f>
        <v>Barrio/Localidad/Planta industrial</v>
      </c>
      <c r="AH18" s="705"/>
      <c r="AI18" s="431" t="str">
        <f>IF(COUNTIF([0]!lst_vehiculos,AI16)&gt;0,
   "Marca y modelo del vehículo",
    "Barrio/Localidad/Planta industrial")</f>
        <v>Barrio/Localidad/Planta industrial</v>
      </c>
      <c r="AJ18" s="705"/>
      <c r="AK18" s="431" t="str">
        <f>IF(COUNTIF([0]!lst_vehiculos,AK16)&gt;0,
   "Marca y modelo del vehículo",
    "Barrio/Localidad/Planta industrial")</f>
        <v>Barrio/Localidad/Planta industrial</v>
      </c>
      <c r="AL18" s="705"/>
      <c r="AM18" s="431" t="str">
        <f>IF(COUNTIF([0]!lst_vehiculos,AM16)&gt;0,
   "Marca y modelo del vehículo",
    "Barrio/Localidad/Planta industrial")</f>
        <v>Barrio/Localidad/Planta industrial</v>
      </c>
      <c r="AN18" s="705"/>
      <c r="AO18" s="431" t="str">
        <f>IF(COUNTIF([0]!lst_vehiculos,AO16)&gt;0,
   "Marca y modelo del vehículo",
    "Barrio/Localidad/Planta industrial")</f>
        <v>Barrio/Localidad/Planta industrial</v>
      </c>
      <c r="AP18" s="705"/>
    </row>
    <row r="19" spans="1:42" ht="47.1" customHeight="1" thickBot="1" x14ac:dyDescent="0.3">
      <c r="A19" s="422"/>
      <c r="B19" s="718" t="s">
        <v>31710</v>
      </c>
      <c r="C19" s="719" t="str">
        <f>IF(COUNTIF('MMEE (interna)'!H45:H48,C16)&gt;0,
   "Fecha de empadronamiento, en formato dd/mm/aaaa",
   "En formato dd/mm/aaaa")</f>
        <v>En formato dd/mm/aaaa</v>
      </c>
      <c r="D19" s="720"/>
      <c r="E19" s="719" t="s">
        <v>371</v>
      </c>
      <c r="F19" s="720"/>
      <c r="G19" s="719" t="s">
        <v>371</v>
      </c>
      <c r="H19" s="720"/>
      <c r="I19" s="719" t="s">
        <v>371</v>
      </c>
      <c r="J19" s="720"/>
      <c r="K19" s="719" t="s">
        <v>371</v>
      </c>
      <c r="L19" s="720"/>
      <c r="M19" s="719" t="s">
        <v>371</v>
      </c>
      <c r="N19" s="720"/>
      <c r="O19" s="719" t="s">
        <v>371</v>
      </c>
      <c r="P19" s="720"/>
      <c r="Q19" s="719" t="s">
        <v>371</v>
      </c>
      <c r="R19" s="720"/>
      <c r="S19" s="719" t="s">
        <v>371</v>
      </c>
      <c r="T19" s="720"/>
      <c r="U19" s="719" t="s">
        <v>371</v>
      </c>
      <c r="V19" s="720"/>
      <c r="W19" s="719" t="s">
        <v>371</v>
      </c>
      <c r="X19" s="720"/>
      <c r="Y19" s="719" t="s">
        <v>371</v>
      </c>
      <c r="Z19" s="720"/>
      <c r="AA19" s="719" t="s">
        <v>371</v>
      </c>
      <c r="AB19" s="720"/>
      <c r="AC19" s="719" t="s">
        <v>371</v>
      </c>
      <c r="AD19" s="720"/>
      <c r="AE19" s="719" t="s">
        <v>371</v>
      </c>
      <c r="AF19" s="720"/>
      <c r="AG19" s="719" t="s">
        <v>371</v>
      </c>
      <c r="AH19" s="720"/>
      <c r="AI19" s="719" t="s">
        <v>371</v>
      </c>
      <c r="AJ19" s="720"/>
      <c r="AK19" s="719" t="s">
        <v>371</v>
      </c>
      <c r="AL19" s="721"/>
      <c r="AM19" s="719" t="s">
        <v>371</v>
      </c>
      <c r="AN19" s="720"/>
      <c r="AO19" s="719" t="s">
        <v>371</v>
      </c>
      <c r="AP19" s="720"/>
    </row>
    <row r="20" spans="1:42" ht="47.1" customHeight="1" x14ac:dyDescent="0.25">
      <c r="B20" s="759" t="s">
        <v>493</v>
      </c>
      <c r="C20" s="717" t="s">
        <v>397</v>
      </c>
      <c r="D20" s="722"/>
      <c r="E20" s="717" t="s">
        <v>397</v>
      </c>
      <c r="F20" s="722"/>
      <c r="G20" s="717" t="s">
        <v>397</v>
      </c>
      <c r="H20" s="722"/>
      <c r="I20" s="717" t="s">
        <v>397</v>
      </c>
      <c r="J20" s="722"/>
      <c r="K20" s="717" t="s">
        <v>397</v>
      </c>
      <c r="L20" s="722"/>
      <c r="M20" s="717" t="s">
        <v>397</v>
      </c>
      <c r="N20" s="722"/>
      <c r="O20" s="717" t="s">
        <v>397</v>
      </c>
      <c r="P20" s="722"/>
      <c r="Q20" s="717" t="s">
        <v>397</v>
      </c>
      <c r="R20" s="722"/>
      <c r="S20" s="717" t="s">
        <v>397</v>
      </c>
      <c r="T20" s="722"/>
      <c r="U20" s="717" t="s">
        <v>397</v>
      </c>
      <c r="V20" s="722"/>
      <c r="W20" s="717" t="s">
        <v>397</v>
      </c>
      <c r="X20" s="722"/>
      <c r="Y20" s="717" t="s">
        <v>397</v>
      </c>
      <c r="Z20" s="722"/>
      <c r="AA20" s="717" t="s">
        <v>397</v>
      </c>
      <c r="AB20" s="722"/>
      <c r="AC20" s="717" t="s">
        <v>397</v>
      </c>
      <c r="AD20" s="722"/>
      <c r="AE20" s="717" t="s">
        <v>397</v>
      </c>
      <c r="AF20" s="722"/>
      <c r="AG20" s="717" t="s">
        <v>397</v>
      </c>
      <c r="AH20" s="722"/>
      <c r="AI20" s="717" t="s">
        <v>397</v>
      </c>
      <c r="AJ20" s="722"/>
      <c r="AK20" s="717" t="s">
        <v>397</v>
      </c>
      <c r="AL20" s="722"/>
      <c r="AM20" s="717" t="s">
        <v>397</v>
      </c>
      <c r="AN20" s="722"/>
      <c r="AO20" s="717" t="s">
        <v>397</v>
      </c>
      <c r="AP20" s="722"/>
    </row>
    <row r="21" spans="1:42" ht="47.1" customHeight="1" x14ac:dyDescent="0.25">
      <c r="B21" s="799"/>
      <c r="C21" s="431" t="s">
        <v>374</v>
      </c>
      <c r="D21" s="437"/>
      <c r="E21" s="431" t="s">
        <v>374</v>
      </c>
      <c r="F21" s="437"/>
      <c r="G21" s="431" t="s">
        <v>374</v>
      </c>
      <c r="H21" s="437"/>
      <c r="I21" s="431" t="s">
        <v>374</v>
      </c>
      <c r="J21" s="437"/>
      <c r="K21" s="431" t="s">
        <v>374</v>
      </c>
      <c r="L21" s="437"/>
      <c r="M21" s="431" t="s">
        <v>374</v>
      </c>
      <c r="N21" s="437"/>
      <c r="O21" s="431" t="s">
        <v>374</v>
      </c>
      <c r="P21" s="437"/>
      <c r="Q21" s="431" t="s">
        <v>374</v>
      </c>
      <c r="R21" s="437"/>
      <c r="S21" s="431" t="s">
        <v>374</v>
      </c>
      <c r="T21" s="437"/>
      <c r="U21" s="431" t="s">
        <v>374</v>
      </c>
      <c r="V21" s="437"/>
      <c r="W21" s="431" t="s">
        <v>374</v>
      </c>
      <c r="X21" s="437"/>
      <c r="Y21" s="431" t="s">
        <v>374</v>
      </c>
      <c r="Z21" s="437"/>
      <c r="AA21" s="431" t="s">
        <v>374</v>
      </c>
      <c r="AB21" s="437"/>
      <c r="AC21" s="431" t="s">
        <v>374</v>
      </c>
      <c r="AD21" s="437"/>
      <c r="AE21" s="431" t="s">
        <v>374</v>
      </c>
      <c r="AF21" s="437"/>
      <c r="AG21" s="431" t="s">
        <v>374</v>
      </c>
      <c r="AH21" s="437"/>
      <c r="AI21" s="431" t="s">
        <v>374</v>
      </c>
      <c r="AJ21" s="437"/>
      <c r="AK21" s="431" t="s">
        <v>374</v>
      </c>
      <c r="AL21" s="437"/>
      <c r="AM21" s="431" t="s">
        <v>374</v>
      </c>
      <c r="AN21" s="437"/>
      <c r="AO21" s="431" t="s">
        <v>374</v>
      </c>
      <c r="AP21" s="437"/>
    </row>
    <row r="22" spans="1:42" ht="47.1" customHeight="1" thickBot="1" x14ac:dyDescent="0.3">
      <c r="A22" s="422"/>
      <c r="B22" s="760"/>
      <c r="C22" s="439" t="s">
        <v>377</v>
      </c>
      <c r="D22" s="723" t="str">
        <f>IFERROR(IF(AND(D21&lt;&gt;"",ISNUMBER(MATCH(C16,[0]!lst_vehiculos,0)),D20&gt;D19),D21/(D20-D19),""),"")</f>
        <v/>
      </c>
      <c r="E22" s="439" t="s">
        <v>377</v>
      </c>
      <c r="F22" s="723" t="str">
        <f>IFERROR(IF(AND(F21&lt;&gt;"",ISNUMBER(MATCH(E16,[0]!lst_vehiculos,0)),F20&gt;F19),F21/(F20-F19),""),"")</f>
        <v/>
      </c>
      <c r="G22" s="439" t="s">
        <v>377</v>
      </c>
      <c r="H22" s="723" t="str">
        <f>IFERROR(IF(AND(H21&lt;&gt;"",ISNUMBER(MATCH(G16,[0]!lst_vehiculos,0)),H20&gt;H19),H21/(H20-H19),""),"")</f>
        <v/>
      </c>
      <c r="I22" s="439" t="s">
        <v>377</v>
      </c>
      <c r="J22" s="723" t="str">
        <f>IFERROR(IF(AND(J21&lt;&gt;"",ISNUMBER(MATCH(I16,[0]!lst_vehiculos,0)),J20&gt;J19),J21/(J20-J19),""),"")</f>
        <v/>
      </c>
      <c r="K22" s="439" t="s">
        <v>377</v>
      </c>
      <c r="L22" s="723" t="str">
        <f>IFERROR(IF(AND(L21&lt;&gt;"",ISNUMBER(MATCH(K16,[0]!lst_vehiculos,0)),L20&gt;L19),L21/(L20-L19),""),"")</f>
        <v/>
      </c>
      <c r="M22" s="439" t="s">
        <v>377</v>
      </c>
      <c r="N22" s="723" t="str">
        <f>IFERROR(IF(AND(N21&lt;&gt;"",ISNUMBER(MATCH(M16,[0]!lst_vehiculos,0)),N20&gt;N19),N21/(N20-N19),""),"")</f>
        <v/>
      </c>
      <c r="O22" s="439" t="s">
        <v>377</v>
      </c>
      <c r="P22" s="723" t="str">
        <f>IFERROR(IF(AND(P21&lt;&gt;"",ISNUMBER(MATCH(O16,[0]!lst_vehiculos,0)),P20&gt;P19),P21/(P20-P19),""),"")</f>
        <v/>
      </c>
      <c r="Q22" s="439" t="s">
        <v>377</v>
      </c>
      <c r="R22" s="723" t="str">
        <f>IFERROR(IF(AND(R21&lt;&gt;"",ISNUMBER(MATCH(Q16,[0]!lst_vehiculos,0)),R20&gt;R19),R21/(R20-R19),""),"")</f>
        <v/>
      </c>
      <c r="S22" s="439" t="s">
        <v>377</v>
      </c>
      <c r="T22" s="723" t="str">
        <f>IFERROR(IF(AND(T21&lt;&gt;"",ISNUMBER(MATCH(S16,[0]!lst_vehiculos,0)),T20&gt;T19),T21/(T20-T19),""),"")</f>
        <v/>
      </c>
      <c r="U22" s="439" t="s">
        <v>377</v>
      </c>
      <c r="V22" s="723" t="str">
        <f>IFERROR(IF(AND(V21&lt;&gt;"",ISNUMBER(MATCH(U16,[0]!lst_vehiculos,0)),V20&gt;V19),V21/(V20-V19),""),"")</f>
        <v/>
      </c>
      <c r="W22" s="439" t="s">
        <v>377</v>
      </c>
      <c r="X22" s="723" t="str">
        <f>IFERROR(IF(AND(X21&lt;&gt;"",ISNUMBER(MATCH(W16,[0]!lst_vehiculos,0)),X20&gt;X19),X21/(X20-X19),""),"")</f>
        <v/>
      </c>
      <c r="Y22" s="439" t="s">
        <v>377</v>
      </c>
      <c r="Z22" s="723" t="str">
        <f>IFERROR(IF(AND(Z21&lt;&gt;"",ISNUMBER(MATCH(Y16,[0]!lst_vehiculos,0)),Z20&gt;Z19),Z21/(Z20-Z19),""),"")</f>
        <v/>
      </c>
      <c r="AA22" s="439" t="s">
        <v>377</v>
      </c>
      <c r="AB22" s="723" t="str">
        <f>IFERROR(IF(AND(AB21&lt;&gt;"",ISNUMBER(MATCH(AA16,[0]!lst_vehiculos,0)),AB20&gt;AB19),AB21/(AB20-AB19),""),"")</f>
        <v/>
      </c>
      <c r="AC22" s="439" t="s">
        <v>377</v>
      </c>
      <c r="AD22" s="723" t="str">
        <f>IFERROR(IF(AND(AD21&lt;&gt;"",ISNUMBER(MATCH(AC16,[0]!lst_vehiculos,0)),AD20&gt;AD19),AD21/(AD20-AD19),""),"")</f>
        <v/>
      </c>
      <c r="AE22" s="439" t="s">
        <v>377</v>
      </c>
      <c r="AF22" s="723" t="str">
        <f>IFERROR(IF(AND(AF21&lt;&gt;"",ISNUMBER(MATCH(AE16,[0]!lst_vehiculos,0)),AF20&gt;AF19),AF21/(AF20-AF19),""),"")</f>
        <v/>
      </c>
      <c r="AG22" s="439" t="s">
        <v>377</v>
      </c>
      <c r="AH22" s="723" t="str">
        <f>IFERROR(IF(AND(AH21&lt;&gt;"",ISNUMBER(MATCH(AG16,[0]!lst_vehiculos,0)),AH20&gt;AH19),AH21/(AH20-AH19),""),"")</f>
        <v/>
      </c>
      <c r="AI22" s="439" t="s">
        <v>377</v>
      </c>
      <c r="AJ22" s="723" t="str">
        <f>IFERROR(IF(AND(AJ21&lt;&gt;"",ISNUMBER(MATCH(AI16,[0]!lst_vehiculos,0)),AJ20&gt;AJ19),AJ21/(AJ20-AJ19),""),"")</f>
        <v/>
      </c>
      <c r="AK22" s="439" t="s">
        <v>377</v>
      </c>
      <c r="AL22" s="723" t="str">
        <f>IFERROR(IF(AND(AL21&lt;&gt;"",ISNUMBER(MATCH(AK16,[0]!lst_vehiculos,0)),AL20&gt;AL19),AL21/(AL20-AL19),""),"")</f>
        <v/>
      </c>
      <c r="AM22" s="439" t="s">
        <v>377</v>
      </c>
      <c r="AN22" s="723" t="str">
        <f>IFERROR(IF(AND(AN21&lt;&gt;"",ISNUMBER(MATCH(AM16,[0]!lst_vehiculos,0)),AN20&gt;AN19),AN21/(AN20-AN19),""),"")</f>
        <v/>
      </c>
      <c r="AO22" s="439" t="s">
        <v>377</v>
      </c>
      <c r="AP22" s="723" t="str">
        <f>IFERROR(IF(AND(AP21&lt;&gt;"",ISNUMBER(MATCH(AO16,[0]!lst_vehiculos,0)),AP20&gt;AP19),AP21/(AP20-AP19),""),"")</f>
        <v/>
      </c>
    </row>
    <row r="23" spans="1:42" ht="47.1" customHeight="1" x14ac:dyDescent="0.25">
      <c r="A23" s="422"/>
      <c r="B23" s="759" t="s">
        <v>494</v>
      </c>
      <c r="C23" s="717" t="s">
        <v>512</v>
      </c>
      <c r="D23" s="724" t="s">
        <v>17</v>
      </c>
      <c r="E23" s="717" t="s">
        <v>512</v>
      </c>
      <c r="F23" s="725" t="s">
        <v>17</v>
      </c>
      <c r="G23" s="717" t="s">
        <v>512</v>
      </c>
      <c r="H23" s="725" t="s">
        <v>17</v>
      </c>
      <c r="I23" s="717" t="s">
        <v>512</v>
      </c>
      <c r="J23" s="725" t="s">
        <v>17</v>
      </c>
      <c r="K23" s="726" t="s">
        <v>512</v>
      </c>
      <c r="L23" s="724" t="s">
        <v>17</v>
      </c>
      <c r="M23" s="717" t="s">
        <v>512</v>
      </c>
      <c r="N23" s="724" t="s">
        <v>17</v>
      </c>
      <c r="O23" s="717" t="s">
        <v>512</v>
      </c>
      <c r="P23" s="724" t="s">
        <v>17</v>
      </c>
      <c r="Q23" s="717" t="s">
        <v>512</v>
      </c>
      <c r="R23" s="724" t="s">
        <v>17</v>
      </c>
      <c r="S23" s="717" t="s">
        <v>512</v>
      </c>
      <c r="T23" s="724" t="s">
        <v>17</v>
      </c>
      <c r="U23" s="717" t="s">
        <v>512</v>
      </c>
      <c r="V23" s="724" t="s">
        <v>17</v>
      </c>
      <c r="W23" s="717" t="s">
        <v>512</v>
      </c>
      <c r="X23" s="724" t="s">
        <v>17</v>
      </c>
      <c r="Y23" s="717" t="s">
        <v>512</v>
      </c>
      <c r="Z23" s="724" t="s">
        <v>17</v>
      </c>
      <c r="AA23" s="717" t="s">
        <v>512</v>
      </c>
      <c r="AB23" s="724" t="s">
        <v>17</v>
      </c>
      <c r="AC23" s="717" t="s">
        <v>512</v>
      </c>
      <c r="AD23" s="724" t="s">
        <v>17</v>
      </c>
      <c r="AE23" s="717" t="s">
        <v>512</v>
      </c>
      <c r="AF23" s="724" t="s">
        <v>17</v>
      </c>
      <c r="AG23" s="717" t="s">
        <v>512</v>
      </c>
      <c r="AH23" s="724" t="s">
        <v>17</v>
      </c>
      <c r="AI23" s="717" t="s">
        <v>512</v>
      </c>
      <c r="AJ23" s="724" t="s">
        <v>17</v>
      </c>
      <c r="AK23" s="717" t="s">
        <v>512</v>
      </c>
      <c r="AL23" s="727" t="s">
        <v>17</v>
      </c>
      <c r="AM23" s="717" t="s">
        <v>512</v>
      </c>
      <c r="AN23" s="724" t="s">
        <v>17</v>
      </c>
      <c r="AO23" s="717" t="s">
        <v>512</v>
      </c>
      <c r="AP23" s="724" t="s">
        <v>17</v>
      </c>
    </row>
    <row r="24" spans="1:42" ht="47.1" customHeight="1" x14ac:dyDescent="0.25">
      <c r="A24" s="422"/>
      <c r="B24" s="799"/>
      <c r="C24" s="438" t="str">
        <f>IF(D23='Listas y tablas'!$A$64,"Número de cliente en compañía de gas","No se solicita información adicional")</f>
        <v>No se solicita información adicional</v>
      </c>
      <c r="D24" s="706"/>
      <c r="E24" s="438" t="str">
        <f>IF(F23='Listas y tablas'!$A$64,"Número de cliente en compañía de gas","No se solicita información adicional")</f>
        <v>No se solicita información adicional</v>
      </c>
      <c r="F24" s="709"/>
      <c r="G24" s="438" t="str">
        <f>IF(H23='Listas y tablas'!$A$64,"Número de cliente en compañía de gas","No se solicita información adicional")</f>
        <v>No se solicita información adicional</v>
      </c>
      <c r="H24" s="709"/>
      <c r="I24" s="438" t="str">
        <f>IF(J23='Listas y tablas'!$A$64,"Número de cliente en compañía de gas","No se solicita información adicional")</f>
        <v>No se solicita información adicional</v>
      </c>
      <c r="J24" s="709"/>
      <c r="K24" s="466" t="str">
        <f>IF(L23='Listas y tablas'!$A$64,"Número de cliente en compañía de gas","No se solicita información adicional")</f>
        <v>No se solicita información adicional</v>
      </c>
      <c r="L24" s="706"/>
      <c r="M24" s="438" t="str">
        <f>IF(N23='Listas y tablas'!$A$64,"Número de cliente en compañía de gas","No se solicita información adicional")</f>
        <v>No se solicita información adicional</v>
      </c>
      <c r="N24" s="706"/>
      <c r="O24" s="438" t="str">
        <f>IF(P23='Listas y tablas'!$A$64,"Número de cliente en compañía de gas","No se solicita información adicional")</f>
        <v>No se solicita información adicional</v>
      </c>
      <c r="P24" s="706"/>
      <c r="Q24" s="438" t="str">
        <f>IF(R23='Listas y tablas'!$A$64,"Número de cliente en compañía de gas","No se solicita información adicional")</f>
        <v>No se solicita información adicional</v>
      </c>
      <c r="R24" s="706"/>
      <c r="S24" s="438" t="str">
        <f>IF(T23='Listas y tablas'!$A$64,"Número de cliente en compañía de gas","No se solicita información adicional")</f>
        <v>No se solicita información adicional</v>
      </c>
      <c r="T24" s="706"/>
      <c r="U24" s="438" t="str">
        <f>IF(V23='Listas y tablas'!$A$64,"Número de cliente en compañía de gas","No se solicita información adicional")</f>
        <v>No se solicita información adicional</v>
      </c>
      <c r="V24" s="706"/>
      <c r="W24" s="438" t="str">
        <f>IF(N23='Listas y tablas'!$A$64,"Número de cliente en compañía de gas","No se solicita información adicional")</f>
        <v>No se solicita información adicional</v>
      </c>
      <c r="X24" s="706"/>
      <c r="Y24" s="438" t="str">
        <f>IF(Z23='Listas y tablas'!$A$64,"Número de cliente en compañía de gas","No se solicita información adicional")</f>
        <v>No se solicita información adicional</v>
      </c>
      <c r="Z24" s="706"/>
      <c r="AA24" s="438" t="str">
        <f>IF(AB23='Listas y tablas'!$A$64,"Número de cliente en compañía de gas","No se solicita información adicional")</f>
        <v>No se solicita información adicional</v>
      </c>
      <c r="AB24" s="706"/>
      <c r="AC24" s="438" t="str">
        <f>IF(AD23='Listas y tablas'!$A$64,"Número de cliente en compañía de gas","No se solicita información adicional")</f>
        <v>No se solicita información adicional</v>
      </c>
      <c r="AD24" s="706"/>
      <c r="AE24" s="438" t="str">
        <f>IF(AF23='Listas y tablas'!$A$64,"Número de cliente en compañía de gas","No se solicita información adicional")</f>
        <v>No se solicita información adicional</v>
      </c>
      <c r="AF24" s="706"/>
      <c r="AG24" s="438" t="str">
        <f>IF(AH23='Listas y tablas'!$A$64,"Número de cliente en compañía de gas","No se solicita información adicional")</f>
        <v>No se solicita información adicional</v>
      </c>
      <c r="AH24" s="706"/>
      <c r="AI24" s="438" t="str">
        <f>IF(AJ23='Listas y tablas'!$A$64,"Número de cliente en compañía de gas","No se solicita información adicional")</f>
        <v>No se solicita información adicional</v>
      </c>
      <c r="AJ24" s="706"/>
      <c r="AK24" s="438" t="str">
        <f>IF(AL23='Listas y tablas'!$A$64,"Número de cliente en compañía de gas","No se solicita información adicional")</f>
        <v>No se solicita información adicional</v>
      </c>
      <c r="AL24" s="711"/>
      <c r="AM24" s="438" t="str">
        <f>IF(AN23='Listas y tablas'!$A$64,"Número de cliente en compañía de gas","No se solicita información adicional")</f>
        <v>No se solicita información adicional</v>
      </c>
      <c r="AN24" s="706"/>
      <c r="AO24" s="438" t="str">
        <f>IF(AP23='Listas y tablas'!$A$64,"Número de cliente en compañía de gas","No se solicita información adicional")</f>
        <v>No se solicita información adicional</v>
      </c>
      <c r="AP24" s="706"/>
    </row>
    <row r="25" spans="1:42" ht="47.1" customHeight="1" x14ac:dyDescent="0.25">
      <c r="A25" s="422"/>
      <c r="B25" s="799"/>
      <c r="C25" s="438" t="s">
        <v>515</v>
      </c>
      <c r="D25" s="706"/>
      <c r="E25" s="438" t="s">
        <v>515</v>
      </c>
      <c r="F25" s="709"/>
      <c r="G25" s="438" t="s">
        <v>515</v>
      </c>
      <c r="H25" s="709"/>
      <c r="I25" s="438" t="s">
        <v>515</v>
      </c>
      <c r="J25" s="709"/>
      <c r="K25" s="466" t="s">
        <v>515</v>
      </c>
      <c r="L25" s="706"/>
      <c r="M25" s="438" t="s">
        <v>515</v>
      </c>
      <c r="N25" s="706"/>
      <c r="O25" s="438" t="s">
        <v>515</v>
      </c>
      <c r="P25" s="706"/>
      <c r="Q25" s="438" t="s">
        <v>515</v>
      </c>
      <c r="R25" s="706"/>
      <c r="S25" s="438" t="s">
        <v>515</v>
      </c>
      <c r="T25" s="706"/>
      <c r="U25" s="438" t="s">
        <v>515</v>
      </c>
      <c r="V25" s="706"/>
      <c r="W25" s="438" t="s">
        <v>515</v>
      </c>
      <c r="X25" s="706"/>
      <c r="Y25" s="438" t="s">
        <v>515</v>
      </c>
      <c r="Z25" s="706"/>
      <c r="AA25" s="438" t="s">
        <v>515</v>
      </c>
      <c r="AB25" s="706"/>
      <c r="AC25" s="438" t="s">
        <v>515</v>
      </c>
      <c r="AD25" s="706"/>
      <c r="AE25" s="438" t="s">
        <v>515</v>
      </c>
      <c r="AF25" s="706"/>
      <c r="AG25" s="438" t="s">
        <v>515</v>
      </c>
      <c r="AH25" s="706"/>
      <c r="AI25" s="438" t="s">
        <v>515</v>
      </c>
      <c r="AJ25" s="706"/>
      <c r="AK25" s="438" t="s">
        <v>515</v>
      </c>
      <c r="AL25" s="711"/>
      <c r="AM25" s="438" t="s">
        <v>515</v>
      </c>
      <c r="AN25" s="706"/>
      <c r="AO25" s="438" t="s">
        <v>515</v>
      </c>
      <c r="AP25" s="706"/>
    </row>
    <row r="26" spans="1:42" ht="47.1" customHeight="1" x14ac:dyDescent="0.25">
      <c r="A26" s="422"/>
      <c r="B26" s="799"/>
      <c r="C26" s="438" t="s">
        <v>513</v>
      </c>
      <c r="D26" s="706" t="s">
        <v>17</v>
      </c>
      <c r="E26" s="438" t="s">
        <v>513</v>
      </c>
      <c r="F26" s="709" t="s">
        <v>17</v>
      </c>
      <c r="G26" s="438" t="s">
        <v>513</v>
      </c>
      <c r="H26" s="709" t="s">
        <v>17</v>
      </c>
      <c r="I26" s="438" t="s">
        <v>513</v>
      </c>
      <c r="J26" s="709" t="s">
        <v>17</v>
      </c>
      <c r="K26" s="466" t="s">
        <v>513</v>
      </c>
      <c r="L26" s="706" t="s">
        <v>17</v>
      </c>
      <c r="M26" s="438" t="s">
        <v>513</v>
      </c>
      <c r="N26" s="706" t="s">
        <v>17</v>
      </c>
      <c r="O26" s="438" t="s">
        <v>513</v>
      </c>
      <c r="P26" s="706" t="s">
        <v>17</v>
      </c>
      <c r="Q26" s="438" t="s">
        <v>513</v>
      </c>
      <c r="R26" s="706" t="s">
        <v>17</v>
      </c>
      <c r="S26" s="438" t="s">
        <v>513</v>
      </c>
      <c r="T26" s="706" t="s">
        <v>17</v>
      </c>
      <c r="U26" s="438" t="s">
        <v>513</v>
      </c>
      <c r="V26" s="706" t="s">
        <v>17</v>
      </c>
      <c r="W26" s="438" t="s">
        <v>513</v>
      </c>
      <c r="X26" s="706" t="s">
        <v>17</v>
      </c>
      <c r="Y26" s="438" t="s">
        <v>513</v>
      </c>
      <c r="Z26" s="706" t="s">
        <v>17</v>
      </c>
      <c r="AA26" s="438" t="s">
        <v>513</v>
      </c>
      <c r="AB26" s="706" t="s">
        <v>17</v>
      </c>
      <c r="AC26" s="438" t="s">
        <v>513</v>
      </c>
      <c r="AD26" s="706" t="s">
        <v>17</v>
      </c>
      <c r="AE26" s="438" t="s">
        <v>513</v>
      </c>
      <c r="AF26" s="706" t="s">
        <v>17</v>
      </c>
      <c r="AG26" s="438" t="s">
        <v>513</v>
      </c>
      <c r="AH26" s="706" t="s">
        <v>17</v>
      </c>
      <c r="AI26" s="438" t="s">
        <v>513</v>
      </c>
      <c r="AJ26" s="706" t="s">
        <v>17</v>
      </c>
      <c r="AK26" s="438" t="s">
        <v>513</v>
      </c>
      <c r="AL26" s="711" t="s">
        <v>17</v>
      </c>
      <c r="AM26" s="438" t="s">
        <v>513</v>
      </c>
      <c r="AN26" s="706" t="s">
        <v>17</v>
      </c>
      <c r="AO26" s="438" t="s">
        <v>513</v>
      </c>
      <c r="AP26" s="706" t="s">
        <v>17</v>
      </c>
    </row>
    <row r="27" spans="1:42" ht="47.1" customHeight="1" x14ac:dyDescent="0.25">
      <c r="A27" s="422"/>
      <c r="B27" s="799"/>
      <c r="C27" s="438" t="s">
        <v>31712</v>
      </c>
      <c r="D27" s="707"/>
      <c r="E27" s="438" t="s">
        <v>31712</v>
      </c>
      <c r="F27" s="710"/>
      <c r="G27" s="438" t="s">
        <v>31712</v>
      </c>
      <c r="H27" s="710"/>
      <c r="I27" s="438" t="s">
        <v>31712</v>
      </c>
      <c r="J27" s="710"/>
      <c r="K27" s="466" t="s">
        <v>31712</v>
      </c>
      <c r="L27" s="708"/>
      <c r="M27" s="438" t="s">
        <v>31712</v>
      </c>
      <c r="N27" s="708"/>
      <c r="O27" s="438" t="s">
        <v>31712</v>
      </c>
      <c r="P27" s="708"/>
      <c r="Q27" s="438" t="s">
        <v>31712</v>
      </c>
      <c r="R27" s="708"/>
      <c r="S27" s="438" t="s">
        <v>31712</v>
      </c>
      <c r="T27" s="708"/>
      <c r="U27" s="438" t="s">
        <v>31712</v>
      </c>
      <c r="V27" s="708"/>
      <c r="W27" s="438" t="s">
        <v>31712</v>
      </c>
      <c r="X27" s="708"/>
      <c r="Y27" s="438" t="s">
        <v>31712</v>
      </c>
      <c r="Z27" s="708"/>
      <c r="AA27" s="438" t="s">
        <v>31712</v>
      </c>
      <c r="AB27" s="708"/>
      <c r="AC27" s="438" t="s">
        <v>31712</v>
      </c>
      <c r="AD27" s="708"/>
      <c r="AE27" s="438" t="s">
        <v>31712</v>
      </c>
      <c r="AF27" s="708"/>
      <c r="AG27" s="438" t="s">
        <v>31712</v>
      </c>
      <c r="AH27" s="708"/>
      <c r="AI27" s="438" t="s">
        <v>31712</v>
      </c>
      <c r="AJ27" s="708"/>
      <c r="AK27" s="438" t="s">
        <v>31712</v>
      </c>
      <c r="AL27" s="712"/>
      <c r="AM27" s="438" t="s">
        <v>31712</v>
      </c>
      <c r="AN27" s="708"/>
      <c r="AO27" s="438" t="s">
        <v>31712</v>
      </c>
      <c r="AP27" s="708"/>
    </row>
    <row r="28" spans="1:42" ht="47.1" customHeight="1" x14ac:dyDescent="0.25">
      <c r="A28" s="699"/>
      <c r="B28" s="799"/>
      <c r="C28" s="438" t="s">
        <v>516</v>
      </c>
      <c r="D28" s="706" t="s">
        <v>17</v>
      </c>
      <c r="E28" s="438" t="s">
        <v>516</v>
      </c>
      <c r="F28" s="709" t="s">
        <v>17</v>
      </c>
      <c r="G28" s="438" t="s">
        <v>516</v>
      </c>
      <c r="H28" s="709" t="s">
        <v>17</v>
      </c>
      <c r="I28" s="438" t="s">
        <v>516</v>
      </c>
      <c r="J28" s="709" t="s">
        <v>17</v>
      </c>
      <c r="K28" s="466" t="s">
        <v>516</v>
      </c>
      <c r="L28" s="706" t="s">
        <v>17</v>
      </c>
      <c r="M28" s="438" t="s">
        <v>516</v>
      </c>
      <c r="N28" s="706" t="s">
        <v>17</v>
      </c>
      <c r="O28" s="438" t="s">
        <v>516</v>
      </c>
      <c r="P28" s="706" t="s">
        <v>17</v>
      </c>
      <c r="Q28" s="438" t="s">
        <v>516</v>
      </c>
      <c r="R28" s="706" t="s">
        <v>17</v>
      </c>
      <c r="S28" s="438" t="s">
        <v>516</v>
      </c>
      <c r="T28" s="706" t="s">
        <v>17</v>
      </c>
      <c r="U28" s="438" t="s">
        <v>516</v>
      </c>
      <c r="V28" s="706" t="s">
        <v>17</v>
      </c>
      <c r="W28" s="438" t="s">
        <v>516</v>
      </c>
      <c r="X28" s="706" t="s">
        <v>17</v>
      </c>
      <c r="Y28" s="438" t="s">
        <v>516</v>
      </c>
      <c r="Z28" s="706" t="s">
        <v>17</v>
      </c>
      <c r="AA28" s="438" t="s">
        <v>516</v>
      </c>
      <c r="AB28" s="706" t="s">
        <v>17</v>
      </c>
      <c r="AC28" s="438" t="s">
        <v>516</v>
      </c>
      <c r="AD28" s="706" t="s">
        <v>17</v>
      </c>
      <c r="AE28" s="438" t="s">
        <v>516</v>
      </c>
      <c r="AF28" s="706" t="s">
        <v>17</v>
      </c>
      <c r="AG28" s="438" t="s">
        <v>516</v>
      </c>
      <c r="AH28" s="706" t="s">
        <v>17</v>
      </c>
      <c r="AI28" s="438" t="s">
        <v>516</v>
      </c>
      <c r="AJ28" s="706" t="s">
        <v>17</v>
      </c>
      <c r="AK28" s="438" t="s">
        <v>516</v>
      </c>
      <c r="AL28" s="711" t="s">
        <v>17</v>
      </c>
      <c r="AM28" s="438" t="s">
        <v>516</v>
      </c>
      <c r="AN28" s="706" t="s">
        <v>17</v>
      </c>
      <c r="AO28" s="438" t="s">
        <v>516</v>
      </c>
      <c r="AP28" s="706" t="s">
        <v>17</v>
      </c>
    </row>
    <row r="29" spans="1:42" ht="60" customHeight="1" x14ac:dyDescent="0.25">
      <c r="A29" s="521"/>
      <c r="B29" s="799"/>
      <c r="C29" s="438" t="str">
        <f>+IF($D28&lt;&gt;'Listas y tablas'!$A$4,"No se solicita información adicional",
IF($D23='Listas y tablas'!$A$70,"Consumo de gas natural (m3/año) en el año POSTERIOR a la instalación de la/s bomba/s ",
IF($D23='Listas y tablas'!$A$71,"Consumo de fuel oil (L/año) en el año POSTERIOR a la instalación de la/s bomba/s",
IF($D23='Listas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D29" s="708"/>
      <c r="E29" s="438" t="str">
        <f>+IF($F28&lt;&gt;'Listas y tablas'!$A$4,"No se solicita información adicional",
IF($F23='Listas y tablas'!$A$70,"Consumo de gas natural (m3/año) en el año POSTERIOR a la instalación de la/s bomba/s ",
IF($F23='Listas y tablas'!$A$71,"Consumo de fuel oil (L/año) en el año POSTERIOR a la instalación de la/s bomba/s",
IF($F23='Listas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F29" s="710"/>
      <c r="G29" s="438" t="str">
        <f>+IF($H28&lt;&gt;'Listas y tablas'!$A$4,"No se solicita información adicional",
IF($H23='Listas y tablas'!$A$70,"Consumo de gas natural (m3/año) en el año POSTERIOR a la instalación de la/s bomba/s ",
IF($H23='Listas y tablas'!$A$71,"Consumo de fuel oil (L/año) en el año POSTERIOR a la instalación de la/s bomba/s",
IF($H23='Listas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H29" s="710"/>
      <c r="I29" s="438" t="str">
        <f>+IF($J28&lt;&gt;'Listas y tablas'!$A$4,"No se solicita información adicional",
IF($J23='Listas y tablas'!$A$70,"Consumo de gas natural (m3/año) en el año POSTERIOR a la instalación de la/s bomba/s ",
IF($J23='Listas y tablas'!$A$71,"Consumo de fuel oil (L/año) en el año POSTERIOR a la instalación de la/s bomba/s",
IF($J23='Listas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J29" s="710"/>
      <c r="K29" s="466" t="str">
        <f>+IF($L28&lt;&gt;'Listas y tablas'!$A$4,"No se solicita información adicional",
IF($L23='Listas y tablas'!$A$70,"Consumo de gas natural (m3/año) en el año POSTERIOR a la instalación de la/s bomba/s ",
IF($L23='Listas y tablas'!$A$71,"Consumo de fuel oil (L/año) en el año POSTERIOR a la instalación de la/s bomba/s",
IF($L23='Listas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L29" s="708"/>
      <c r="M29" s="438" t="str">
        <f>+IF($N28&lt;&gt;'Listas y tablas'!$A$4,"No se solicita información adicional",
IF($N23='Listas y tablas'!$A$70,"Consumo de gas natural (m3/año) en el año POSTERIOR a la instalación de la/s bomba/s ",
IF($N23='Listas y tablas'!$A$71,"Consumo de fuel oil (L/año) en el año POSTERIOR a la instalación de la/s bomba/s",
IF($N23='Listas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N29" s="708"/>
      <c r="O29" s="438" t="str">
        <f>+IF($P28&lt;&gt;'Listas y tablas'!$A$4,"No se solicita información adicional",
IF($P23='Listas y tablas'!$A$70,"Consumo de gas natural (m3/año) en el año POSTERIOR a la instalación de la/s bomba/s ",
IF($P23='Listas y tablas'!$A$71,"Consumo de fuel oil (L/año) en el año POSTERIOR a la instalación de la/s bomba/s",
IF($P23='Listas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P29" s="708"/>
      <c r="Q29" s="438" t="str">
        <f>+IF($R28&lt;&gt;'Listas y tablas'!$A$4,"No se solicita información adicional",
IF($R23='Listas y tablas'!$A$70,"Consumo de gas natural (m3/año) en el año POSTERIOR a la instalación de la/s bomba/s ",
IF($R23='Listas y tablas'!$A$71,"Consumo de fuel oil (L/año) en el año POSTERIOR a la instalación de la/s bomba/s",
IF($R23='Listas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R29" s="708"/>
      <c r="S29" s="438" t="str">
        <f>+IF($T28&lt;&gt;'Listas y tablas'!$A$4,"No se solicita información adicional",
IF($T23='Listas y tablas'!$A$70,"Consumo de gas natural (m3/año) en el año POSTERIOR a la instalación de la/s bomba/s ",
IF($T23='Listas y tablas'!$A$71,"Consumo de fuel oil (L/año) en el año POSTERIOR a la instalación de la/s bomba/s",
IF($T23='Listas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T29" s="708"/>
      <c r="U29" s="438" t="str">
        <f>+IF($V28&lt;&gt;'Listas y tablas'!$A$4,"No se solicita información adicional",
IF($V23='Listas y tablas'!$A$70,"Consumo de gas natural (m3/año) en el año POSTERIOR a la instalación de la/s bomba/s ",
IF($V23='Listas y tablas'!$A$71,"Consumo de fuel oil (L/año) en el año POSTERIOR a la instalación de la/s bomba/s",
IF($V23='Listas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V29" s="708"/>
      <c r="W29" s="438" t="str">
        <f>+IF($X28&lt;&gt;'Listas y tablas'!$A$4,"No se solicita información adicional",
IF($X23='Listas y tablas'!$A$70,"Consumo de gas natural (m3/año) en el año POSTERIOR a la instalación de la/s bomba/s ",
IF($X23='Listas y tablas'!$A$71,"Consumo de fuel oil (L/año) en el año POSTERIOR a la instalación de la/s bomba/s",
IF($X23='Listas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X29" s="708"/>
      <c r="Y29" s="438" t="str">
        <f>+IF($Z28&lt;&gt;'Listas y tablas'!$A$4,"No se solicita información adicional",
IF($Z23='Listas y tablas'!$A$70,"Consumo de gas natural (m3/año) en el año POSTERIOR a la instalación de la/s bomba/s ",
IF($Z23='Listas y tablas'!$A$71,"Consumo de fuel oil (L/año) en el año POSTERIOR a la instalación de la/s bomba/s",
IF($Z23='Listas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Z29" s="708"/>
      <c r="AA29" s="438" t="str">
        <f>+IF($AB28&lt;&gt;'Listas y tablas'!$A$4,"No se solicita información adicional",
IF($AB23='Listas y tablas'!$A$70,"Consumo de gas natural (m3/año) en el año POSTERIOR a la instalación de la/s bomba/s ",
IF($AB23='Listas y tablas'!$A$71,"Consumo de fuel oil (L/año) en el año POSTERIOR a la instalación de la/s bomba/s",
IF($AB23='Listas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B29" s="708"/>
      <c r="AC29" s="438" t="str">
        <f>+IF($AD28&lt;&gt;'Listas y tablas'!$A$4,"No se solicita información adicional",
IF($AD23='Listas y tablas'!$A$70,"Consumo de gas natural (m3/año) en el año POSTERIOR a la instalación de la/s bomba/s ",
IF($AD23='Listas y tablas'!$A$71,"Consumo de fuel oil (L/año) en el año POSTERIOR a la instalación de la/s bomba/s",
IF($AD23='Listas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D29" s="708"/>
      <c r="AE29" s="438" t="str">
        <f>+IF($AF28&lt;&gt;'Listas y tablas'!$A$4,"No se solicita información adicional",
IF($AF23='Listas y tablas'!$A$70,"Consumo de gas natural (m3/año) en el año POSTERIOR a la instalación de la/s bomba/s ",
IF($AF23='Listas y tablas'!$A$71,"Consumo de fuel oil (L/año) en el año POSTERIOR a la instalación de la/s bomba/s",
IF($AF23='Listas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F29" s="708"/>
      <c r="AG29" s="438" t="str">
        <f>+IF($AH28&lt;&gt;'Listas y tablas'!$A$4,"No se solicita información adicional",
IF($AH23='Listas y tablas'!$A$70,"Consumo de gas natural (m3/año) en el año POSTERIOR a la instalación de la/s bomba/s ",
IF($AH23='Listas y tablas'!$A$71,"Consumo de fuel oil (L/año) en el año POSTERIOR a la instalación de la/s bomba/s",
IF($AH23='Listas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H29" s="708"/>
      <c r="AI29" s="438" t="str">
        <f>+IF($AJ28&lt;&gt;'Listas y tablas'!$A$4,"No se solicita información adicional",
IF($AJ23='Listas y tablas'!$A$70,"Consumo de gas natural (m3/año) en el año POSTERIOR a la instalación de la/s bomba/s ",
IF($AJ23='Listas y tablas'!$A$71,"Consumo de fuel oil (L/año) en el año POSTERIOR a la instalación de la/s bomba/s",
IF($AJ23='Listas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J29" s="708"/>
      <c r="AK29" s="438" t="str">
        <f>+IF($AL28&lt;&gt;'Listas y tablas'!$A$4,"No se solicita información adicional",
IF($AL23='Listas y tablas'!$A$70,"Consumo de gas natural (m3/año) en el año POSTERIOR a la instalación de la/s bomba/s ",
IF($AL23='Listas y tablas'!$A$71,"Consumo de fuel oil (L/año) en el año POSTERIOR a la instalación de la/s bomba/s",
IF($AL23='Listas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L29" s="712"/>
      <c r="AM29" s="438" t="str">
        <f>+IF($AN28&lt;&gt;'Listas y tablas'!$A$4,"No se solicita información adicional",
IF($AN23='Listas y tablas'!$A$70,"Consumo de gas natural (m3/año) en el año POSTERIOR a la instalación de la/s bomba/s ",
IF($AN23='Listas y tablas'!$A$71,"Consumo de fuel oil (L/año) en el año POSTERIOR a la instalación de la/s bomba/s",
IF($AN23='Listas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N29" s="708"/>
      <c r="AO29" s="438" t="str">
        <f>+IF($AP28&lt;&gt;'Listas y tablas'!$A$4,"No se solicita información adicional",
IF($AP23='Listas y tablas'!$A$70,"Consumo de gas natural (m3/año) en el año POSTERIOR a la instalación de la/s bomba/s ",
IF($AP23='Listas y tablas'!$A$71,"Consumo de fuel oil (L/año) en el año POSTERIOR a la instalación de la/s bomba/s",
IF($AP23='Listas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P29" s="708"/>
    </row>
    <row r="30" spans="1:42" ht="47.1" customHeight="1" thickBot="1" x14ac:dyDescent="0.3">
      <c r="A30" s="422"/>
      <c r="B30" s="760"/>
      <c r="C30" s="445" t="s">
        <v>498</v>
      </c>
      <c r="D30" s="728" t="s">
        <v>17</v>
      </c>
      <c r="E30" s="445" t="s">
        <v>498</v>
      </c>
      <c r="F30" s="729" t="s">
        <v>17</v>
      </c>
      <c r="G30" s="445" t="s">
        <v>498</v>
      </c>
      <c r="H30" s="729" t="s">
        <v>17</v>
      </c>
      <c r="I30" s="445" t="s">
        <v>498</v>
      </c>
      <c r="J30" s="729" t="s">
        <v>17</v>
      </c>
      <c r="K30" s="730" t="s">
        <v>498</v>
      </c>
      <c r="L30" s="728" t="s">
        <v>17</v>
      </c>
      <c r="M30" s="445" t="s">
        <v>498</v>
      </c>
      <c r="N30" s="728" t="s">
        <v>17</v>
      </c>
      <c r="O30" s="445" t="s">
        <v>498</v>
      </c>
      <c r="P30" s="728" t="s">
        <v>17</v>
      </c>
      <c r="Q30" s="445" t="s">
        <v>498</v>
      </c>
      <c r="R30" s="728" t="s">
        <v>17</v>
      </c>
      <c r="S30" s="445" t="s">
        <v>498</v>
      </c>
      <c r="T30" s="728" t="s">
        <v>17</v>
      </c>
      <c r="U30" s="445" t="s">
        <v>498</v>
      </c>
      <c r="V30" s="728" t="s">
        <v>17</v>
      </c>
      <c r="W30" s="445" t="s">
        <v>498</v>
      </c>
      <c r="X30" s="728" t="s">
        <v>17</v>
      </c>
      <c r="Y30" s="445" t="s">
        <v>498</v>
      </c>
      <c r="Z30" s="728" t="s">
        <v>17</v>
      </c>
      <c r="AA30" s="445" t="s">
        <v>498</v>
      </c>
      <c r="AB30" s="728" t="s">
        <v>17</v>
      </c>
      <c r="AC30" s="445" t="s">
        <v>498</v>
      </c>
      <c r="AD30" s="728" t="s">
        <v>17</v>
      </c>
      <c r="AE30" s="445" t="s">
        <v>498</v>
      </c>
      <c r="AF30" s="728" t="s">
        <v>17</v>
      </c>
      <c r="AG30" s="445" t="s">
        <v>498</v>
      </c>
      <c r="AH30" s="728" t="s">
        <v>17</v>
      </c>
      <c r="AI30" s="445" t="s">
        <v>498</v>
      </c>
      <c r="AJ30" s="728" t="s">
        <v>17</v>
      </c>
      <c r="AK30" s="445" t="s">
        <v>498</v>
      </c>
      <c r="AL30" s="731" t="s">
        <v>17</v>
      </c>
      <c r="AM30" s="445" t="s">
        <v>498</v>
      </c>
      <c r="AN30" s="728" t="s">
        <v>17</v>
      </c>
      <c r="AO30" s="445" t="s">
        <v>498</v>
      </c>
      <c r="AP30" s="728" t="s">
        <v>17</v>
      </c>
    </row>
    <row r="31" spans="1:42" ht="60" customHeight="1" thickBot="1" x14ac:dyDescent="0.3">
      <c r="A31" s="521"/>
      <c r="B31" s="716" t="s">
        <v>398</v>
      </c>
      <c r="C31" s="438" t="str">
        <f>+IF($C16&lt;&gt;lst_BOMBAS_DE_CALOR,
VLOOKUP($C16,df_mmee,'Listas y tablas'!$B$41,FALSE),
IF($D23='Listas y tablas'!$A$70,"Consumo de gas natural (m3/año) en el año calendario PREVIO a la instalación de la/s bomba/s ",
IF($D23='Listas y tablas'!$A$71,"Consumo de fuel oil (L/año) en el año calendario PREVIO a la instalación de la/s bomba/s",
IF($D23='Listas y tablas'!$A$72,"Consumo de energía eléctrica (kWh/año) en el año calendario PREVIO a la instalación de la/s bomba/s",
VLOOKUP($C16,df_mmee,'Listas y tablas'!$B$41,FALSE)))))</f>
        <v>Debe seleccionar "Nombre de la MMEE"</v>
      </c>
      <c r="D31" s="545"/>
      <c r="E31" s="438" t="str">
        <f>+IF($E16&lt;&gt;lst_BOMBAS_DE_CALOR,
VLOOKUP($E16,df_mmee,'Listas y tablas'!$B$41,FALSE),
IF($F23='Listas y tablas'!$A$70,"Consumo de gas natural (m3/año) en último año calendario previo a la instalación de la/s bomba/s ",
IF($F23='Listas y tablas'!$A$71,"Consumo de fuel oil (L/año) en último año calendario previo a la instalación de la/s bomba/s",
IF($F23='Listas y tablas'!$A$72,"Consumo de electricidad (kWh/año) en último año calendario previo a la instalación de la/s bomba/s",
VLOOKUP($E16,df_mmee,'Listas y tablas'!$B$41,FALSE)))))</f>
        <v>Debe seleccionar "Nombre de la MMEE"</v>
      </c>
      <c r="F31" s="545"/>
      <c r="G31" s="438" t="str">
        <f>+IF($G16&lt;&gt;lst_BOMBAS_DE_CALOR,
VLOOKUP($G16,df_mmee,'Listas y tablas'!$B$41,FALSE),
IF($H23='Listas y tablas'!$A$70,"Consumo de gas natural (m3/año) en último año calendario previo a la instalación de la/s bomba/s ",
IF($H23='Listas y tablas'!$A$71,"Consumo de fuel oil (L/año) en último año calendario previo a la instalación de la/s bomba/s",
IF($H23='Listas y tablas'!$A$72,"Consumo de electricidad (kWh/año) en último año calendario previo a la instalación de la/s bomba/s",
VLOOKUP($G16,df_mmee,'Listas y tablas'!$B$41,FALSE)))))</f>
        <v>Debe seleccionar "Nombre de la MMEE"</v>
      </c>
      <c r="H31" s="545"/>
      <c r="I31" s="438" t="str">
        <f>+IF($I16&lt;&gt;lst_BOMBAS_DE_CALOR,
VLOOKUP($I16,df_mmee,'Listas y tablas'!$B$41,FALSE),
IF($J23='Listas y tablas'!$A$70,CONCATENATE(VLOOKUP($I16,df_mmee,'Listas y tablas'!$B$41,FALSE)," de gas natural (m3/año)"),
IF($J23='Listas y tablas'!$A$71,CONCATENATE(VLOOKUP($I16,df_mmee,'Listas y tablas'!$B$41,FALSE)," de fuel oil (L/año)"),
IF($J23='Listas y tablas'!$A$72,CONCATENATE(VLOOKUP($I16,df_mmee,'Listas y tablas'!$B$41,FALSE)," de electricidad (kWh/año)"),
VLOOKUP($I16,df_mmee,'Listas y tablas'!$B$41,FALSE)))))</f>
        <v>Debe seleccionar "Nombre de la MMEE"</v>
      </c>
      <c r="J31" s="545"/>
      <c r="K31" s="438" t="str">
        <f>+IF($K16&lt;&gt;lst_BOMBAS_DE_CALOR,
VLOOKUP($K16,df_mmee,'Listas y tablas'!$B$41,FALSE),
IF($L23='Listas y tablas'!$A$70,CONCATENATE(VLOOKUP($K16,df_mmee,'Listas y tablas'!$B$41,FALSE)," de gas natural (m3/año)"),
IF($L23='Listas y tablas'!$A$71,CONCATENATE(VLOOKUP($K16,df_mmee,'Listas y tablas'!$B$41,FALSE)," de fuel oil (L/año)"),
IF($L23='Listas y tablas'!$A$72,CONCATENATE(VLOOKUP($K16,df_mmee,'Listas y tablas'!$B$41,FALSE)," de electricidad (kWh/año)"),
VLOOKUP($K16,df_mmee,'Listas y tablas'!$B$41,FALSE)))))</f>
        <v>Debe seleccionar "Nombre de la MMEE"</v>
      </c>
      <c r="L31" s="543"/>
      <c r="M31" s="438" t="str">
        <f>+IF($M16&lt;&gt;lst_BOMBAS_DE_CALOR,
VLOOKUP($M16,df_mmee,'Listas y tablas'!$B$41,FALSE),
IF($N23='Listas y tablas'!$A$70,CONCATENATE(VLOOKUP($M16,df_mmee,'Listas y tablas'!$B$41,FALSE)," de gas natural (m3/año)"),
IF($N23='Listas y tablas'!$A$71,CONCATENATE(VLOOKUP($M16,df_mmee,'Listas y tablas'!$B$41,FALSE)," de fuel oil (L/año)"),
IF($N23='Listas y tablas'!$A$72,CONCATENATE(VLOOKUP($M16,df_mmee,'Listas y tablas'!$B$41,FALSE)," de electricidad (kWh/año)"),
VLOOKUP($M16,df_mmee,'Listas y tablas'!$B$41,FALSE)))))</f>
        <v>Debe seleccionar "Nombre de la MMEE"</v>
      </c>
      <c r="N31" s="543"/>
      <c r="O31" s="438" t="str">
        <f>+IF($O16&lt;&gt;lst_BOMBAS_DE_CALOR,
VLOOKUP($O16,df_mmee,'Listas y tablas'!$B$41,FALSE),
IF($P23='Listas y tablas'!$A$70,CONCATENATE(VLOOKUP($O16,df_mmee,'Listas y tablas'!$B$41,FALSE)," de gas natural (m3/año)"),
IF($P23='Listas y tablas'!$A$71,CONCATENATE(VLOOKUP($O16,df_mmee,'Listas y tablas'!$B$41,FALSE)," de fuel oil (L/año)"),
IF($P23='Listas y tablas'!$A$72,CONCATENATE(VLOOKUP($O16,df_mmee,'Listas y tablas'!$B$41,FALSE)," de electricidad (kWh/año)"),
VLOOKUP($O16,df_mmee,'Listas y tablas'!$B$41,FALSE)))))</f>
        <v>Debe seleccionar "Nombre de la MMEE"</v>
      </c>
      <c r="P31" s="543"/>
      <c r="Q31" s="438" t="str">
        <f>+IF($Q16&lt;&gt;lst_BOMBAS_DE_CALOR,
VLOOKUP($Q16,df_mmee,'Listas y tablas'!$B$41,FALSE),
IF($R23='Listas y tablas'!$A$70,CONCATENATE(VLOOKUP($Q16,df_mmee,'Listas y tablas'!$B$41,FALSE)," de gas natural (m3/año)"),
IF($R23='Listas y tablas'!$A$71,CONCATENATE(VLOOKUP($Q16,df_mmee,'Listas y tablas'!$B$41,FALSE)," de fuel oil (L/año)"),
IF($R23='Listas y tablas'!$A$72,CONCATENATE(VLOOKUP($Q16,df_mmee,'Listas y tablas'!$B$41,FALSE)," de electricidad (kWh/año)"),
VLOOKUP($Q16,df_mmee,'Listas y tablas'!$B$41,FALSE)))))</f>
        <v>Debe seleccionar "Nombre de la MMEE"</v>
      </c>
      <c r="R31" s="543"/>
      <c r="S31" s="438" t="str">
        <f>+IF($S16&lt;&gt;lst_BOMBAS_DE_CALOR,
VLOOKUP($S16,df_mmee,'Listas y tablas'!$B$41,FALSE),
IF($T23='Listas y tablas'!$A$70,CONCATENATE(VLOOKUP($S16,df_mmee,'Listas y tablas'!$B$41,FALSE)," de gas natural (m3/año)"),
IF($T23='Listas y tablas'!$A$71,CONCATENATE(VLOOKUP($S16,df_mmee,'Listas y tablas'!$B$41,FALSE)," de fuel oil (L/año)"),
IF($T23='Listas y tablas'!$A$72,CONCATENATE(VLOOKUP($S16,df_mmee,'Listas y tablas'!$B$41,FALSE)," de electricidad (kWh/año)"),
VLOOKUP($S16,df_mmee,'Listas y tablas'!$B$41,FALSE)))))</f>
        <v>Debe seleccionar "Nombre de la MMEE"</v>
      </c>
      <c r="T31" s="543"/>
      <c r="U31" s="438" t="str">
        <f>+IF($U16&lt;&gt;lst_BOMBAS_DE_CALOR,
VLOOKUP($U16,df_mmee,'Listas y tablas'!$B$41,FALSE),
IF($V23='Listas y tablas'!$A$70,CONCATENATE(VLOOKUP($U16,df_mmee,'Listas y tablas'!$B$41,FALSE)," de gas natural (m3/año)"),
IF($V23='Listas y tablas'!$A$71,CONCATENATE(VLOOKUP($U16,df_mmee,'Listas y tablas'!$B$41,FALSE)," de fuel oil (L/año)"),
IF($V23='Listas y tablas'!$A$72,CONCATENATE(VLOOKUP($U16,df_mmee,'Listas y tablas'!$B$41,FALSE)," de electricidad (kWh/año)"),
VLOOKUP($U16,df_mmee,'Listas y tablas'!$B$41,FALSE)))))</f>
        <v>Debe seleccionar "Nombre de la MMEE"</v>
      </c>
      <c r="V31" s="543"/>
      <c r="W31" s="438" t="str">
        <f>+IF($W16&lt;&gt;lst_BOMBAS_DE_CALOR,
VLOOKUP($W16,df_mmee,'Listas y tablas'!$B$41,FALSE),
IF($X23='Listas y tablas'!$A$70,CONCATENATE(VLOOKUP($W16,df_mmee,'Listas y tablas'!$B$41,FALSE)," de gas natural (m3/año)"),
IF($X23='Listas y tablas'!$A$71,CONCATENATE(VLOOKUP($W16,df_mmee,'Listas y tablas'!$B$41,FALSE)," de fuel oil (L/año)"),
IF($X23='Listas y tablas'!$A$72,CONCATENATE(VLOOKUP($W16,df_mmee,'Listas y tablas'!$B$41,FALSE)," de electricidad (kWh/año)"),
VLOOKUP($W16,df_mmee,'Listas y tablas'!$B$41,FALSE)))))</f>
        <v>Debe seleccionar "Nombre de la MMEE"</v>
      </c>
      <c r="X31" s="543"/>
      <c r="Y31" s="438" t="str">
        <f>+IF($Y16&lt;&gt;lst_BOMBAS_DE_CALOR,
VLOOKUP($Y16,df_mmee,'Listas y tablas'!$B$41,FALSE),
IF($Z23='Listas y tablas'!$A$70,CONCATENATE(VLOOKUP($Y16,df_mmee,'Listas y tablas'!$B$41,FALSE)," de gas natural (m3/año)"),
IF($Z23='Listas y tablas'!$A$71,CONCATENATE(VLOOKUP($Y16,df_mmee,'Listas y tablas'!$B$41,FALSE)," de fuel oil (L/año)"),
IF($Z23='Listas y tablas'!$A$72,CONCATENATE(VLOOKUP($Y16,df_mmee,'Listas y tablas'!$B$41,FALSE)," de electricidad (kWh/año)"),
VLOOKUP($Y16,df_mmee,'Listas y tablas'!$B$41,FALSE)))))</f>
        <v>Debe seleccionar "Nombre de la MMEE"</v>
      </c>
      <c r="Z31" s="543"/>
      <c r="AA31" s="438" t="str">
        <f>+IF($AA16&lt;&gt;lst_BOMBAS_DE_CALOR,
VLOOKUP($AA16,df_mmee,'Listas y tablas'!$B$41,FALSE),
IF($AB23='Listas y tablas'!$A$70,CONCATENATE(VLOOKUP($AA16,df_mmee,'Listas y tablas'!$B$41,FALSE)," de gas natural (m3/año)"),
IF($AB23='Listas y tablas'!$A$71,CONCATENATE(VLOOKUP($AA16,df_mmee,'Listas y tablas'!$B$41,FALSE)," de fuel oil (L/año)"),
IF($AB23='Listas y tablas'!$A$72,CONCATENATE(VLOOKUP($AA16,df_mmee,'Listas y tablas'!$B$41,FALSE)," de electricidad (kWh/año)"),
VLOOKUP($AA16,df_mmee,'Listas y tablas'!$B$41,FALSE)))))</f>
        <v>Debe seleccionar "Nombre de la MMEE"</v>
      </c>
      <c r="AB31" s="543"/>
      <c r="AC31" s="438" t="str">
        <f>+IF($AC16&lt;&gt;lst_BOMBAS_DE_CALOR,
VLOOKUP($AC16,df_mmee,'Listas y tablas'!$B$41,FALSE),
IF($AD23='Listas y tablas'!$A$70,CONCATENATE(VLOOKUP($AC16,df_mmee,'Listas y tablas'!$B$41,FALSE)," de gas natural (m3/año)"),
IF($AD23='Listas y tablas'!$A$71,CONCATENATE(VLOOKUP($AC16,df_mmee,'Listas y tablas'!$B$41,FALSE)," de fuel oil (L/año)"),
IF($AD23='Listas y tablas'!$A$72,CONCATENATE(VLOOKUP($AC16,df_mmee,'Listas y tablas'!$B$41,FALSE)," de electricidad (kWh/año)"),
VLOOKUP($AC16,df_mmee,'Listas y tablas'!$B$41,FALSE)))))</f>
        <v>Debe seleccionar "Nombre de la MMEE"</v>
      </c>
      <c r="AD31" s="543"/>
      <c r="AE31" s="438" t="str">
        <f>+IF($AE16&lt;&gt;lst_BOMBAS_DE_CALOR,
VLOOKUP($AE16,df_mmee,'Listas y tablas'!$B$41,FALSE),
IF($AF23='Listas y tablas'!$A$70,CONCATENATE(VLOOKUP($AE16,df_mmee,'Listas y tablas'!$B$41,FALSE)," de gas natural (m3/año)"),
IF($AF23='Listas y tablas'!$A$71,CONCATENATE(VLOOKUP($AE16,df_mmee,'Listas y tablas'!$B$41,FALSE)," de fuel oil (L/año)"),
IF($AF23='Listas y tablas'!$A$72,CONCATENATE(VLOOKUP($AE16,df_mmee,'Listas y tablas'!$B$41,FALSE)," de electricidad (kWh/año)"),
VLOOKUP($AE16,df_mmee,'Listas y tablas'!$B$41,FALSE)))))</f>
        <v>Debe seleccionar "Nombre de la MMEE"</v>
      </c>
      <c r="AF31" s="543"/>
      <c r="AG31" s="438" t="str">
        <f>+IF($AG16&lt;&gt;lst_BOMBAS_DE_CALOR,
VLOOKUP($AG16,df_mmee,'Listas y tablas'!$B$41,FALSE),
IF($AH23='Listas y tablas'!$A$70,CONCATENATE(VLOOKUP($AG16,df_mmee,'Listas y tablas'!$B$41,FALSE)," de gas natural (m3/año)"),
IF($AH23='Listas y tablas'!$A$71,CONCATENATE(VLOOKUP($AG16,df_mmee,'Listas y tablas'!$B$41,FALSE)," de fuel oil (L/año)"),
IF($AH23='Listas y tablas'!$A$72,CONCATENATE(VLOOKUP($AG16,df_mmee,'Listas y tablas'!$B$41,FALSE)," de electricidad (kWh/año)"),
VLOOKUP($AG16,df_mmee,'Listas y tablas'!$B$41,FALSE)))))</f>
        <v>Debe seleccionar "Nombre de la MMEE"</v>
      </c>
      <c r="AH31" s="543"/>
      <c r="AI31" s="438" t="str">
        <f>+IF($AI16&lt;&gt;lst_BOMBAS_DE_CALOR,
VLOOKUP($AI16,df_mmee,'Listas y tablas'!$B$41,FALSE),
IF($AJ23='Listas y tablas'!$A$70,CONCATENATE(VLOOKUP($AI16,df_mmee,'Listas y tablas'!$B$41,FALSE)," de gas natural (m3/año)"),
IF($AJ23='Listas y tablas'!$A$71,CONCATENATE(VLOOKUP($AI16,df_mmee,'Listas y tablas'!$B$41,FALSE)," de fuel oil (L/año)"),
IF($AJ23='Listas y tablas'!$A$72,CONCATENATE(VLOOKUP($AI16,df_mmee,'Listas y tablas'!$B$41,FALSE)," de electricidad (kWh/año)"),
VLOOKUP($AI16,df_mmee,'Listas y tablas'!$B$41,FALSE)))))</f>
        <v>Debe seleccionar "Nombre de la MMEE"</v>
      </c>
      <c r="AJ31" s="543"/>
      <c r="AK31" s="438" t="str">
        <f>+IF($AK16&lt;&gt;lst_BOMBAS_DE_CALOR,
VLOOKUP($AK16,df_mmee,'Listas y tablas'!$B$41,FALSE),
IF($AL23='Listas y tablas'!$A$70,CONCATENATE(VLOOKUP($AK16,df_mmee,'Listas y tablas'!$B$41,FALSE)," de gas natural (m3/año)"),
IF($AL23='Listas y tablas'!$A$71,CONCATENATE(VLOOKUP($AK16,df_mmee,'Listas y tablas'!$B$41,FALSE)," de fuel oil (L/año)"),
IF($AL23='Listas y tablas'!$A$72,CONCATENATE(VLOOKUP($AK16,df_mmee,'Listas y tablas'!$B$41,FALSE)," de electricidad (kWh/año)"),
VLOOKUP($AK16,df_mmee,'Listas y tablas'!$B$41,FALSE)))))</f>
        <v>Debe seleccionar "Nombre de la MMEE"</v>
      </c>
      <c r="AL31" s="544"/>
      <c r="AM31" s="438" t="str">
        <f>+IF($AM16&lt;&gt;lst_BOMBAS_DE_CALOR,
VLOOKUP($AM16,df_mmee,'Listas y tablas'!$B$41,FALSE),
IF($AN23='Listas y tablas'!$A$70,CONCATENATE(VLOOKUP($AM16,df_mmee,'Listas y tablas'!$B$41,FALSE)," de gas natural (m3/año)"),
IF($AN23='Listas y tablas'!$A$71,CONCATENATE(VLOOKUP($AM16,df_mmee,'Listas y tablas'!$B$41,FALSE)," de fuel oil (L/año)"),
IF($AN23='Listas y tablas'!$A$72,CONCATENATE(VLOOKUP($AM16,df_mmee,'Listas y tablas'!$B$41,FALSE)," de electricidad (kWh/año)"),
VLOOKUP($AM16,df_mmee,'Listas y tablas'!$B$41,FALSE)))))</f>
        <v>Debe seleccionar "Nombre de la MMEE"</v>
      </c>
      <c r="AN31" s="543"/>
      <c r="AO31" s="438" t="str">
        <f>+IF($AO16&lt;&gt;lst_BOMBAS_DE_CALOR,
VLOOKUP($AO16,df_mmee,'Listas y tablas'!$B$41,FALSE),
IF($AP23='Listas y tablas'!$A$70,CONCATENATE(VLOOKUP($AO16,df_mmee,'Listas y tablas'!$B$41,FALSE)," de gas natural (m3/año)"),
IF($AP23='Listas y tablas'!$A$71,CONCATENATE(VLOOKUP($AO16,df_mmee,'Listas y tablas'!$B$41,FALSE)," de fuel oil (L/año)"),
IF($AP23='Listas y tablas'!$A$72,CONCATENATE(VLOOKUP($AO16,df_mmee,'Listas y tablas'!$B$41,FALSE)," de electricidad (kWh/año)"),
VLOOKUP($AO16,df_mmee,'Listas y tablas'!$B$41,FALSE)))))</f>
        <v>Debe seleccionar "Nombre de la MMEE"</v>
      </c>
      <c r="AP31" s="543"/>
    </row>
    <row r="32" spans="1:42" ht="47.1" customHeight="1" thickBot="1" x14ac:dyDescent="0.3">
      <c r="A32" s="462"/>
      <c r="B32" s="429" t="s">
        <v>384</v>
      </c>
      <c r="C32" s="786"/>
      <c r="D32" s="787"/>
      <c r="E32" s="786"/>
      <c r="F32" s="787"/>
      <c r="G32" s="786"/>
      <c r="H32" s="787"/>
      <c r="I32" s="786"/>
      <c r="J32" s="787"/>
      <c r="K32" s="786"/>
      <c r="L32" s="787"/>
      <c r="M32" s="786"/>
      <c r="N32" s="787"/>
      <c r="O32" s="786"/>
      <c r="P32" s="787"/>
      <c r="Q32" s="786"/>
      <c r="R32" s="787"/>
      <c r="S32" s="786"/>
      <c r="T32" s="787"/>
      <c r="U32" s="786"/>
      <c r="V32" s="787"/>
      <c r="W32" s="786"/>
      <c r="X32" s="787"/>
      <c r="Y32" s="786"/>
      <c r="Z32" s="787"/>
      <c r="AA32" s="786"/>
      <c r="AB32" s="787"/>
      <c r="AC32" s="786"/>
      <c r="AD32" s="787"/>
      <c r="AE32" s="786"/>
      <c r="AF32" s="787"/>
      <c r="AG32" s="786"/>
      <c r="AH32" s="787"/>
      <c r="AI32" s="786"/>
      <c r="AJ32" s="787"/>
      <c r="AK32" s="786"/>
      <c r="AL32" s="814"/>
      <c r="AM32" s="786"/>
      <c r="AN32" s="787"/>
      <c r="AO32" s="786"/>
      <c r="AP32" s="787"/>
    </row>
    <row r="33" spans="1:42" ht="47.1" customHeight="1" thickBot="1" x14ac:dyDescent="0.3">
      <c r="B33" s="429" t="s">
        <v>385</v>
      </c>
      <c r="C33" s="768" t="s">
        <v>17</v>
      </c>
      <c r="D33" s="769"/>
      <c r="E33" s="784" t="s">
        <v>17</v>
      </c>
      <c r="F33" s="785"/>
      <c r="G33" s="784" t="s">
        <v>17</v>
      </c>
      <c r="H33" s="785"/>
      <c r="I33" s="784" t="s">
        <v>17</v>
      </c>
      <c r="J33" s="785"/>
      <c r="K33" s="784" t="s">
        <v>17</v>
      </c>
      <c r="L33" s="785"/>
      <c r="M33" s="784" t="s">
        <v>17</v>
      </c>
      <c r="N33" s="785"/>
      <c r="O33" s="784" t="s">
        <v>17</v>
      </c>
      <c r="P33" s="785"/>
      <c r="Q33" s="784" t="s">
        <v>17</v>
      </c>
      <c r="R33" s="785"/>
      <c r="S33" s="784" t="s">
        <v>17</v>
      </c>
      <c r="T33" s="785"/>
      <c r="U33" s="784" t="s">
        <v>17</v>
      </c>
      <c r="V33" s="785"/>
      <c r="W33" s="784" t="s">
        <v>17</v>
      </c>
      <c r="X33" s="785"/>
      <c r="Y33" s="784" t="s">
        <v>17</v>
      </c>
      <c r="Z33" s="785"/>
      <c r="AA33" s="784" t="s">
        <v>17</v>
      </c>
      <c r="AB33" s="785"/>
      <c r="AC33" s="784" t="s">
        <v>17</v>
      </c>
      <c r="AD33" s="785"/>
      <c r="AE33" s="784" t="s">
        <v>17</v>
      </c>
      <c r="AF33" s="785"/>
      <c r="AG33" s="784" t="s">
        <v>17</v>
      </c>
      <c r="AH33" s="785"/>
      <c r="AI33" s="784" t="s">
        <v>17</v>
      </c>
      <c r="AJ33" s="785"/>
      <c r="AK33" s="784" t="s">
        <v>17</v>
      </c>
      <c r="AL33" s="815"/>
      <c r="AM33" s="784" t="s">
        <v>17</v>
      </c>
      <c r="AN33" s="785"/>
      <c r="AO33" s="784" t="s">
        <v>17</v>
      </c>
      <c r="AP33" s="785"/>
    </row>
    <row r="34" spans="1:42" ht="47.1" customHeight="1" thickBot="1" x14ac:dyDescent="0.3">
      <c r="A34" s="422"/>
      <c r="B34" s="430" t="s">
        <v>408</v>
      </c>
      <c r="C34" s="768" t="s">
        <v>17</v>
      </c>
      <c r="D34" s="769"/>
      <c r="E34" s="768" t="s">
        <v>17</v>
      </c>
      <c r="F34" s="769"/>
      <c r="G34" s="768" t="s">
        <v>17</v>
      </c>
      <c r="H34" s="769"/>
      <c r="I34" s="768" t="s">
        <v>17</v>
      </c>
      <c r="J34" s="769"/>
      <c r="K34" s="768" t="s">
        <v>17</v>
      </c>
      <c r="L34" s="769"/>
      <c r="M34" s="768" t="s">
        <v>17</v>
      </c>
      <c r="N34" s="769"/>
      <c r="O34" s="768" t="s">
        <v>17</v>
      </c>
      <c r="P34" s="769"/>
      <c r="Q34" s="768" t="s">
        <v>17</v>
      </c>
      <c r="R34" s="769"/>
      <c r="S34" s="768" t="s">
        <v>17</v>
      </c>
      <c r="T34" s="769"/>
      <c r="U34" s="768" t="s">
        <v>17</v>
      </c>
      <c r="V34" s="769"/>
      <c r="W34" s="768" t="s">
        <v>17</v>
      </c>
      <c r="X34" s="769"/>
      <c r="Y34" s="768" t="s">
        <v>17</v>
      </c>
      <c r="Z34" s="769"/>
      <c r="AA34" s="768" t="s">
        <v>17</v>
      </c>
      <c r="AB34" s="769"/>
      <c r="AC34" s="768" t="s">
        <v>17</v>
      </c>
      <c r="AD34" s="769"/>
      <c r="AE34" s="768" t="s">
        <v>17</v>
      </c>
      <c r="AF34" s="769"/>
      <c r="AG34" s="768" t="s">
        <v>17</v>
      </c>
      <c r="AH34" s="769"/>
      <c r="AI34" s="768" t="s">
        <v>17</v>
      </c>
      <c r="AJ34" s="769"/>
      <c r="AK34" s="768" t="s">
        <v>17</v>
      </c>
      <c r="AL34" s="817"/>
      <c r="AM34" s="768" t="s">
        <v>17</v>
      </c>
      <c r="AN34" s="769"/>
      <c r="AO34" s="768" t="s">
        <v>17</v>
      </c>
      <c r="AP34" s="769"/>
    </row>
    <row r="35" spans="1:42" ht="47.1" customHeight="1" thickBot="1" x14ac:dyDescent="0.3">
      <c r="A35" s="422"/>
      <c r="B35" s="430" t="s">
        <v>409</v>
      </c>
      <c r="C35" s="786"/>
      <c r="D35" s="787"/>
      <c r="E35" s="768"/>
      <c r="F35" s="769"/>
      <c r="G35" s="768"/>
      <c r="H35" s="769"/>
      <c r="I35" s="768"/>
      <c r="J35" s="769"/>
      <c r="K35" s="768"/>
      <c r="L35" s="769"/>
      <c r="M35" s="768"/>
      <c r="N35" s="769"/>
      <c r="O35" s="768"/>
      <c r="P35" s="769"/>
      <c r="Q35" s="768"/>
      <c r="R35" s="769"/>
      <c r="S35" s="768"/>
      <c r="T35" s="769"/>
      <c r="U35" s="768"/>
      <c r="V35" s="769"/>
      <c r="W35" s="768"/>
      <c r="X35" s="769"/>
      <c r="Y35" s="768"/>
      <c r="Z35" s="769"/>
      <c r="AA35" s="768"/>
      <c r="AB35" s="769"/>
      <c r="AC35" s="768"/>
      <c r="AD35" s="769"/>
      <c r="AE35" s="768"/>
      <c r="AF35" s="769"/>
      <c r="AG35" s="768"/>
      <c r="AH35" s="769"/>
      <c r="AI35" s="768"/>
      <c r="AJ35" s="769"/>
      <c r="AK35" s="768"/>
      <c r="AL35" s="769"/>
      <c r="AM35" s="768"/>
      <c r="AN35" s="769"/>
      <c r="AO35" s="768"/>
      <c r="AP35" s="769"/>
    </row>
    <row r="36" spans="1:42" ht="47.1" customHeight="1" thickBot="1" x14ac:dyDescent="0.3">
      <c r="B36" s="715" t="s">
        <v>399</v>
      </c>
      <c r="C36" s="719" t="s">
        <v>372</v>
      </c>
      <c r="D36" s="732"/>
      <c r="E36" s="719" t="s">
        <v>372</v>
      </c>
      <c r="F36" s="732"/>
      <c r="G36" s="719" t="s">
        <v>372</v>
      </c>
      <c r="H36" s="732"/>
      <c r="I36" s="719" t="s">
        <v>372</v>
      </c>
      <c r="J36" s="732"/>
      <c r="K36" s="719" t="s">
        <v>372</v>
      </c>
      <c r="L36" s="732"/>
      <c r="M36" s="719" t="s">
        <v>372</v>
      </c>
      <c r="N36" s="732"/>
      <c r="O36" s="719" t="s">
        <v>372</v>
      </c>
      <c r="P36" s="732"/>
      <c r="Q36" s="719" t="s">
        <v>372</v>
      </c>
      <c r="R36" s="732"/>
      <c r="S36" s="719" t="s">
        <v>372</v>
      </c>
      <c r="T36" s="732"/>
      <c r="U36" s="719" t="s">
        <v>372</v>
      </c>
      <c r="V36" s="732"/>
      <c r="W36" s="719" t="s">
        <v>372</v>
      </c>
      <c r="X36" s="732"/>
      <c r="Y36" s="719" t="s">
        <v>372</v>
      </c>
      <c r="Z36" s="732"/>
      <c r="AA36" s="719" t="s">
        <v>372</v>
      </c>
      <c r="AB36" s="732"/>
      <c r="AC36" s="719" t="s">
        <v>372</v>
      </c>
      <c r="AD36" s="732"/>
      <c r="AE36" s="719" t="s">
        <v>372</v>
      </c>
      <c r="AF36" s="732"/>
      <c r="AG36" s="719" t="s">
        <v>372</v>
      </c>
      <c r="AH36" s="732"/>
      <c r="AI36" s="719" t="s">
        <v>372</v>
      </c>
      <c r="AJ36" s="732"/>
      <c r="AK36" s="719" t="s">
        <v>372</v>
      </c>
      <c r="AL36" s="733"/>
      <c r="AM36" s="719" t="s">
        <v>372</v>
      </c>
      <c r="AN36" s="732"/>
      <c r="AO36" s="719" t="s">
        <v>372</v>
      </c>
      <c r="AP36" s="732"/>
    </row>
    <row r="37" spans="1:42" ht="47.1" customHeight="1" x14ac:dyDescent="0.25">
      <c r="B37" s="759" t="s">
        <v>386</v>
      </c>
      <c r="C37" s="717" t="s">
        <v>1073</v>
      </c>
      <c r="D37" s="734" t="s">
        <v>17</v>
      </c>
      <c r="E37" s="717" t="str">
        <f>+C37</f>
        <v>Seleccione la moneda de la factura</v>
      </c>
      <c r="F37" s="734" t="s">
        <v>17</v>
      </c>
      <c r="G37" s="717" t="str">
        <f>+C37</f>
        <v>Seleccione la moneda de la factura</v>
      </c>
      <c r="H37" s="734" t="s">
        <v>17</v>
      </c>
      <c r="I37" s="717" t="str">
        <f>+C37</f>
        <v>Seleccione la moneda de la factura</v>
      </c>
      <c r="J37" s="734" t="s">
        <v>17</v>
      </c>
      <c r="K37" s="717" t="str">
        <f>+C37</f>
        <v>Seleccione la moneda de la factura</v>
      </c>
      <c r="L37" s="734" t="s">
        <v>17</v>
      </c>
      <c r="M37" s="717" t="str">
        <f>+C37</f>
        <v>Seleccione la moneda de la factura</v>
      </c>
      <c r="N37" s="734" t="s">
        <v>17</v>
      </c>
      <c r="O37" s="717" t="str">
        <f>+C37</f>
        <v>Seleccione la moneda de la factura</v>
      </c>
      <c r="P37" s="734" t="s">
        <v>17</v>
      </c>
      <c r="Q37" s="717" t="str">
        <f>+C37</f>
        <v>Seleccione la moneda de la factura</v>
      </c>
      <c r="R37" s="734" t="s">
        <v>17</v>
      </c>
      <c r="S37" s="717" t="str">
        <f>+C37</f>
        <v>Seleccione la moneda de la factura</v>
      </c>
      <c r="T37" s="734" t="s">
        <v>17</v>
      </c>
      <c r="U37" s="717" t="str">
        <f>+C37</f>
        <v>Seleccione la moneda de la factura</v>
      </c>
      <c r="V37" s="734" t="s">
        <v>17</v>
      </c>
      <c r="W37" s="717" t="str">
        <f>+C37</f>
        <v>Seleccione la moneda de la factura</v>
      </c>
      <c r="X37" s="734" t="s">
        <v>17</v>
      </c>
      <c r="Y37" s="717" t="str">
        <f>+C37</f>
        <v>Seleccione la moneda de la factura</v>
      </c>
      <c r="Z37" s="734" t="s">
        <v>17</v>
      </c>
      <c r="AA37" s="717" t="str">
        <f>+C37</f>
        <v>Seleccione la moneda de la factura</v>
      </c>
      <c r="AB37" s="734" t="s">
        <v>17</v>
      </c>
      <c r="AC37" s="717" t="str">
        <f>+C37</f>
        <v>Seleccione la moneda de la factura</v>
      </c>
      <c r="AD37" s="734" t="s">
        <v>17</v>
      </c>
      <c r="AE37" s="717" t="str">
        <f>+C37</f>
        <v>Seleccione la moneda de la factura</v>
      </c>
      <c r="AF37" s="734" t="s">
        <v>17</v>
      </c>
      <c r="AG37" s="717" t="str">
        <f>+C37</f>
        <v>Seleccione la moneda de la factura</v>
      </c>
      <c r="AH37" s="734" t="s">
        <v>17</v>
      </c>
      <c r="AI37" s="717" t="str">
        <f>+C37</f>
        <v>Seleccione la moneda de la factura</v>
      </c>
      <c r="AJ37" s="734" t="s">
        <v>17</v>
      </c>
      <c r="AK37" s="717" t="str">
        <f>+C37</f>
        <v>Seleccione la moneda de la factura</v>
      </c>
      <c r="AL37" s="735" t="s">
        <v>17</v>
      </c>
      <c r="AM37" s="717" t="str">
        <f>+C37</f>
        <v>Seleccione la moneda de la factura</v>
      </c>
      <c r="AN37" s="734" t="s">
        <v>17</v>
      </c>
      <c r="AO37" s="717" t="str">
        <f>+C37</f>
        <v>Seleccione la moneda de la factura</v>
      </c>
      <c r="AP37" s="734" t="s">
        <v>17</v>
      </c>
    </row>
    <row r="38" spans="1:42" ht="47.1" customHeight="1" x14ac:dyDescent="0.25">
      <c r="B38" s="799"/>
      <c r="C38" s="431" t="s">
        <v>1072</v>
      </c>
      <c r="D38" s="435"/>
      <c r="E38" s="431" t="str">
        <f>+C38</f>
        <v>Indique la fecha de la factura en formato dd/mm/aaaa</v>
      </c>
      <c r="F38" s="435"/>
      <c r="G38" s="431" t="str">
        <f>+C38</f>
        <v>Indique la fecha de la factura en formato dd/mm/aaaa</v>
      </c>
      <c r="H38" s="435"/>
      <c r="I38" s="431" t="str">
        <f>+C38</f>
        <v>Indique la fecha de la factura en formato dd/mm/aaaa</v>
      </c>
      <c r="J38" s="435"/>
      <c r="K38" s="431" t="str">
        <f>+C38</f>
        <v>Indique la fecha de la factura en formato dd/mm/aaaa</v>
      </c>
      <c r="L38" s="435"/>
      <c r="M38" s="431" t="str">
        <f>+C38</f>
        <v>Indique la fecha de la factura en formato dd/mm/aaaa</v>
      </c>
      <c r="N38" s="435"/>
      <c r="O38" s="431" t="str">
        <f>+C38</f>
        <v>Indique la fecha de la factura en formato dd/mm/aaaa</v>
      </c>
      <c r="P38" s="435"/>
      <c r="Q38" s="431" t="str">
        <f>+C38</f>
        <v>Indique la fecha de la factura en formato dd/mm/aaaa</v>
      </c>
      <c r="R38" s="435"/>
      <c r="S38" s="431" t="str">
        <f>+C38</f>
        <v>Indique la fecha de la factura en formato dd/mm/aaaa</v>
      </c>
      <c r="T38" s="435"/>
      <c r="U38" s="431" t="str">
        <f>+C38</f>
        <v>Indique la fecha de la factura en formato dd/mm/aaaa</v>
      </c>
      <c r="V38" s="435"/>
      <c r="W38" s="431" t="str">
        <f>+C38</f>
        <v>Indique la fecha de la factura en formato dd/mm/aaaa</v>
      </c>
      <c r="X38" s="435"/>
      <c r="Y38" s="431" t="str">
        <f>+C38</f>
        <v>Indique la fecha de la factura en formato dd/mm/aaaa</v>
      </c>
      <c r="Z38" s="435"/>
      <c r="AA38" s="431" t="str">
        <f>+C38</f>
        <v>Indique la fecha de la factura en formato dd/mm/aaaa</v>
      </c>
      <c r="AB38" s="435"/>
      <c r="AC38" s="431" t="str">
        <f>+C38</f>
        <v>Indique la fecha de la factura en formato dd/mm/aaaa</v>
      </c>
      <c r="AD38" s="435"/>
      <c r="AE38" s="431" t="str">
        <f>+C38</f>
        <v>Indique la fecha de la factura en formato dd/mm/aaaa</v>
      </c>
      <c r="AF38" s="435"/>
      <c r="AG38" s="431" t="str">
        <f>+C38</f>
        <v>Indique la fecha de la factura en formato dd/mm/aaaa</v>
      </c>
      <c r="AH38" s="435"/>
      <c r="AI38" s="431" t="str">
        <f>+C38</f>
        <v>Indique la fecha de la factura en formato dd/mm/aaaa</v>
      </c>
      <c r="AJ38" s="435"/>
      <c r="AK38" s="431" t="str">
        <f>+C38</f>
        <v>Indique la fecha de la factura en formato dd/mm/aaaa</v>
      </c>
      <c r="AL38" s="436"/>
      <c r="AM38" s="431" t="str">
        <f>+C38</f>
        <v>Indique la fecha de la factura en formato dd/mm/aaaa</v>
      </c>
      <c r="AN38" s="435"/>
      <c r="AO38" s="431" t="str">
        <f>+C38</f>
        <v>Indique la fecha de la factura en formato dd/mm/aaaa</v>
      </c>
      <c r="AP38" s="435"/>
    </row>
    <row r="39" spans="1:42" ht="47.1" customHeight="1" x14ac:dyDescent="0.25">
      <c r="B39" s="799"/>
      <c r="C39" s="438" t="s">
        <v>1078</v>
      </c>
      <c r="D39" s="543"/>
      <c r="E39" s="438" t="str">
        <f>+C39</f>
        <v>Inversión en la moneda de la factura</v>
      </c>
      <c r="F39" s="543"/>
      <c r="G39" s="438" t="str">
        <f>+C39</f>
        <v>Inversión en la moneda de la factura</v>
      </c>
      <c r="H39" s="543"/>
      <c r="I39" s="438" t="str">
        <f>+C39</f>
        <v>Inversión en la moneda de la factura</v>
      </c>
      <c r="J39" s="543"/>
      <c r="K39" s="438" t="str">
        <f>+C39</f>
        <v>Inversión en la moneda de la factura</v>
      </c>
      <c r="L39" s="543"/>
      <c r="M39" s="438" t="str">
        <f>+C39</f>
        <v>Inversión en la moneda de la factura</v>
      </c>
      <c r="N39" s="543"/>
      <c r="O39" s="438" t="str">
        <f>+C39</f>
        <v>Inversión en la moneda de la factura</v>
      </c>
      <c r="P39" s="543"/>
      <c r="Q39" s="438" t="str">
        <f>+C39</f>
        <v>Inversión en la moneda de la factura</v>
      </c>
      <c r="R39" s="543"/>
      <c r="S39" s="438" t="str">
        <f>+C39</f>
        <v>Inversión en la moneda de la factura</v>
      </c>
      <c r="T39" s="543"/>
      <c r="U39" s="438" t="str">
        <f>+C39</f>
        <v>Inversión en la moneda de la factura</v>
      </c>
      <c r="V39" s="543"/>
      <c r="W39" s="438" t="str">
        <f>+C39</f>
        <v>Inversión en la moneda de la factura</v>
      </c>
      <c r="X39" s="543"/>
      <c r="Y39" s="438" t="str">
        <f>+C39</f>
        <v>Inversión en la moneda de la factura</v>
      </c>
      <c r="Z39" s="543"/>
      <c r="AA39" s="438" t="str">
        <f>+C39</f>
        <v>Inversión en la moneda de la factura</v>
      </c>
      <c r="AB39" s="543"/>
      <c r="AC39" s="438" t="str">
        <f>+C39</f>
        <v>Inversión en la moneda de la factura</v>
      </c>
      <c r="AD39" s="543"/>
      <c r="AE39" s="438" t="str">
        <f>+C39</f>
        <v>Inversión en la moneda de la factura</v>
      </c>
      <c r="AF39" s="543"/>
      <c r="AG39" s="438" t="str">
        <f>+C39</f>
        <v>Inversión en la moneda de la factura</v>
      </c>
      <c r="AH39" s="543"/>
      <c r="AI39" s="438" t="str">
        <f>+C39</f>
        <v>Inversión en la moneda de la factura</v>
      </c>
      <c r="AJ39" s="543"/>
      <c r="AK39" s="438" t="str">
        <f>+C39</f>
        <v>Inversión en la moneda de la factura</v>
      </c>
      <c r="AL39" s="544"/>
      <c r="AM39" s="438" t="str">
        <f>+C39</f>
        <v>Inversión en la moneda de la factura</v>
      </c>
      <c r="AN39" s="543"/>
      <c r="AO39" s="438" t="str">
        <f>+C39</f>
        <v>Inversión en la moneda de la factura</v>
      </c>
      <c r="AP39" s="543"/>
    </row>
    <row r="40" spans="1:42" s="666" customFormat="1" ht="51.75" customHeight="1" thickBot="1" x14ac:dyDescent="0.25">
      <c r="B40" s="760"/>
      <c r="C40" s="763" t="str">
        <f>IF($C$11='Listas y tablas'!$A$9,"NOTA: Personas físicas deben declarar sus inversiones con IVA.","NOTA: Personas jurídicas contribuyentes deben declarar sus inversiones sin IVA; no contribuyentes (ej.: literal E, monotributistas, organismos públicos), con IVA.")</f>
        <v>NOTA: Personas jurídicas contribuyentes deben declarar sus inversiones sin IVA; no contribuyentes (ej.: literal E, monotributistas, organismos públicos), con IVA.</v>
      </c>
      <c r="D40" s="764"/>
      <c r="E40" s="763" t="str">
        <f>+C40</f>
        <v>NOTA: Personas jurídicas contribuyentes deben declarar sus inversiones sin IVA; no contribuyentes (ej.: literal E, monotributistas, organismos públicos), con IVA.</v>
      </c>
      <c r="F40" s="764"/>
      <c r="G40" s="763" t="str">
        <f>+C40</f>
        <v>NOTA: Personas jurídicas contribuyentes deben declarar sus inversiones sin IVA; no contribuyentes (ej.: literal E, monotributistas, organismos públicos), con IVA.</v>
      </c>
      <c r="H40" s="764"/>
      <c r="I40" s="763" t="str">
        <f>+C40</f>
        <v>NOTA: Personas jurídicas contribuyentes deben declarar sus inversiones sin IVA; no contribuyentes (ej.: literal E, monotributistas, organismos públicos), con IVA.</v>
      </c>
      <c r="J40" s="764"/>
      <c r="K40" s="763" t="str">
        <f>+C40</f>
        <v>NOTA: Personas jurídicas contribuyentes deben declarar sus inversiones sin IVA; no contribuyentes (ej.: literal E, monotributistas, organismos públicos), con IVA.</v>
      </c>
      <c r="L40" s="764"/>
      <c r="M40" s="763" t="str">
        <f>+C40</f>
        <v>NOTA: Personas jurídicas contribuyentes deben declarar sus inversiones sin IVA; no contribuyentes (ej.: literal E, monotributistas, organismos públicos), con IVA.</v>
      </c>
      <c r="N40" s="764"/>
      <c r="O40" s="763" t="str">
        <f>+C40</f>
        <v>NOTA: Personas jurídicas contribuyentes deben declarar sus inversiones sin IVA; no contribuyentes (ej.: literal E, monotributistas, organismos públicos), con IVA.</v>
      </c>
      <c r="P40" s="764"/>
      <c r="Q40" s="763" t="str">
        <f>+C40</f>
        <v>NOTA: Personas jurídicas contribuyentes deben declarar sus inversiones sin IVA; no contribuyentes (ej.: literal E, monotributistas, organismos públicos), con IVA.</v>
      </c>
      <c r="R40" s="764"/>
      <c r="S40" s="763" t="str">
        <f>+C40</f>
        <v>NOTA: Personas jurídicas contribuyentes deben declarar sus inversiones sin IVA; no contribuyentes (ej.: literal E, monotributistas, organismos públicos), con IVA.</v>
      </c>
      <c r="T40" s="764"/>
      <c r="U40" s="763" t="str">
        <f>+C40</f>
        <v>NOTA: Personas jurídicas contribuyentes deben declarar sus inversiones sin IVA; no contribuyentes (ej.: literal E, monotributistas, organismos públicos), con IVA.</v>
      </c>
      <c r="V40" s="764"/>
      <c r="W40" s="763" t="str">
        <f>+C40</f>
        <v>NOTA: Personas jurídicas contribuyentes deben declarar sus inversiones sin IVA; no contribuyentes (ej.: literal E, monotributistas, organismos públicos), con IVA.</v>
      </c>
      <c r="X40" s="764"/>
      <c r="Y40" s="763" t="str">
        <f>+C40</f>
        <v>NOTA: Personas jurídicas contribuyentes deben declarar sus inversiones sin IVA; no contribuyentes (ej.: literal E, monotributistas, organismos públicos), con IVA.</v>
      </c>
      <c r="Z40" s="764"/>
      <c r="AA40" s="763" t="str">
        <f>+C40</f>
        <v>NOTA: Personas jurídicas contribuyentes deben declarar sus inversiones sin IVA; no contribuyentes (ej.: literal E, monotributistas, organismos públicos), con IVA.</v>
      </c>
      <c r="AB40" s="764"/>
      <c r="AC40" s="763" t="str">
        <f>+C40</f>
        <v>NOTA: Personas jurídicas contribuyentes deben declarar sus inversiones sin IVA; no contribuyentes (ej.: literal E, monotributistas, organismos públicos), con IVA.</v>
      </c>
      <c r="AD40" s="764"/>
      <c r="AE40" s="763" t="str">
        <f>+C40</f>
        <v>NOTA: Personas jurídicas contribuyentes deben declarar sus inversiones sin IVA; no contribuyentes (ej.: literal E, monotributistas, organismos públicos), con IVA.</v>
      </c>
      <c r="AF40" s="764"/>
      <c r="AG40" s="763" t="str">
        <f>+C40</f>
        <v>NOTA: Personas jurídicas contribuyentes deben declarar sus inversiones sin IVA; no contribuyentes (ej.: literal E, monotributistas, organismos públicos), con IVA.</v>
      </c>
      <c r="AH40" s="764"/>
      <c r="AI40" s="763" t="str">
        <f>+C40</f>
        <v>NOTA: Personas jurídicas contribuyentes deben declarar sus inversiones sin IVA; no contribuyentes (ej.: literal E, monotributistas, organismos públicos), con IVA.</v>
      </c>
      <c r="AJ40" s="764"/>
      <c r="AK40" s="763" t="str">
        <f>+C40</f>
        <v>NOTA: Personas jurídicas contribuyentes deben declarar sus inversiones sin IVA; no contribuyentes (ej.: literal E, monotributistas, organismos públicos), con IVA.</v>
      </c>
      <c r="AL40" s="764"/>
      <c r="AM40" s="763" t="str">
        <f>+C40</f>
        <v>NOTA: Personas jurídicas contribuyentes deben declarar sus inversiones sin IVA; no contribuyentes (ej.: literal E, monotributistas, organismos públicos), con IVA.</v>
      </c>
      <c r="AN40" s="764"/>
      <c r="AO40" s="763" t="str">
        <f>+C40</f>
        <v>NOTA: Personas jurídicas contribuyentes deben declarar sus inversiones sin IVA; no contribuyentes (ej.: literal E, monotributistas, organismos públicos), con IVA.</v>
      </c>
      <c r="AP40" s="764"/>
    </row>
    <row r="41" spans="1:42" ht="47.1" customHeight="1" x14ac:dyDescent="0.25">
      <c r="A41" s="422"/>
      <c r="B41" s="759" t="s">
        <v>31660</v>
      </c>
      <c r="C41" s="717" t="s">
        <v>31661</v>
      </c>
      <c r="D41" s="736"/>
      <c r="E41" s="717" t="s">
        <v>31661</v>
      </c>
      <c r="F41" s="736"/>
      <c r="G41" s="717" t="s">
        <v>31661</v>
      </c>
      <c r="H41" s="736"/>
      <c r="I41" s="717" t="s">
        <v>31661</v>
      </c>
      <c r="J41" s="736"/>
      <c r="K41" s="717" t="s">
        <v>31661</v>
      </c>
      <c r="L41" s="737"/>
      <c r="M41" s="717" t="s">
        <v>31661</v>
      </c>
      <c r="N41" s="736"/>
      <c r="O41" s="717" t="s">
        <v>31661</v>
      </c>
      <c r="P41" s="736"/>
      <c r="Q41" s="717" t="s">
        <v>31661</v>
      </c>
      <c r="R41" s="736"/>
      <c r="S41" s="717" t="s">
        <v>31661</v>
      </c>
      <c r="T41" s="736"/>
      <c r="U41" s="717" t="s">
        <v>31661</v>
      </c>
      <c r="V41" s="736"/>
      <c r="W41" s="717" t="s">
        <v>31661</v>
      </c>
      <c r="X41" s="736"/>
      <c r="Y41" s="717" t="s">
        <v>31661</v>
      </c>
      <c r="Z41" s="736"/>
      <c r="AA41" s="717" t="s">
        <v>31661</v>
      </c>
      <c r="AB41" s="736"/>
      <c r="AC41" s="717" t="s">
        <v>31661</v>
      </c>
      <c r="AD41" s="736"/>
      <c r="AE41" s="717" t="s">
        <v>31661</v>
      </c>
      <c r="AF41" s="736"/>
      <c r="AG41" s="717" t="s">
        <v>31661</v>
      </c>
      <c r="AH41" s="736"/>
      <c r="AI41" s="717" t="s">
        <v>31661</v>
      </c>
      <c r="AJ41" s="736"/>
      <c r="AK41" s="717" t="s">
        <v>31661</v>
      </c>
      <c r="AL41" s="736"/>
      <c r="AM41" s="717" t="s">
        <v>31661</v>
      </c>
      <c r="AN41" s="736"/>
      <c r="AO41" s="717" t="s">
        <v>31661</v>
      </c>
      <c r="AP41" s="736"/>
    </row>
    <row r="42" spans="1:42" ht="47.1" customHeight="1" thickBot="1" x14ac:dyDescent="0.3">
      <c r="A42" s="422"/>
      <c r="B42" s="760"/>
      <c r="C42" s="439" t="s">
        <v>31662</v>
      </c>
      <c r="D42" s="440"/>
      <c r="E42" s="439" t="s">
        <v>31662</v>
      </c>
      <c r="F42" s="440"/>
      <c r="G42" s="439" t="s">
        <v>31662</v>
      </c>
      <c r="H42" s="440"/>
      <c r="I42" s="439" t="s">
        <v>31662</v>
      </c>
      <c r="J42" s="440"/>
      <c r="K42" s="439" t="s">
        <v>31662</v>
      </c>
      <c r="L42" s="665"/>
      <c r="M42" s="439" t="s">
        <v>31662</v>
      </c>
      <c r="N42" s="440"/>
      <c r="O42" s="439" t="s">
        <v>31662</v>
      </c>
      <c r="P42" s="440"/>
      <c r="Q42" s="439" t="s">
        <v>31662</v>
      </c>
      <c r="R42" s="440"/>
      <c r="S42" s="439" t="s">
        <v>31662</v>
      </c>
      <c r="T42" s="440"/>
      <c r="U42" s="439" t="s">
        <v>31662</v>
      </c>
      <c r="V42" s="440"/>
      <c r="W42" s="439" t="s">
        <v>31662</v>
      </c>
      <c r="X42" s="440"/>
      <c r="Y42" s="439" t="s">
        <v>31662</v>
      </c>
      <c r="Z42" s="440"/>
      <c r="AA42" s="439" t="s">
        <v>31662</v>
      </c>
      <c r="AB42" s="440"/>
      <c r="AC42" s="439" t="s">
        <v>31662</v>
      </c>
      <c r="AD42" s="440"/>
      <c r="AE42" s="439" t="s">
        <v>31662</v>
      </c>
      <c r="AF42" s="440"/>
      <c r="AG42" s="439" t="s">
        <v>31662</v>
      </c>
      <c r="AH42" s="440"/>
      <c r="AI42" s="439" t="s">
        <v>31662</v>
      </c>
      <c r="AJ42" s="440"/>
      <c r="AK42" s="439" t="s">
        <v>31662</v>
      </c>
      <c r="AL42" s="440"/>
      <c r="AM42" s="439" t="s">
        <v>31662</v>
      </c>
      <c r="AN42" s="440"/>
      <c r="AO42" s="439" t="s">
        <v>31662</v>
      </c>
      <c r="AP42" s="440"/>
    </row>
    <row r="43" spans="1:42" ht="47.1" customHeight="1" x14ac:dyDescent="0.25">
      <c r="A43" s="422"/>
      <c r="B43" s="759" t="s">
        <v>31705</v>
      </c>
      <c r="C43" s="717" t="s">
        <v>370</v>
      </c>
      <c r="D43" s="736" t="s">
        <v>17</v>
      </c>
      <c r="E43" s="717" t="s">
        <v>370</v>
      </c>
      <c r="F43" s="736" t="s">
        <v>17</v>
      </c>
      <c r="G43" s="717" t="s">
        <v>370</v>
      </c>
      <c r="H43" s="736" t="s">
        <v>17</v>
      </c>
      <c r="I43" s="717" t="s">
        <v>370</v>
      </c>
      <c r="J43" s="736" t="s">
        <v>17</v>
      </c>
      <c r="K43" s="717" t="s">
        <v>370</v>
      </c>
      <c r="L43" s="736" t="s">
        <v>17</v>
      </c>
      <c r="M43" s="717" t="s">
        <v>370</v>
      </c>
      <c r="N43" s="736" t="s">
        <v>17</v>
      </c>
      <c r="O43" s="717" t="s">
        <v>370</v>
      </c>
      <c r="P43" s="736" t="s">
        <v>17</v>
      </c>
      <c r="Q43" s="717" t="s">
        <v>370</v>
      </c>
      <c r="R43" s="736" t="s">
        <v>17</v>
      </c>
      <c r="S43" s="717" t="s">
        <v>370</v>
      </c>
      <c r="T43" s="736" t="s">
        <v>17</v>
      </c>
      <c r="U43" s="717" t="s">
        <v>370</v>
      </c>
      <c r="V43" s="736" t="s">
        <v>17</v>
      </c>
      <c r="W43" s="717" t="s">
        <v>370</v>
      </c>
      <c r="X43" s="736" t="s">
        <v>17</v>
      </c>
      <c r="Y43" s="717" t="s">
        <v>370</v>
      </c>
      <c r="Z43" s="736" t="s">
        <v>17</v>
      </c>
      <c r="AA43" s="717" t="s">
        <v>370</v>
      </c>
      <c r="AB43" s="736" t="s">
        <v>17</v>
      </c>
      <c r="AC43" s="717" t="s">
        <v>370</v>
      </c>
      <c r="AD43" s="736" t="s">
        <v>17</v>
      </c>
      <c r="AE43" s="717" t="s">
        <v>370</v>
      </c>
      <c r="AF43" s="736" t="s">
        <v>17</v>
      </c>
      <c r="AG43" s="717" t="s">
        <v>370</v>
      </c>
      <c r="AH43" s="736" t="s">
        <v>17</v>
      </c>
      <c r="AI43" s="717" t="s">
        <v>370</v>
      </c>
      <c r="AJ43" s="736" t="s">
        <v>17</v>
      </c>
      <c r="AK43" s="717" t="s">
        <v>370</v>
      </c>
      <c r="AL43" s="736" t="s">
        <v>17</v>
      </c>
      <c r="AM43" s="717" t="s">
        <v>370</v>
      </c>
      <c r="AN43" s="736" t="s">
        <v>17</v>
      </c>
      <c r="AO43" s="717" t="s">
        <v>370</v>
      </c>
      <c r="AP43" s="736" t="s">
        <v>17</v>
      </c>
    </row>
    <row r="44" spans="1:42" ht="47.1" customHeight="1" thickBot="1" x14ac:dyDescent="0.3">
      <c r="A44" s="422"/>
      <c r="B44" s="760"/>
      <c r="C44" s="439" t="s">
        <v>31706</v>
      </c>
      <c r="D44" s="440" t="s">
        <v>17</v>
      </c>
      <c r="E44" s="439" t="s">
        <v>31706</v>
      </c>
      <c r="F44" s="440" t="s">
        <v>17</v>
      </c>
      <c r="G44" s="439" t="s">
        <v>31706</v>
      </c>
      <c r="H44" s="440" t="s">
        <v>17</v>
      </c>
      <c r="I44" s="439" t="s">
        <v>31706</v>
      </c>
      <c r="J44" s="440" t="s">
        <v>17</v>
      </c>
      <c r="K44" s="439" t="s">
        <v>31706</v>
      </c>
      <c r="L44" s="665" t="s">
        <v>17</v>
      </c>
      <c r="M44" s="439" t="s">
        <v>31706</v>
      </c>
      <c r="N44" s="440" t="s">
        <v>17</v>
      </c>
      <c r="O44" s="439" t="s">
        <v>31706</v>
      </c>
      <c r="P44" s="440" t="s">
        <v>17</v>
      </c>
      <c r="Q44" s="439" t="s">
        <v>31706</v>
      </c>
      <c r="R44" s="440" t="s">
        <v>17</v>
      </c>
      <c r="S44" s="439" t="s">
        <v>31706</v>
      </c>
      <c r="T44" s="440" t="s">
        <v>17</v>
      </c>
      <c r="U44" s="439" t="s">
        <v>31706</v>
      </c>
      <c r="V44" s="440" t="s">
        <v>17</v>
      </c>
      <c r="W44" s="439" t="s">
        <v>31706</v>
      </c>
      <c r="X44" s="440" t="s">
        <v>17</v>
      </c>
      <c r="Y44" s="439" t="s">
        <v>31706</v>
      </c>
      <c r="Z44" s="440" t="s">
        <v>17</v>
      </c>
      <c r="AA44" s="439" t="s">
        <v>31706</v>
      </c>
      <c r="AB44" s="440" t="s">
        <v>17</v>
      </c>
      <c r="AC44" s="439" t="s">
        <v>31706</v>
      </c>
      <c r="AD44" s="440" t="s">
        <v>17</v>
      </c>
      <c r="AE44" s="439" t="s">
        <v>31706</v>
      </c>
      <c r="AF44" s="440" t="s">
        <v>17</v>
      </c>
      <c r="AG44" s="439" t="s">
        <v>31706</v>
      </c>
      <c r="AH44" s="440" t="s">
        <v>17</v>
      </c>
      <c r="AI44" s="439" t="s">
        <v>31706</v>
      </c>
      <c r="AJ44" s="440" t="s">
        <v>17</v>
      </c>
      <c r="AK44" s="439" t="s">
        <v>31706</v>
      </c>
      <c r="AL44" s="440" t="s">
        <v>17</v>
      </c>
      <c r="AM44" s="439" t="s">
        <v>31706</v>
      </c>
      <c r="AN44" s="440" t="s">
        <v>17</v>
      </c>
      <c r="AO44" s="439" t="s">
        <v>31706</v>
      </c>
      <c r="AP44" s="440" t="s">
        <v>17</v>
      </c>
    </row>
    <row r="45" spans="1:42" s="587" customFormat="1" ht="47.1" customHeight="1" thickBot="1" x14ac:dyDescent="0.3">
      <c r="C45" s="586">
        <f>COUNTIF(lst_vehiculos,C$16)</f>
        <v>0</v>
      </c>
      <c r="D45" s="586"/>
      <c r="E45" s="586">
        <f>COUNTIF(lst_vehiculos,E$16)</f>
        <v>0</v>
      </c>
      <c r="F45" s="586"/>
      <c r="G45" s="586">
        <f>COUNTIF(lst_vehiculos,G$16)</f>
        <v>0</v>
      </c>
      <c r="H45" s="586"/>
      <c r="I45" s="586">
        <f>COUNTIF(lst_vehiculos,I$16)</f>
        <v>0</v>
      </c>
      <c r="J45" s="586"/>
      <c r="K45" s="586">
        <f>COUNTIF(lst_vehiculos,K$16)</f>
        <v>0</v>
      </c>
      <c r="L45" s="586"/>
      <c r="M45" s="586">
        <f>COUNTIF(lst_vehiculos,M$16)</f>
        <v>0</v>
      </c>
      <c r="N45" s="586"/>
      <c r="O45" s="586">
        <f>COUNTIF(lst_vehiculos,O$16)</f>
        <v>0</v>
      </c>
      <c r="P45" s="586"/>
      <c r="Q45" s="586">
        <f>COUNTIF(lst_vehiculos,Q$16)</f>
        <v>0</v>
      </c>
      <c r="R45" s="586"/>
      <c r="S45" s="586">
        <f>COUNTIF(lst_vehiculos,S$16)</f>
        <v>0</v>
      </c>
      <c r="T45" s="586"/>
      <c r="U45" s="586">
        <f>COUNTIF(lst_vehiculos,U$16)</f>
        <v>0</v>
      </c>
      <c r="V45" s="586"/>
      <c r="W45" s="586">
        <f>COUNTIF(lst_vehiculos,W$16)</f>
        <v>0</v>
      </c>
      <c r="X45" s="586"/>
      <c r="Y45" s="586">
        <f>COUNTIF(lst_vehiculos,Y$16)</f>
        <v>0</v>
      </c>
      <c r="Z45" s="586"/>
      <c r="AA45" s="586">
        <f>COUNTIF(lst_vehiculos,AA$16)</f>
        <v>0</v>
      </c>
      <c r="AB45" s="586"/>
      <c r="AC45" s="586">
        <f>COUNTIF(lst_vehiculos,AC$16)</f>
        <v>0</v>
      </c>
      <c r="AD45" s="586"/>
      <c r="AE45" s="586">
        <f>COUNTIF(lst_vehiculos,AE$16)</f>
        <v>0</v>
      </c>
      <c r="AF45" s="586"/>
      <c r="AG45" s="586">
        <f>COUNTIF(lst_vehiculos,AG$16)</f>
        <v>0</v>
      </c>
      <c r="AH45" s="586"/>
      <c r="AI45" s="586">
        <f>COUNTIF(lst_vehiculos,AI$16)</f>
        <v>0</v>
      </c>
      <c r="AJ45" s="586"/>
      <c r="AK45" s="586">
        <f>COUNTIF(lst_vehiculos,AK$16)</f>
        <v>0</v>
      </c>
      <c r="AL45" s="586"/>
      <c r="AM45" s="586">
        <f>COUNTIF(lst_vehiculos,AM$16)</f>
        <v>0</v>
      </c>
      <c r="AN45" s="586"/>
      <c r="AO45" s="586">
        <f>COUNTIF(lst_vehiculos,AO$16)</f>
        <v>0</v>
      </c>
      <c r="AP45" s="586"/>
    </row>
    <row r="46" spans="1:42" ht="47.1" customHeight="1" thickBot="1" x14ac:dyDescent="0.3">
      <c r="A46" s="422"/>
      <c r="B46" s="429" t="s">
        <v>390</v>
      </c>
      <c r="C46" s="765">
        <v>1</v>
      </c>
      <c r="D46" s="766"/>
      <c r="E46" s="765">
        <v>2</v>
      </c>
      <c r="F46" s="766"/>
      <c r="G46" s="765">
        <v>3</v>
      </c>
      <c r="H46" s="766"/>
      <c r="I46" s="765">
        <v>4</v>
      </c>
      <c r="J46" s="766"/>
      <c r="K46" s="765">
        <v>5</v>
      </c>
      <c r="L46" s="766"/>
      <c r="M46" s="765">
        <v>6</v>
      </c>
      <c r="N46" s="766"/>
      <c r="O46" s="765">
        <v>7</v>
      </c>
      <c r="P46" s="766"/>
      <c r="Q46" s="765">
        <v>8</v>
      </c>
      <c r="R46" s="766"/>
      <c r="S46" s="765">
        <v>9</v>
      </c>
      <c r="T46" s="766"/>
      <c r="U46" s="765">
        <v>10</v>
      </c>
      <c r="V46" s="766"/>
      <c r="W46" s="765">
        <v>11</v>
      </c>
      <c r="X46" s="766"/>
      <c r="Y46" s="765">
        <v>12</v>
      </c>
      <c r="Z46" s="766"/>
      <c r="AA46" s="765">
        <v>13</v>
      </c>
      <c r="AB46" s="766"/>
      <c r="AC46" s="765">
        <v>14</v>
      </c>
      <c r="AD46" s="766"/>
      <c r="AE46" s="765">
        <v>15</v>
      </c>
      <c r="AF46" s="766"/>
      <c r="AG46" s="765">
        <v>16</v>
      </c>
      <c r="AH46" s="766"/>
      <c r="AI46" s="765">
        <v>17</v>
      </c>
      <c r="AJ46" s="766"/>
      <c r="AK46" s="765">
        <v>18</v>
      </c>
      <c r="AL46" s="766"/>
      <c r="AM46" s="765">
        <v>19</v>
      </c>
      <c r="AN46" s="766"/>
      <c r="AO46" s="765">
        <v>20</v>
      </c>
      <c r="AP46" s="766"/>
    </row>
    <row r="47" spans="1:42" ht="47.1" customHeight="1" thickBot="1" x14ac:dyDescent="0.3">
      <c r="A47" s="422"/>
      <c r="B47" s="429" t="s">
        <v>394</v>
      </c>
      <c r="C47" s="441" t="s">
        <v>139</v>
      </c>
      <c r="D47" s="442">
        <f>+IFERROR('MMEE (interna)'!BF10,"Debe terminar de completar el formulario.")</f>
        <v>0</v>
      </c>
      <c r="E47" s="441" t="s">
        <v>139</v>
      </c>
      <c r="F47" s="443">
        <f>+IFERROR('MMEE (interna)'!BF11,"Debe terminar de completar el formulario.")</f>
        <v>0</v>
      </c>
      <c r="G47" s="441" t="s">
        <v>139</v>
      </c>
      <c r="H47" s="443">
        <f>+IFERROR('MMEE (interna)'!BF12,"Debe terminar de completar el formulario.")</f>
        <v>0</v>
      </c>
      <c r="I47" s="441" t="s">
        <v>139</v>
      </c>
      <c r="J47" s="443">
        <f>+IFERROR('MMEE (interna)'!BF13,"Debe terminar de completar el formulario.")</f>
        <v>0</v>
      </c>
      <c r="K47" s="441" t="s">
        <v>139</v>
      </c>
      <c r="L47" s="443">
        <f>+IFERROR('MMEE (interna)'!BF14,"Debe terminar de completar el formulario.")</f>
        <v>0</v>
      </c>
      <c r="M47" s="441" t="s">
        <v>139</v>
      </c>
      <c r="N47" s="443">
        <f>+IFERROR('MMEE (interna)'!BF15,"Debe terminar de completar el formulario.")</f>
        <v>0</v>
      </c>
      <c r="O47" s="441" t="s">
        <v>139</v>
      </c>
      <c r="P47" s="443">
        <f>+IFERROR('MMEE (interna)'!BF16,"Debe terminar de completar el formulario.")</f>
        <v>0</v>
      </c>
      <c r="Q47" s="441" t="s">
        <v>139</v>
      </c>
      <c r="R47" s="443">
        <f>+IFERROR('MMEE (interna)'!BF17,"Debe terminar de completar el formulario.")</f>
        <v>0</v>
      </c>
      <c r="S47" s="441" t="s">
        <v>139</v>
      </c>
      <c r="T47" s="443">
        <f>+IFERROR('MMEE (interna)'!BF18,"Debe terminar de completar el formulario.")</f>
        <v>0</v>
      </c>
      <c r="U47" s="441" t="s">
        <v>139</v>
      </c>
      <c r="V47" s="443">
        <f>+IFERROR('MMEE (interna)'!BF19,"Debe terminar de completar el formulario.")</f>
        <v>0</v>
      </c>
      <c r="W47" s="441" t="s">
        <v>139</v>
      </c>
      <c r="X47" s="443">
        <f>+IFERROR('MMEE (interna)'!BF20,"Debe terminar de completar el formulario.")</f>
        <v>0</v>
      </c>
      <c r="Y47" s="441" t="s">
        <v>139</v>
      </c>
      <c r="Z47" s="443">
        <f>+IFERROR('MMEE (interna)'!BF21,"Debe terminar de completar el formulario.")</f>
        <v>0</v>
      </c>
      <c r="AA47" s="441" t="s">
        <v>139</v>
      </c>
      <c r="AB47" s="443">
        <f>+IFERROR('MMEE (interna)'!BF22,"Debe terminar de completar el formulario.")</f>
        <v>0</v>
      </c>
      <c r="AC47" s="441" t="s">
        <v>139</v>
      </c>
      <c r="AD47" s="443">
        <f>+IFERROR('MMEE (interna)'!BF23,"Debe terminar de completar el formulario.")</f>
        <v>0</v>
      </c>
      <c r="AE47" s="441" t="s">
        <v>139</v>
      </c>
      <c r="AF47" s="443">
        <f>+IFERROR('MMEE (interna)'!BF24,"Debe terminar de completar el formulario.")</f>
        <v>0</v>
      </c>
      <c r="AG47" s="441" t="s">
        <v>139</v>
      </c>
      <c r="AH47" s="443">
        <f>+IFERROR('MMEE (interna)'!BF25,"Debe terminar de completar el formulario.")</f>
        <v>0</v>
      </c>
      <c r="AI47" s="441" t="s">
        <v>139</v>
      </c>
      <c r="AJ47" s="443">
        <f>+IFERROR('MMEE (interna)'!BF26,"Debe terminar de completar el formulario.")</f>
        <v>0</v>
      </c>
      <c r="AK47" s="441" t="s">
        <v>139</v>
      </c>
      <c r="AL47" s="444">
        <f>+IFERROR('MMEE (interna)'!BF27,"Debe terminar de completar el formulario.")</f>
        <v>0</v>
      </c>
      <c r="AM47" s="441" t="s">
        <v>139</v>
      </c>
      <c r="AN47" s="443">
        <f>+IFERROR('MMEE (interna)'!BF28,"Debe terminar de completar el formulario.")</f>
        <v>0</v>
      </c>
      <c r="AO47" s="441" t="s">
        <v>139</v>
      </c>
      <c r="AP47" s="443">
        <f>+IFERROR('MMEE (interna)'!BF29,"Debe terminar de completar el formulario.")</f>
        <v>0</v>
      </c>
    </row>
    <row r="48" spans="1:42" ht="47.1" customHeight="1" thickBot="1" x14ac:dyDescent="0.3">
      <c r="A48" s="422"/>
      <c r="B48" s="429" t="s">
        <v>393</v>
      </c>
      <c r="C48" s="761">
        <f>+'MMEE (interna)'!CQ10</f>
        <v>1</v>
      </c>
      <c r="D48" s="762"/>
      <c r="E48" s="807">
        <f>+'MMEE (interna)'!CQ11</f>
        <v>1</v>
      </c>
      <c r="F48" s="808"/>
      <c r="G48" s="783">
        <f>+'MMEE (interna)'!CQ12</f>
        <v>1</v>
      </c>
      <c r="H48" s="762"/>
      <c r="I48" s="761">
        <f>+'MMEE (interna)'!CQ13</f>
        <v>1</v>
      </c>
      <c r="J48" s="762"/>
      <c r="K48" s="761">
        <f>+'MMEE (interna)'!CQ14</f>
        <v>1</v>
      </c>
      <c r="L48" s="762"/>
      <c r="M48" s="761">
        <f>+'MMEE (interna)'!CQ15</f>
        <v>1</v>
      </c>
      <c r="N48" s="762"/>
      <c r="O48" s="761">
        <f>+'MMEE (interna)'!CQ16</f>
        <v>1</v>
      </c>
      <c r="P48" s="762"/>
      <c r="Q48" s="761">
        <f>+'MMEE (interna)'!CQ17</f>
        <v>1</v>
      </c>
      <c r="R48" s="762"/>
      <c r="S48" s="761">
        <f>+'MMEE (interna)'!CQ18</f>
        <v>1</v>
      </c>
      <c r="T48" s="762"/>
      <c r="U48" s="761">
        <f>+'MMEE (interna)'!CQ19</f>
        <v>1</v>
      </c>
      <c r="V48" s="762"/>
      <c r="W48" s="761">
        <f>+'MMEE (interna)'!CQ20</f>
        <v>1</v>
      </c>
      <c r="X48" s="762"/>
      <c r="Y48" s="761">
        <f>+'MMEE (interna)'!CQ21</f>
        <v>1</v>
      </c>
      <c r="Z48" s="762"/>
      <c r="AA48" s="761">
        <f>+'MMEE (interna)'!CQ22</f>
        <v>1</v>
      </c>
      <c r="AB48" s="762"/>
      <c r="AC48" s="761">
        <f>+'MMEE (interna)'!CQ23</f>
        <v>1</v>
      </c>
      <c r="AD48" s="762"/>
      <c r="AE48" s="761">
        <f>+'MMEE (interna)'!CQ24</f>
        <v>1</v>
      </c>
      <c r="AF48" s="762"/>
      <c r="AG48" s="761">
        <f>+'MMEE (interna)'!CQ25</f>
        <v>1</v>
      </c>
      <c r="AH48" s="762"/>
      <c r="AI48" s="761">
        <f>+'MMEE (interna)'!CQ26</f>
        <v>1</v>
      </c>
      <c r="AJ48" s="762"/>
      <c r="AK48" s="761">
        <f>+'MMEE (interna)'!CQ27</f>
        <v>1</v>
      </c>
      <c r="AL48" s="762"/>
      <c r="AM48" s="761">
        <f>+'MMEE (interna)'!CQ28</f>
        <v>1</v>
      </c>
      <c r="AN48" s="762"/>
      <c r="AO48" s="761">
        <f>+'MMEE (interna)'!CQ29</f>
        <v>1</v>
      </c>
      <c r="AP48" s="762"/>
    </row>
    <row r="49" spans="1:42" ht="47.1" customHeight="1" thickBot="1" x14ac:dyDescent="0.3">
      <c r="A49" s="422"/>
      <c r="B49" s="429" t="s">
        <v>395</v>
      </c>
      <c r="C49" s="445" t="s">
        <v>115</v>
      </c>
      <c r="D49" s="446">
        <f>IFERROR('MMEE (interna)'!DA10,"Debe terminar de completar el formulario.")</f>
        <v>0</v>
      </c>
      <c r="E49" s="445" t="s">
        <v>115</v>
      </c>
      <c r="F49" s="447">
        <f>IFERROR('MMEE (interna)'!DA11,"Debe terminar de completar el formulario.")</f>
        <v>0</v>
      </c>
      <c r="G49" s="441" t="s">
        <v>115</v>
      </c>
      <c r="H49" s="448">
        <f>IFERROR('MMEE (interna)'!DA12,"Debe terminar de completar el formulario.")</f>
        <v>0</v>
      </c>
      <c r="I49" s="441" t="s">
        <v>115</v>
      </c>
      <c r="J49" s="448">
        <f>IFERROR('MMEE (interna)'!DA13,"Debe terminar de completar el formulario.")</f>
        <v>0</v>
      </c>
      <c r="K49" s="441" t="s">
        <v>115</v>
      </c>
      <c r="L49" s="448">
        <f>IFERROR('MMEE (interna)'!DA14,"Debe terminar de completar el formulario.")</f>
        <v>0</v>
      </c>
      <c r="M49" s="441" t="s">
        <v>115</v>
      </c>
      <c r="N49" s="448">
        <f>IFERROR('MMEE (interna)'!DA15,"Debe terminar de completar el formulario.")</f>
        <v>0</v>
      </c>
      <c r="O49" s="441" t="s">
        <v>115</v>
      </c>
      <c r="P49" s="448">
        <f>IFERROR('MMEE (interna)'!DA16,"Debe terminar de completar el formulario.")</f>
        <v>0</v>
      </c>
      <c r="Q49" s="441" t="s">
        <v>115</v>
      </c>
      <c r="R49" s="448">
        <f>IFERROR('MMEE (interna)'!DA17,"Debe terminar de completar el formulario.")</f>
        <v>0</v>
      </c>
      <c r="S49" s="441" t="s">
        <v>115</v>
      </c>
      <c r="T49" s="448">
        <f>IFERROR('MMEE (interna)'!DA18,"Debe terminar de completar el formulario.")</f>
        <v>0</v>
      </c>
      <c r="U49" s="441" t="s">
        <v>115</v>
      </c>
      <c r="V49" s="448">
        <f>IFERROR('MMEE (interna)'!DA19,"Debe terminar de completar el formulario.")</f>
        <v>0</v>
      </c>
      <c r="W49" s="441" t="s">
        <v>115</v>
      </c>
      <c r="X49" s="448">
        <f>IFERROR('MMEE (interna)'!DA20,"Debe terminar de completar el formulario.")</f>
        <v>0</v>
      </c>
      <c r="Y49" s="441" t="s">
        <v>115</v>
      </c>
      <c r="Z49" s="448">
        <f>IFERROR('MMEE (interna)'!DA21,"Debe terminar de completar el formulario.")</f>
        <v>0</v>
      </c>
      <c r="AA49" s="441" t="s">
        <v>115</v>
      </c>
      <c r="AB49" s="448">
        <f>IFERROR('MMEE (interna)'!DA22,"Debe terminar de completar el formulario.")</f>
        <v>0</v>
      </c>
      <c r="AC49" s="441" t="s">
        <v>115</v>
      </c>
      <c r="AD49" s="448">
        <f>IFERROR('MMEE (interna)'!DA23,"Debe terminar de completar el formulario.")</f>
        <v>0</v>
      </c>
      <c r="AE49" s="441" t="s">
        <v>115</v>
      </c>
      <c r="AF49" s="448">
        <f>IFERROR('MMEE (interna)'!DA24,"Debe terminar de completar el formulario.")</f>
        <v>0</v>
      </c>
      <c r="AG49" s="441" t="s">
        <v>115</v>
      </c>
      <c r="AH49" s="448">
        <f>IFERROR('MMEE (interna)'!DA25,"Debe terminar de completar el formulario.")</f>
        <v>0</v>
      </c>
      <c r="AI49" s="441" t="s">
        <v>115</v>
      </c>
      <c r="AJ49" s="448">
        <f>IFERROR('MMEE (interna)'!DA26,"Debe terminar de completar el formulario.")</f>
        <v>0</v>
      </c>
      <c r="AK49" s="441" t="s">
        <v>115</v>
      </c>
      <c r="AL49" s="448">
        <f>IFERROR('MMEE (interna)'!DA27,"Debe terminar de completar el formulario.")</f>
        <v>0</v>
      </c>
      <c r="AM49" s="441" t="s">
        <v>115</v>
      </c>
      <c r="AN49" s="448">
        <f>IFERROR('MMEE (interna)'!DA28,"Debe terminar de completar el formulario.")</f>
        <v>0</v>
      </c>
      <c r="AO49" s="441" t="s">
        <v>115</v>
      </c>
      <c r="AP49" s="448">
        <f>IFERROR('MMEE (interna)'!DA29,"Debe terminar de completar el formulario.")</f>
        <v>0</v>
      </c>
    </row>
    <row r="52" spans="1:42" x14ac:dyDescent="0.25">
      <c r="D52" s="462"/>
    </row>
    <row r="53" spans="1:42" ht="15.75" thickBot="1" x14ac:dyDescent="0.3"/>
    <row r="54" spans="1:42" ht="47.1" customHeight="1" thickBot="1" x14ac:dyDescent="0.3">
      <c r="B54" s="770" t="s">
        <v>383</v>
      </c>
      <c r="C54" s="771"/>
      <c r="D54" s="771"/>
      <c r="E54" s="771"/>
      <c r="F54" s="772"/>
    </row>
    <row r="55" spans="1:42" ht="51" customHeight="1" thickBot="1" x14ac:dyDescent="0.3">
      <c r="B55" s="449" t="s">
        <v>1077</v>
      </c>
      <c r="C55" s="780" t="s">
        <v>17</v>
      </c>
      <c r="D55" s="781"/>
      <c r="E55" s="781"/>
      <c r="F55" s="782"/>
    </row>
    <row r="56" spans="1:42" ht="51" customHeight="1" thickBot="1" x14ac:dyDescent="0.3">
      <c r="B56" s="449" t="s">
        <v>375</v>
      </c>
      <c r="C56" s="450" t="s">
        <v>139</v>
      </c>
      <c r="D56" s="451"/>
      <c r="E56" s="773" t="s">
        <v>519</v>
      </c>
      <c r="F56" s="774"/>
    </row>
    <row r="57" spans="1:42" ht="47.1" customHeight="1" thickBot="1" x14ac:dyDescent="0.3">
      <c r="B57" s="452" t="s">
        <v>376</v>
      </c>
      <c r="C57" s="453" t="s">
        <v>139</v>
      </c>
      <c r="D57" s="454" t="str">
        <f>IF(OR(E5=FALSE,E6=FALSE,E7=FALSE),"-",+D56+SUMIF('MMEE (interna)'!BF10:'MMEE (interna)'!BF29,"&lt;&gt;#N/A",'MMEE (interna)'!BF10:'MMEE (interna)'!BF29))</f>
        <v>-</v>
      </c>
      <c r="E57" s="455"/>
      <c r="F57" s="456"/>
    </row>
    <row r="58" spans="1:42" ht="47.1" customHeight="1" thickBot="1" x14ac:dyDescent="0.3">
      <c r="B58" s="449" t="s">
        <v>391</v>
      </c>
      <c r="C58" s="777" t="str">
        <f>IF(AND(E5=TRUE,E6=TRUE,E7=TRUE),
   IFERROR(IF(D57=0,MSJ_FALTA_COMPLETAR,IF(OR(SUM($C$45:$AP$45)=C10,D57&lt;TEP_MAX),MSJ_VALIDA,MSJ_NO_CALIFICA)), MSJ_FALTA_COMPLETAR),MSJ_FALTA_TILDAR)</f>
        <v>Para que la postulación sea válida y considerable, debe tildar todas las declaraciones de la parte superior.</v>
      </c>
      <c r="D58" s="778"/>
      <c r="E58" s="778"/>
      <c r="F58" s="779"/>
    </row>
    <row r="59" spans="1:42" ht="47.1" customHeight="1" thickBot="1" x14ac:dyDescent="0.35">
      <c r="B59" s="449" t="s">
        <v>392</v>
      </c>
      <c r="C59" s="457" t="s">
        <v>115</v>
      </c>
      <c r="D59" s="458" t="str">
        <f>+IF(C58='Listas y tablas'!$A$165,'MMEE (interna)'!$DC$10,"-")</f>
        <v>-</v>
      </c>
      <c r="E59" s="775"/>
      <c r="F59" s="776"/>
    </row>
    <row r="60" spans="1:42" ht="18" customHeight="1" x14ac:dyDescent="0.25"/>
    <row r="61" spans="1:42" ht="47.1" customHeight="1" x14ac:dyDescent="0.25">
      <c r="B61" s="767" t="s">
        <v>425</v>
      </c>
      <c r="C61" s="767"/>
      <c r="D61" s="767"/>
      <c r="E61" s="767"/>
      <c r="F61" s="767"/>
    </row>
    <row r="62" spans="1:42" ht="47.1" customHeight="1" x14ac:dyDescent="0.25"/>
    <row r="63" spans="1:42" ht="47.1" customHeight="1" x14ac:dyDescent="0.25"/>
  </sheetData>
  <sheetProtection algorithmName="SHA-512" hashValue="6xO4rtmwtShjae0i7tMMaJHRoUUFNN9m5MN6NxYy94u11pmR0JYWPrQgFCw+pfH7j3Fd71VR1FFwYNFcbTsLjQ==" saltValue="oD+F7nnUo9654ktGhPnjrQ==" spinCount="100000" sheet="1" objects="1" scenarios="1"/>
  <mergeCells count="239">
    <mergeCell ref="AC34:AD34"/>
    <mergeCell ref="AE34:AF34"/>
    <mergeCell ref="B37:B40"/>
    <mergeCell ref="O34:P34"/>
    <mergeCell ref="Q34:R34"/>
    <mergeCell ref="O32:P32"/>
    <mergeCell ref="Q32:R32"/>
    <mergeCell ref="K33:L33"/>
    <mergeCell ref="K32:L32"/>
    <mergeCell ref="M32:N32"/>
    <mergeCell ref="K34:L34"/>
    <mergeCell ref="M34:N34"/>
    <mergeCell ref="G32:H32"/>
    <mergeCell ref="I32:J32"/>
    <mergeCell ref="I40:J40"/>
    <mergeCell ref="G33:H33"/>
    <mergeCell ref="G40:H40"/>
    <mergeCell ref="G35:H35"/>
    <mergeCell ref="I35:J35"/>
    <mergeCell ref="S34:T34"/>
    <mergeCell ref="U34:V34"/>
    <mergeCell ref="W34:X34"/>
    <mergeCell ref="K35:L35"/>
    <mergeCell ref="M35:N35"/>
    <mergeCell ref="AO14:AP14"/>
    <mergeCell ref="AI16:AJ16"/>
    <mergeCell ref="AK16:AL16"/>
    <mergeCell ref="AM16:AN16"/>
    <mergeCell ref="AO16:AP16"/>
    <mergeCell ref="W33:X33"/>
    <mergeCell ref="Y33:Z33"/>
    <mergeCell ref="AA33:AB33"/>
    <mergeCell ref="AC33:AD33"/>
    <mergeCell ref="AE33:AF33"/>
    <mergeCell ref="AG33:AH33"/>
    <mergeCell ref="AO17:AP17"/>
    <mergeCell ref="AM17:AN17"/>
    <mergeCell ref="AK17:AL17"/>
    <mergeCell ref="AI17:AJ17"/>
    <mergeCell ref="AG17:AH17"/>
    <mergeCell ref="AM14:AN14"/>
    <mergeCell ref="AA17:AB17"/>
    <mergeCell ref="Y17:Z17"/>
    <mergeCell ref="W17:X17"/>
    <mergeCell ref="AO48:AP48"/>
    <mergeCell ref="AI34:AJ34"/>
    <mergeCell ref="AK34:AL34"/>
    <mergeCell ref="AM34:AN34"/>
    <mergeCell ref="AO34:AP34"/>
    <mergeCell ref="AI40:AJ40"/>
    <mergeCell ref="AK40:AL40"/>
    <mergeCell ref="AM40:AN40"/>
    <mergeCell ref="AI46:AJ46"/>
    <mergeCell ref="AO40:AP40"/>
    <mergeCell ref="AK46:AL46"/>
    <mergeCell ref="AM46:AN46"/>
    <mergeCell ref="AO46:AP46"/>
    <mergeCell ref="AK35:AL35"/>
    <mergeCell ref="AM35:AN35"/>
    <mergeCell ref="AO35:AP35"/>
    <mergeCell ref="AI13:AJ13"/>
    <mergeCell ref="AK13:AL13"/>
    <mergeCell ref="AM13:AN13"/>
    <mergeCell ref="AO13:AP13"/>
    <mergeCell ref="AC40:AD40"/>
    <mergeCell ref="AE40:AF40"/>
    <mergeCell ref="AG40:AH40"/>
    <mergeCell ref="AC32:AD32"/>
    <mergeCell ref="AE32:AF32"/>
    <mergeCell ref="AG32:AH32"/>
    <mergeCell ref="AC14:AD14"/>
    <mergeCell ref="AE14:AF14"/>
    <mergeCell ref="AG14:AH14"/>
    <mergeCell ref="AI32:AJ32"/>
    <mergeCell ref="AK32:AL32"/>
    <mergeCell ref="AM32:AN32"/>
    <mergeCell ref="AO32:AP32"/>
    <mergeCell ref="AI33:AJ33"/>
    <mergeCell ref="AK33:AL33"/>
    <mergeCell ref="AM33:AN33"/>
    <mergeCell ref="AO33:AP33"/>
    <mergeCell ref="AI14:AJ14"/>
    <mergeCell ref="AK14:AL14"/>
    <mergeCell ref="AG34:AH34"/>
    <mergeCell ref="AG35:AH35"/>
    <mergeCell ref="AI35:AJ35"/>
    <mergeCell ref="AE17:AF17"/>
    <mergeCell ref="AC17:AD17"/>
    <mergeCell ref="Y35:Z35"/>
    <mergeCell ref="AA35:AB35"/>
    <mergeCell ref="AI48:AJ48"/>
    <mergeCell ref="AK48:AL48"/>
    <mergeCell ref="AM48:AN48"/>
    <mergeCell ref="AC35:AD35"/>
    <mergeCell ref="AE35:AF35"/>
    <mergeCell ref="Y34:Z34"/>
    <mergeCell ref="AA34:AB34"/>
    <mergeCell ref="Y40:Z40"/>
    <mergeCell ref="Y48:Z48"/>
    <mergeCell ref="AA48:AB48"/>
    <mergeCell ref="AC48:AD48"/>
    <mergeCell ref="AE48:AF48"/>
    <mergeCell ref="AG48:AH48"/>
    <mergeCell ref="Y46:Z46"/>
    <mergeCell ref="AA46:AB46"/>
    <mergeCell ref="AC46:AD46"/>
    <mergeCell ref="AE46:AF46"/>
    <mergeCell ref="AG46:AH46"/>
    <mergeCell ref="S13:T13"/>
    <mergeCell ref="U13:V13"/>
    <mergeCell ref="W13:X13"/>
    <mergeCell ref="Y13:Z13"/>
    <mergeCell ref="AA13:AB13"/>
    <mergeCell ref="S32:T32"/>
    <mergeCell ref="U32:V32"/>
    <mergeCell ref="W32:X32"/>
    <mergeCell ref="Y32:Z32"/>
    <mergeCell ref="AA32:AB32"/>
    <mergeCell ref="U17:V17"/>
    <mergeCell ref="S17:T17"/>
    <mergeCell ref="Q17:R17"/>
    <mergeCell ref="O17:P17"/>
    <mergeCell ref="M17:N17"/>
    <mergeCell ref="K17:L17"/>
    <mergeCell ref="AA40:AB40"/>
    <mergeCell ref="AC13:AD13"/>
    <mergeCell ref="AE13:AF13"/>
    <mergeCell ref="AG13:AH13"/>
    <mergeCell ref="Q33:R33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S14:T14"/>
    <mergeCell ref="U14:V14"/>
    <mergeCell ref="W14:X14"/>
    <mergeCell ref="Y14:Z14"/>
    <mergeCell ref="AA14:AB14"/>
    <mergeCell ref="S33:T33"/>
    <mergeCell ref="U33:V33"/>
    <mergeCell ref="K13:L13"/>
    <mergeCell ref="M13:N13"/>
    <mergeCell ref="O13:P13"/>
    <mergeCell ref="Q13:R13"/>
    <mergeCell ref="K14:L14"/>
    <mergeCell ref="M14:N14"/>
    <mergeCell ref="G13:H13"/>
    <mergeCell ref="G14:H14"/>
    <mergeCell ref="G16:H16"/>
    <mergeCell ref="O14:P14"/>
    <mergeCell ref="Q14:R14"/>
    <mergeCell ref="K16:L16"/>
    <mergeCell ref="M16:N16"/>
    <mergeCell ref="O16:P16"/>
    <mergeCell ref="Q16:R16"/>
    <mergeCell ref="I13:J13"/>
    <mergeCell ref="I14:J14"/>
    <mergeCell ref="I16:J16"/>
    <mergeCell ref="B3:F3"/>
    <mergeCell ref="E40:F40"/>
    <mergeCell ref="C34:D34"/>
    <mergeCell ref="C48:D48"/>
    <mergeCell ref="B5:D5"/>
    <mergeCell ref="B6:D6"/>
    <mergeCell ref="C40:D40"/>
    <mergeCell ref="C13:D13"/>
    <mergeCell ref="C16:D16"/>
    <mergeCell ref="C14:D14"/>
    <mergeCell ref="B20:B22"/>
    <mergeCell ref="E48:F48"/>
    <mergeCell ref="C46:D46"/>
    <mergeCell ref="E46:F46"/>
    <mergeCell ref="C35:D35"/>
    <mergeCell ref="C11:F11"/>
    <mergeCell ref="C17:D17"/>
    <mergeCell ref="E17:F17"/>
    <mergeCell ref="B4:F4"/>
    <mergeCell ref="E14:F14"/>
    <mergeCell ref="E16:F16"/>
    <mergeCell ref="E32:F32"/>
    <mergeCell ref="E35:F35"/>
    <mergeCell ref="B41:B42"/>
    <mergeCell ref="I17:J17"/>
    <mergeCell ref="G17:H17"/>
    <mergeCell ref="I33:J33"/>
    <mergeCell ref="G34:H34"/>
    <mergeCell ref="I34:J34"/>
    <mergeCell ref="E33:F33"/>
    <mergeCell ref="E34:F34"/>
    <mergeCell ref="B7:D7"/>
    <mergeCell ref="C32:D32"/>
    <mergeCell ref="C33:D33"/>
    <mergeCell ref="E13:F13"/>
    <mergeCell ref="B9:F9"/>
    <mergeCell ref="C10:F10"/>
    <mergeCell ref="B23:B30"/>
    <mergeCell ref="Q35:R35"/>
    <mergeCell ref="O40:P40"/>
    <mergeCell ref="M33:N33"/>
    <mergeCell ref="O33:P33"/>
    <mergeCell ref="O48:P48"/>
    <mergeCell ref="Q48:R48"/>
    <mergeCell ref="K40:L40"/>
    <mergeCell ref="M40:N40"/>
    <mergeCell ref="K46:L46"/>
    <mergeCell ref="M46:N46"/>
    <mergeCell ref="O46:P46"/>
    <mergeCell ref="Q46:R46"/>
    <mergeCell ref="Q40:R40"/>
    <mergeCell ref="K48:L48"/>
    <mergeCell ref="M48:N48"/>
    <mergeCell ref="B43:B44"/>
    <mergeCell ref="I48:J48"/>
    <mergeCell ref="U40:V40"/>
    <mergeCell ref="W40:X40"/>
    <mergeCell ref="U46:V46"/>
    <mergeCell ref="B61:F61"/>
    <mergeCell ref="S35:T35"/>
    <mergeCell ref="U35:V35"/>
    <mergeCell ref="W35:X35"/>
    <mergeCell ref="B54:F54"/>
    <mergeCell ref="E56:F56"/>
    <mergeCell ref="E59:F59"/>
    <mergeCell ref="S40:T40"/>
    <mergeCell ref="S48:T48"/>
    <mergeCell ref="S46:T46"/>
    <mergeCell ref="C58:F58"/>
    <mergeCell ref="U48:V48"/>
    <mergeCell ref="W48:X48"/>
    <mergeCell ref="C55:F55"/>
    <mergeCell ref="W46:X46"/>
    <mergeCell ref="G48:H48"/>
    <mergeCell ref="G46:H46"/>
    <mergeCell ref="I46:J46"/>
    <mergeCell ref="O35:P35"/>
  </mergeCells>
  <conditionalFormatting sqref="B3:AP4 B35:E35 G35 I35 K35 M35 O35 Q35 S35 U35 W35 Y35 AA35 AC35 AE35 AG35 AI35 AK35 AM35 AO35 B17:C17 E17 AO17 AM17 AK17 AI17 AG17 AE17 AC17 AA17 Y17 W17 U17 S17 Q17 O17 M17 K17 I17 G17 B7:AP16 B5:E6 B56:AP59 B36:AP37 C38:AP40 G5:AP6 B18:AP23 B43:AP43 B45:AP54 C42:AP42 B41:AP41 C44:AP44 B31:AP34 C24:AP30">
    <cfRule type="expression" dxfId="191" priority="1672">
      <formula>B3="Seleccione"</formula>
    </cfRule>
  </conditionalFormatting>
  <conditionalFormatting sqref="E36:F36">
    <cfRule type="expression" dxfId="190" priority="186">
      <formula>OR($E$34="No",$E$34="seleccione")</formula>
    </cfRule>
  </conditionalFormatting>
  <conditionalFormatting sqref="G36:H36">
    <cfRule type="expression" dxfId="189" priority="182">
      <formula>OR($G$34="No",$G$34="seleccione")</formula>
    </cfRule>
  </conditionalFormatting>
  <conditionalFormatting sqref="I36:J36">
    <cfRule type="expression" dxfId="188" priority="181">
      <formula>OR($I$34="No",$I$34="seleccione")</formula>
    </cfRule>
  </conditionalFormatting>
  <conditionalFormatting sqref="K36:L36">
    <cfRule type="expression" dxfId="187" priority="179">
      <formula>OR($K$34="No",$K$34="seleccione")</formula>
    </cfRule>
  </conditionalFormatting>
  <conditionalFormatting sqref="M36:N36">
    <cfRule type="expression" dxfId="186" priority="178">
      <formula>OR($M$34="No",$M$34="seleccione")</formula>
    </cfRule>
  </conditionalFormatting>
  <conditionalFormatting sqref="O36:P36">
    <cfRule type="expression" dxfId="185" priority="177">
      <formula>OR($O$34="No",$O$34="seleccione")</formula>
    </cfRule>
  </conditionalFormatting>
  <conditionalFormatting sqref="Q36:R36">
    <cfRule type="expression" dxfId="184" priority="176">
      <formula>OR($Q$34="No",$Q$34="seleccione")</formula>
    </cfRule>
  </conditionalFormatting>
  <conditionalFormatting sqref="S36:T36">
    <cfRule type="expression" dxfId="183" priority="175">
      <formula>OR($S$34="No",$S$34="seleccione")</formula>
    </cfRule>
  </conditionalFormatting>
  <conditionalFormatting sqref="U36:V36">
    <cfRule type="expression" dxfId="182" priority="174">
      <formula>OR($U$34="No",$U$34="seleccione")</formula>
    </cfRule>
  </conditionalFormatting>
  <conditionalFormatting sqref="W36:X36">
    <cfRule type="expression" dxfId="181" priority="173">
      <formula>OR($W$34="No",$W$34="seleccione")</formula>
    </cfRule>
  </conditionalFormatting>
  <conditionalFormatting sqref="Y36:Z36">
    <cfRule type="expression" dxfId="180" priority="172">
      <formula>OR($Y$34="No",$Y$34="seleccione")</formula>
    </cfRule>
  </conditionalFormatting>
  <conditionalFormatting sqref="AA36:AB36">
    <cfRule type="expression" dxfId="179" priority="171">
      <formula>OR($AA$34="No",$AA$34="seleccione")</formula>
    </cfRule>
  </conditionalFormatting>
  <conditionalFormatting sqref="AC36:AD36">
    <cfRule type="expression" dxfId="178" priority="170">
      <formula>OR($AC$34="No",$AC$34="seleccione")</formula>
    </cfRule>
  </conditionalFormatting>
  <conditionalFormatting sqref="AG36:AH36">
    <cfRule type="expression" dxfId="177" priority="169">
      <formula>OR($AG$34="No",$AG$34="seleccione")</formula>
    </cfRule>
  </conditionalFormatting>
  <conditionalFormatting sqref="AI36:AJ36">
    <cfRule type="expression" dxfId="176" priority="168">
      <formula>OR($AI$34="No",$AI$34="seleccione")</formula>
    </cfRule>
  </conditionalFormatting>
  <conditionalFormatting sqref="AK36:AL36">
    <cfRule type="expression" dxfId="175" priority="167">
      <formula>OR($AK$34="No",$AK$34="seleccione")</formula>
    </cfRule>
  </conditionalFormatting>
  <conditionalFormatting sqref="AM36:AN36">
    <cfRule type="expression" dxfId="174" priority="166">
      <formula>OR($AM$34="No",$AM$34="seleccione")</formula>
    </cfRule>
  </conditionalFormatting>
  <conditionalFormatting sqref="AO36:AP36">
    <cfRule type="expression" dxfId="173" priority="165">
      <formula>OR($AO$34="No",$AO$34="seleccione")</formula>
    </cfRule>
  </conditionalFormatting>
  <conditionalFormatting sqref="F45:AP45 E13:F49">
    <cfRule type="expression" dxfId="172" priority="19">
      <formula>OR($C$10&lt;$E$13,$C$10="Seleccione")</formula>
    </cfRule>
  </conditionalFormatting>
  <conditionalFormatting sqref="G13:H49">
    <cfRule type="expression" dxfId="171" priority="18">
      <formula>OR($C$10&lt;$G$13,$C$10="Seleccione")</formula>
    </cfRule>
  </conditionalFormatting>
  <conditionalFormatting sqref="I13:J49">
    <cfRule type="expression" dxfId="170" priority="17">
      <formula>OR($C$10&lt;$I$13,$C$10="Seleccione")</formula>
    </cfRule>
  </conditionalFormatting>
  <conditionalFormatting sqref="K13:L49">
    <cfRule type="expression" dxfId="169" priority="16">
      <formula>OR($C$10&lt;$K$13,$C$10="Seleccione")</formula>
    </cfRule>
  </conditionalFormatting>
  <conditionalFormatting sqref="M13:N49">
    <cfRule type="expression" dxfId="168" priority="15">
      <formula>OR($C$10&lt;$M$13,$C$10="Seleccione")</formula>
    </cfRule>
  </conditionalFormatting>
  <conditionalFormatting sqref="O13:P49">
    <cfRule type="expression" dxfId="167" priority="14">
      <formula>OR($C$10&lt;$O$13,$C$10="Seleccione")</formula>
    </cfRule>
  </conditionalFormatting>
  <conditionalFormatting sqref="Q13:R49">
    <cfRule type="expression" dxfId="166" priority="13">
      <formula>OR($C$10&lt;$Q$13,$C$10="Seleccione")</formula>
    </cfRule>
  </conditionalFormatting>
  <conditionalFormatting sqref="S13:T49">
    <cfRule type="expression" dxfId="165" priority="12">
      <formula>OR($C$10&lt;$S$13,$C$10="Seleccione")</formula>
    </cfRule>
  </conditionalFormatting>
  <conditionalFormatting sqref="U13:V49">
    <cfRule type="expression" dxfId="164" priority="11">
      <formula>OR($C$10&lt;$U$13,$C$10="Seleccione")</formula>
    </cfRule>
  </conditionalFormatting>
  <conditionalFormatting sqref="W13:X49">
    <cfRule type="expression" dxfId="163" priority="10">
      <formula>OR($C$10&lt;$W$13,$C$10="Seleccione")</formula>
    </cfRule>
  </conditionalFormatting>
  <conditionalFormatting sqref="Y13:Z49">
    <cfRule type="expression" dxfId="162" priority="9">
      <formula>OR($C$10&lt;$Y$13,$C$10="Seleccione")</formula>
    </cfRule>
  </conditionalFormatting>
  <conditionalFormatting sqref="AA13:AB49">
    <cfRule type="expression" dxfId="161" priority="8">
      <formula>OR($C$10&lt;$AA$13,$C$10="Seleccione")</formula>
    </cfRule>
  </conditionalFormatting>
  <conditionalFormatting sqref="AC13:AD49">
    <cfRule type="expression" dxfId="160" priority="7">
      <formula>OR($C$10&lt;$AC$13,$C$10="Seleccione")</formula>
    </cfRule>
  </conditionalFormatting>
  <conditionalFormatting sqref="AE13:AF49">
    <cfRule type="expression" dxfId="159" priority="6">
      <formula>OR($C$10&lt;$AE$13,$C$10="Seleccione")</formula>
    </cfRule>
  </conditionalFormatting>
  <conditionalFormatting sqref="AG13:AH49">
    <cfRule type="expression" dxfId="158" priority="5">
      <formula>OR($C$10&lt;$AG$13,$C$10="Seleccione")</formula>
    </cfRule>
  </conditionalFormatting>
  <conditionalFormatting sqref="AI13:AJ49">
    <cfRule type="expression" dxfId="157" priority="4">
      <formula>OR($C$10&lt;$AI$13,$C$10="Seleccione")</formula>
    </cfRule>
  </conditionalFormatting>
  <conditionalFormatting sqref="AK13:AL49">
    <cfRule type="expression" dxfId="156" priority="3">
      <formula>OR($C$10&lt;$AK$13,$C$10="Seleccione")</formula>
    </cfRule>
  </conditionalFormatting>
  <conditionalFormatting sqref="AM13:AN49">
    <cfRule type="expression" dxfId="155" priority="2">
      <formula>OR($C$10&lt;$AM$13,$C$10="Seleccione")</formula>
    </cfRule>
  </conditionalFormatting>
  <conditionalFormatting sqref="AO13:AP49">
    <cfRule type="expression" dxfId="154" priority="1">
      <formula>OR($C$10&lt;$AO$13,$C$10="Seleccione")</formula>
    </cfRule>
  </conditionalFormatting>
  <conditionalFormatting sqref="F5:F6">
    <cfRule type="expression" dxfId="153" priority="127">
      <formula>F5="Seleccione"</formula>
    </cfRule>
  </conditionalFormatting>
  <conditionalFormatting sqref="G23:H30">
    <cfRule type="expression" dxfId="152" priority="124">
      <formula>$G$16&lt;&gt;lst_BOMBAS_DE_CALOR</formula>
    </cfRule>
  </conditionalFormatting>
  <conditionalFormatting sqref="B55:C55 G55:AP55">
    <cfRule type="expression" dxfId="151" priority="98">
      <formula>B55="Seleccione"</formula>
    </cfRule>
  </conditionalFormatting>
  <conditionalFormatting sqref="C20:D22">
    <cfRule type="expression" dxfId="150" priority="206">
      <formula>COUNTIF(lst_vehiculos,$C$16)=0</formula>
    </cfRule>
  </conditionalFormatting>
  <conditionalFormatting sqref="E20:F22">
    <cfRule type="expression" dxfId="149" priority="205">
      <formula>COUNTIF(lst_vehiculos,$E$16)=0</formula>
    </cfRule>
  </conditionalFormatting>
  <conditionalFormatting sqref="G20:H22">
    <cfRule type="expression" dxfId="148" priority="204">
      <formula>COUNTIF(lst_vehiculos,$G$16)=0</formula>
    </cfRule>
  </conditionalFormatting>
  <conditionalFormatting sqref="I20:J22">
    <cfRule type="expression" dxfId="147" priority="203">
      <formula>COUNTIF(lst_vehiculos,$I$16)=0</formula>
    </cfRule>
  </conditionalFormatting>
  <conditionalFormatting sqref="K20:L22">
    <cfRule type="expression" dxfId="146" priority="202">
      <formula>COUNTIF(lst_vehiculos,$K$16)=0</formula>
    </cfRule>
  </conditionalFormatting>
  <conditionalFormatting sqref="M20:N22">
    <cfRule type="expression" dxfId="145" priority="201">
      <formula>COUNTIF(lst_vehiculos,$M$16)=0</formula>
    </cfRule>
  </conditionalFormatting>
  <conditionalFormatting sqref="U20:V22">
    <cfRule type="expression" dxfId="144" priority="197">
      <formula>COUNTIF(lst_vehiculos,$U$16)=0</formula>
    </cfRule>
  </conditionalFormatting>
  <conditionalFormatting sqref="W20:X22">
    <cfRule type="expression" dxfId="143" priority="196">
      <formula>COUNTIF(lst_vehiculos,$W$16)=0</formula>
    </cfRule>
  </conditionalFormatting>
  <conditionalFormatting sqref="Y20:Z22">
    <cfRule type="expression" dxfId="142" priority="195">
      <formula>COUNTIF(lst_vehiculos,$Y$16)=0</formula>
    </cfRule>
  </conditionalFormatting>
  <conditionalFormatting sqref="AA20:AB22">
    <cfRule type="expression" dxfId="141" priority="194">
      <formula>COUNTIF(lst_vehiculos,$AA$16)=0</formula>
    </cfRule>
  </conditionalFormatting>
  <conditionalFormatting sqref="AC20:AD22">
    <cfRule type="expression" dxfId="140" priority="193">
      <formula>COUNTIF(lst_vehiculos,$AC$16)=0</formula>
    </cfRule>
  </conditionalFormatting>
  <conditionalFormatting sqref="AE20:AF22">
    <cfRule type="expression" dxfId="139" priority="192">
      <formula>COUNTIF(lst_vehiculos,$AE$16)=0</formula>
    </cfRule>
  </conditionalFormatting>
  <conditionalFormatting sqref="AG20:AH22">
    <cfRule type="expression" dxfId="138" priority="191">
      <formula>COUNTIF(lst_vehiculos,$AG$16)=0</formula>
    </cfRule>
  </conditionalFormatting>
  <conditionalFormatting sqref="AI20:AJ22">
    <cfRule type="expression" dxfId="137" priority="190">
      <formula>COUNTIF(lst_vehiculos,$AI$16)=0</formula>
    </cfRule>
  </conditionalFormatting>
  <conditionalFormatting sqref="AK20:AL22">
    <cfRule type="expression" dxfId="136" priority="189">
      <formula>COUNTIF(lst_vehiculos,$AK$16)=0</formula>
    </cfRule>
  </conditionalFormatting>
  <conditionalFormatting sqref="AM20:AN22">
    <cfRule type="expression" dxfId="135" priority="188">
      <formula>COUNTIF(lst_vehiculos,$AM$16)=0</formula>
    </cfRule>
  </conditionalFormatting>
  <conditionalFormatting sqref="AO20:AP22">
    <cfRule type="expression" dxfId="134" priority="187">
      <formula>COUNTIF(lst_vehiculos,$AO$16)=0</formula>
    </cfRule>
  </conditionalFormatting>
  <conditionalFormatting sqref="K23:L30">
    <cfRule type="expression" dxfId="133" priority="106">
      <formula>$K$16&lt;&gt;lst_BOMBAS_DE_CALOR</formula>
    </cfRule>
  </conditionalFormatting>
  <conditionalFormatting sqref="AE36:AF36">
    <cfRule type="expression" dxfId="132" priority="112">
      <formula>OR($AE$34="No",$AE$34="seleccione")</formula>
    </cfRule>
  </conditionalFormatting>
  <conditionalFormatting sqref="I23:J30">
    <cfRule type="expression" dxfId="131" priority="123">
      <formula>$I$16&lt;&gt;lst_BOMBAS_DE_CALOR</formula>
    </cfRule>
  </conditionalFormatting>
  <conditionalFormatting sqref="M23:N30">
    <cfRule type="expression" dxfId="130" priority="121">
      <formula>$M$16&lt;&gt;lst_BOMBAS_DE_CALOR</formula>
    </cfRule>
  </conditionalFormatting>
  <conditionalFormatting sqref="O23:P30">
    <cfRule type="expression" dxfId="129" priority="120">
      <formula>$O$16&lt;&gt;lst_BOMBAS_DE_CALOR</formula>
    </cfRule>
  </conditionalFormatting>
  <conditionalFormatting sqref="Q23:R30">
    <cfRule type="expression" dxfId="128" priority="119">
      <formula>$Q$16&lt;&gt;lst_BOMBAS_DE_CALOR</formula>
    </cfRule>
  </conditionalFormatting>
  <conditionalFormatting sqref="S23:T30">
    <cfRule type="expression" dxfId="127" priority="118">
      <formula>$S$16&lt;&gt;lst_BOMBAS_DE_CALOR</formula>
    </cfRule>
  </conditionalFormatting>
  <conditionalFormatting sqref="U23:V30">
    <cfRule type="expression" dxfId="126" priority="117">
      <formula>$U$16&lt;&gt;lst_BOMBAS_DE_CALOR</formula>
    </cfRule>
  </conditionalFormatting>
  <conditionalFormatting sqref="W23:X30">
    <cfRule type="expression" dxfId="125" priority="116">
      <formula>$W$16&lt;&gt;lst_BOMBAS_DE_CALOR</formula>
    </cfRule>
  </conditionalFormatting>
  <conditionalFormatting sqref="Y23:Z30">
    <cfRule type="expression" dxfId="124" priority="115">
      <formula>$Y$16&lt;&gt;lst_BOMBAS_DE_CALOR</formula>
    </cfRule>
  </conditionalFormatting>
  <conditionalFormatting sqref="AA23:AB30">
    <cfRule type="expression" dxfId="123" priority="114">
      <formula>$AA$16&lt;&gt;lst_BOMBAS_DE_CALOR</formula>
    </cfRule>
  </conditionalFormatting>
  <conditionalFormatting sqref="AC23:AD30">
    <cfRule type="expression" dxfId="122" priority="113">
      <formula>$AC$16&lt;&gt;lst_BOMBAS_DE_CALOR</formula>
    </cfRule>
  </conditionalFormatting>
  <conditionalFormatting sqref="AE23:AF30">
    <cfRule type="expression" dxfId="121" priority="96">
      <formula>$AE$16&lt;&gt;lst_BOMBAS_DE_CALOR</formula>
    </cfRule>
  </conditionalFormatting>
  <conditionalFormatting sqref="AG23:AH30">
    <cfRule type="expression" dxfId="120" priority="111">
      <formula>$AI$16&lt;&gt;lst_BOMBAS_DE_CALOR</formula>
    </cfRule>
  </conditionalFormatting>
  <conditionalFormatting sqref="AI23:AJ30">
    <cfRule type="expression" dxfId="119" priority="110">
      <formula>$AI$16&lt;&gt;lst_BOMBAS_DE_CALOR</formula>
    </cfRule>
  </conditionalFormatting>
  <conditionalFormatting sqref="AK23:AL30">
    <cfRule type="expression" dxfId="118" priority="109">
      <formula>$AK$16&lt;&gt;lst_BOMBAS_DE_CALOR</formula>
    </cfRule>
  </conditionalFormatting>
  <conditionalFormatting sqref="AM23:AN30">
    <cfRule type="expression" dxfId="117" priority="108">
      <formula>$AM$16&lt;&gt;lst_BOMBAS_DE_CALOR</formula>
    </cfRule>
  </conditionalFormatting>
  <conditionalFormatting sqref="AO23:AP30">
    <cfRule type="expression" dxfId="116" priority="107">
      <formula>$AO$16&lt;&gt;lst_BOMBAS_DE_CALOR</formula>
    </cfRule>
  </conditionalFormatting>
  <conditionalFormatting sqref="S20:T22">
    <cfRule type="expression" dxfId="115" priority="198">
      <formula>COUNTIF(lst_vehiculos,$S$16)=0</formula>
    </cfRule>
  </conditionalFormatting>
  <conditionalFormatting sqref="O20:P22">
    <cfRule type="expression" dxfId="114" priority="200">
      <formula>COUNTIF(lst_vehiculos,$O$16)=0</formula>
    </cfRule>
  </conditionalFormatting>
  <conditionalFormatting sqref="Q20:R22">
    <cfRule type="expression" dxfId="113" priority="199">
      <formula>COUNTIF(lst_vehiculos,$Q$16)=0</formula>
    </cfRule>
  </conditionalFormatting>
  <dataValidations count="7">
    <dataValidation allowBlank="1" showInputMessage="1" showErrorMessage="1" prompt="Marque esta opción para que la postulación sea considerda válida." sqref="E5:E7"/>
    <dataValidation allowBlank="1" showInputMessage="1" showErrorMessage="1" prompt="Sin puntos ni guiones (CI con dígito verificador)" sqref="D15"/>
    <dataValidation allowBlank="1" showInputMessage="1" showErrorMessage="1" prompt="Si ya presentó otras MMEE std este año calendario lea el mensaje de la derecha, sino, no complete esta celda." sqref="D56"/>
    <dataValidation type="list" allowBlank="1" showInputMessage="1" showErrorMessage="1" sqref="C11:F11">
      <formula1>lst_tipo_postulacion</formula1>
    </dataValidation>
    <dataValidation type="list" allowBlank="1" showInputMessage="1" showErrorMessage="1" prompt="Seleccione la cantidad de medidas que presentará en este formulario." sqref="C10:F10">
      <formula1>lst_nro_mmee</formula1>
    </dataValidation>
    <dataValidation type="list" allowBlank="1" showInputMessage="1" showErrorMessage="1" sqref="C16:AP16">
      <formula1>lst_mmee</formula1>
    </dataValidation>
    <dataValidation allowBlank="1" showInputMessage="1" showErrorMessage="1" prompt="La fecha de tomada de la foto del odómetro no podrá tener más de 30 días al momento de postularse." sqref="D20 F20 H20 J20 L20 N20 P20 R20 T20 V20 X20 Z20 AB20 AD20 AF20 AH20 AJ20 AL20 AN20 AP20"/>
  </dataValidations>
  <hyperlinks>
    <hyperlink ref="F6" r:id="rId1"/>
    <hyperlink ref="F5" r:id="rId2"/>
  </hyperlinks>
  <pageMargins left="0.7" right="0.7" top="0.75" bottom="0.75" header="0.3" footer="0.3"/>
  <pageSetup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91" r:id="rId6" name="Check Box 3">
              <controlPr defaultSize="0" autoFill="0" autoLine="0" autoPict="0">
                <anchor moveWithCells="1">
                  <from>
                    <xdr:col>4</xdr:col>
                    <xdr:colOff>838200</xdr:colOff>
                    <xdr:row>4</xdr:row>
                    <xdr:rowOff>9525</xdr:rowOff>
                  </from>
                  <to>
                    <xdr:col>4</xdr:col>
                    <xdr:colOff>1914525</xdr:colOff>
                    <xdr:row>4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3" r:id="rId7" name="Check Box 25">
              <controlPr defaultSize="0" autoFill="0" autoLine="0" autoPict="0">
                <anchor moveWithCells="1">
                  <from>
                    <xdr:col>4</xdr:col>
                    <xdr:colOff>838200</xdr:colOff>
                    <xdr:row>5</xdr:row>
                    <xdr:rowOff>9525</xdr:rowOff>
                  </from>
                  <to>
                    <xdr:col>4</xdr:col>
                    <xdr:colOff>1914525</xdr:colOff>
                    <xdr:row>5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4" r:id="rId8" name="Check Box 26">
              <controlPr defaultSize="0" autoFill="0" autoLine="0" autoPict="0">
                <anchor moveWithCells="1">
                  <from>
                    <xdr:col>4</xdr:col>
                    <xdr:colOff>838200</xdr:colOff>
                    <xdr:row>6</xdr:row>
                    <xdr:rowOff>9525</xdr:rowOff>
                  </from>
                  <to>
                    <xdr:col>4</xdr:col>
                    <xdr:colOff>1914525</xdr:colOff>
                    <xdr:row>6</xdr:row>
                    <xdr:rowOff>485775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29" id="{7424CCD5-7F0A-48AB-AE8C-FD888D6B4882}">
            <xm:f>OR($C$34='Listas y tablas'!$A$92,$C$34='Listas y tablas'!$A$93)</xm:f>
            <x14:dxf>
              <fill>
                <patternFill patternType="lightUp"/>
              </fill>
            </x14:dxf>
          </x14:cfRule>
          <xm:sqref>C36:D36</xm:sqref>
        </x14:conditionalFormatting>
        <x14:conditionalFormatting xmlns:xm="http://schemas.microsoft.com/office/excel/2006/main">
          <x14:cfRule type="expression" priority="125" id="{0E43854B-1458-4341-BE2D-CDB81A5A5B92}">
            <xm:f>$E$16&lt;&gt;'Listas y tablas'!$A$44</xm:f>
            <x14:dxf>
              <fill>
                <patternFill patternType="lightUp"/>
              </fill>
            </x14:dxf>
          </x14:cfRule>
          <xm:sqref>E23:F30</xm:sqref>
        </x14:conditionalFormatting>
        <x14:conditionalFormatting xmlns:xm="http://schemas.microsoft.com/office/excel/2006/main">
          <x14:cfRule type="expression" priority="61" id="{64522FEC-E6F6-4D25-9BE3-2CA627885728}">
            <xm:f>$C$16&lt;&gt;'Listas y tablas'!$A$44</xm:f>
            <x14:dxf>
              <fill>
                <patternFill patternType="lightUp"/>
              </fill>
            </x14:dxf>
          </x14:cfRule>
          <xm:sqref>C23:D30</xm:sqref>
        </x14:conditionalFormatting>
        <x14:conditionalFormatting xmlns:xm="http://schemas.microsoft.com/office/excel/2006/main">
          <x14:cfRule type="expression" priority="1732" id="{172868A2-122C-424C-BA71-C64D1657D510}">
            <xm:f>$D$23&lt;&gt;'Listas y tablas'!$A$64</xm:f>
            <x14:dxf>
              <fill>
                <patternFill patternType="lightUp"/>
              </fill>
            </x14:dxf>
          </x14:cfRule>
          <xm:sqref>C24:D24</xm:sqref>
        </x14:conditionalFormatting>
        <x14:conditionalFormatting xmlns:xm="http://schemas.microsoft.com/office/excel/2006/main">
          <x14:cfRule type="expression" priority="1733" id="{1BD163EC-BE43-49DE-84F4-C666BB4B096A}">
            <xm:f>OR($C$58='Listas y tablas'!$A$167,$C$58='Listas y tablas'!$A$168)</xm:f>
            <x14:dxf>
              <font>
                <b/>
                <i val="0"/>
                <color rgb="FFFFC000"/>
              </font>
              <fill>
                <patternFill>
                  <bgColor rgb="FFFFFFCC"/>
                </patternFill>
              </fill>
            </x14:dxf>
          </x14:cfRule>
          <x14:cfRule type="expression" priority="1734" id="{CA55B2A6-F71D-4AB4-B395-06B23B0EFCE8}">
            <xm:f>$C$58='Listas y tablas'!$A$166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735" id="{77EE4371-D48A-4931-B1FC-C2D54CB3B340}">
            <xm:f>$C$58='Listas y tablas'!$A$165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C57:F59</xm:sqref>
        </x14:conditionalFormatting>
        <x14:conditionalFormatting xmlns:xm="http://schemas.microsoft.com/office/excel/2006/main">
          <x14:cfRule type="expression" priority="60" id="{2A4F2667-9834-49E4-AD39-3793F4A26F4C}">
            <xm:f>AND($C$16&lt;&gt;'Listas y tablas'!$A$42,$C$16&lt;&gt;'Listas y tablas'!$A$43,$C$16&lt;&gt;'Listas y tablas'!$A$45)</xm:f>
            <x14:dxf>
              <fill>
                <patternFill patternType="lightUp"/>
              </fill>
            </x14:dxf>
          </x14:cfRule>
          <xm:sqref>C43:D43</xm:sqref>
        </x14:conditionalFormatting>
        <x14:conditionalFormatting xmlns:xm="http://schemas.microsoft.com/office/excel/2006/main">
          <x14:cfRule type="expression" priority="100" id="{CDE5598E-133A-40B9-99C4-A79E1C6CB83F}">
            <xm:f>AND($E$16&lt;&gt;'Listas y tablas'!$A$42,$E$16&lt;&gt;'Listas y tablas'!$A$43,$E$16&lt;&gt;'Listas y tablas'!$A$45)</xm:f>
            <x14:dxf>
              <fill>
                <patternFill patternType="lightUp"/>
              </fill>
            </x14:dxf>
          </x14:cfRule>
          <xm:sqref>E43:F43</xm:sqref>
        </x14:conditionalFormatting>
        <x14:conditionalFormatting xmlns:xm="http://schemas.microsoft.com/office/excel/2006/main">
          <x14:cfRule type="expression" priority="99" id="{6C24D038-9ED8-493D-8C54-1C7895B45E51}">
            <xm:f>AND($G$16&lt;&gt;'Listas y tablas'!$A$42,$G$16&lt;&gt;'Listas y tablas'!$A$43,$G$16&lt;&gt;'Listas y tablas'!$A$45)</xm:f>
            <x14:dxf>
              <fill>
                <patternFill patternType="lightUp"/>
              </fill>
            </x14:dxf>
          </x14:cfRule>
          <xm:sqref>G43:H43</xm:sqref>
        </x14:conditionalFormatting>
        <x14:conditionalFormatting xmlns:xm="http://schemas.microsoft.com/office/excel/2006/main">
          <x14:cfRule type="expression" priority="94" id="{62CF7B86-0763-4DAC-BE38-577246E681E5}">
            <xm:f>AND($I$16&lt;&gt;'Listas y tablas'!$A$42,$I$16&lt;&gt;'Listas y tablas'!$A$43,$I$16&lt;&gt;'Listas y tablas'!$A$45)</xm:f>
            <x14:dxf>
              <fill>
                <patternFill patternType="lightUp"/>
              </fill>
            </x14:dxf>
          </x14:cfRule>
          <xm:sqref>I43:J43</xm:sqref>
        </x14:conditionalFormatting>
        <x14:conditionalFormatting xmlns:xm="http://schemas.microsoft.com/office/excel/2006/main">
          <x14:cfRule type="expression" priority="92" id="{AEF16759-3BBF-4915-8B2D-F0CD561E2F2D}">
            <xm:f>AND($K$16&lt;&gt;'Listas y tablas'!$A$42,$K$16&lt;&gt;'Listas y tablas'!$A$43,$K$16&lt;&gt;'Listas y tablas'!$A$45)</xm:f>
            <x14:dxf>
              <fill>
                <patternFill patternType="lightUp"/>
              </fill>
            </x14:dxf>
          </x14:cfRule>
          <xm:sqref>K43:L43</xm:sqref>
        </x14:conditionalFormatting>
        <x14:conditionalFormatting xmlns:xm="http://schemas.microsoft.com/office/excel/2006/main">
          <x14:cfRule type="expression" priority="76" id="{22DB3441-E91A-4D95-82AA-A760B0D66106}">
            <xm:f>AND($M$16&lt;&gt;'Listas y tablas'!$A$42,$M$16&lt;&gt;'Listas y tablas'!$A$43,$M$16&lt;&gt;'Listas y tablas'!$A$45)</xm:f>
            <x14:dxf>
              <fill>
                <patternFill patternType="lightUp"/>
              </fill>
            </x14:dxf>
          </x14:cfRule>
          <xm:sqref>M43:N43</xm:sqref>
        </x14:conditionalFormatting>
        <x14:conditionalFormatting xmlns:xm="http://schemas.microsoft.com/office/excel/2006/main">
          <x14:cfRule type="expression" priority="75" id="{730C719B-3E80-4D0E-BE6C-AFF8F94D26AA}">
            <xm:f>AND($O$16&lt;&gt;'Listas y tablas'!$A$42,$O$16&lt;&gt;'Listas y tablas'!$A$43,$O$16&lt;&gt;'Listas y tablas'!$A$45)</xm:f>
            <x14:dxf>
              <fill>
                <patternFill patternType="lightUp"/>
              </fill>
            </x14:dxf>
          </x14:cfRule>
          <xm:sqref>O43:P43</xm:sqref>
        </x14:conditionalFormatting>
        <x14:conditionalFormatting xmlns:xm="http://schemas.microsoft.com/office/excel/2006/main">
          <x14:cfRule type="expression" priority="74" id="{6EB58E1C-A0CE-42C5-9A15-AF96C18E853F}">
            <xm:f>AND($Q$16&lt;&gt;'Listas y tablas'!$A$42,$Q$16&lt;&gt;'Listas y tablas'!$A$43,$Q$16&lt;&gt;'Listas y tablas'!$A$45)</xm:f>
            <x14:dxf>
              <fill>
                <patternFill patternType="lightUp"/>
              </fill>
            </x14:dxf>
          </x14:cfRule>
          <xm:sqref>Q43:R43</xm:sqref>
        </x14:conditionalFormatting>
        <x14:conditionalFormatting xmlns:xm="http://schemas.microsoft.com/office/excel/2006/main">
          <x14:cfRule type="expression" priority="73" id="{8FB202B5-2D96-4254-AFFC-B6339FE8E50E}">
            <xm:f>AND($S$16&lt;&gt;'Listas y tablas'!$A$42,$S$16&lt;&gt;'Listas y tablas'!$A$43,$S$16&lt;&gt;'Listas y tablas'!$A$45)</xm:f>
            <x14:dxf>
              <fill>
                <patternFill patternType="lightUp"/>
              </fill>
            </x14:dxf>
          </x14:cfRule>
          <xm:sqref>S43:T43</xm:sqref>
        </x14:conditionalFormatting>
        <x14:conditionalFormatting xmlns:xm="http://schemas.microsoft.com/office/excel/2006/main">
          <x14:cfRule type="expression" priority="72" id="{E25C526B-B840-4477-AC0D-478AD701C63B}">
            <xm:f>AND($U$16&lt;&gt;'Listas y tablas'!$A$42,$U$16&lt;&gt;'Listas y tablas'!$A$43,$U$16&lt;&gt;'Listas y tablas'!$A$45)</xm:f>
            <x14:dxf>
              <fill>
                <patternFill patternType="lightUp"/>
              </fill>
            </x14:dxf>
          </x14:cfRule>
          <xm:sqref>U43:V43</xm:sqref>
        </x14:conditionalFormatting>
        <x14:conditionalFormatting xmlns:xm="http://schemas.microsoft.com/office/excel/2006/main">
          <x14:cfRule type="expression" priority="71" id="{13A0916B-F966-4061-ABA0-8C5895FED65F}">
            <xm:f>AND($W$16&lt;&gt;'Listas y tablas'!$A$42,$W$16&lt;&gt;'Listas y tablas'!$A$43,$W$16&lt;&gt;'Listas y tablas'!$A$45)</xm:f>
            <x14:dxf>
              <fill>
                <patternFill patternType="lightUp"/>
              </fill>
            </x14:dxf>
          </x14:cfRule>
          <xm:sqref>W43:X43</xm:sqref>
        </x14:conditionalFormatting>
        <x14:conditionalFormatting xmlns:xm="http://schemas.microsoft.com/office/excel/2006/main">
          <x14:cfRule type="expression" priority="70" id="{C09AF16F-E580-4F72-BCC2-5FB1557F7C15}">
            <xm:f>AND($Y$16&lt;&gt;'Listas y tablas'!$A$42,$Y$16&lt;&gt;'Listas y tablas'!$A$43,$Y$16&lt;&gt;'Listas y tablas'!$A$45)</xm:f>
            <x14:dxf>
              <fill>
                <patternFill patternType="lightUp"/>
              </fill>
            </x14:dxf>
          </x14:cfRule>
          <xm:sqref>Y43:Z43</xm:sqref>
        </x14:conditionalFormatting>
        <x14:conditionalFormatting xmlns:xm="http://schemas.microsoft.com/office/excel/2006/main">
          <x14:cfRule type="expression" priority="69" id="{741A17AD-4716-4F5B-BB9C-37BBBC2E356D}">
            <xm:f>AND($AA$16&lt;&gt;'Listas y tablas'!$A$42,$AA$16&lt;&gt;'Listas y tablas'!$A$43,$AA$16&lt;&gt;'Listas y tablas'!$A$45)</xm:f>
            <x14:dxf>
              <fill>
                <patternFill patternType="lightUp"/>
              </fill>
            </x14:dxf>
          </x14:cfRule>
          <xm:sqref>AA43:AB43</xm:sqref>
        </x14:conditionalFormatting>
        <x14:conditionalFormatting xmlns:xm="http://schemas.microsoft.com/office/excel/2006/main">
          <x14:cfRule type="expression" priority="68" id="{0E5A1699-0814-4DF1-A6A2-2BCE3829E293}">
            <xm:f>AND($AC$16&lt;&gt;'Listas y tablas'!$A$42,$AC$16&lt;&gt;'Listas y tablas'!$A$43,$AC$16&lt;&gt;'Listas y tablas'!$A$45)</xm:f>
            <x14:dxf>
              <fill>
                <patternFill patternType="lightUp"/>
              </fill>
            </x14:dxf>
          </x14:cfRule>
          <xm:sqref>AC43:AD43</xm:sqref>
        </x14:conditionalFormatting>
        <x14:conditionalFormatting xmlns:xm="http://schemas.microsoft.com/office/excel/2006/main">
          <x14:cfRule type="expression" priority="67" id="{A52D0009-9434-4149-86B4-37CC96283FFD}">
            <xm:f>AND($AE$16&lt;&gt;'Listas y tablas'!$A$42,$AE$16&lt;&gt;'Listas y tablas'!$A$43,$AE$16&lt;&gt;'Listas y tablas'!$A$45)</xm:f>
            <x14:dxf>
              <fill>
                <patternFill patternType="lightUp"/>
              </fill>
            </x14:dxf>
          </x14:cfRule>
          <xm:sqref>AE43:AF43</xm:sqref>
        </x14:conditionalFormatting>
        <x14:conditionalFormatting xmlns:xm="http://schemas.microsoft.com/office/excel/2006/main">
          <x14:cfRule type="expression" priority="66" id="{2FC3E4BB-4FD2-4200-B680-DC1749766212}">
            <xm:f>AND($AG$16&lt;&gt;'Listas y tablas'!$A$42,$AG$16&lt;&gt;'Listas y tablas'!$A$43,$AG$16&lt;&gt;'Listas y tablas'!$A$45)</xm:f>
            <x14:dxf>
              <fill>
                <patternFill patternType="lightUp"/>
              </fill>
            </x14:dxf>
          </x14:cfRule>
          <xm:sqref>AG43:AH43</xm:sqref>
        </x14:conditionalFormatting>
        <x14:conditionalFormatting xmlns:xm="http://schemas.microsoft.com/office/excel/2006/main">
          <x14:cfRule type="expression" priority="65" id="{2D4AD55E-F8CD-4C26-942D-4C724808176C}">
            <xm:f>AND($AI$16&lt;&gt;'Listas y tablas'!$A$42,$AI$16&lt;&gt;'Listas y tablas'!$A$43,$AI$16&lt;&gt;'Listas y tablas'!$A$45)</xm:f>
            <x14:dxf>
              <fill>
                <patternFill patternType="lightUp"/>
              </fill>
            </x14:dxf>
          </x14:cfRule>
          <xm:sqref>AI43:AJ43</xm:sqref>
        </x14:conditionalFormatting>
        <x14:conditionalFormatting xmlns:xm="http://schemas.microsoft.com/office/excel/2006/main">
          <x14:cfRule type="expression" priority="64" id="{1C287615-D909-4E21-BC7C-84799F90B414}">
            <xm:f>AND($AK$16&lt;&gt;'Listas y tablas'!$A$42,$AK$16&lt;&gt;'Listas y tablas'!$A$43,$AK$16&lt;&gt;'Listas y tablas'!$A$45)</xm:f>
            <x14:dxf>
              <fill>
                <patternFill patternType="lightUp"/>
              </fill>
            </x14:dxf>
          </x14:cfRule>
          <xm:sqref>AK43:AL43</xm:sqref>
        </x14:conditionalFormatting>
        <x14:conditionalFormatting xmlns:xm="http://schemas.microsoft.com/office/excel/2006/main">
          <x14:cfRule type="expression" priority="63" id="{6699374D-4EC6-437C-BA11-DF4797F34CBF}">
            <xm:f>AND($AM$16&lt;&gt;'Listas y tablas'!$A$42,$AM$16&lt;&gt;'Listas y tablas'!$A$43,$AM$16&lt;&gt;'Listas y tablas'!$A$45)</xm:f>
            <x14:dxf>
              <fill>
                <patternFill patternType="lightUp"/>
              </fill>
            </x14:dxf>
          </x14:cfRule>
          <xm:sqref>AM43:AN43</xm:sqref>
        </x14:conditionalFormatting>
        <x14:conditionalFormatting xmlns:xm="http://schemas.microsoft.com/office/excel/2006/main">
          <x14:cfRule type="expression" priority="62" id="{134DFB7E-0F93-4612-86BA-F6D3A434A418}">
            <xm:f>AND($AO$16&lt;&gt;'Listas y tablas'!$A$42,$AO$16&lt;&gt;'Listas y tablas'!$A$43,$AO$16&lt;&gt;'Listas y tablas'!$A$45)</xm:f>
            <x14:dxf>
              <fill>
                <patternFill patternType="lightUp"/>
              </fill>
            </x14:dxf>
          </x14:cfRule>
          <xm:sqref>AO43:AP43</xm:sqref>
        </x14:conditionalFormatting>
        <x14:conditionalFormatting xmlns:xm="http://schemas.microsoft.com/office/excel/2006/main">
          <x14:cfRule type="expression" priority="40" id="{3F0D50A4-119D-455A-BFE0-DFCEA8C53EB2}">
            <xm:f>AND($C$16&lt;&gt;'Listas y tablas'!$A$42,$C$16&lt;&gt;'Listas y tablas'!$A$44,$C$16&lt;&gt;'Listas y tablas'!$A$47,$C$16&lt;&gt;'Listas y tablas'!$A$48)</xm:f>
            <x14:dxf>
              <fill>
                <patternFill patternType="lightUp"/>
              </fill>
            </x14:dxf>
          </x14:cfRule>
          <xm:sqref>C44:D44</xm:sqref>
        </x14:conditionalFormatting>
        <x14:conditionalFormatting xmlns:xm="http://schemas.microsoft.com/office/excel/2006/main">
          <x14:cfRule type="expression" priority="59" id="{E358C746-F18B-42E6-AB64-3C20F1390816}">
            <xm:f>AND($E$16&lt;&gt;'Listas y tablas'!$A$42,$E$16&lt;&gt;'Listas y tablas'!$A$44,$E$16&lt;&gt;'Listas y tablas'!$A$47,$E$16&lt;&gt;'Listas y tablas'!$A$48)</xm:f>
            <x14:dxf>
              <fill>
                <patternFill patternType="lightUp"/>
              </fill>
            </x14:dxf>
          </x14:cfRule>
          <xm:sqref>E44:F44</xm:sqref>
        </x14:conditionalFormatting>
        <x14:conditionalFormatting xmlns:xm="http://schemas.microsoft.com/office/excel/2006/main">
          <x14:cfRule type="expression" priority="58" id="{8E4FD01F-DE04-4B85-9A53-0E52CFDB145D}">
            <xm:f>AND($G$16&lt;&gt;'Listas y tablas'!$A$42,$G$16&lt;&gt;'Listas y tablas'!$A$44,$G$16&lt;&gt;'Listas y tablas'!$A$47,$G$16&lt;&gt;'Listas y tablas'!$A$48)</xm:f>
            <x14:dxf>
              <fill>
                <patternFill patternType="lightUp"/>
              </fill>
            </x14:dxf>
          </x14:cfRule>
          <xm:sqref>G44:H44</xm:sqref>
        </x14:conditionalFormatting>
        <x14:conditionalFormatting xmlns:xm="http://schemas.microsoft.com/office/excel/2006/main">
          <x14:cfRule type="expression" priority="57" id="{625DDBE9-6A56-4DEF-B327-8B2650480D20}">
            <xm:f>AND($I$16&lt;&gt;'Listas y tablas'!$A$42,$I$16&lt;&gt;'Listas y tablas'!$A$44,$I$16&lt;&gt;'Listas y tablas'!$A$47,$I$16&lt;&gt;'Listas y tablas'!$A$48)</xm:f>
            <x14:dxf>
              <fill>
                <patternFill patternType="lightUp"/>
              </fill>
            </x14:dxf>
          </x14:cfRule>
          <xm:sqref>I44:J44</xm:sqref>
        </x14:conditionalFormatting>
        <x14:conditionalFormatting xmlns:xm="http://schemas.microsoft.com/office/excel/2006/main">
          <x14:cfRule type="expression" priority="56" id="{8CA777AC-FEAD-41EA-87E8-92FF01C67E10}">
            <xm:f>AND($K$16&lt;&gt;'Listas y tablas'!$A$42,$K$16&lt;&gt;'Listas y tablas'!$A$44,$K$16&lt;&gt;'Listas y tablas'!$A$47,$K$16&lt;&gt;'Listas y tablas'!$A$48)</xm:f>
            <x14:dxf>
              <fill>
                <patternFill patternType="lightUp"/>
              </fill>
            </x14:dxf>
          </x14:cfRule>
          <xm:sqref>K44:L44</xm:sqref>
        </x14:conditionalFormatting>
        <x14:conditionalFormatting xmlns:xm="http://schemas.microsoft.com/office/excel/2006/main">
          <x14:cfRule type="expression" priority="55" id="{F11CBDE8-C047-4342-AA52-43E5C6A5D89E}">
            <xm:f>AND($M$16&lt;&gt;'Listas y tablas'!$A$42,$M$16&lt;&gt;'Listas y tablas'!$A$44,$M$16&lt;&gt;'Listas y tablas'!$A$47,$M$16&lt;&gt;'Listas y tablas'!$A$48)</xm:f>
            <x14:dxf>
              <fill>
                <patternFill patternType="lightUp"/>
              </fill>
            </x14:dxf>
          </x14:cfRule>
          <xm:sqref>M44:N44</xm:sqref>
        </x14:conditionalFormatting>
        <x14:conditionalFormatting xmlns:xm="http://schemas.microsoft.com/office/excel/2006/main">
          <x14:cfRule type="expression" priority="54" id="{653AF28A-BA05-41FB-9F86-902476B1492C}">
            <xm:f>AND($O$16&lt;&gt;'Listas y tablas'!$A$42,$O$16&lt;&gt;'Listas y tablas'!$A$44,$O$16&lt;&gt;'Listas y tablas'!$A$47,$O$16&lt;&gt;'Listas y tablas'!$A$48)</xm:f>
            <x14:dxf>
              <fill>
                <patternFill patternType="lightUp"/>
              </fill>
            </x14:dxf>
          </x14:cfRule>
          <xm:sqref>O44:P44</xm:sqref>
        </x14:conditionalFormatting>
        <x14:conditionalFormatting xmlns:xm="http://schemas.microsoft.com/office/excel/2006/main">
          <x14:cfRule type="expression" priority="53" id="{F08AB166-9358-4AA9-A198-32692567F6BC}">
            <xm:f>AND($Q$16&lt;&gt;'Listas y tablas'!$A$42,$Q$16&lt;&gt;'Listas y tablas'!$A$42,$Q$16&lt;&gt;'Listas y tablas'!$A$47,$O$16&lt;&gt;'Listas y tablas'!$A$48)</xm:f>
            <x14:dxf>
              <fill>
                <patternFill patternType="lightUp"/>
              </fill>
            </x14:dxf>
          </x14:cfRule>
          <xm:sqref>Q44:R44</xm:sqref>
        </x14:conditionalFormatting>
        <x14:conditionalFormatting xmlns:xm="http://schemas.microsoft.com/office/excel/2006/main">
          <x14:cfRule type="expression" priority="52" id="{24B56712-8B5F-4C4F-93A9-1A8E9FAFDED5}">
            <xm:f>AND($S$16&lt;&gt;'Listas y tablas'!$A$42,$S$16&lt;&gt;'Listas y tablas'!$A$44,$S$16&lt;&gt;'Listas y tablas'!$A$47,$S$16&lt;&gt;'Listas y tablas'!$A$48)</xm:f>
            <x14:dxf>
              <fill>
                <patternFill patternType="lightUp"/>
              </fill>
            </x14:dxf>
          </x14:cfRule>
          <xm:sqref>S44:T44</xm:sqref>
        </x14:conditionalFormatting>
        <x14:conditionalFormatting xmlns:xm="http://schemas.microsoft.com/office/excel/2006/main">
          <x14:cfRule type="expression" priority="51" id="{88667962-555B-460D-B61B-44753DC895EA}">
            <xm:f>AND($U$16&lt;&gt;'Listas y tablas'!$A$42,$U$16&lt;&gt;'Listas y tablas'!$A$44,$U$16&lt;&gt;'Listas y tablas'!$A$47,$U$16&lt;&gt;'Listas y tablas'!$A$48)</xm:f>
            <x14:dxf>
              <fill>
                <patternFill patternType="lightUp"/>
              </fill>
            </x14:dxf>
          </x14:cfRule>
          <xm:sqref>U44:V44</xm:sqref>
        </x14:conditionalFormatting>
        <x14:conditionalFormatting xmlns:xm="http://schemas.microsoft.com/office/excel/2006/main">
          <x14:cfRule type="expression" priority="50" id="{A3A68B39-736F-489F-B6A6-851E7C2A87E0}">
            <xm:f>AND($W$16&lt;&gt;'Listas y tablas'!$A$42,$W$16&lt;&gt;'Listas y tablas'!$A$44,$W$16&lt;&gt;'Listas y tablas'!$A$47,$W$16&lt;&gt;'Listas y tablas'!$A$48)</xm:f>
            <x14:dxf>
              <fill>
                <patternFill patternType="lightUp"/>
              </fill>
            </x14:dxf>
          </x14:cfRule>
          <xm:sqref>W44:X44</xm:sqref>
        </x14:conditionalFormatting>
        <x14:conditionalFormatting xmlns:xm="http://schemas.microsoft.com/office/excel/2006/main">
          <x14:cfRule type="expression" priority="49" id="{F7EC0379-B118-4C92-AC79-8DCFC7574330}">
            <xm:f>AND($Y$16&lt;&gt;'Listas y tablas'!$A$42,$Y$16&lt;&gt;'Listas y tablas'!$A$44,$Y$16&lt;&gt;'Listas y tablas'!$A$47,$Y$16&lt;&gt;'Listas y tablas'!$A$48)</xm:f>
            <x14:dxf>
              <fill>
                <patternFill patternType="lightUp"/>
              </fill>
            </x14:dxf>
          </x14:cfRule>
          <xm:sqref>Y44:Z44</xm:sqref>
        </x14:conditionalFormatting>
        <x14:conditionalFormatting xmlns:xm="http://schemas.microsoft.com/office/excel/2006/main">
          <x14:cfRule type="expression" priority="48" id="{65CA7A3B-3A42-44F0-B7F9-1A45D62992E6}">
            <xm:f>AND($AA$16&lt;&gt;'Listas y tablas'!$A$42,$AA$16&lt;&gt;'Listas y tablas'!$A$44,$AA$16&lt;&gt;'Listas y tablas'!$A$47,$AA$16&lt;&gt;'Listas y tablas'!$A$48)</xm:f>
            <x14:dxf>
              <fill>
                <patternFill patternType="lightUp"/>
              </fill>
            </x14:dxf>
          </x14:cfRule>
          <xm:sqref>AA44:AB44</xm:sqref>
        </x14:conditionalFormatting>
        <x14:conditionalFormatting xmlns:xm="http://schemas.microsoft.com/office/excel/2006/main">
          <x14:cfRule type="expression" priority="47" id="{9775A5CA-81D2-4235-8874-B96792C7ED4F}">
            <xm:f>AND($AC$16&lt;&gt;'Listas y tablas'!$A$42,$AC$16&lt;&gt;'Listas y tablas'!$A$44,$AC$16&lt;&gt;'Listas y tablas'!$A$47,$AC$16&lt;&gt;'Listas y tablas'!$A$48)</xm:f>
            <x14:dxf>
              <fill>
                <patternFill patternType="lightUp"/>
              </fill>
            </x14:dxf>
          </x14:cfRule>
          <xm:sqref>AC44:AD44</xm:sqref>
        </x14:conditionalFormatting>
        <x14:conditionalFormatting xmlns:xm="http://schemas.microsoft.com/office/excel/2006/main">
          <x14:cfRule type="expression" priority="46" id="{6DDBF1E0-7728-4E5D-958F-99B63515D275}">
            <xm:f>AND($AE$16&lt;&gt;'Listas y tablas'!$A$42,$AE$16&lt;&gt;'Listas y tablas'!$A$44,$AE$16&lt;&gt;'Listas y tablas'!$A$47,$AE$16&lt;&gt;'Listas y tablas'!$A$48)</xm:f>
            <x14:dxf>
              <fill>
                <patternFill patternType="lightUp"/>
              </fill>
            </x14:dxf>
          </x14:cfRule>
          <xm:sqref>AE44:AF44</xm:sqref>
        </x14:conditionalFormatting>
        <x14:conditionalFormatting xmlns:xm="http://schemas.microsoft.com/office/excel/2006/main">
          <x14:cfRule type="expression" priority="45" id="{4B35D02B-0DC6-4007-9C2B-D59AE5D0F46F}">
            <xm:f>AND($AG$16&lt;&gt;'Listas y tablas'!$A$42,$AG$16&lt;&gt;'Listas y tablas'!$A$44,$AG$16&lt;&gt;'Listas y tablas'!$A$47,$AG$16&lt;&gt;'Listas y tablas'!$A$48)</xm:f>
            <x14:dxf>
              <fill>
                <patternFill patternType="lightUp"/>
              </fill>
            </x14:dxf>
          </x14:cfRule>
          <xm:sqref>AG44:AH44</xm:sqref>
        </x14:conditionalFormatting>
        <x14:conditionalFormatting xmlns:xm="http://schemas.microsoft.com/office/excel/2006/main">
          <x14:cfRule type="expression" priority="44" id="{5F31F8DD-E8D1-4E19-8B9D-3FD3F8397BA3}">
            <xm:f>AND($AI$16&lt;&gt;'Listas y tablas'!$A$42,$AI$16&lt;&gt;'Listas y tablas'!$A$44,$AI$16&lt;&gt;'Listas y tablas'!$A$47,$AI$16&lt;&gt;'Listas y tablas'!$A$48)</xm:f>
            <x14:dxf>
              <fill>
                <patternFill patternType="lightUp"/>
              </fill>
            </x14:dxf>
          </x14:cfRule>
          <xm:sqref>AI44:AJ44</xm:sqref>
        </x14:conditionalFormatting>
        <x14:conditionalFormatting xmlns:xm="http://schemas.microsoft.com/office/excel/2006/main">
          <x14:cfRule type="expression" priority="43" id="{7B6B7269-C453-4BEA-B714-6D357F0374C3}">
            <xm:f>AND($AK$16&lt;&gt;'Listas y tablas'!$A$42,$AK$16&lt;&gt;'Listas y tablas'!$A$44,$AK$16&lt;&gt;'Listas y tablas'!$A$47,$AK$16&lt;&gt;'Listas y tablas'!$A$48)</xm:f>
            <x14:dxf>
              <fill>
                <patternFill patternType="lightUp"/>
              </fill>
            </x14:dxf>
          </x14:cfRule>
          <xm:sqref>AK44:AL44</xm:sqref>
        </x14:conditionalFormatting>
        <x14:conditionalFormatting xmlns:xm="http://schemas.microsoft.com/office/excel/2006/main">
          <x14:cfRule type="expression" priority="42" id="{B76681E3-E6C3-457E-980B-7985A4D2BF7F}">
            <xm:f>AND($AM$16&lt;&gt;'Listas y tablas'!$A$42,$AM$16&lt;&gt;'Listas y tablas'!$A$44,$AM$16&lt;&gt;'Listas y tablas'!$A$47,$AM$16&lt;&gt;'Listas y tablas'!$A$48)</xm:f>
            <x14:dxf>
              <fill>
                <patternFill patternType="lightUp"/>
              </fill>
            </x14:dxf>
          </x14:cfRule>
          <xm:sqref>AM44:AN44</xm:sqref>
        </x14:conditionalFormatting>
        <x14:conditionalFormatting xmlns:xm="http://schemas.microsoft.com/office/excel/2006/main">
          <x14:cfRule type="expression" priority="41" id="{01CD19AE-A80C-4FDC-8750-6DFEFA131653}">
            <xm:f>AND($AO$16&lt;&gt;'Listas y tablas'!$A$42,$AO$16&lt;&gt;'Listas y tablas'!$A$44,$AO$16&lt;&gt;'Listas y tablas'!$A$47,$AO$16&lt;&gt;'Listas y tablas'!$A$48)</xm:f>
            <x14:dxf>
              <fill>
                <patternFill patternType="lightUp"/>
              </fill>
            </x14:dxf>
          </x14:cfRule>
          <xm:sqref>AO44:AP44</xm:sqref>
        </x14:conditionalFormatting>
        <x14:conditionalFormatting xmlns:xm="http://schemas.microsoft.com/office/excel/2006/main">
          <x14:cfRule type="expression" priority="1736" id="{6D96C088-616F-4326-AD17-190E51D6884D}">
            <xm:f>$D$28&lt;&gt;'Listas y tablas'!$A$4</xm:f>
            <x14:dxf>
              <fill>
                <patternFill patternType="lightUp"/>
              </fill>
            </x14:dxf>
          </x14:cfRule>
          <xm:sqref>C29:D29</xm:sqref>
        </x14:conditionalFormatting>
        <x14:conditionalFormatting xmlns:xm="http://schemas.microsoft.com/office/excel/2006/main">
          <x14:cfRule type="expression" priority="1737" id="{C29A1776-4CDA-4163-AEE0-DCD18BCEEF47}">
            <xm:f>$F$28&lt;&gt;'Listas y tablas'!$A$4</xm:f>
            <x14:dxf>
              <fill>
                <patternFill patternType="lightUp"/>
              </fill>
            </x14:dxf>
          </x14:cfRule>
          <xm:sqref>E29:F29</xm:sqref>
        </x14:conditionalFormatting>
        <x14:conditionalFormatting xmlns:xm="http://schemas.microsoft.com/office/excel/2006/main">
          <x14:cfRule type="expression" priority="1738" id="{3E8721AB-597E-400D-81A0-F435FCCF1805}">
            <xm:f>$H$28&lt;&gt;'Listas y tablas'!$A$4</xm:f>
            <x14:dxf>
              <fill>
                <patternFill patternType="lightUp"/>
              </fill>
            </x14:dxf>
          </x14:cfRule>
          <xm:sqref>G29:H29</xm:sqref>
        </x14:conditionalFormatting>
        <x14:conditionalFormatting xmlns:xm="http://schemas.microsoft.com/office/excel/2006/main">
          <x14:cfRule type="expression" priority="1739" id="{102F8295-326D-4D99-9B73-079AB7FA1879}">
            <xm:f>$C$55&lt;&gt;'Listas y tablas'!$A$4</xm:f>
            <x14:dxf>
              <fill>
                <patternFill patternType="lightUp"/>
              </fill>
            </x14:dxf>
          </x14:cfRule>
          <xm:sqref>C56:F56</xm:sqref>
        </x14:conditionalFormatting>
        <x14:conditionalFormatting xmlns:xm="http://schemas.microsoft.com/office/excel/2006/main">
          <x14:cfRule type="expression" priority="1740" id="{8EC0D401-A851-4461-BBCA-5730E9041F19}">
            <xm:f>$J$28&lt;&gt;'Listas y tablas'!$A$4</xm:f>
            <x14:dxf>
              <fill>
                <patternFill patternType="lightUp"/>
              </fill>
            </x14:dxf>
          </x14:cfRule>
          <xm:sqref>I29:J29</xm:sqref>
        </x14:conditionalFormatting>
        <x14:conditionalFormatting xmlns:xm="http://schemas.microsoft.com/office/excel/2006/main">
          <x14:cfRule type="expression" priority="1741" id="{0717512B-37FA-4EA0-ADA1-DBEE7B22B613}">
            <xm:f>$L$28&lt;&gt;'Listas y tablas'!$A$4</xm:f>
            <x14:dxf>
              <fill>
                <patternFill patternType="lightUp"/>
              </fill>
            </x14:dxf>
          </x14:cfRule>
          <xm:sqref>K29:L29</xm:sqref>
        </x14:conditionalFormatting>
        <x14:conditionalFormatting xmlns:xm="http://schemas.microsoft.com/office/excel/2006/main">
          <x14:cfRule type="expression" priority="1742" id="{1B614947-4B7C-4821-A476-65E0C09000A1}">
            <xm:f>$N$28&lt;&gt;'Listas y tablas'!$A$4</xm:f>
            <x14:dxf>
              <fill>
                <patternFill patternType="lightUp"/>
              </fill>
            </x14:dxf>
          </x14:cfRule>
          <xm:sqref>M29:N29</xm:sqref>
        </x14:conditionalFormatting>
        <x14:conditionalFormatting xmlns:xm="http://schemas.microsoft.com/office/excel/2006/main">
          <x14:cfRule type="expression" priority="1743" id="{55669C7E-AA96-4380-BBA3-E0CAA2C974E0}">
            <xm:f>$P$28&lt;&gt;'Listas y tablas'!$A$4</xm:f>
            <x14:dxf>
              <fill>
                <patternFill patternType="lightUp"/>
              </fill>
            </x14:dxf>
          </x14:cfRule>
          <xm:sqref>O29:P29</xm:sqref>
        </x14:conditionalFormatting>
        <x14:conditionalFormatting xmlns:xm="http://schemas.microsoft.com/office/excel/2006/main">
          <x14:cfRule type="expression" priority="1744" id="{0CC886A6-131D-420E-9EBB-E9A58AAA317B}">
            <xm:f>$R$28&lt;&gt;'Listas y tablas'!$A$4</xm:f>
            <x14:dxf>
              <fill>
                <patternFill patternType="lightUp"/>
              </fill>
            </x14:dxf>
          </x14:cfRule>
          <xm:sqref>Q29:R29</xm:sqref>
        </x14:conditionalFormatting>
        <x14:conditionalFormatting xmlns:xm="http://schemas.microsoft.com/office/excel/2006/main">
          <x14:cfRule type="expression" priority="1745" id="{0CF8AEEF-FFEF-4529-8C2D-5CDAAACBDFFD}">
            <xm:f>$T$28&lt;&gt;'Listas y tablas'!$A$4</xm:f>
            <x14:dxf>
              <fill>
                <patternFill patternType="lightUp"/>
              </fill>
            </x14:dxf>
          </x14:cfRule>
          <xm:sqref>S29:T29</xm:sqref>
        </x14:conditionalFormatting>
        <x14:conditionalFormatting xmlns:xm="http://schemas.microsoft.com/office/excel/2006/main">
          <x14:cfRule type="expression" priority="1746" id="{76D6F367-7D7E-4A3C-AFC5-1F46CB6D3B51}">
            <xm:f>$V$28&lt;&gt;'Listas y tablas'!$A$4</xm:f>
            <x14:dxf>
              <fill>
                <patternFill patternType="lightUp"/>
              </fill>
            </x14:dxf>
          </x14:cfRule>
          <xm:sqref>U29:V29</xm:sqref>
        </x14:conditionalFormatting>
        <x14:conditionalFormatting xmlns:xm="http://schemas.microsoft.com/office/excel/2006/main">
          <x14:cfRule type="expression" priority="1747" id="{5D772EEE-1E10-48F7-B0FD-1A824E305F6E}">
            <xm:f>$X$28&lt;&gt;'Listas y tablas'!$A$4</xm:f>
            <x14:dxf>
              <fill>
                <patternFill patternType="lightUp"/>
              </fill>
            </x14:dxf>
          </x14:cfRule>
          <xm:sqref>W29:X29</xm:sqref>
        </x14:conditionalFormatting>
        <x14:conditionalFormatting xmlns:xm="http://schemas.microsoft.com/office/excel/2006/main">
          <x14:cfRule type="expression" priority="1748" id="{CCF9183A-9FA0-4EC4-A64E-57E54928ABEA}">
            <xm:f>$Z$28&lt;&gt;'Listas y tablas'!$A$4</xm:f>
            <x14:dxf>
              <fill>
                <patternFill patternType="lightUp"/>
              </fill>
            </x14:dxf>
          </x14:cfRule>
          <xm:sqref>Y29:Z29</xm:sqref>
        </x14:conditionalFormatting>
        <x14:conditionalFormatting xmlns:xm="http://schemas.microsoft.com/office/excel/2006/main">
          <x14:cfRule type="expression" priority="1749" id="{7AC78060-6C0D-4B5D-8C90-2B122E8C4992}">
            <xm:f>$AB$28&lt;&gt;'Listas y tablas'!$A$4</xm:f>
            <x14:dxf>
              <fill>
                <patternFill patternType="lightUp"/>
              </fill>
            </x14:dxf>
          </x14:cfRule>
          <xm:sqref>AA29:AB29</xm:sqref>
        </x14:conditionalFormatting>
        <x14:conditionalFormatting xmlns:xm="http://schemas.microsoft.com/office/excel/2006/main">
          <x14:cfRule type="expression" priority="1750" id="{E0599281-69F3-4836-A228-6F74B5685F76}">
            <xm:f>$AD$28&lt;&gt;'Listas y tablas'!$A$4</xm:f>
            <x14:dxf>
              <fill>
                <patternFill patternType="lightUp"/>
              </fill>
            </x14:dxf>
          </x14:cfRule>
          <xm:sqref>AC29:AD29</xm:sqref>
        </x14:conditionalFormatting>
        <x14:conditionalFormatting xmlns:xm="http://schemas.microsoft.com/office/excel/2006/main">
          <x14:cfRule type="expression" priority="1751" id="{212E8BDB-BE47-4665-B252-D2FEC4B3F158}">
            <xm:f>$AF$28&lt;&gt;'Listas y tablas'!$A$4</xm:f>
            <x14:dxf>
              <fill>
                <patternFill patternType="lightUp"/>
              </fill>
            </x14:dxf>
          </x14:cfRule>
          <xm:sqref>AE29:AF29</xm:sqref>
        </x14:conditionalFormatting>
        <x14:conditionalFormatting xmlns:xm="http://schemas.microsoft.com/office/excel/2006/main">
          <x14:cfRule type="expression" priority="1752" id="{233D09D8-0CD5-449B-80FC-9EFBBF64F44C}">
            <xm:f>$AH$28&lt;&gt;'Listas y tablas'!$A$4</xm:f>
            <x14:dxf>
              <fill>
                <patternFill patternType="lightUp"/>
              </fill>
            </x14:dxf>
          </x14:cfRule>
          <xm:sqref>AG29:AH29</xm:sqref>
        </x14:conditionalFormatting>
        <x14:conditionalFormatting xmlns:xm="http://schemas.microsoft.com/office/excel/2006/main">
          <x14:cfRule type="expression" priority="1753" id="{1CF76C5C-EA45-4059-99E6-25832527AA7C}">
            <xm:f>$AJ$28&lt;&gt;'Listas y tablas'!$A$4</xm:f>
            <x14:dxf>
              <fill>
                <patternFill patternType="lightUp"/>
              </fill>
            </x14:dxf>
          </x14:cfRule>
          <xm:sqref>AI29:AJ29</xm:sqref>
        </x14:conditionalFormatting>
        <x14:conditionalFormatting xmlns:xm="http://schemas.microsoft.com/office/excel/2006/main">
          <x14:cfRule type="expression" priority="1754" id="{C66678D4-F880-4B61-B220-13CA8E9D0D33}">
            <xm:f>$AL$28&lt;&gt;'Listas y tablas'!$A$4</xm:f>
            <x14:dxf>
              <fill>
                <patternFill patternType="lightUp"/>
              </fill>
            </x14:dxf>
          </x14:cfRule>
          <xm:sqref>AK29:AL29</xm:sqref>
        </x14:conditionalFormatting>
        <x14:conditionalFormatting xmlns:xm="http://schemas.microsoft.com/office/excel/2006/main">
          <x14:cfRule type="expression" priority="1755" id="{768CE423-693C-4F87-956A-40EB57591E02}">
            <xm:f>$AN$28&lt;&gt;'Listas y tablas'!$A$4</xm:f>
            <x14:dxf>
              <fill>
                <patternFill patternType="lightUp"/>
              </fill>
            </x14:dxf>
          </x14:cfRule>
          <xm:sqref>AM29:AN29</xm:sqref>
        </x14:conditionalFormatting>
        <x14:conditionalFormatting xmlns:xm="http://schemas.microsoft.com/office/excel/2006/main">
          <x14:cfRule type="expression" priority="1756" id="{01EBBB7A-0D3F-410C-B046-A029F54A836E}">
            <xm:f>$AP$28&lt;&gt;'Listas y tablas'!$A$4</xm:f>
            <x14:dxf>
              <fill>
                <patternFill patternType="lightUp"/>
              </fill>
            </x14:dxf>
          </x14:cfRule>
          <xm:sqref>AO29:AP29</xm:sqref>
        </x14:conditionalFormatting>
        <x14:conditionalFormatting xmlns:xm="http://schemas.microsoft.com/office/excel/2006/main">
          <x14:cfRule type="expression" priority="20" id="{8AC35087-957F-4AAE-8A95-F9E5B8158459}">
            <xm:f>AND($D19&lt;&gt;"",$D19&lt;Calculadores!$B$14)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D19</xm:sqref>
        </x14:conditionalFormatting>
        <x14:conditionalFormatting xmlns:xm="http://schemas.microsoft.com/office/excel/2006/main">
          <x14:cfRule type="expression" priority="39" id="{381C2B6B-F2C1-4D9A-9BA0-0C46676DD762}">
            <xm:f>AND($F19&lt;&gt;"",$F19&lt;Calculadores!$B$14)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F19</xm:sqref>
        </x14:conditionalFormatting>
        <x14:conditionalFormatting xmlns:xm="http://schemas.microsoft.com/office/excel/2006/main">
          <x14:cfRule type="expression" priority="38" id="{69D315F0-C599-44AA-A985-D46CFA264B1E}">
            <xm:f>AND($H19&lt;&gt;"",$H19&lt;Calculadores!$B$14)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H19</xm:sqref>
        </x14:conditionalFormatting>
        <x14:conditionalFormatting xmlns:xm="http://schemas.microsoft.com/office/excel/2006/main">
          <x14:cfRule type="expression" priority="37" id="{17DC9246-12BC-4AEC-A41C-C368297EEE75}">
            <xm:f>AND($J19&lt;&gt;"",$J19&lt;Calculadores!$B$14)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J19</xm:sqref>
        </x14:conditionalFormatting>
        <x14:conditionalFormatting xmlns:xm="http://schemas.microsoft.com/office/excel/2006/main">
          <x14:cfRule type="expression" priority="36" id="{34D0B6A5-E5A7-4FD9-A095-BECC29594F2B}">
            <xm:f>AND($L19&lt;&gt;"",$L19&lt;Calculadores!$B$14)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L19</xm:sqref>
        </x14:conditionalFormatting>
        <x14:conditionalFormatting xmlns:xm="http://schemas.microsoft.com/office/excel/2006/main">
          <x14:cfRule type="expression" priority="35" id="{F7AF189B-5C88-4873-9D69-F026877548B0}">
            <xm:f>AND($N19&lt;&gt;"",$N19&lt;Calculadores!$B$14)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N19</xm:sqref>
        </x14:conditionalFormatting>
        <x14:conditionalFormatting xmlns:xm="http://schemas.microsoft.com/office/excel/2006/main">
          <x14:cfRule type="expression" priority="34" id="{64650DE9-7499-49DF-8C1D-6312787F3011}">
            <xm:f>AND($P19&lt;&gt;"",$P19&lt;Calculadores!$B$14)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P19</xm:sqref>
        </x14:conditionalFormatting>
        <x14:conditionalFormatting xmlns:xm="http://schemas.microsoft.com/office/excel/2006/main">
          <x14:cfRule type="expression" priority="33" id="{2D933B4F-1C98-4A10-A82C-2D47058E2389}">
            <xm:f>AND($R19&lt;&gt;"",$R19&lt;Calculadores!$B$14)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R19</xm:sqref>
        </x14:conditionalFormatting>
        <x14:conditionalFormatting xmlns:xm="http://schemas.microsoft.com/office/excel/2006/main">
          <x14:cfRule type="expression" priority="32" id="{73F5226E-51D9-49DC-88B9-14BAAD1C431A}">
            <xm:f>AND($T19&lt;&gt;"",$T19&lt;Calculadores!$B$14)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T19</xm:sqref>
        </x14:conditionalFormatting>
        <x14:conditionalFormatting xmlns:xm="http://schemas.microsoft.com/office/excel/2006/main">
          <x14:cfRule type="expression" priority="31" id="{3E7F4F70-615E-4B6F-9BDA-64297B5FB9FD}">
            <xm:f>AND($V19&lt;&gt;"",$V19&lt;Calculadores!$B$14)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V19</xm:sqref>
        </x14:conditionalFormatting>
        <x14:conditionalFormatting xmlns:xm="http://schemas.microsoft.com/office/excel/2006/main">
          <x14:cfRule type="expression" priority="30" id="{C713580B-010D-405E-BDF5-5D4D4C835D0A}">
            <xm:f>AND($X19&lt;&gt;"",$X19&lt;Calculadores!$B$14)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X19</xm:sqref>
        </x14:conditionalFormatting>
        <x14:conditionalFormatting xmlns:xm="http://schemas.microsoft.com/office/excel/2006/main">
          <x14:cfRule type="expression" priority="29" id="{6BB0B8A5-2D8A-4D7F-92DA-0D9C8128A9AF}">
            <xm:f>AND($Z19&lt;&gt;"",$Z19&lt;Calculadores!$B$14)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Z19</xm:sqref>
        </x14:conditionalFormatting>
        <x14:conditionalFormatting xmlns:xm="http://schemas.microsoft.com/office/excel/2006/main">
          <x14:cfRule type="expression" priority="28" id="{60CB10B3-366E-4BFC-BE5C-96CF730CBBA2}">
            <xm:f>AND($AB19&lt;&gt;"",$AB19&lt;Calculadores!$B$14)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AB19</xm:sqref>
        </x14:conditionalFormatting>
        <x14:conditionalFormatting xmlns:xm="http://schemas.microsoft.com/office/excel/2006/main">
          <x14:cfRule type="expression" priority="27" id="{709D09E9-5F38-4ED0-9966-0BB11239B889}">
            <xm:f>AND($AD19&lt;&gt;"",$AD19&lt;Calculadores!$B$14)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AD19</xm:sqref>
        </x14:conditionalFormatting>
        <x14:conditionalFormatting xmlns:xm="http://schemas.microsoft.com/office/excel/2006/main">
          <x14:cfRule type="expression" priority="26" id="{F369ABCA-04CD-4822-9F87-1646E89E9C7E}">
            <xm:f>AND($AF19&lt;&gt;"",$AF19&lt;Calculadores!$B$14)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AF19</xm:sqref>
        </x14:conditionalFormatting>
        <x14:conditionalFormatting xmlns:xm="http://schemas.microsoft.com/office/excel/2006/main">
          <x14:cfRule type="expression" priority="25" id="{FF6F6CCD-8BB7-4FE9-B2A8-2A726016BAD4}">
            <xm:f>AND($AH19&lt;&gt;"",$AH19&lt;Calculadores!$B$14)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AH19</xm:sqref>
        </x14:conditionalFormatting>
        <x14:conditionalFormatting xmlns:xm="http://schemas.microsoft.com/office/excel/2006/main">
          <x14:cfRule type="expression" priority="24" id="{181026C7-7C20-4FDA-AABC-794BE7E23007}">
            <xm:f>AND($AJ19&lt;&gt;"",$AJ19&lt;Calculadores!$B$14)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AJ19</xm:sqref>
        </x14:conditionalFormatting>
        <x14:conditionalFormatting xmlns:xm="http://schemas.microsoft.com/office/excel/2006/main">
          <x14:cfRule type="expression" priority="23" id="{227D8063-B5F7-43F1-B7BA-4D2B517C38DD}">
            <xm:f>AND($AL19&lt;&gt;"",$AL19&lt;Calculadores!$B$14)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AL19</xm:sqref>
        </x14:conditionalFormatting>
        <x14:conditionalFormatting xmlns:xm="http://schemas.microsoft.com/office/excel/2006/main">
          <x14:cfRule type="expression" priority="22" id="{154603B4-996A-4AD3-82D1-40B2047A9A94}">
            <xm:f>AND($AN19&lt;&gt;"",$AN19&lt;Calculadores!$B$14)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AN19</xm:sqref>
        </x14:conditionalFormatting>
        <x14:conditionalFormatting xmlns:xm="http://schemas.microsoft.com/office/excel/2006/main">
          <x14:cfRule type="expression" priority="21" id="{C58A474F-998C-4874-885D-F8E9276E6236}">
            <xm:f>AND($AP19&lt;&gt;"",$AP19&lt;Calculadores!$B$14)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AP19</xm:sqref>
        </x14:conditionalFormatting>
        <x14:conditionalFormatting xmlns:xm="http://schemas.microsoft.com/office/excel/2006/main">
          <x14:cfRule type="expression" priority="1757" id="{6F2D65E5-7466-4FC3-BD14-1BE6C677347D}">
            <xm:f>OR($C$34='Listas y tablas'!$A$92,$C$34&lt;&gt;'Listas y tablas'!$A$109)</xm:f>
            <x14:dxf>
              <fill>
                <patternFill patternType="lightUp"/>
              </fill>
            </x14:dxf>
          </x14:cfRule>
          <xm:sqref>C35:D35</xm:sqref>
        </x14:conditionalFormatting>
        <x14:conditionalFormatting xmlns:xm="http://schemas.microsoft.com/office/excel/2006/main">
          <x14:cfRule type="expression" priority="1758" id="{F64CF024-AE9A-4CA0-B1E2-C79F50E55FD0}">
            <xm:f>OR($E$34='Listas y tablas'!$A$92,$E$34&lt;&gt;'Listas y tablas'!$A$109)</xm:f>
            <x14:dxf>
              <fill>
                <patternFill patternType="lightUp"/>
              </fill>
            </x14:dxf>
          </x14:cfRule>
          <xm:sqref>E35</xm:sqref>
        </x14:conditionalFormatting>
        <x14:conditionalFormatting xmlns:xm="http://schemas.microsoft.com/office/excel/2006/main">
          <x14:cfRule type="expression" priority="1759" id="{35D7CA0A-6D37-4539-A645-4F13672C6728}">
            <xm:f>OR($G$34='Listas y tablas'!$A$92,$G$34&lt;&gt;'Listas y tablas'!$A$109)</xm:f>
            <x14:dxf>
              <fill>
                <patternFill patternType="lightUp"/>
              </fill>
            </x14:dxf>
          </x14:cfRule>
          <xm:sqref>G35</xm:sqref>
        </x14:conditionalFormatting>
        <x14:conditionalFormatting xmlns:xm="http://schemas.microsoft.com/office/excel/2006/main">
          <x14:cfRule type="expression" priority="1760" id="{DC981AFE-5ABD-4DBA-9084-A74163ECBC8C}">
            <xm:f>OR($I$34='Listas y tablas'!$A$92,$I$34&lt;&gt;'Listas y tablas'!$A$104)</xm:f>
            <x14:dxf>
              <fill>
                <patternFill patternType="lightUp"/>
              </fill>
            </x14:dxf>
          </x14:cfRule>
          <xm:sqref>I35</xm:sqref>
        </x14:conditionalFormatting>
        <x14:conditionalFormatting xmlns:xm="http://schemas.microsoft.com/office/excel/2006/main">
          <x14:cfRule type="expression" priority="1761" id="{2829F46E-6920-4DFC-A193-ADA87EDB2058}">
            <xm:f>OR($K$34='Listas y tablas'!$A$92,$K$34&lt;&gt;'Listas y tablas'!$A$109)</xm:f>
            <x14:dxf>
              <fill>
                <patternFill patternType="lightUp"/>
              </fill>
            </x14:dxf>
          </x14:cfRule>
          <xm:sqref>K35</xm:sqref>
        </x14:conditionalFormatting>
        <x14:conditionalFormatting xmlns:xm="http://schemas.microsoft.com/office/excel/2006/main">
          <x14:cfRule type="expression" priority="1762" id="{F13A35B7-960F-4964-A3E6-01C868C9100C}">
            <xm:f>OR($M$34='Listas y tablas'!$A$92,$M$34&lt;&gt;'Listas y tablas'!$A$109)</xm:f>
            <x14:dxf>
              <fill>
                <patternFill patternType="lightUp"/>
              </fill>
            </x14:dxf>
          </x14:cfRule>
          <xm:sqref>M35</xm:sqref>
        </x14:conditionalFormatting>
        <x14:conditionalFormatting xmlns:xm="http://schemas.microsoft.com/office/excel/2006/main">
          <x14:cfRule type="expression" priority="1763" id="{F8CBA2B6-3D61-4CCF-A8E4-C9B0D6A994C4}">
            <xm:f>OR($O$34='Listas y tablas'!$A$92,$O$34&lt;&gt;'Listas y tablas'!$A$109)</xm:f>
            <x14:dxf>
              <fill>
                <patternFill patternType="lightUp"/>
              </fill>
            </x14:dxf>
          </x14:cfRule>
          <xm:sqref>O35</xm:sqref>
        </x14:conditionalFormatting>
        <x14:conditionalFormatting xmlns:xm="http://schemas.microsoft.com/office/excel/2006/main">
          <x14:cfRule type="expression" priority="1764" id="{6C2C36CC-45C5-4AD2-83C6-931C1A5A0A73}">
            <xm:f>OR($Q$34='Listas y tablas'!$A$92,$Q$34&lt;&gt;'Listas y tablas'!$A$109)</xm:f>
            <x14:dxf>
              <fill>
                <patternFill patternType="lightUp"/>
              </fill>
            </x14:dxf>
          </x14:cfRule>
          <xm:sqref>Q35</xm:sqref>
        </x14:conditionalFormatting>
        <x14:conditionalFormatting xmlns:xm="http://schemas.microsoft.com/office/excel/2006/main">
          <x14:cfRule type="expression" priority="1765" id="{0F5CF98C-3054-4FBA-A1C5-83C9922223C4}">
            <xm:f>OR($S$34='Listas y tablas'!$A$92,$S$34&lt;&gt;'Listas y tablas'!$A$109)</xm:f>
            <x14:dxf>
              <fill>
                <patternFill patternType="lightUp"/>
              </fill>
            </x14:dxf>
          </x14:cfRule>
          <xm:sqref>S35</xm:sqref>
        </x14:conditionalFormatting>
        <x14:conditionalFormatting xmlns:xm="http://schemas.microsoft.com/office/excel/2006/main">
          <x14:cfRule type="expression" priority="1766" id="{A8E243FA-3F03-4FEC-A1A1-DE5A4E5E78D6}">
            <xm:f>OR($U$34='Listas y tablas'!$A$92,$U$34&lt;&gt;'Listas y tablas'!$A$109)</xm:f>
            <x14:dxf>
              <fill>
                <patternFill patternType="lightUp"/>
              </fill>
            </x14:dxf>
          </x14:cfRule>
          <xm:sqref>U35</xm:sqref>
        </x14:conditionalFormatting>
        <x14:conditionalFormatting xmlns:xm="http://schemas.microsoft.com/office/excel/2006/main">
          <x14:cfRule type="expression" priority="1767" id="{81D9F1FF-A2FD-4E66-B958-F96A6E4DD492}">
            <xm:f>OR($W$34='Listas y tablas'!$A$92,$W$34&lt;&gt;'Listas y tablas'!$A$109)</xm:f>
            <x14:dxf>
              <fill>
                <patternFill patternType="lightUp"/>
              </fill>
            </x14:dxf>
          </x14:cfRule>
          <xm:sqref>W35</xm:sqref>
        </x14:conditionalFormatting>
        <x14:conditionalFormatting xmlns:xm="http://schemas.microsoft.com/office/excel/2006/main">
          <x14:cfRule type="expression" priority="1768" id="{4020571C-406E-46D7-976D-B91D2C2B8BC2}">
            <xm:f>OR($Y$34='Listas y tablas'!$A$92,$Y$34&lt;&gt;'Listas y tablas'!$A$109)</xm:f>
            <x14:dxf>
              <fill>
                <patternFill patternType="lightUp"/>
              </fill>
            </x14:dxf>
          </x14:cfRule>
          <xm:sqref>Y35</xm:sqref>
        </x14:conditionalFormatting>
        <x14:conditionalFormatting xmlns:xm="http://schemas.microsoft.com/office/excel/2006/main">
          <x14:cfRule type="expression" priority="1769" id="{CF608279-6A3B-496B-931A-D0893C573A27}">
            <xm:f>OR($AA$34='Listas y tablas'!$A$92,$AA$34&lt;&gt;'Listas y tablas'!$A$109)</xm:f>
            <x14:dxf>
              <fill>
                <patternFill patternType="lightUp"/>
              </fill>
            </x14:dxf>
          </x14:cfRule>
          <xm:sqref>AA35</xm:sqref>
        </x14:conditionalFormatting>
        <x14:conditionalFormatting xmlns:xm="http://schemas.microsoft.com/office/excel/2006/main">
          <x14:cfRule type="expression" priority="1770" id="{79A2C3D8-5683-43CE-9150-192B7772B750}">
            <xm:f>OR($AC$34='Listas y tablas'!$A$92,$AC$34&lt;&gt;'Listas y tablas'!$A$109)</xm:f>
            <x14:dxf>
              <fill>
                <patternFill patternType="lightUp"/>
              </fill>
            </x14:dxf>
          </x14:cfRule>
          <xm:sqref>AC35</xm:sqref>
        </x14:conditionalFormatting>
        <x14:conditionalFormatting xmlns:xm="http://schemas.microsoft.com/office/excel/2006/main">
          <x14:cfRule type="expression" priority="1771" id="{8210FB1F-7FE9-4614-9BD9-CC4877108C28}">
            <xm:f>OR($AE$34='Listas y tablas'!$A$92,$AE$34&lt;&gt;'Listas y tablas'!$A$109)</xm:f>
            <x14:dxf>
              <fill>
                <patternFill patternType="lightUp"/>
              </fill>
            </x14:dxf>
          </x14:cfRule>
          <xm:sqref>AE35</xm:sqref>
        </x14:conditionalFormatting>
        <x14:conditionalFormatting xmlns:xm="http://schemas.microsoft.com/office/excel/2006/main">
          <x14:cfRule type="expression" priority="1772" id="{42C54723-8191-4ED5-9D9C-A1780A857D6A}">
            <xm:f>OR($AG$34='Listas y tablas'!$A$92,$AG$34&lt;&gt;'Listas y tablas'!$A$109)</xm:f>
            <x14:dxf>
              <fill>
                <patternFill patternType="lightUp"/>
              </fill>
            </x14:dxf>
          </x14:cfRule>
          <xm:sqref>AG35</xm:sqref>
        </x14:conditionalFormatting>
        <x14:conditionalFormatting xmlns:xm="http://schemas.microsoft.com/office/excel/2006/main">
          <x14:cfRule type="expression" priority="1773" id="{1D10F1DA-E6B8-489B-84A3-AA66BD2456F2}">
            <xm:f>OR($AI$34='Listas y tablas'!$A$92,$AI$34&lt;&gt;'Listas y tablas'!$A$109)</xm:f>
            <x14:dxf>
              <fill>
                <patternFill patternType="lightUp"/>
              </fill>
            </x14:dxf>
          </x14:cfRule>
          <xm:sqref>AI35</xm:sqref>
        </x14:conditionalFormatting>
        <x14:conditionalFormatting xmlns:xm="http://schemas.microsoft.com/office/excel/2006/main">
          <x14:cfRule type="expression" priority="1774" id="{6D8F1A4C-127A-4B48-B19C-4AB58CE16EDD}">
            <xm:f>OR($AK$34='Listas y tablas'!$A$92,$AK$34&lt;&gt;'Listas y tablas'!$A$109)</xm:f>
            <x14:dxf>
              <fill>
                <patternFill patternType="lightUp"/>
              </fill>
            </x14:dxf>
          </x14:cfRule>
          <xm:sqref>AK35</xm:sqref>
        </x14:conditionalFormatting>
        <x14:conditionalFormatting xmlns:xm="http://schemas.microsoft.com/office/excel/2006/main">
          <x14:cfRule type="expression" priority="1775" id="{D3C74964-2F59-46F9-A162-AE9D89702270}">
            <xm:f>OR($AM$34='Listas y tablas'!$A$92,$AM$34&lt;&gt;'Listas y tablas'!$A$109)</xm:f>
            <x14:dxf>
              <fill>
                <patternFill patternType="lightUp"/>
              </fill>
            </x14:dxf>
          </x14:cfRule>
          <xm:sqref>AM35</xm:sqref>
        </x14:conditionalFormatting>
        <x14:conditionalFormatting xmlns:xm="http://schemas.microsoft.com/office/excel/2006/main">
          <x14:cfRule type="expression" priority="1776" id="{6B9F9A42-ACDC-488F-9C5E-A4561B1CAC08}">
            <xm:f>OR($AO$34='Listas y tablas'!$A$92,$AO$34&lt;&gt;'Listas y tablas'!$A$109)</xm:f>
            <x14:dxf>
              <fill>
                <patternFill patternType="lightUp"/>
              </fill>
            </x14:dxf>
          </x14:cfRule>
          <xm:sqref>AO35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'Listas y tablas'!$A$75:$A$79</xm:f>
          </x14:formula1>
          <xm:sqref>D26 F26 H26 J26 L26 N26 P26 R26 T26 V26 X26 Z26 AB26 AD26 AF26 AH26 AJ26 AL26 AN26 AP26</xm:sqref>
        </x14:dataValidation>
        <x14:dataValidation type="list" allowBlank="1" showInputMessage="1" showErrorMessage="1">
          <x14:formula1>
            <xm:f>'Listas y tablas'!$A$69:$A$72</xm:f>
          </x14:formula1>
          <xm:sqref>D23 F23 H23 J23 L23 N23 P23 R23 T23 V23 X23 Z23 AB23 AD23 AF23 AH23 AJ23 AL23 AN23 AP23</xm:sqref>
        </x14:dataValidation>
        <x14:dataValidation type="list" allowBlank="1" showInputMessage="1" showErrorMessage="1">
          <x14:formula1>
            <xm:f>'Listas y tablas'!$A$82:$A$89</xm:f>
          </x14:formula1>
          <xm:sqref>D30 F30 H30 J30 L30 N30 P30 R30 T30 V30 X30 Z30 AB30 AD30 AF30 AH30 AJ30 AL30 AN30 AP30</xm:sqref>
        </x14:dataValidation>
        <x14:dataValidation type="list" allowBlank="1" showInputMessage="1" showErrorMessage="1">
          <x14:formula1>
            <xm:f>'Listas y tablas'!$A$36:$A$38</xm:f>
          </x14:formula1>
          <xm:sqref>D37 F37 H37 L37 N37 P37 R37 T37 V37 X37 Z37 AB37 AD37 AF37 AH37 AJ37 AL37 AN37 AP37 J37</xm:sqref>
        </x14:dataValidation>
        <x14:dataValidation type="list" allowBlank="1" showInputMessage="1" showErrorMessage="1">
          <x14:formula1>
            <xm:f>'Listas y tablas'!$A$112:$A$131</xm:f>
          </x14:formula1>
          <xm:sqref>C17:AP17</xm:sqref>
        </x14:dataValidation>
        <x14:dataValidation type="list" allowBlank="1" showInputMessage="1" showErrorMessage="1" prompt="Este ponderador aplica a Paneles fotovoltaicos y Paneles solares térmicos">
          <x14:formula1>
            <xm:f>'Listas y tablas'!$C$112:$C$118</xm:f>
          </x14:formula1>
          <xm:sqref>D43</xm:sqref>
        </x14:dataValidation>
        <x14:dataValidation type="list" allowBlank="1" showInputMessage="1" showErrorMessage="1">
          <x14:formula1>
            <xm:f>'Listas y tablas'!$A$3:$A$5</xm:f>
          </x14:formula1>
          <xm:sqref>E33:AP33 D28 F28 H28 J28 L28 N28 P28 R28 T28 V28 X28 Z28 AB28 AD28 AF28 AH28 AJ28 AL28 AN28 AP28 C55:F55</xm:sqref>
        </x14:dataValidation>
        <x14:dataValidation type="list" allowBlank="1" showInputMessage="1" showErrorMessage="1" prompt="Una misma medida (misma tecnología) es distribuida si es implementada en diferentes instalaciones. Por ejemplo: instalación de paneles solares térmicos en cooperativa de viviendas.">
          <x14:formula1>
            <xm:f>'Listas y tablas'!$A$3:$A$5</xm:f>
          </x14:formula1>
          <xm:sqref>C33:D33</xm:sqref>
        </x14:dataValidation>
        <x14:dataValidation type="list" allowBlank="1" showInputMessage="1" showErrorMessage="1" prompt="Debe visualizarse en la placa metálica del equipo.">
          <x14:formula1>
            <xm:f>'Listas y tablas'!$Q$112:$Q$149</xm:f>
          </x14:formula1>
          <xm:sqref>D44</xm:sqref>
        </x14:dataValidation>
        <x14:dataValidation type="list" allowBlank="1" showInputMessage="1" showErrorMessage="1">
          <x14:formula1>
            <xm:f>'Listas y tablas'!$A$92:$A$109</xm:f>
          </x14:formula1>
          <xm:sqref>C34:AP34</xm:sqref>
        </x14:dataValidation>
        <x14:dataValidation type="list" allowBlank="1" showInputMessage="1" showErrorMessage="1">
          <x14:formula1>
            <xm:f>'Listas y tablas'!$C$112:$C$118</xm:f>
          </x14:formula1>
          <xm:sqref>F43 H43 J43 L43 N43 P43 R43 T43 V43 X43 Z43 AB43 AD43 AF43 AH43 AJ43 AL43 AN43 AP43</xm:sqref>
        </x14:dataValidation>
        <x14:dataValidation type="list" allowBlank="1" showInputMessage="1" showErrorMessage="1">
          <x14:formula1>
            <xm:f>'Listas y tablas'!$Q$112:$Q$149</xm:f>
          </x14:formula1>
          <xm:sqref>F44 H44 J44 L44 N44 P44 R44 T44 V44 X44 Z44 AB44 AD44 AF44 AH44 AJ44 AL44 AN44 AP44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6"/>
    <pageSetUpPr fitToPage="1"/>
  </sheetPr>
  <dimension ref="A1:EG99"/>
  <sheetViews>
    <sheetView showGridLines="0" topLeftCell="AH1" zoomScale="90" zoomScaleNormal="90" workbookViewId="0">
      <selection activeCell="AQ30" sqref="AQ30"/>
    </sheetView>
  </sheetViews>
  <sheetFormatPr baseColWidth="10" defaultColWidth="11.42578125" defaultRowHeight="15" x14ac:dyDescent="0.25"/>
  <cols>
    <col min="1" max="1" width="1.5703125" style="4" customWidth="1"/>
    <col min="2" max="2" width="25.7109375" style="4" customWidth="1"/>
    <col min="3" max="3" width="20.7109375" style="4" customWidth="1"/>
    <col min="4" max="4" width="43.42578125" style="4" customWidth="1"/>
    <col min="5" max="5" width="12.7109375" style="4" hidden="1" customWidth="1"/>
    <col min="6" max="6" width="12.7109375" style="4" customWidth="1"/>
    <col min="7" max="7" width="15.7109375" style="4" hidden="1" customWidth="1"/>
    <col min="8" max="8" width="51" style="4" customWidth="1"/>
    <col min="9" max="9" width="40.7109375" style="4" customWidth="1"/>
    <col min="10" max="10" width="14.5703125" style="8" customWidth="1"/>
    <col min="11" max="11" width="13.85546875" style="115" customWidth="1"/>
    <col min="12" max="12" width="33" style="162" hidden="1" customWidth="1"/>
    <col min="13" max="13" width="39.85546875" style="162" hidden="1" customWidth="1"/>
    <col min="14" max="14" width="14.7109375" style="8" customWidth="1"/>
    <col min="15" max="15" width="10.7109375" style="8" customWidth="1"/>
    <col min="16" max="17" width="15.42578125" style="115" customWidth="1"/>
    <col min="18" max="19" width="15.140625" style="8" customWidth="1"/>
    <col min="20" max="20" width="14" style="8" customWidth="1"/>
    <col min="21" max="22" width="13.140625" style="8" customWidth="1"/>
    <col min="23" max="23" width="15.42578125" style="172" customWidth="1"/>
    <col min="24" max="24" width="12.7109375" style="218" customWidth="1"/>
    <col min="25" max="25" width="12.5703125" style="171" customWidth="1"/>
    <col min="26" max="26" width="14.7109375" style="171" customWidth="1"/>
    <col min="27" max="27" width="13.85546875" style="171" customWidth="1"/>
    <col min="28" max="28" width="10.7109375" style="170" customWidth="1"/>
    <col min="29" max="29" width="11.7109375" style="170" customWidth="1"/>
    <col min="30" max="31" width="13.28515625" style="170" customWidth="1"/>
    <col min="32" max="32" width="12.42578125" style="170" customWidth="1"/>
    <col min="33" max="33" width="10.7109375" style="170" customWidth="1"/>
    <col min="34" max="34" width="12.140625" style="170" customWidth="1"/>
    <col min="35" max="35" width="14.140625" style="170" customWidth="1"/>
    <col min="36" max="36" width="10.7109375" style="170" customWidth="1"/>
    <col min="37" max="37" width="12.42578125" style="170" customWidth="1"/>
    <col min="38" max="38" width="13.7109375" style="170" customWidth="1"/>
    <col min="39" max="39" width="12.5703125" style="170" customWidth="1"/>
    <col min="40" max="40" width="12.85546875" customWidth="1"/>
    <col min="41" max="41" width="10.7109375" customWidth="1"/>
    <col min="42" max="42" width="12" customWidth="1"/>
    <col min="43" max="43" width="14.28515625" customWidth="1"/>
    <col min="44" max="44" width="10.7109375" customWidth="1"/>
    <col min="45" max="45" width="11.7109375" customWidth="1"/>
    <col min="46" max="46" width="13.85546875" customWidth="1"/>
    <col min="47" max="47" width="13.28515625" customWidth="1"/>
    <col min="48" max="48" width="13.85546875" customWidth="1" collapsed="1"/>
    <col min="49" max="49" width="10.7109375" customWidth="1"/>
    <col min="50" max="50" width="12" customWidth="1"/>
    <col min="51" max="51" width="13.85546875" style="170" customWidth="1"/>
    <col min="52" max="52" width="10.7109375" style="170" customWidth="1"/>
    <col min="53" max="54" width="13.85546875" style="170" customWidth="1"/>
    <col min="55" max="55" width="12.85546875" style="170" customWidth="1"/>
    <col min="56" max="56" width="16.7109375" style="170" customWidth="1"/>
    <col min="57" max="57" width="13.42578125" style="208" customWidth="1"/>
    <col min="58" max="58" width="12.7109375" style="108" customWidth="1"/>
    <col min="59" max="59" width="13.140625" style="2" customWidth="1"/>
    <col min="60" max="60" width="16" style="2" customWidth="1"/>
    <col min="61" max="61" width="14.28515625" style="2" customWidth="1"/>
    <col min="62" max="62" width="18" style="16" customWidth="1"/>
    <col min="63" max="63" width="9.42578125" style="16" customWidth="1"/>
    <col min="64" max="64" width="15" style="4" customWidth="1"/>
    <col min="65" max="65" width="10.7109375" style="4" customWidth="1"/>
    <col min="66" max="66" width="22.42578125" style="16" customWidth="1"/>
    <col min="67" max="67" width="10.7109375" style="16" customWidth="1"/>
    <col min="68" max="68" width="12.7109375" style="4" customWidth="1"/>
    <col min="69" max="69" width="15.42578125" style="4" customWidth="1"/>
    <col min="70" max="70" width="16" style="19" customWidth="1"/>
    <col min="71" max="71" width="12.85546875" style="124" customWidth="1"/>
    <col min="72" max="72" width="17.140625" style="4" customWidth="1"/>
    <col min="73" max="73" width="10.7109375" style="4" customWidth="1"/>
    <col min="74" max="74" width="15.42578125" style="4" customWidth="1"/>
    <col min="75" max="75" width="10.7109375" style="4" customWidth="1"/>
    <col min="76" max="76" width="12.5703125" style="4" customWidth="1"/>
    <col min="77" max="77" width="10.7109375" style="4" customWidth="1"/>
    <col min="78" max="78" width="14.42578125" style="171" customWidth="1"/>
    <col min="79" max="84" width="9.7109375" style="171" customWidth="1"/>
    <col min="85" max="85" width="12.42578125" style="171" customWidth="1"/>
    <col min="86" max="86" width="13.28515625" style="171" customWidth="1"/>
    <col min="87" max="87" width="11.140625" style="171" customWidth="1"/>
    <col min="88" max="89" width="11.140625" style="188" customWidth="1"/>
    <col min="90" max="90" width="15" style="4" customWidth="1"/>
    <col min="91" max="91" width="10.7109375" style="4" customWidth="1"/>
    <col min="92" max="92" width="13.28515625" style="171" customWidth="1"/>
    <col min="93" max="93" width="11.140625" style="171" customWidth="1"/>
    <col min="94" max="94" width="10.42578125" style="162" customWidth="1"/>
    <col min="95" max="95" width="10.7109375" style="4" customWidth="1"/>
    <col min="96" max="96" width="10.42578125" style="162" customWidth="1"/>
    <col min="97" max="97" width="11.42578125" style="4" customWidth="1"/>
    <col min="98" max="98" width="11.42578125" style="162" customWidth="1"/>
    <col min="99" max="99" width="16.140625" style="4" customWidth="1"/>
    <col min="100" max="100" width="16.140625" style="162" customWidth="1"/>
    <col min="101" max="101" width="15.85546875" style="4" customWidth="1"/>
    <col min="102" max="102" width="15.85546875" style="162" customWidth="1"/>
    <col min="103" max="105" width="16.5703125" style="227" customWidth="1"/>
    <col min="106" max="106" width="15.85546875" style="162" customWidth="1"/>
    <col min="107" max="107" width="17.7109375" style="291" customWidth="1"/>
    <col min="108" max="108" width="29.28515625" style="162" customWidth="1"/>
    <col min="109" max="112" width="23.5703125" style="162" customWidth="1"/>
    <col min="113" max="136" width="14.42578125" style="162" customWidth="1"/>
    <col min="137" max="16384" width="11.42578125" style="4"/>
  </cols>
  <sheetData>
    <row r="1" spans="1:137" s="9" customFormat="1" ht="21" x14ac:dyDescent="0.35">
      <c r="B1" s="459" t="s">
        <v>75</v>
      </c>
      <c r="C1" s="460">
        <f>+Calculadores!$B$3</f>
        <v>2026</v>
      </c>
      <c r="D1" s="460" t="s">
        <v>520</v>
      </c>
      <c r="E1" s="460"/>
      <c r="F1" s="460"/>
      <c r="G1" s="3"/>
      <c r="J1" s="36"/>
      <c r="K1" s="13"/>
      <c r="L1" s="173"/>
      <c r="M1" s="173"/>
      <c r="N1" s="13"/>
      <c r="O1" s="13"/>
      <c r="P1" s="13"/>
      <c r="Q1" s="13"/>
      <c r="R1" s="13"/>
      <c r="S1" s="13"/>
      <c r="T1" s="13"/>
      <c r="U1" s="13"/>
      <c r="V1" s="13"/>
      <c r="W1" s="165"/>
      <c r="X1" s="193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93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78"/>
      <c r="BC1" s="165"/>
      <c r="BD1" s="178"/>
      <c r="BE1" s="194"/>
      <c r="BF1" s="3"/>
      <c r="BJ1" s="37"/>
      <c r="BK1" s="37"/>
      <c r="BN1" s="37"/>
      <c r="BO1" s="37"/>
      <c r="BR1" s="38"/>
      <c r="BS1" s="118"/>
      <c r="BZ1" s="178"/>
      <c r="CA1" s="178"/>
      <c r="CB1" s="178"/>
      <c r="CC1" s="178"/>
      <c r="CD1" s="178"/>
      <c r="CE1" s="178"/>
      <c r="CF1" s="178"/>
      <c r="CG1" s="178"/>
      <c r="CH1" s="178"/>
      <c r="CI1" s="178"/>
      <c r="CJ1" s="184"/>
      <c r="CK1" s="184"/>
      <c r="CN1" s="178"/>
      <c r="CO1" s="178"/>
      <c r="CP1" s="157"/>
      <c r="CR1" s="157"/>
      <c r="CT1" s="157"/>
      <c r="CV1" s="157"/>
      <c r="CX1" s="157"/>
      <c r="CY1" s="220"/>
      <c r="CZ1" s="220"/>
      <c r="DA1" s="220"/>
      <c r="DB1" s="157"/>
      <c r="DC1" s="285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</row>
    <row r="2" spans="1:137" s="23" customFormat="1" ht="6" customHeight="1" x14ac:dyDescent="0.3">
      <c r="A2" s="39"/>
      <c r="B2" s="535"/>
      <c r="C2" s="22"/>
      <c r="D2" s="22"/>
      <c r="E2" s="22"/>
      <c r="F2" s="50"/>
      <c r="G2" s="50"/>
      <c r="H2" s="50"/>
      <c r="I2" s="50"/>
      <c r="J2" s="50"/>
      <c r="K2" s="109"/>
      <c r="L2" s="174"/>
      <c r="M2" s="174"/>
      <c r="N2" s="50"/>
      <c r="O2" s="50"/>
      <c r="P2" s="109"/>
      <c r="Q2" s="109"/>
      <c r="R2" s="50"/>
      <c r="S2" s="50"/>
      <c r="T2" s="50"/>
      <c r="U2" s="50"/>
      <c r="V2" s="50"/>
      <c r="W2" s="166"/>
      <c r="X2" s="215"/>
      <c r="Y2" s="166"/>
      <c r="Z2" s="166"/>
      <c r="AA2" s="166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6"/>
      <c r="AO2" s="179"/>
      <c r="AP2" s="179"/>
      <c r="AQ2" s="195"/>
      <c r="AR2" s="195"/>
      <c r="AS2" s="195"/>
      <c r="AT2" s="195"/>
      <c r="AU2" s="195"/>
      <c r="AV2" s="179"/>
      <c r="AW2" s="179"/>
      <c r="AX2" s="179"/>
      <c r="AY2" s="195"/>
      <c r="AZ2" s="195"/>
      <c r="BA2" s="195"/>
      <c r="BB2" s="195"/>
      <c r="BC2" s="195"/>
      <c r="BD2" s="195"/>
      <c r="BE2" s="197"/>
      <c r="BF2" s="105"/>
      <c r="BG2" s="39"/>
      <c r="BH2" s="39"/>
      <c r="BI2" s="39"/>
      <c r="BJ2" s="40"/>
      <c r="BK2" s="40"/>
      <c r="BN2" s="40"/>
      <c r="BO2" s="40"/>
      <c r="BR2" s="41"/>
      <c r="BS2" s="119"/>
      <c r="BZ2" s="179"/>
      <c r="CA2" s="179"/>
      <c r="CB2" s="179"/>
      <c r="CC2" s="179"/>
      <c r="CD2" s="179"/>
      <c r="CE2" s="179"/>
      <c r="CF2" s="179"/>
      <c r="CG2" s="179"/>
      <c r="CH2" s="179"/>
      <c r="CI2" s="179"/>
      <c r="CJ2" s="185"/>
      <c r="CK2" s="185"/>
      <c r="CN2" s="179"/>
      <c r="CO2" s="179"/>
      <c r="CP2" s="158"/>
      <c r="CR2" s="158"/>
      <c r="CT2" s="158"/>
      <c r="CV2" s="158"/>
      <c r="CX2" s="158"/>
      <c r="CY2" s="221"/>
      <c r="CZ2" s="221"/>
      <c r="DA2" s="221"/>
      <c r="DB2" s="158"/>
      <c r="DC2" s="286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</row>
    <row r="3" spans="1:137" s="23" customFormat="1" ht="19.5" x14ac:dyDescent="0.3">
      <c r="A3" s="39"/>
      <c r="B3" s="535"/>
      <c r="C3" s="22"/>
      <c r="E3" s="22"/>
      <c r="F3" s="50"/>
      <c r="G3" s="50"/>
      <c r="H3" s="50"/>
      <c r="I3" s="50"/>
      <c r="J3" s="50"/>
      <c r="K3" s="109"/>
      <c r="L3" s="174"/>
      <c r="M3" s="174"/>
      <c r="N3" s="50"/>
      <c r="O3" s="50"/>
      <c r="P3" s="109"/>
      <c r="Q3" s="109"/>
      <c r="R3" s="50"/>
      <c r="S3" s="50"/>
      <c r="T3" s="50"/>
      <c r="U3" s="50"/>
      <c r="V3" s="50"/>
      <c r="W3" s="166"/>
      <c r="X3" s="215"/>
      <c r="Y3" s="166"/>
      <c r="Z3" s="166"/>
      <c r="AA3" s="166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6"/>
      <c r="AO3" s="179"/>
      <c r="AP3" s="179"/>
      <c r="AQ3" s="195"/>
      <c r="AR3" s="195"/>
      <c r="AS3" s="195"/>
      <c r="AT3" s="195"/>
      <c r="AU3" s="195"/>
      <c r="AV3" s="179"/>
      <c r="AW3" s="179"/>
      <c r="AX3" s="179"/>
      <c r="AY3" s="195"/>
      <c r="AZ3" s="195"/>
      <c r="BA3" s="195"/>
      <c r="BB3" s="195"/>
      <c r="BC3" s="195"/>
      <c r="BD3" s="195"/>
      <c r="BE3" s="197"/>
      <c r="BF3" s="105"/>
      <c r="BG3" s="39"/>
      <c r="BH3" s="39"/>
      <c r="BI3" s="39"/>
      <c r="BJ3" s="40"/>
      <c r="BK3" s="40"/>
      <c r="BN3" s="40"/>
      <c r="BO3" s="40"/>
      <c r="BR3" s="41"/>
      <c r="BS3" s="119"/>
      <c r="BZ3" s="179"/>
      <c r="CA3" s="179"/>
      <c r="CB3" s="179"/>
      <c r="CC3" s="179"/>
      <c r="CD3" s="179"/>
      <c r="CE3" s="179"/>
      <c r="CF3" s="179"/>
      <c r="CG3" s="179"/>
      <c r="CH3" s="179"/>
      <c r="CI3" s="179"/>
      <c r="CJ3" s="185"/>
      <c r="CK3" s="185"/>
      <c r="CN3" s="179"/>
      <c r="CO3" s="179"/>
      <c r="CP3" s="158"/>
      <c r="CR3" s="158"/>
      <c r="CT3" s="158"/>
      <c r="CV3" s="158"/>
      <c r="CX3" s="158"/>
      <c r="CY3" s="221"/>
      <c r="CZ3" s="221"/>
      <c r="DA3" s="221"/>
      <c r="DB3" s="158"/>
      <c r="DC3" s="286"/>
      <c r="DD3" s="162"/>
      <c r="DE3" s="162"/>
      <c r="DF3" s="162"/>
      <c r="DG3" s="162"/>
      <c r="DH3" s="162"/>
      <c r="DI3" s="162"/>
      <c r="DJ3" s="162"/>
      <c r="DK3" s="162"/>
      <c r="DL3" s="162"/>
      <c r="DM3" s="162"/>
      <c r="DN3" s="162"/>
      <c r="DO3" s="162"/>
      <c r="DP3" s="162"/>
      <c r="DQ3" s="162"/>
      <c r="DR3" s="162"/>
      <c r="DS3" s="162"/>
      <c r="DT3" s="162"/>
      <c r="DU3" s="162"/>
      <c r="DV3" s="162"/>
      <c r="DW3" s="162"/>
      <c r="DX3" s="162"/>
      <c r="DY3" s="162"/>
      <c r="DZ3" s="162"/>
      <c r="EA3" s="162"/>
      <c r="EB3" s="162"/>
      <c r="EC3" s="162"/>
      <c r="ED3" s="162"/>
      <c r="EE3" s="162"/>
      <c r="EF3" s="162"/>
    </row>
    <row r="4" spans="1:137" s="23" customFormat="1" ht="20.25" thickBot="1" x14ac:dyDescent="0.35">
      <c r="A4" s="39"/>
      <c r="B4" s="535"/>
      <c r="C4" s="22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50"/>
      <c r="W4" s="166"/>
      <c r="X4" s="215"/>
      <c r="Y4" s="166"/>
      <c r="Z4" s="166"/>
      <c r="AA4" s="166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6"/>
      <c r="AO4" s="179"/>
      <c r="AP4" s="179"/>
      <c r="AQ4" s="195"/>
      <c r="AR4" s="195"/>
      <c r="AS4" s="195"/>
      <c r="AT4" s="195"/>
      <c r="AU4" s="195"/>
      <c r="AV4" s="179"/>
      <c r="AW4" s="179"/>
      <c r="AX4" s="179"/>
      <c r="AY4" s="195"/>
      <c r="AZ4" s="195"/>
      <c r="BA4" s="195"/>
      <c r="BB4" s="195"/>
      <c r="BC4" s="195"/>
      <c r="BD4" s="195"/>
      <c r="BE4" s="197"/>
      <c r="BF4" s="105"/>
      <c r="BG4" s="39"/>
      <c r="BH4" s="39"/>
      <c r="BI4" s="39"/>
      <c r="BJ4" s="40"/>
      <c r="BK4" s="40"/>
      <c r="BN4" s="40"/>
      <c r="BO4" s="40"/>
      <c r="BR4" s="41"/>
      <c r="BS4" s="119"/>
      <c r="BZ4" s="179"/>
      <c r="CA4" s="179"/>
      <c r="CB4" s="179"/>
      <c r="CC4" s="179"/>
      <c r="CD4" s="179"/>
      <c r="CE4" s="179"/>
      <c r="CF4" s="179"/>
      <c r="CG4" s="179"/>
      <c r="CH4" s="179"/>
      <c r="CI4" s="179"/>
      <c r="CJ4" s="185"/>
      <c r="CK4" s="185"/>
      <c r="CN4" s="179"/>
      <c r="CO4" s="179"/>
      <c r="CP4" s="158"/>
      <c r="CR4" s="158"/>
      <c r="CT4" s="158"/>
      <c r="CV4" s="158"/>
      <c r="CX4" s="158"/>
      <c r="CY4" s="221"/>
      <c r="CZ4" s="221"/>
      <c r="DA4" s="221"/>
      <c r="DB4" s="158"/>
      <c r="DC4" s="286"/>
      <c r="DD4" s="162"/>
      <c r="DE4" s="162"/>
      <c r="DF4" s="162"/>
      <c r="DG4" s="162"/>
      <c r="DH4" s="162"/>
      <c r="DI4" s="162"/>
      <c r="DJ4" s="162"/>
      <c r="DK4" s="162"/>
      <c r="DL4" s="162"/>
      <c r="DM4" s="162"/>
      <c r="DN4" s="162"/>
      <c r="DO4" s="162"/>
      <c r="DP4" s="162"/>
      <c r="DQ4" s="162"/>
      <c r="DR4" s="162"/>
      <c r="DS4" s="162"/>
      <c r="DT4" s="162"/>
      <c r="DU4" s="162"/>
      <c r="DV4" s="162"/>
      <c r="DW4" s="162"/>
      <c r="DX4" s="162"/>
      <c r="DY4" s="162"/>
      <c r="DZ4" s="162"/>
      <c r="EA4" s="162"/>
      <c r="EB4" s="162"/>
      <c r="EC4" s="162"/>
      <c r="ED4" s="162"/>
      <c r="EE4" s="162"/>
      <c r="EF4" s="162"/>
    </row>
    <row r="5" spans="1:137" s="46" customFormat="1" ht="21.75" thickBot="1" x14ac:dyDescent="0.35">
      <c r="A5" s="45"/>
      <c r="B5" s="535"/>
      <c r="C5" s="212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546"/>
      <c r="O5" s="174"/>
      <c r="P5" s="174"/>
      <c r="Q5" s="174"/>
      <c r="R5" s="174"/>
      <c r="S5" s="174"/>
      <c r="T5" s="174"/>
      <c r="U5" s="174"/>
      <c r="V5" s="47"/>
      <c r="W5" s="167"/>
      <c r="X5" s="167"/>
      <c r="Y5" s="167"/>
      <c r="Z5" s="167"/>
      <c r="AA5" s="167"/>
      <c r="AB5" s="167"/>
      <c r="AC5" s="714">
        <f>+AC11</f>
        <v>0</v>
      </c>
      <c r="AD5" s="198"/>
      <c r="AE5" s="198"/>
      <c r="AF5" s="198"/>
      <c r="AG5" s="198"/>
      <c r="AH5" s="198"/>
      <c r="AI5" s="228"/>
      <c r="AJ5" s="198"/>
      <c r="AL5" s="198"/>
      <c r="AM5" s="198"/>
      <c r="AN5" s="199"/>
      <c r="AO5" s="20"/>
      <c r="AP5" s="180"/>
      <c r="AQ5" s="198"/>
      <c r="AR5" s="198"/>
      <c r="AS5" s="714">
        <f>+AS11+BA11</f>
        <v>0</v>
      </c>
      <c r="AT5" s="198"/>
      <c r="AU5" s="198"/>
      <c r="AV5" s="20"/>
      <c r="AW5" s="180"/>
      <c r="AX5" s="180"/>
      <c r="AY5" s="198"/>
      <c r="AZ5" s="198"/>
      <c r="BA5" s="198"/>
      <c r="BB5" s="198"/>
      <c r="BC5" s="198"/>
      <c r="BD5" s="198"/>
      <c r="BE5" s="197"/>
      <c r="BG5" s="45"/>
      <c r="BH5" s="45"/>
      <c r="BI5" s="45"/>
      <c r="BJ5" s="48"/>
      <c r="BK5" s="48"/>
      <c r="BN5" s="48"/>
      <c r="BO5" s="48"/>
      <c r="BR5" s="49"/>
      <c r="BS5" s="12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6"/>
      <c r="CK5" s="186"/>
      <c r="CL5" s="23"/>
      <c r="CM5" s="23"/>
      <c r="CN5" s="180"/>
      <c r="CO5" s="180"/>
      <c r="CP5" s="159"/>
      <c r="CQ5" s="103"/>
      <c r="CR5" s="159"/>
      <c r="CT5" s="189"/>
      <c r="CV5" s="189"/>
      <c r="CX5" s="189"/>
      <c r="CY5" s="222"/>
      <c r="CZ5" s="222"/>
      <c r="DA5" s="222"/>
      <c r="DB5" s="189"/>
      <c r="DC5" s="286"/>
      <c r="DD5" s="292"/>
      <c r="DE5" s="162"/>
      <c r="DF5" s="162"/>
      <c r="DG5" s="162"/>
      <c r="DH5" s="162"/>
      <c r="DI5" s="293" t="s">
        <v>355</v>
      </c>
      <c r="DJ5" s="294"/>
      <c r="DK5" s="294"/>
      <c r="DL5" s="294"/>
      <c r="DM5" s="294"/>
      <c r="DN5" s="294"/>
      <c r="DO5" s="294"/>
      <c r="DP5" s="294"/>
      <c r="DQ5" s="294"/>
      <c r="DR5" s="294"/>
      <c r="DS5" s="294"/>
      <c r="DT5" s="294"/>
      <c r="DU5" s="294"/>
      <c r="DV5" s="294"/>
      <c r="DW5" s="294"/>
      <c r="DX5" s="294"/>
      <c r="DY5" s="294"/>
      <c r="DZ5" s="294"/>
      <c r="EA5" s="294"/>
      <c r="EB5" s="294"/>
      <c r="EC5" s="294"/>
      <c r="ED5" s="294"/>
      <c r="EE5" s="294"/>
      <c r="EF5" s="295"/>
    </row>
    <row r="6" spans="1:137" s="11" customFormat="1" ht="16.5" thickBot="1" x14ac:dyDescent="0.3">
      <c r="A6" s="12"/>
      <c r="B6" s="536"/>
      <c r="C6" s="12"/>
      <c r="D6" s="12"/>
      <c r="E6" s="12"/>
      <c r="F6" s="12"/>
      <c r="G6" s="12"/>
      <c r="H6" s="10"/>
      <c r="I6" s="42"/>
      <c r="J6" s="43"/>
      <c r="K6" s="110"/>
      <c r="L6" s="176"/>
      <c r="M6" s="176"/>
      <c r="N6" s="10"/>
      <c r="O6" s="211"/>
      <c r="P6" s="110"/>
      <c r="Q6" s="110"/>
      <c r="R6" s="21"/>
      <c r="S6" s="21"/>
      <c r="U6" s="10"/>
      <c r="V6" s="10"/>
      <c r="W6" s="164"/>
      <c r="X6" s="216"/>
      <c r="Y6" s="213"/>
      <c r="Z6" s="134"/>
      <c r="AA6" s="213"/>
      <c r="AB6" s="164"/>
      <c r="AC6" s="164"/>
      <c r="AD6" s="164"/>
      <c r="AE6" s="164"/>
      <c r="AG6" s="164"/>
      <c r="AH6" s="164"/>
      <c r="AI6" s="164"/>
      <c r="AJ6" s="164"/>
      <c r="AK6" s="164"/>
      <c r="AL6" s="164"/>
      <c r="AM6" s="164"/>
      <c r="AN6" s="214"/>
      <c r="AO6" s="20" t="s">
        <v>506</v>
      </c>
      <c r="AP6" s="20"/>
      <c r="AQ6" s="213"/>
      <c r="AR6" s="164"/>
      <c r="AS6" s="164"/>
      <c r="AT6" s="164"/>
      <c r="AU6" s="164"/>
      <c r="AV6" s="469" t="s">
        <v>518</v>
      </c>
      <c r="AW6" s="200"/>
      <c r="AX6" s="200"/>
      <c r="AY6" s="164"/>
      <c r="AZ6" s="164"/>
      <c r="BA6" s="164"/>
      <c r="BB6" s="164"/>
      <c r="BC6" s="164"/>
      <c r="BD6" s="164"/>
      <c r="BE6" s="192"/>
      <c r="BF6" s="104"/>
      <c r="BG6" s="10"/>
      <c r="BH6" s="10"/>
      <c r="BI6" s="10"/>
      <c r="BJ6" s="344"/>
      <c r="BK6" s="344"/>
      <c r="BL6" s="116"/>
      <c r="BN6" s="34"/>
      <c r="BO6" s="34"/>
      <c r="BP6" s="35"/>
      <c r="BR6" s="35"/>
      <c r="BS6" s="117"/>
      <c r="BT6" s="35"/>
      <c r="BU6" s="35"/>
      <c r="BV6" s="35"/>
      <c r="BW6" s="35"/>
      <c r="BZ6" s="177"/>
      <c r="CA6" s="177"/>
      <c r="CB6" s="177"/>
      <c r="CC6" s="177"/>
      <c r="CD6" s="177"/>
      <c r="CE6" s="177"/>
      <c r="CF6" s="177"/>
      <c r="CG6" s="177"/>
      <c r="CH6" s="177"/>
      <c r="CI6" s="177"/>
      <c r="CJ6" s="183"/>
      <c r="CK6" s="183"/>
      <c r="CL6" s="116"/>
      <c r="CM6" s="35"/>
      <c r="CN6" s="177"/>
      <c r="CO6" s="177"/>
      <c r="CP6" s="156"/>
      <c r="CR6" s="156"/>
      <c r="CS6" s="44"/>
      <c r="CT6" s="138"/>
      <c r="CU6" s="44"/>
      <c r="CV6" s="138"/>
      <c r="CX6" s="156"/>
      <c r="CY6" s="223"/>
      <c r="CZ6" s="223"/>
      <c r="DA6" s="223"/>
      <c r="DB6" s="156"/>
      <c r="DC6" s="287"/>
      <c r="DD6" s="162"/>
      <c r="DE6" s="162"/>
      <c r="DF6" s="162"/>
      <c r="DG6" s="162"/>
      <c r="DH6" s="162"/>
      <c r="DI6" s="904" t="s">
        <v>356</v>
      </c>
      <c r="DJ6" s="905">
        <v>0</v>
      </c>
      <c r="DK6" s="905">
        <v>0</v>
      </c>
      <c r="DL6" s="906">
        <v>0</v>
      </c>
      <c r="DM6" s="907" t="s">
        <v>207</v>
      </c>
      <c r="DN6" s="907">
        <v>0</v>
      </c>
      <c r="DO6" s="908">
        <v>0</v>
      </c>
      <c r="DP6" s="870" t="s">
        <v>208</v>
      </c>
      <c r="DQ6" s="871">
        <v>0</v>
      </c>
      <c r="DR6" s="871">
        <v>0</v>
      </c>
      <c r="DS6" s="872">
        <v>0</v>
      </c>
      <c r="DT6" s="870" t="s">
        <v>209</v>
      </c>
      <c r="DU6" s="871">
        <v>0</v>
      </c>
      <c r="DV6" s="871">
        <v>0</v>
      </c>
      <c r="DW6" s="872">
        <v>0</v>
      </c>
      <c r="DX6" s="870" t="s">
        <v>210</v>
      </c>
      <c r="DY6" s="871">
        <v>0</v>
      </c>
      <c r="DZ6" s="871">
        <v>0</v>
      </c>
      <c r="EA6" s="872">
        <v>0</v>
      </c>
      <c r="EB6" s="870" t="s">
        <v>211</v>
      </c>
      <c r="EC6" s="871">
        <v>0</v>
      </c>
      <c r="ED6" s="871">
        <v>0</v>
      </c>
      <c r="EE6" s="872">
        <v>0</v>
      </c>
      <c r="EF6" s="899" t="s">
        <v>148</v>
      </c>
    </row>
    <row r="7" spans="1:137" s="1" customFormat="1" ht="15.75" customHeight="1" thickBot="1" x14ac:dyDescent="0.3">
      <c r="B7" s="842" t="str">
        <f>+'Datos Instalaciones'!B14</f>
        <v>Nombre (persona física) o 
Razón social (otros) 
del postulante</v>
      </c>
      <c r="C7" s="842" t="str">
        <f>+'Datos Instalaciones'!C14</f>
        <v>C.I. (persona física) o RUT (otros) del postulante</v>
      </c>
      <c r="D7" s="842" t="str">
        <f>+'Datos Instalaciones'!E14</f>
        <v>Nombre de instalación 
(fija o móvil)</v>
      </c>
      <c r="E7" s="849" t="s">
        <v>148</v>
      </c>
      <c r="F7" s="842" t="s">
        <v>277</v>
      </c>
      <c r="G7" s="849" t="s">
        <v>273</v>
      </c>
      <c r="H7" s="842" t="s">
        <v>331</v>
      </c>
      <c r="I7" s="842" t="s">
        <v>334</v>
      </c>
      <c r="J7" s="842" t="s">
        <v>335</v>
      </c>
      <c r="K7" s="842" t="s">
        <v>244</v>
      </c>
      <c r="L7" s="893" t="s">
        <v>303</v>
      </c>
      <c r="M7" s="893" t="s">
        <v>304</v>
      </c>
      <c r="N7" s="842" t="s">
        <v>352</v>
      </c>
      <c r="O7" s="849" t="s">
        <v>25</v>
      </c>
      <c r="P7" s="842" t="s">
        <v>282</v>
      </c>
      <c r="Q7" s="893" t="s">
        <v>315</v>
      </c>
      <c r="R7" s="891" t="str">
        <f>+'Listas y tablas'!A91</f>
        <v>¿A la MMEE se se le otorgó algún beneficio del Estado?</v>
      </c>
      <c r="S7" s="842" t="s">
        <v>362</v>
      </c>
      <c r="T7" s="887" t="s">
        <v>91</v>
      </c>
      <c r="U7" s="888"/>
      <c r="V7" s="842" t="s">
        <v>343</v>
      </c>
      <c r="W7" s="849" t="s">
        <v>77</v>
      </c>
      <c r="X7" s="875" t="s">
        <v>58</v>
      </c>
      <c r="Y7" s="876"/>
      <c r="Z7" s="876"/>
      <c r="AA7" s="876"/>
      <c r="AB7" s="876"/>
      <c r="AC7" s="876"/>
      <c r="AD7" s="876"/>
      <c r="AE7" s="877"/>
      <c r="AF7" s="878" t="s">
        <v>58</v>
      </c>
      <c r="AG7" s="879"/>
      <c r="AH7" s="879"/>
      <c r="AI7" s="879"/>
      <c r="AJ7" s="879"/>
      <c r="AK7" s="879"/>
      <c r="AL7" s="880"/>
      <c r="AM7" s="523"/>
      <c r="AN7" s="875" t="s">
        <v>59</v>
      </c>
      <c r="AO7" s="876"/>
      <c r="AP7" s="876"/>
      <c r="AQ7" s="876"/>
      <c r="AR7" s="876"/>
      <c r="AS7" s="876"/>
      <c r="AT7" s="876"/>
      <c r="AU7" s="877"/>
      <c r="AV7" s="875" t="s">
        <v>59</v>
      </c>
      <c r="AW7" s="876"/>
      <c r="AX7" s="876"/>
      <c r="AY7" s="876"/>
      <c r="AZ7" s="876"/>
      <c r="BA7" s="876"/>
      <c r="BB7" s="876"/>
      <c r="BC7" s="877"/>
      <c r="BD7" s="849" t="s">
        <v>87</v>
      </c>
      <c r="BE7" s="860" t="s">
        <v>26</v>
      </c>
      <c r="BF7" s="861"/>
      <c r="BG7" s="861"/>
      <c r="BH7" s="861"/>
      <c r="BI7" s="862"/>
      <c r="BJ7" s="692" t="s">
        <v>61</v>
      </c>
      <c r="BK7" s="693"/>
      <c r="BL7" s="693"/>
      <c r="BM7" s="693"/>
      <c r="BN7" s="693"/>
      <c r="BO7" s="693"/>
      <c r="BP7" s="693"/>
      <c r="BQ7" s="693"/>
      <c r="BR7" s="693"/>
      <c r="BS7" s="693"/>
      <c r="BT7" s="693"/>
      <c r="BU7" s="693"/>
      <c r="BV7" s="693"/>
      <c r="BW7" s="693"/>
      <c r="BX7" s="693"/>
      <c r="BY7" s="693"/>
      <c r="BZ7" s="693"/>
      <c r="CA7" s="693"/>
      <c r="CB7" s="693"/>
      <c r="CC7" s="693"/>
      <c r="CD7" s="693"/>
      <c r="CE7" s="693"/>
      <c r="CF7" s="693"/>
      <c r="CG7" s="693"/>
      <c r="CH7" s="693"/>
      <c r="CI7" s="693"/>
      <c r="CJ7" s="693"/>
      <c r="CK7" s="693"/>
      <c r="CL7" s="693"/>
      <c r="CM7" s="693"/>
      <c r="CN7" s="693"/>
      <c r="CO7" s="693"/>
      <c r="CP7" s="693"/>
      <c r="CQ7" s="694"/>
      <c r="CR7" s="819" t="s">
        <v>75</v>
      </c>
      <c r="CS7" s="820"/>
      <c r="CT7" s="820"/>
      <c r="CU7" s="820"/>
      <c r="CV7" s="820"/>
      <c r="CW7" s="820"/>
      <c r="CX7" s="820"/>
      <c r="CY7" s="820"/>
      <c r="CZ7" s="820"/>
      <c r="DA7" s="820"/>
      <c r="DB7" s="820"/>
      <c r="DC7" s="821"/>
      <c r="DD7" s="901" t="s">
        <v>340</v>
      </c>
      <c r="DE7" s="873" t="s">
        <v>341</v>
      </c>
      <c r="DF7" s="873" t="s">
        <v>275</v>
      </c>
      <c r="DG7" s="873" t="s">
        <v>276</v>
      </c>
      <c r="DH7" s="873" t="s">
        <v>19</v>
      </c>
      <c r="DI7" s="873" t="s">
        <v>332</v>
      </c>
      <c r="DJ7" s="873" t="s">
        <v>147</v>
      </c>
      <c r="DK7" s="873" t="s">
        <v>212</v>
      </c>
      <c r="DL7" s="873" t="s">
        <v>136</v>
      </c>
      <c r="DM7" s="873" t="s">
        <v>357</v>
      </c>
      <c r="DN7" s="873" t="s">
        <v>212</v>
      </c>
      <c r="DO7" s="873" t="s">
        <v>136</v>
      </c>
      <c r="DP7" s="873" t="s">
        <v>213</v>
      </c>
      <c r="DQ7" s="873" t="s">
        <v>10</v>
      </c>
      <c r="DR7" s="873" t="s">
        <v>85</v>
      </c>
      <c r="DS7" s="873" t="s">
        <v>136</v>
      </c>
      <c r="DT7" s="873" t="s">
        <v>79</v>
      </c>
      <c r="DU7" s="873" t="s">
        <v>10</v>
      </c>
      <c r="DV7" s="873" t="s">
        <v>214</v>
      </c>
      <c r="DW7" s="873" t="s">
        <v>136</v>
      </c>
      <c r="DX7" s="873" t="s">
        <v>215</v>
      </c>
      <c r="DY7" s="873" t="s">
        <v>10</v>
      </c>
      <c r="DZ7" s="873" t="s">
        <v>214</v>
      </c>
      <c r="EA7" s="873" t="s">
        <v>136</v>
      </c>
      <c r="EB7" s="873" t="s">
        <v>216</v>
      </c>
      <c r="EC7" s="873" t="s">
        <v>10</v>
      </c>
      <c r="ED7" s="873" t="s">
        <v>214</v>
      </c>
      <c r="EE7" s="873" t="s">
        <v>136</v>
      </c>
      <c r="EF7" s="899"/>
    </row>
    <row r="8" spans="1:137" s="1" customFormat="1" ht="91.5" customHeight="1" thickBot="1" x14ac:dyDescent="0.3">
      <c r="B8" s="843"/>
      <c r="C8" s="843"/>
      <c r="D8" s="843"/>
      <c r="E8" s="850"/>
      <c r="F8" s="843"/>
      <c r="G8" s="850"/>
      <c r="H8" s="843"/>
      <c r="I8" s="843"/>
      <c r="J8" s="843"/>
      <c r="K8" s="843"/>
      <c r="L8" s="894"/>
      <c r="M8" s="894"/>
      <c r="N8" s="843"/>
      <c r="O8" s="850"/>
      <c r="P8" s="843"/>
      <c r="Q8" s="894"/>
      <c r="R8" s="892"/>
      <c r="S8" s="895"/>
      <c r="T8" s="889"/>
      <c r="U8" s="890"/>
      <c r="V8" s="895"/>
      <c r="W8" s="850"/>
      <c r="X8" s="883" t="s">
        <v>21</v>
      </c>
      <c r="Y8" s="884" t="s">
        <v>76</v>
      </c>
      <c r="Z8" s="882"/>
      <c r="AA8" s="875" t="s">
        <v>20</v>
      </c>
      <c r="AB8" s="876"/>
      <c r="AC8" s="876"/>
      <c r="AD8" s="877"/>
      <c r="AE8" s="331" t="s">
        <v>112</v>
      </c>
      <c r="AF8" s="885" t="s">
        <v>79</v>
      </c>
      <c r="AG8" s="865" t="s">
        <v>76</v>
      </c>
      <c r="AH8" s="866"/>
      <c r="AI8" s="878" t="s">
        <v>20</v>
      </c>
      <c r="AJ8" s="879"/>
      <c r="AK8" s="879"/>
      <c r="AL8" s="880"/>
      <c r="AM8" s="524" t="s">
        <v>112</v>
      </c>
      <c r="AN8" s="849" t="s">
        <v>21</v>
      </c>
      <c r="AO8" s="881" t="s">
        <v>76</v>
      </c>
      <c r="AP8" s="882"/>
      <c r="AQ8" s="851" t="s">
        <v>20</v>
      </c>
      <c r="AR8" s="852"/>
      <c r="AS8" s="852"/>
      <c r="AT8" s="852"/>
      <c r="AU8" s="331" t="s">
        <v>326</v>
      </c>
      <c r="AV8" s="896" t="s">
        <v>79</v>
      </c>
      <c r="AW8" s="884" t="s">
        <v>76</v>
      </c>
      <c r="AX8" s="882"/>
      <c r="AY8" s="851" t="s">
        <v>20</v>
      </c>
      <c r="AZ8" s="852"/>
      <c r="BA8" s="852"/>
      <c r="BB8" s="853"/>
      <c r="BC8" s="331" t="s">
        <v>112</v>
      </c>
      <c r="BD8" s="850"/>
      <c r="BE8" s="854" t="s">
        <v>302</v>
      </c>
      <c r="BF8" s="863" t="s">
        <v>123</v>
      </c>
      <c r="BG8" s="845" t="s">
        <v>118</v>
      </c>
      <c r="BH8" s="845" t="s">
        <v>60</v>
      </c>
      <c r="BI8" s="858" t="s">
        <v>316</v>
      </c>
      <c r="BJ8" s="856" t="s">
        <v>62</v>
      </c>
      <c r="BK8" s="857"/>
      <c r="BL8" s="847" t="s">
        <v>363</v>
      </c>
      <c r="BM8" s="848"/>
      <c r="BN8" s="867" t="s">
        <v>364</v>
      </c>
      <c r="BO8" s="868"/>
      <c r="BP8" s="827" t="s">
        <v>68</v>
      </c>
      <c r="BQ8" s="828"/>
      <c r="BR8" s="867" t="s">
        <v>365</v>
      </c>
      <c r="BS8" s="869"/>
      <c r="BT8" s="837" t="s">
        <v>31600</v>
      </c>
      <c r="BU8" s="838"/>
      <c r="BV8" s="833" t="s">
        <v>31601</v>
      </c>
      <c r="BW8" s="834"/>
      <c r="BX8" s="822" t="s">
        <v>149</v>
      </c>
      <c r="BY8" s="823"/>
      <c r="BZ8" s="399" t="s">
        <v>129</v>
      </c>
      <c r="CA8" s="822" t="s">
        <v>150</v>
      </c>
      <c r="CB8" s="835"/>
      <c r="CC8" s="835"/>
      <c r="CD8" s="835"/>
      <c r="CE8" s="835"/>
      <c r="CF8" s="823"/>
      <c r="CG8" s="399" t="s">
        <v>151</v>
      </c>
      <c r="CH8" s="827" t="s">
        <v>130</v>
      </c>
      <c r="CI8" s="828"/>
      <c r="CJ8" s="839" t="s">
        <v>299</v>
      </c>
      <c r="CK8" s="839" t="s">
        <v>410</v>
      </c>
      <c r="CL8" s="840" t="s">
        <v>31704</v>
      </c>
      <c r="CM8" s="841"/>
      <c r="CN8" s="822" t="s">
        <v>31708</v>
      </c>
      <c r="CO8" s="823"/>
      <c r="CP8" s="836" t="s">
        <v>300</v>
      </c>
      <c r="CQ8" s="829" t="s">
        <v>86</v>
      </c>
      <c r="CR8" s="830" t="s">
        <v>317</v>
      </c>
      <c r="CS8" s="824" t="s">
        <v>74</v>
      </c>
      <c r="CT8" s="830" t="s">
        <v>318</v>
      </c>
      <c r="CU8" s="824" t="s">
        <v>119</v>
      </c>
      <c r="CV8" s="830" t="s">
        <v>319</v>
      </c>
      <c r="CW8" s="824" t="s">
        <v>120</v>
      </c>
      <c r="CX8" s="830" t="s">
        <v>320</v>
      </c>
      <c r="CY8" s="825" t="s">
        <v>321</v>
      </c>
      <c r="CZ8" s="830" t="s">
        <v>31664</v>
      </c>
      <c r="DA8" s="825" t="s">
        <v>31665</v>
      </c>
      <c r="DB8" s="830" t="s">
        <v>322</v>
      </c>
      <c r="DC8" s="897" t="s">
        <v>323</v>
      </c>
      <c r="DD8" s="902"/>
      <c r="DE8" s="831"/>
      <c r="DF8" s="831"/>
      <c r="DG8" s="831"/>
      <c r="DH8" s="831"/>
      <c r="DI8" s="831"/>
      <c r="DJ8" s="831"/>
      <c r="DK8" s="831"/>
      <c r="DL8" s="831"/>
      <c r="DM8" s="831"/>
      <c r="DN8" s="831"/>
      <c r="DO8" s="831"/>
      <c r="DP8" s="831"/>
      <c r="DQ8" s="831"/>
      <c r="DR8" s="831"/>
      <c r="DS8" s="831"/>
      <c r="DT8" s="831"/>
      <c r="DU8" s="831"/>
      <c r="DV8" s="831"/>
      <c r="DW8" s="831"/>
      <c r="DX8" s="831"/>
      <c r="DY8" s="831"/>
      <c r="DZ8" s="831"/>
      <c r="EA8" s="831"/>
      <c r="EB8" s="831"/>
      <c r="EC8" s="831"/>
      <c r="ED8" s="831"/>
      <c r="EE8" s="831"/>
      <c r="EF8" s="899"/>
    </row>
    <row r="9" spans="1:137" s="1" customFormat="1" ht="45.75" thickBot="1" x14ac:dyDescent="0.3">
      <c r="B9" s="843"/>
      <c r="C9" s="843"/>
      <c r="D9" s="843"/>
      <c r="E9" s="850"/>
      <c r="F9" s="843"/>
      <c r="G9" s="850"/>
      <c r="H9" s="843"/>
      <c r="I9" s="843"/>
      <c r="J9" s="843"/>
      <c r="K9" s="843"/>
      <c r="L9" s="894"/>
      <c r="M9" s="894"/>
      <c r="N9" s="843"/>
      <c r="O9" s="850"/>
      <c r="P9" s="843"/>
      <c r="Q9" s="894"/>
      <c r="R9" s="892"/>
      <c r="S9" s="465" t="s">
        <v>115</v>
      </c>
      <c r="T9" s="463" t="s">
        <v>90</v>
      </c>
      <c r="U9" s="465" t="s">
        <v>115</v>
      </c>
      <c r="V9" s="465" t="s">
        <v>115</v>
      </c>
      <c r="W9" s="850"/>
      <c r="X9" s="883"/>
      <c r="Y9" s="482" t="s">
        <v>10</v>
      </c>
      <c r="Z9" s="464" t="s">
        <v>116</v>
      </c>
      <c r="AA9" s="483" t="s">
        <v>57</v>
      </c>
      <c r="AB9" s="484" t="s">
        <v>18</v>
      </c>
      <c r="AC9" s="484" t="s">
        <v>23</v>
      </c>
      <c r="AD9" s="485" t="s">
        <v>117</v>
      </c>
      <c r="AE9" s="485" t="s">
        <v>327</v>
      </c>
      <c r="AF9" s="886"/>
      <c r="AG9" s="525" t="s">
        <v>10</v>
      </c>
      <c r="AH9" s="526" t="s">
        <v>116</v>
      </c>
      <c r="AI9" s="527" t="s">
        <v>57</v>
      </c>
      <c r="AJ9" s="528" t="s">
        <v>18</v>
      </c>
      <c r="AK9" s="528" t="s">
        <v>23</v>
      </c>
      <c r="AL9" s="529" t="s">
        <v>117</v>
      </c>
      <c r="AM9" s="529" t="s">
        <v>327</v>
      </c>
      <c r="AN9" s="850"/>
      <c r="AO9" s="486" t="s">
        <v>10</v>
      </c>
      <c r="AP9" s="464" t="s">
        <v>116</v>
      </c>
      <c r="AQ9" s="483" t="s">
        <v>57</v>
      </c>
      <c r="AR9" s="484" t="s">
        <v>18</v>
      </c>
      <c r="AS9" s="484" t="s">
        <v>23</v>
      </c>
      <c r="AT9" s="487" t="s">
        <v>24</v>
      </c>
      <c r="AU9" s="463" t="s">
        <v>327</v>
      </c>
      <c r="AV9" s="896"/>
      <c r="AW9" s="588" t="s">
        <v>10</v>
      </c>
      <c r="AX9" s="589" t="s">
        <v>22</v>
      </c>
      <c r="AY9" s="483" t="s">
        <v>57</v>
      </c>
      <c r="AZ9" s="518" t="s">
        <v>18</v>
      </c>
      <c r="BA9" s="518" t="s">
        <v>23</v>
      </c>
      <c r="BB9" s="520" t="s">
        <v>24</v>
      </c>
      <c r="BC9" s="519" t="s">
        <v>327</v>
      </c>
      <c r="BD9" s="850"/>
      <c r="BE9" s="855"/>
      <c r="BF9" s="864"/>
      <c r="BG9" s="846"/>
      <c r="BH9" s="846"/>
      <c r="BI9" s="859"/>
      <c r="BJ9" s="488" t="s">
        <v>19</v>
      </c>
      <c r="BK9" s="489" t="s">
        <v>63</v>
      </c>
      <c r="BL9" s="490" t="s">
        <v>70</v>
      </c>
      <c r="BM9" s="489" t="s">
        <v>63</v>
      </c>
      <c r="BN9" s="488" t="s">
        <v>71</v>
      </c>
      <c r="BO9" s="489" t="s">
        <v>63</v>
      </c>
      <c r="BP9" s="489" t="s">
        <v>71</v>
      </c>
      <c r="BQ9" s="491" t="s">
        <v>63</v>
      </c>
      <c r="BR9" s="492" t="s">
        <v>73</v>
      </c>
      <c r="BS9" s="491" t="s">
        <v>63</v>
      </c>
      <c r="BT9" s="493" t="s">
        <v>113</v>
      </c>
      <c r="BU9" s="489" t="s">
        <v>63</v>
      </c>
      <c r="BV9" s="494" t="s">
        <v>113</v>
      </c>
      <c r="BW9" s="489" t="s">
        <v>63</v>
      </c>
      <c r="BX9" s="495" t="s">
        <v>71</v>
      </c>
      <c r="BY9" s="489" t="s">
        <v>63</v>
      </c>
      <c r="BZ9" s="489" t="s">
        <v>63</v>
      </c>
      <c r="CA9" s="496">
        <v>1</v>
      </c>
      <c r="CB9" s="496">
        <v>2</v>
      </c>
      <c r="CC9" s="496">
        <v>3</v>
      </c>
      <c r="CD9" s="496">
        <v>4</v>
      </c>
      <c r="CE9" s="496">
        <v>5</v>
      </c>
      <c r="CF9" s="496">
        <v>6</v>
      </c>
      <c r="CG9" s="496" t="s">
        <v>131</v>
      </c>
      <c r="CH9" s="489" t="s">
        <v>73</v>
      </c>
      <c r="CI9" s="495" t="s">
        <v>63</v>
      </c>
      <c r="CJ9" s="839"/>
      <c r="CK9" s="839"/>
      <c r="CL9" s="490" t="s">
        <v>31707</v>
      </c>
      <c r="CM9" s="489" t="s">
        <v>63</v>
      </c>
      <c r="CN9" s="489" t="s">
        <v>73</v>
      </c>
      <c r="CO9" s="495" t="s">
        <v>63</v>
      </c>
      <c r="CP9" s="836"/>
      <c r="CQ9" s="829"/>
      <c r="CR9" s="831"/>
      <c r="CS9" s="824"/>
      <c r="CT9" s="831"/>
      <c r="CU9" s="824"/>
      <c r="CV9" s="831"/>
      <c r="CW9" s="824"/>
      <c r="CX9" s="832"/>
      <c r="CY9" s="826"/>
      <c r="CZ9" s="832"/>
      <c r="DA9" s="826"/>
      <c r="DB9" s="874"/>
      <c r="DC9" s="898"/>
      <c r="DD9" s="903"/>
      <c r="DE9" s="874"/>
      <c r="DF9" s="874"/>
      <c r="DG9" s="874"/>
      <c r="DH9" s="874"/>
      <c r="DI9" s="874"/>
      <c r="DJ9" s="874"/>
      <c r="DK9" s="874"/>
      <c r="DL9" s="874"/>
      <c r="DM9" s="874"/>
      <c r="DN9" s="874"/>
      <c r="DO9" s="874"/>
      <c r="DP9" s="874"/>
      <c r="DQ9" s="874"/>
      <c r="DR9" s="874"/>
      <c r="DS9" s="874"/>
      <c r="DT9" s="874"/>
      <c r="DU9" s="874"/>
      <c r="DV9" s="874"/>
      <c r="DW9" s="874"/>
      <c r="DX9" s="874"/>
      <c r="DY9" s="874"/>
      <c r="DZ9" s="874"/>
      <c r="EA9" s="874"/>
      <c r="EB9" s="874"/>
      <c r="EC9" s="874"/>
      <c r="ED9" s="874"/>
      <c r="EE9" s="874"/>
      <c r="EF9" s="900"/>
    </row>
    <row r="10" spans="1:137" s="5" customFormat="1" ht="45" customHeight="1" thickBot="1" x14ac:dyDescent="0.3">
      <c r="B10" s="345">
        <f>+'MMEE (completar)'!C14</f>
        <v>0</v>
      </c>
      <c r="C10" s="497">
        <f>+'MMEE (completar)'!D15</f>
        <v>0</v>
      </c>
      <c r="D10" s="394" t="str">
        <f>IF(COUNTIF(lst_vehiculos,'MMEE (completar)'!C16)&gt;0,
CONCATENATE("Padrón: ", 'MMEE (completar)'!D$18," ",VLOOKUP('MMEE (completar)'!D18,Auxiliar_vehiculos!$B$2:$C$29282,2,FALSE)," ",'MMEE (completar)'!D$31),
CONCATENATE('MMEE (completar)'!D$18)
)</f>
        <v/>
      </c>
      <c r="E10" s="395">
        <f>IF(D10="Seleccione","",VLOOKUP('MMEE (interna)'!D10,'Datos Instalaciones'!$E$15:$AD$34,26,FALSE))</f>
        <v>0</v>
      </c>
      <c r="F10" s="393">
        <v>1</v>
      </c>
      <c r="G10" s="395" t="s">
        <v>274</v>
      </c>
      <c r="H10" s="336" t="str">
        <f>+'MMEE (completar)'!$C$16</f>
        <v>Seleccione</v>
      </c>
      <c r="I10" s="332" t="str">
        <f>IF(ISNUMBER(MATCH('MMEE (completar)'!C16,lst_vehiculos,0)),"Distancia promedio recorrida por vehículo por día (km/día)",'MMEE (completar)'!C31)</f>
        <v>Debe seleccionar "Nombre de la MMEE"</v>
      </c>
      <c r="J10" s="474">
        <f>IF(COUNTIF(lst_vehiculos,'MMEE (completar)'!C16)&gt;0,IF('MMEE (completar)'!D$22="",0,'MMEE (completar)'!D$22),'MMEE (completar)'!D$31)</f>
        <v>0</v>
      </c>
      <c r="K10" s="229">
        <f>+'MMEE (completar)'!C32</f>
        <v>0</v>
      </c>
      <c r="L10" s="470" t="str">
        <f>+VLOOKUP($H10,df_mmee,'Listas y tablas'!$C$41,FALSE)</f>
        <v>Seleccione</v>
      </c>
      <c r="M10" s="470" t="str">
        <f>+VLOOKUP($H10,df_mmee,'Listas y tablas'!$D$41,FALSE)</f>
        <v>Seleccione</v>
      </c>
      <c r="N10" s="547">
        <f>+'MMEE (completar)'!D19</f>
        <v>0</v>
      </c>
      <c r="O10" s="396" t="str">
        <f>IF($H10="Seleccione","",VLOOKUP($H10,df_mmee,'Listas y tablas'!$E$41,FALSE))</f>
        <v/>
      </c>
      <c r="P10" s="337" t="str">
        <f>+'MMEE (completar)'!C33</f>
        <v>Seleccione</v>
      </c>
      <c r="Q10" s="338" t="s">
        <v>72</v>
      </c>
      <c r="R10" s="498" t="str">
        <f>+'MMEE (completar)'!C34</f>
        <v>Seleccione</v>
      </c>
      <c r="S10" s="133">
        <f>'MMEE (completar)'!D36</f>
        <v>0</v>
      </c>
      <c r="T10" s="191"/>
      <c r="U10" s="133">
        <f>IF(
    OR(
        'MMEE (completar)'!D37='Listas y tablas'!$A$38,
        'MMEE (completar)'!D38=""
    ),
    'MMEE (completar)'!D39,
    'MMEE (completar)'!D39*IFERROR(
        LOOKUP(
            2,
            1/(lst_tipo_de_cambio[FECHA]&lt;
                'MMEE (completar)'!D38
            ),
            lst_tipo_de_cambio[TIPO_DE_CAMBIO]
        ),
        INDEX(lst_tipo_de_cambio[TIPO_DE_CAMBIO],1)
    )
)</f>
        <v>0</v>
      </c>
      <c r="V10" s="467">
        <f>+U10-S10</f>
        <v>0</v>
      </c>
      <c r="W10" s="397" t="s">
        <v>78</v>
      </c>
      <c r="X10" s="499" t="str">
        <f>+IF($H10&lt;&gt;lst_BOMBAS_DE_CALOR,
VLOOKUP($H10,df_mmee,'Listas y tablas'!$F$41,FALSE),
IF('MMEE (completar)'!$D$23='Listas y tablas'!$A$70,'Listas y tablas'!$A$64,
IF('MMEE (completar)'!$D$23='Listas y tablas'!$A$71,'Listas y tablas'!$A$63,
IF('MMEE (completar)'!$D$23='Listas y tablas'!$A$72,'Listas y tablas'!$A$61,
"Seleccione"))))</f>
        <v>Seleccione</v>
      </c>
      <c r="Y10" s="481">
        <f>VLOOKUP($X10,df_energeticos,'Listas y tablas'!$C$59,FALSE)</f>
        <v>0</v>
      </c>
      <c r="Z10" s="499">
        <f>VLOOKUP($X10,df_energeticos,'Listas y tablas'!$D$59,FALSE)</f>
        <v>0</v>
      </c>
      <c r="AA10" s="468">
        <f t="shared" ref="AA10:AA29" si="0">IF(
    $H10=lst_PANELES_SOLARES,
    $K10*lb_paneles_solares,
    IF(
        $H10=lst_BOMBAS_DE_CALOR,
        $J10,
        IF(
            $H10=lst_PANELES_FOTOVOLTAICOS,
            $J10*$K10*FACTOR_CAPACIDAD_PANELES_FOTOVOLTAICOS*DIAS_ANUALES*24,
            IF(
                $H10=lst_TERMOTANQUES,
                $K10*lb_termotanques,
                IF(
                    $H10=lst_REFRIGERADORES,
                    $K10*lb_refrigeradores,
                    IF(
                        $H10=lst_ACONDICIONADORES_DE_AIRE,
                        $K10*($J10/FACTOR_AA_BTU)*lb_acondicionadores_de_aire,
                        IF(
                            $H10=lst_LAMPARAS_LED,
                            $J10*$K10/FACTOR_LAMPARAS/1000*horas_uso_lamparas*5*52,
                            IF(
                                $H10=lst_TUBOS_LED,
                                $J10*$K10/FACTOR_TUBOS/1000*horas_uso_tubos*5*52,
                                IF(
                                    $H10=lst_VEHICULOS_M1_N1_N2,
                                    $J10*$K10*DIAS_ANUALES*lb_vehiculos_m1_n1_n2,
                                    IF(
                                        $H10=lst_OTROS_VEHICULOS,
                                        $J10*$K10*DIAS_ANUALES*lb_otros_vehiculos,
                                        IF(
                                            $H10=lst_MOTOS_ELECTRICAS,
                                            $J10*$K10*DIAS_ANUALES*lb_motos_electricas,
                                            IF(
                                                $H10=lst_TAXIS,
                                                $J10*$K10*DIAS_ANUALES*lb_taxis,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B10" s="499">
        <f>VLOOKUP($X10,df_energeticos,'Listas y tablas'!$B$59,FALSE)</f>
        <v>0</v>
      </c>
      <c r="AC10" s="500">
        <f>+IF(AA10=0,0,AA10*VLOOKUP($X10,df_energeticos,'Listas y tablas'!$E$59,FALSE))</f>
        <v>0</v>
      </c>
      <c r="AD10" s="501">
        <f>+Y10*AA10</f>
        <v>0</v>
      </c>
      <c r="AE10" s="502">
        <f>+AC10*VLOOKUP($X10,df_energeticos,'Listas y tablas'!$G$59,FALSE)</f>
        <v>0</v>
      </c>
      <c r="AF10" s="530"/>
      <c r="AG10" s="531"/>
      <c r="AH10" s="531"/>
      <c r="AI10" s="532"/>
      <c r="AJ10" s="531"/>
      <c r="AK10" s="533"/>
      <c r="AL10" s="533"/>
      <c r="AM10" s="533"/>
      <c r="AN10" s="503" t="str">
        <f>IF($H10&lt;&gt;"Seleccione",VLOOKUP($H10,df_mmee,'Listas y tablas'!$G$41,FALSE),"Seleccione")</f>
        <v>Seleccione</v>
      </c>
      <c r="AO10" s="504">
        <f>VLOOKUP($AN10,df_energeticos,'Listas y tablas'!$C$59,FALSE)</f>
        <v>0</v>
      </c>
      <c r="AP10" s="504">
        <f>VLOOKUP($AN10,df_energeticos,'Listas y tablas'!$D$59,FALSE)</f>
        <v>0</v>
      </c>
      <c r="AQ10" s="505">
        <f>IF(
    $H10=lst_PANELES_SOLARES,
    $K10*pda_paneles_solares,
    IF(
        $H10=lst_BOMBAS_DE_CALOR,
        ($J10*VLOOKUP(X10,df_energeticos,'Listas y tablas'!$E$59,FALSE)*VLOOKUP(X10,'Listas y tablas'!$A$70:$B$72,2,FALSE)/VLOOKUP('MMEE (completar)'!$D$30,'Listas y tablas'!$A$82:$B$89,2,FALSE)-BA10)/'Listas y tablas'!$E$61,
        IF(
            $H10=lst_PANELES_FOTOVOLTAICOS,
            $J10*$K10*pda_paneles_fotovoltaicos*DIAS_ANUALES*24,
            IF(
                $H10=lst_TERMOTANQUES,
                $K10*pda_termotanques,
                IF(
                    $H10=lst_REFRIGERADORES,
                    $K10*pda_refrigeradores,
                    IF(
                        $H10=lst_ACONDICIONADORES_DE_AIRE,
                        $K10*($J10/FACTOR_AA_BTU)*pda_acondicionadores_de_aire,
                        IF(
                            $H10=lst_LAMPARAS_LED,
                            $J10*$K10/1000*horas_uso_lamparas*5*52,
                            IF(
                                $H10=lst_TUBOS_LED,
                                $J10*$K10/1000*horas_uso_tubos*5*52,
                                IF(
                                    $H10=lst_VEHICULOS_M1_N1_N2,
                                    $J10*$K10*DIAS_ANUALES*pda_vehiculos_m1_n1_n2,
                                    IF(
                                        $H10=lst_OTROS_VEHICULOS,
                                        $J10*$K10*DIAS_ANUALES*pda_otros_vehiculos,
                                        IF(
                                            $H10=lst_MOTOS_ELECTRICAS,
                                            $J10*$K10*DIAS_ANUALES*pda_motos_electricas,
                                            IF(
                                                $H10=lst_TAXIS,
                                                $J10*$K10*DIAS_ANUALES*pda_taxis,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0" s="504">
        <f>VLOOKUP($AN10,df_energeticos,'Listas y tablas'!$B$59,FALSE)</f>
        <v>0</v>
      </c>
      <c r="AS10" s="516">
        <f>+IF(AQ10=0,0,AQ10*VLOOKUP($AN10,df_energeticos,'Listas y tablas'!$E$59,FALSE))</f>
        <v>0</v>
      </c>
      <c r="AT10" s="516">
        <f>+AO10*AQ10</f>
        <v>0</v>
      </c>
      <c r="AU10" s="516">
        <f>+AS10*VLOOKUP($AN10,df_energeticos,'Listas y tablas'!$G$59,FALSE)</f>
        <v>0</v>
      </c>
      <c r="AV10" s="503" t="str">
        <f>IF('MMEE (completar)'!$D$28='Listas y tablas'!$A$4,'MMEE (completar)'!$D$23,"Seleccione")</f>
        <v>Seleccione</v>
      </c>
      <c r="AW10" s="504">
        <f>VLOOKUP($AV10,df_energeticos,'Listas y tablas'!$C$59,FALSE)</f>
        <v>0</v>
      </c>
      <c r="AX10" s="504">
        <f>VLOOKUP($AV10,df_energeticos,'Listas y tablas'!$D$59,FALSE)</f>
        <v>0</v>
      </c>
      <c r="AY10" s="505">
        <f>'MMEE (completar)'!$D$29</f>
        <v>0</v>
      </c>
      <c r="AZ10" s="504">
        <f>VLOOKUP($AV10,df_energeticos,'Listas y tablas'!$B$59,FALSE)</f>
        <v>0</v>
      </c>
      <c r="BA10" s="516">
        <f>+IF(AY10=0,0,AY10*VLOOKUP($AV10,df_energeticos,'Listas y tablas'!$E$59,FALSE))</f>
        <v>0</v>
      </c>
      <c r="BB10" s="516">
        <f>+AW10*AY10</f>
        <v>0</v>
      </c>
      <c r="BC10" s="516">
        <f>+BA10*VLOOKUP($AV10,df_energeticos,'Listas y tablas'!$G$59,FALSE)</f>
        <v>0</v>
      </c>
      <c r="BD10" s="461" t="s">
        <v>72</v>
      </c>
      <c r="BE10" s="461">
        <f t="shared" ref="BE10:BE29" si="1">IF(BD10="Si",
IF(OR(H10=lst_PANELES_FOTOVOLTAICOS,H10=lst_PANELES_SOLARES),((AC10+AK10)-BA10)*FACTOR_RENOVABLES,(AC10+AK10)-BA10),
IF(OR(H10=lst_PANELES_FOTOVOLTAICOS,H10=lst_PANELES_SOLARES),((AC10+AK10)-(AS10+BA10))*FACTOR_RENOVABLES,(AC10+AK10)-(AS10+BA10)))</f>
        <v>0</v>
      </c>
      <c r="BF10" s="333">
        <f>-IF(BE10&gt;0,PV(TASA_DTO_SOCIAL,$O10,BE10,0,1),0)</f>
        <v>0</v>
      </c>
      <c r="BG10" s="517">
        <f t="shared" ref="BG10:BG29" si="2">(AD10+AL10)-(AT10+BB10)</f>
        <v>0</v>
      </c>
      <c r="BH10" s="506">
        <f t="shared" ref="BH10:BH29" si="3">-IF(BG10=0,0,U10/PV(TASA_DTO_REAL,O10,BG10,0,1))</f>
        <v>0</v>
      </c>
      <c r="BI10" s="506">
        <f t="shared" ref="BI10:BI29" si="4">+(AE10+AM10)-(AU10+BC10)</f>
        <v>0</v>
      </c>
      <c r="BJ10" s="349" t="str">
        <f>'MMEE (completar)'!C17</f>
        <v>Seleccione</v>
      </c>
      <c r="BK10" s="350">
        <f>+IF(BJ10="Seleccione",1,VLOOKUP(BJ10,'Listas y tablas'!$A$113:$B$131,2,))</f>
        <v>1</v>
      </c>
      <c r="BL10" s="336" t="str">
        <f>'MMEE (completar)'!D43</f>
        <v>Seleccione</v>
      </c>
      <c r="BM10" s="350">
        <f>+IF(OR(BL10='Listas y tablas'!$C$112,BL10='Listas y tablas'!$C$113),1,VLOOKUP(BL10,'Listas y tablas'!$C$114:$D$118,2,))</f>
        <v>1</v>
      </c>
      <c r="BN10" s="336" t="s">
        <v>17</v>
      </c>
      <c r="BO10" s="351">
        <f>+IF(OR(BN10='Listas y tablas'!$K$112,BN10='Listas y tablas'!$K$113),1,VLOOKUP(BN10,'Listas y tablas'!$E$114:$F$117,2,FALSE))</f>
        <v>1</v>
      </c>
      <c r="BP10" s="507" t="str">
        <f>+IF(COUNTIF(lst_vehiculos,'MMEE (completar)'!C16)&gt;0,'Listas y tablas'!$G$113,"No")</f>
        <v>No</v>
      </c>
      <c r="BQ10" s="351">
        <f>+IF(BP10='Listas y tablas'!$G$113,'Listas y tablas'!$H$113,1)</f>
        <v>1</v>
      </c>
      <c r="BR10" s="336" t="s">
        <v>17</v>
      </c>
      <c r="BS10" s="350">
        <f>+IF(BR10='Listas y tablas'!$I$112,1,VLOOKUP(BR10,'Listas y tablas'!$I$113:$J$114,2,FALSE))</f>
        <v>1</v>
      </c>
      <c r="BT10" s="336" t="s">
        <v>17</v>
      </c>
      <c r="BU10" s="350">
        <f>+IF(OR(BT10='Listas y tablas'!$K$112,BT10='Listas y tablas'!$K$113),1,VLOOKUP(BT10,'Listas y tablas'!$K$114:$L$119,2,FALSE))</f>
        <v>1</v>
      </c>
      <c r="BV10" s="336" t="s">
        <v>17</v>
      </c>
      <c r="BW10" s="350">
        <f>+IF(OR(BV10='Listas y tablas'!$M$112,BV10='Listas y tablas'!$M$113),1,VLOOKUP(BV10,'Listas y tablas'!$M$114:$N$116,2,FALSE))</f>
        <v>1</v>
      </c>
      <c r="BX10" s="271" t="str">
        <f>+'SGE (completar si aplica)'!$D$5</f>
        <v>Seleccione</v>
      </c>
      <c r="BY10" s="271">
        <f>+'SGE (completar si aplica)'!$E$5</f>
        <v>1</v>
      </c>
      <c r="BZ10" s="508">
        <v>1</v>
      </c>
      <c r="CA10" s="219">
        <f>+'Género (completar si aplica)'!E5</f>
        <v>1</v>
      </c>
      <c r="CB10" s="219">
        <f>+'Género (completar si aplica)'!E6</f>
        <v>1</v>
      </c>
      <c r="CC10" s="219">
        <f>+'Género (completar si aplica)'!E7</f>
        <v>1</v>
      </c>
      <c r="CD10" s="219">
        <f>+'Género (completar si aplica)'!E8</f>
        <v>1</v>
      </c>
      <c r="CE10" s="219">
        <f>+'Género (completar si aplica)'!E9</f>
        <v>1</v>
      </c>
      <c r="CF10" s="219">
        <f>+'Género (completar si aplica)'!E10</f>
        <v>1</v>
      </c>
      <c r="CG10" s="219">
        <f>+'Género (completar si aplica)'!E11</f>
        <v>1</v>
      </c>
      <c r="CH10" s="509" t="s">
        <v>17</v>
      </c>
      <c r="CI10" s="182">
        <f t="shared" ref="CI10:CI29" si="5">+IF(CH10="Seleccione",1,VLOOKUP(CH10,$CH$36:$CI$44,2,FALSE))</f>
        <v>1</v>
      </c>
      <c r="CJ10" s="510">
        <v>1</v>
      </c>
      <c r="CK10" s="510">
        <f>VLOOKUP(R10,'Listas y tablas'!$A$92:$B$109,2,FALSE)</f>
        <v>1</v>
      </c>
      <c r="CL10" s="336" t="str">
        <f>'MMEE (completar)'!D44</f>
        <v>Seleccione</v>
      </c>
      <c r="CM10" s="350">
        <f>+IF(CL10='Listas y tablas'!$Q$112,1,VLOOKUP(CL10,'Listas y tablas'!$Q$113:$R$149,2,FALSE))</f>
        <v>1</v>
      </c>
      <c r="CN10" s="509" t="s">
        <v>72</v>
      </c>
      <c r="CO10" s="182">
        <f>+IF(CN10="Seleccione",1,VLOOKUP(CN10,'Listas y tablas'!$S$113:$T$114,2,FALSE))</f>
        <v>1</v>
      </c>
      <c r="CP10" s="511">
        <f t="shared" ref="CP10:CP29" si="6">PRODUCT(BK10,BM10,BO10,BQ10,BS10,BU10,BW10,CM10,BY10,BZ10,CG10,CI10,CJ10,CK10)</f>
        <v>1</v>
      </c>
      <c r="CQ10" s="339">
        <f t="shared" ref="CQ10:CQ29" si="7">+IF(CP10&lt;TOPE_PRODUCTORIA,CP10,TOPE_PRODUCTORIA)</f>
        <v>1</v>
      </c>
      <c r="CR10" s="512">
        <f t="shared" ref="CR10:CR29" si="8">+BE10*CP10</f>
        <v>0</v>
      </c>
      <c r="CS10" s="132">
        <f t="shared" ref="CS10:CS29" si="9">+IF(BE10&gt;0,BE10*CQ10,0)</f>
        <v>0</v>
      </c>
      <c r="CT10" s="512">
        <f t="shared" ref="CT10:CT29" si="10">IF(O10="",0,-PV(TASA_DTO_SOCIAL,$O10,CR10,0,1))</f>
        <v>0</v>
      </c>
      <c r="CU10" s="132">
        <f t="shared" ref="CU10:CU29" si="11">IF(O10="",0,-PV(TASA_DTO_SOCIAL,$O10,CS10,0,1))</f>
        <v>0</v>
      </c>
      <c r="CV10" s="513">
        <f t="shared" ref="CV10:CV29" si="12">CT10*PRECIO_CEE</f>
        <v>0</v>
      </c>
      <c r="CW10" s="131">
        <f t="shared" ref="CW10:CW29" si="13">CU10*PRECIO_CEE</f>
        <v>0</v>
      </c>
      <c r="CX10" s="190">
        <f t="shared" ref="CX10:CX29" si="14">IF(V10*TOPE_1&lt;=CV10,V10*TOPE_1,CV10)</f>
        <v>0</v>
      </c>
      <c r="CY10" s="343">
        <f t="shared" ref="CY10:CY29" si="15">IF(V10*TOPE_1&lt;=CW10,V10*TOPE_1,CW10)</f>
        <v>0</v>
      </c>
      <c r="CZ10" s="343">
        <f>IF(AND(COUNTIF(lst_vehiculos,'MMEE (completar)'!C16)&gt;0,CV10&gt;TOPE_VEHICULOS),TOPE_VEHICULOS,IF(AND(COUNTIF(lst_BOMBAS_DE_CALOR,'MMEE (completar)'!C16)&gt;0,CV10&gt;TOPE_BOMBAS_DE_CALOR),TOPE_BOMBAS_DE_CALOR,CV10))</f>
        <v>0</v>
      </c>
      <c r="DA10" s="343">
        <f>IF(AND(COUNTIF(lst_vehiculos,'MMEE (completar)'!C16)&gt;0,CY10&gt;TOPE_VEHICULOS),TOPE_VEHICULOS,IF(AND(COUNTIF(lst_BOMBAS_DE_CALOR,'MMEE (completar)'!C16)&gt;0,CY10&gt;TOPE_BOMBAS_DE_CALOR),TOPE_BOMBAS_DE_CALOR,CY10))</f>
        <v>0</v>
      </c>
      <c r="DB10" s="406">
        <f>IF(SUM($CZ$10:$CZ$29)&gt;TOPE_2,TOPE_2,SUM($CZ$10:$CZ$29))</f>
        <v>0</v>
      </c>
      <c r="DC10" s="403">
        <f>IF(SUM($DA$10:$DA$29)&gt;TOPE_2,TOPE_2,SUM($DA$10:$DA$29))</f>
        <v>0</v>
      </c>
      <c r="DD10" s="402">
        <f>IF(COUNTA('Datos Instalaciones'!$B$15:$B$34)=1,'Datos Instalaciones'!$B$15,IF('Datos Instalaciones'!$B15="","",'Datos Instalaciones'!$B15))</f>
        <v>0</v>
      </c>
      <c r="DE10" s="296">
        <f>IF(COUNTA('Datos Instalaciones'!C$15:C$34)=1,'Datos Instalaciones'!C$15,IF('Datos Instalaciones'!C15="","",'Datos Instalaciones'!C15))</f>
        <v>0</v>
      </c>
      <c r="DF10" s="296">
        <f>IF(COUNTA('Datos Instalaciones'!D$15:D$34)=1,'Datos Instalaciones'!D$15,IF('Datos Instalaciones'!D15="","",'Datos Instalaciones'!D15))</f>
        <v>1</v>
      </c>
      <c r="DG10" s="296" t="str">
        <f>IF(COUNTA('Datos Instalaciones'!E$15:E$34)=1,'Datos Instalaciones'!E$15,IF('Datos Instalaciones'!E15="","",'Datos Instalaciones'!E15))</f>
        <v/>
      </c>
      <c r="DH10" s="296" t="str">
        <f>IF(COUNTA('Datos Instalaciones'!F$15:F$34)=1,'Datos Instalaciones'!F$15,IF('Datos Instalaciones'!F15="","",'Datos Instalaciones'!F15))</f>
        <v>Seleccione</v>
      </c>
      <c r="DI10" s="296" t="str">
        <f>IF(COUNTA('Datos Instalaciones'!G$15:G$34)=1,'Datos Instalaciones'!G$15,IF('Datos Instalaciones'!G15="","",'Datos Instalaciones'!G15))</f>
        <v>ND</v>
      </c>
      <c r="DJ10" s="296" t="str">
        <f>IF(COUNTA('Datos Instalaciones'!H$15:H$34)=1,'Datos Instalaciones'!H$15,IF('Datos Instalaciones'!H15="","",'Datos Instalaciones'!H15))</f>
        <v>Seleccione</v>
      </c>
      <c r="DK10" s="296" t="str">
        <f>IF(COUNTA('Datos Instalaciones'!I$15:I$34)=1,'Datos Instalaciones'!I$15,IF('Datos Instalaciones'!I15="","",'Datos Instalaciones'!I15))</f>
        <v/>
      </c>
      <c r="DL10" s="296">
        <f>IF(COUNTA('Datos Instalaciones'!J$15:J$34)=1,'Datos Instalaciones'!J$15,IF('Datos Instalaciones'!J15="","",'Datos Instalaciones'!J15))</f>
        <v>0</v>
      </c>
      <c r="DM10" s="296" t="str">
        <f>IF(COUNTA('Datos Instalaciones'!K$15:K$34)=1,'Datos Instalaciones'!K$15,IF('Datos Instalaciones'!K15="","",'Datos Instalaciones'!K15))</f>
        <v>Seleccione</v>
      </c>
      <c r="DN10" s="296" t="str">
        <f>IF(COUNTA('Datos Instalaciones'!L$15:L$34)=1,'Datos Instalaciones'!L$15,IF('Datos Instalaciones'!L15="","",'Datos Instalaciones'!L15))</f>
        <v/>
      </c>
      <c r="DO10" s="296">
        <f>IF(COUNTA('Datos Instalaciones'!M$15:M$34)=1,'Datos Instalaciones'!M$15,IF('Datos Instalaciones'!M15="","",'Datos Instalaciones'!M15))</f>
        <v>0</v>
      </c>
      <c r="DP10" s="296" t="str">
        <f>IF(COUNTA('Datos Instalaciones'!N$15:N$34)=1,'Datos Instalaciones'!N$15,IF('Datos Instalaciones'!N15="","",'Datos Instalaciones'!N15))</f>
        <v>Seleccione</v>
      </c>
      <c r="DQ10" s="296" t="str">
        <f>IF(COUNTA('Datos Instalaciones'!O$15:O$34)=1,'Datos Instalaciones'!O$15,IF('Datos Instalaciones'!O15="","",'Datos Instalaciones'!O15))</f>
        <v/>
      </c>
      <c r="DR10" s="296" t="str">
        <f>IF(COUNTA('Datos Instalaciones'!P$15:P$34)=1,'Datos Instalaciones'!P$15,IF('Datos Instalaciones'!P15="","",'Datos Instalaciones'!P15))</f>
        <v/>
      </c>
      <c r="DS10" s="296">
        <f>IF(COUNTA('Datos Instalaciones'!Q$15:Q$34)=1,'Datos Instalaciones'!Q$15,IF('Datos Instalaciones'!Q15="","",'Datos Instalaciones'!Q15))</f>
        <v>0</v>
      </c>
      <c r="DT10" s="296" t="str">
        <f>IF(COUNTA('Datos Instalaciones'!R$15:R$34)=1,'Datos Instalaciones'!R$15,IF('Datos Instalaciones'!R15="","",'Datos Instalaciones'!R15))</f>
        <v>Seleccione</v>
      </c>
      <c r="DU10" s="296" t="str">
        <f>IF(COUNTA('Datos Instalaciones'!S$15:S$34)=1,'Datos Instalaciones'!S$15,IF('Datos Instalaciones'!S15="","",'Datos Instalaciones'!S15))</f>
        <v/>
      </c>
      <c r="DV10" s="296" t="str">
        <f>IF(COUNTA('Datos Instalaciones'!T$15:T$34)=1,'Datos Instalaciones'!T$15,IF('Datos Instalaciones'!T15="","",'Datos Instalaciones'!T15))</f>
        <v/>
      </c>
      <c r="DW10" s="296">
        <f>IF(COUNTA('Datos Instalaciones'!U$15:U$34)=1,'Datos Instalaciones'!U$15,IF('Datos Instalaciones'!U15="","",'Datos Instalaciones'!U15))</f>
        <v>0</v>
      </c>
      <c r="DX10" s="296" t="str">
        <f>IF(COUNTA('Datos Instalaciones'!V$15:V$34)=1,'Datos Instalaciones'!V$15,IF('Datos Instalaciones'!V15="","",'Datos Instalaciones'!V15))</f>
        <v>Seleccione</v>
      </c>
      <c r="DY10" s="296" t="str">
        <f>IF(COUNTA('Datos Instalaciones'!W$15:W$34)=1,'Datos Instalaciones'!W$15,IF('Datos Instalaciones'!W15="","",'Datos Instalaciones'!W15))</f>
        <v/>
      </c>
      <c r="DZ10" s="296" t="str">
        <f>IF(COUNTA('Datos Instalaciones'!X$15:X$34)=1,'Datos Instalaciones'!X$15,IF('Datos Instalaciones'!X15="","",'Datos Instalaciones'!X15))</f>
        <v/>
      </c>
      <c r="EA10" s="296">
        <f>IF(COUNTA('Datos Instalaciones'!Y$15:Y$34)=1,'Datos Instalaciones'!Y$15,IF('Datos Instalaciones'!Y15="","",'Datos Instalaciones'!Y15))</f>
        <v>0</v>
      </c>
      <c r="EB10" s="296" t="str">
        <f>IF(COUNTA('Datos Instalaciones'!Z$15:Z$34)=1,'Datos Instalaciones'!Z$15,IF('Datos Instalaciones'!Z15="","",'Datos Instalaciones'!Z15))</f>
        <v>Seleccione</v>
      </c>
      <c r="EC10" s="296" t="str">
        <f>IF(COUNTA('Datos Instalaciones'!AA$15:AA$34)=1,'Datos Instalaciones'!AA$15,IF('Datos Instalaciones'!AA15="","",'Datos Instalaciones'!AA15))</f>
        <v/>
      </c>
      <c r="ED10" s="296" t="str">
        <f>IF(COUNTA('Datos Instalaciones'!AB$15:AB$34)=1,'Datos Instalaciones'!AB$15,IF('Datos Instalaciones'!AB15="","",'Datos Instalaciones'!AB15))</f>
        <v/>
      </c>
      <c r="EE10" s="296">
        <f>IF(COUNTA('Datos Instalaciones'!AC$15:AC$34)=1,'Datos Instalaciones'!AC$15,IF('Datos Instalaciones'!AC15="","",'Datos Instalaciones'!AC15))</f>
        <v>0</v>
      </c>
      <c r="EF10" s="296">
        <f>IF(COUNTA('Datos Instalaciones'!AD$15:AD$34)=1,'Datos Instalaciones'!AD$15,IF('Datos Instalaciones'!AD15="","",'Datos Instalaciones'!AD15))</f>
        <v>0</v>
      </c>
      <c r="EG10" s="1"/>
    </row>
    <row r="11" spans="1:137" s="5" customFormat="1" ht="45" customHeight="1" thickBot="1" x14ac:dyDescent="0.3">
      <c r="B11" s="393">
        <f>IF('MMEE (completar)'!$C$10&gt;='MMEE (completar)'!$E$13,$B$10,"")</f>
        <v>0</v>
      </c>
      <c r="C11" s="393">
        <f>IF('MMEE (completar)'!$C$10&gt;='MMEE (completar)'!$E$13,$C$10,"")</f>
        <v>0</v>
      </c>
      <c r="D11" s="394" t="str">
        <f>IF(COUNTIF(lst_vehiculos,'MMEE (completar)'!E16)&gt;0,
CONCATENATE("Padrón: ",'MMEE (completar)'!F$18," ",VLOOKUP('MMEE (completar)'!F18,Auxiliar_vehiculos!$B$2:$C$29282,2,FALSE)," ",'MMEE (completar)'!F$31),
CONCATENATE('MMEE (completar)'!F$18))</f>
        <v/>
      </c>
      <c r="E11" s="395">
        <f>IF(D11="Seleccione","",VLOOKUP('MMEE (interna)'!D11,'Datos Instalaciones'!$E$15:$AD$34,26,FALSE))</f>
        <v>0</v>
      </c>
      <c r="F11" s="393">
        <v>2</v>
      </c>
      <c r="G11" s="395" t="s">
        <v>274</v>
      </c>
      <c r="H11" s="514" t="str">
        <f>IF('MMEE (completar)'!$C$10&gt;='MMEE (completar)'!$E$13,'MMEE (completar)'!$E$16,"Seleccione")</f>
        <v>Seleccione</v>
      </c>
      <c r="I11" s="332" t="str">
        <f>IF('MMEE (completar)'!$C$10&gt;='MMEE (completar)'!$E$13,IF(ISNUMBER(MATCH('MMEE (completar)'!$E$16,lst_vehiculos,0)),"Distancia promedio recorrida por vehículo por día (km/día)",'MMEE (completar)'!$E$31),"Seleccione")</f>
        <v>Debe seleccionar "Nombre de la MMEE"</v>
      </c>
      <c r="J11" s="474">
        <f>IF(COUNTIF(lst_vehiculos,'MMEE (completar)'!E16)&gt;0,IF('MMEE (completar)'!F$22="",0,'MMEE (completar)'!F$22),'MMEE (completar)'!F$31)</f>
        <v>0</v>
      </c>
      <c r="K11" s="229">
        <f>+'MMEE (completar)'!E32</f>
        <v>0</v>
      </c>
      <c r="L11" s="470" t="str">
        <f>+VLOOKUP($H11,df_mmee,'Listas y tablas'!$C$41,FALSE)</f>
        <v>Seleccione</v>
      </c>
      <c r="M11" s="470" t="str">
        <f>+VLOOKUP($H11,df_mmee,'Listas y tablas'!$D$41,FALSE)</f>
        <v>Seleccione</v>
      </c>
      <c r="N11" s="547">
        <f>+'MMEE (completar)'!F19</f>
        <v>0</v>
      </c>
      <c r="O11" s="396" t="str">
        <f>IF($H11="Seleccione","",VLOOKUP($H11,df_mmee,'Listas y tablas'!$E$41,FALSE))</f>
        <v/>
      </c>
      <c r="P11" s="337" t="str">
        <f>+'MMEE (completar)'!E33</f>
        <v>Seleccione</v>
      </c>
      <c r="Q11" s="338" t="s">
        <v>72</v>
      </c>
      <c r="R11" s="498" t="str">
        <f>+'MMEE (completar)'!E34</f>
        <v>Seleccione</v>
      </c>
      <c r="S11" s="133">
        <f>'MMEE (completar)'!F36</f>
        <v>0</v>
      </c>
      <c r="T11" s="191"/>
      <c r="U11" s="133">
        <f>IF(
    OR(
        'MMEE (completar)'!F37='Listas y tablas'!$A$38,
        'MMEE (completar)'!F38=""
    ),
    'MMEE (completar)'!F39,
    'MMEE (completar)'!F39*IFERROR(
        LOOKUP(
            2,
            1/(lst_tipo_de_cambio[FECHA]&lt;
                'MMEE (completar)'!F38
            ),
            lst_tipo_de_cambio[TIPO_DE_CAMBIO]
        ),
        INDEX(lst_tipo_de_cambio[TIPO_DE_CAMBIO],1)
    )
)</f>
        <v>0</v>
      </c>
      <c r="V11" s="467">
        <f t="shared" ref="V11:V29" si="16">+U11-S11</f>
        <v>0</v>
      </c>
      <c r="W11" s="397" t="s">
        <v>78</v>
      </c>
      <c r="X11" s="499" t="str">
        <f>+IF($H11&lt;&gt;lst_BOMBAS_DE_CALOR,
VLOOKUP($H11,df_mmee,'Listas y tablas'!$F$41,FALSE),
IF('MMEE (completar)'!$F$23='Listas y tablas'!$A$70,'Listas y tablas'!$A$64,
IF('MMEE (completar)'!$F$23='Listas y tablas'!$A$71,'Listas y tablas'!$A$63,
IF('MMEE (completar)'!$F$23='Listas y tablas'!$A$72,'Listas y tablas'!$A$61,
"Seleccione"))))</f>
        <v>Seleccione</v>
      </c>
      <c r="Y11" s="481">
        <f>VLOOKUP($X11,df_energeticos,'Listas y tablas'!$C$59,FALSE)</f>
        <v>0</v>
      </c>
      <c r="Z11" s="499">
        <f>VLOOKUP($X11,df_energeticos,'Listas y tablas'!$D$59,FALSE)</f>
        <v>0</v>
      </c>
      <c r="AA11" s="468">
        <f t="shared" si="0"/>
        <v>0</v>
      </c>
      <c r="AB11" s="499">
        <f>VLOOKUP($X11,df_energeticos,'Listas y tablas'!$B$59,FALSE)</f>
        <v>0</v>
      </c>
      <c r="AC11" s="500">
        <f>+IF(AA11=0,0,AA11*VLOOKUP($X11,df_energeticos,'Listas y tablas'!$E$59,FALSE))</f>
        <v>0</v>
      </c>
      <c r="AD11" s="501">
        <f t="shared" ref="AD11:AD29" si="17">+Y11*AA11</f>
        <v>0</v>
      </c>
      <c r="AE11" s="502">
        <f>+AC11*VLOOKUP($X11,df_energeticos,'Listas y tablas'!$G$59,FALSE)</f>
        <v>0</v>
      </c>
      <c r="AF11" s="530"/>
      <c r="AG11" s="531"/>
      <c r="AH11" s="531"/>
      <c r="AI11" s="532"/>
      <c r="AJ11" s="531"/>
      <c r="AK11" s="533"/>
      <c r="AL11" s="533"/>
      <c r="AM11" s="533"/>
      <c r="AN11" s="503" t="str">
        <f>IF($H11&lt;&gt;"Seleccione",VLOOKUP($H11,df_mmee,'Listas y tablas'!$G$41,FALSE),"Seleccione")</f>
        <v>Seleccione</v>
      </c>
      <c r="AO11" s="504">
        <f>VLOOKUP($AN11,df_energeticos,'Listas y tablas'!$C$59,FALSE)</f>
        <v>0</v>
      </c>
      <c r="AP11" s="504">
        <f>VLOOKUP($AN11,df_energeticos,'Listas y tablas'!$D$59,FALSE)</f>
        <v>0</v>
      </c>
      <c r="AQ11" s="505">
        <f>IF(
    $H11=lst_PANELES_SOLARES,
    $K11*pda_paneles_solares,
    IF(
        $H11=lst_BOMBAS_DE_CALOR,
        ($J11*VLOOKUP(X11,df_energeticos,'Listas y tablas'!$E$59,FALSE)*VLOOKUP(X11,'Listas y tablas'!$A$70:$B$72,2,FALSE)/VLOOKUP('MMEE (completar)'!$F$30,'Listas y tablas'!$A$82:$B$89,2,FALSE)-BA11)/'Listas y tablas'!$E$61,
        IF(
            $H11=lst_PANELES_FOTOVOLTAICOS,
            $J11*$K11*pda_paneles_fotovoltaicos*DIAS_ANUALES*24,
            IF(
                $H11=lst_TERMOTANQUES,
                $K11*pda_termotanques,
                IF(
                    $H11=lst_REFRIGERADORES,
                    $K11*pda_refrigeradores,
                    IF(
                        $H11=lst_ACONDICIONADORES_DE_AIRE,
                        $K11*($J11/FACTOR_AA_BTU)*pda_acondicionadores_de_aire,
                        IF(
                            $H11=lst_LAMPARAS_LED,
                            $J11*$K11/1000*horas_uso_lamparas*5*52,
                            IF(
                                $H11=lst_TUBOS_LED,
                                $J11*$K11/1000*horas_uso_tubos*5*52,
                                IF(
                                    $H11=lst_VEHICULOS_M1_N1_N2,
                                    $J11*$K11*DIAS_ANUALES*pda_vehiculos_m1_n1_n2,
                                    IF(
                                        $H11=lst_OTROS_VEHICULOS,
                                        $J11*$K11*DIAS_ANUALES*pda_otros_vehiculos,
                                        IF(
                                            $H11=lst_MOTOS_ELECTRICAS,
                                            $J11*$K11*DIAS_ANUALES*pda_motos_electricas,
                                            IF(
                                                $H11=lst_TAXIS,
                                                $J11*$K11*DIAS_ANUALES*pda_taxis,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1" s="504">
        <f>VLOOKUP($AN11,df_energeticos,'Listas y tablas'!$B$59,FALSE)</f>
        <v>0</v>
      </c>
      <c r="AS11" s="516">
        <f>+IF(AQ11=0,0,AQ11*VLOOKUP($AN11,df_energeticos,'Listas y tablas'!$E$59,FALSE))</f>
        <v>0</v>
      </c>
      <c r="AT11" s="516">
        <f>+AO11*AQ11</f>
        <v>0</v>
      </c>
      <c r="AU11" s="516">
        <f>+AS11*VLOOKUP($AN11,df_energeticos,'Listas y tablas'!$G$59,FALSE)</f>
        <v>0</v>
      </c>
      <c r="AV11" s="503" t="str">
        <f>IF('MMEE (completar)'!$F$28='Listas y tablas'!$A$4,'MMEE (completar)'!$F$23,"Seleccione")</f>
        <v>Seleccione</v>
      </c>
      <c r="AW11" s="504">
        <f>VLOOKUP($AV11,df_energeticos,'Listas y tablas'!$C$59,FALSE)</f>
        <v>0</v>
      </c>
      <c r="AX11" s="504">
        <f>VLOOKUP($AV11,df_energeticos,'Listas y tablas'!$D$59,FALSE)</f>
        <v>0</v>
      </c>
      <c r="AY11" s="505">
        <f>'MMEE (completar)'!$F$29</f>
        <v>0</v>
      </c>
      <c r="AZ11" s="504">
        <f>VLOOKUP($AV11,df_energeticos,'Listas y tablas'!$B$59,FALSE)</f>
        <v>0</v>
      </c>
      <c r="BA11" s="713">
        <f>+IF(AY11=0,0,AY11*VLOOKUP($AV11,df_energeticos,'Listas y tablas'!$E$59,FALSE))</f>
        <v>0</v>
      </c>
      <c r="BB11" s="516">
        <f t="shared" ref="BB11:BB29" si="18">+AW11*AY11</f>
        <v>0</v>
      </c>
      <c r="BC11" s="516">
        <f>+BA11*VLOOKUP($AV11,df_energeticos,'Listas y tablas'!$G$59,FALSE)</f>
        <v>0</v>
      </c>
      <c r="BD11" s="461" t="s">
        <v>72</v>
      </c>
      <c r="BE11" s="461">
        <f t="shared" si="1"/>
        <v>0</v>
      </c>
      <c r="BF11" s="333">
        <f t="shared" ref="BF11:BF29" si="19">-IF(BE11&gt;0,PV(TASA_DTO_SOCIAL,$O11,BE11,0,1),0)</f>
        <v>0</v>
      </c>
      <c r="BG11" s="517">
        <f t="shared" si="2"/>
        <v>0</v>
      </c>
      <c r="BH11" s="506">
        <f t="shared" si="3"/>
        <v>0</v>
      </c>
      <c r="BI11" s="506">
        <f t="shared" si="4"/>
        <v>0</v>
      </c>
      <c r="BJ11" s="349" t="str">
        <f>'MMEE (completar)'!E17</f>
        <v>Seleccione</v>
      </c>
      <c r="BK11" s="334">
        <f>+IF(BJ11="Seleccione",1,VLOOKUP(BJ11,'Listas y tablas'!$A$113:$B$131,2,))</f>
        <v>1</v>
      </c>
      <c r="BL11" s="336" t="str">
        <f>'MMEE (completar)'!F43</f>
        <v>Seleccione</v>
      </c>
      <c r="BM11" s="350">
        <f>+IF(OR(BL11='Listas y tablas'!$C$112,BL11='Listas y tablas'!$C$113),1,VLOOKUP(BL11,'Listas y tablas'!$C$114:$D$118,2,))</f>
        <v>1</v>
      </c>
      <c r="BN11" s="336" t="str">
        <f>+BN10</f>
        <v>Seleccione</v>
      </c>
      <c r="BO11" s="351">
        <f>+IF(OR(BN11='Listas y tablas'!$K$112,BN11='Listas y tablas'!$K$113),1,VLOOKUP(BN11,'Listas y tablas'!$E$114:$F$117,2,FALSE))</f>
        <v>1</v>
      </c>
      <c r="BP11" s="515" t="str">
        <f>+IF(COUNTIF(lst_vehiculos,'MMEE (completar)'!E16)&gt;0,'Listas y tablas'!$G$113,"No")</f>
        <v>No</v>
      </c>
      <c r="BQ11" s="335">
        <f>+IF(BP11='Listas y tablas'!$G$113,'Listas y tablas'!$H$113,1)</f>
        <v>1</v>
      </c>
      <c r="BR11" s="336" t="str">
        <f>+BR10</f>
        <v>Seleccione</v>
      </c>
      <c r="BS11" s="350">
        <f>+IF(BR11='Listas y tablas'!$I$112,1,VLOOKUP(BR11,'Listas y tablas'!$I$113:$J$114,2,FALSE))</f>
        <v>1</v>
      </c>
      <c r="BT11" s="336" t="str">
        <f>+BT10</f>
        <v>Seleccione</v>
      </c>
      <c r="BU11" s="350">
        <f>+IF(OR(BT11='Listas y tablas'!$K$112,BT11='Listas y tablas'!$K$113),1,VLOOKUP(BT11,'Listas y tablas'!$K$114:$L$119,2,FALSE))</f>
        <v>1</v>
      </c>
      <c r="BV11" s="336" t="str">
        <f>+BV10</f>
        <v>Seleccione</v>
      </c>
      <c r="BW11" s="350">
        <f>+IF(OR(BV11='Listas y tablas'!$M$112,BV11='Listas y tablas'!$M$113),1,VLOOKUP(BV11,'Listas y tablas'!$M$114:$N$116,2,FALSE))</f>
        <v>1</v>
      </c>
      <c r="BX11" s="271" t="str">
        <f>+'SGE (completar si aplica)'!$D$5</f>
        <v>Seleccione</v>
      </c>
      <c r="BY11" s="271">
        <f>+'SGE (completar si aplica)'!$E$5</f>
        <v>1</v>
      </c>
      <c r="BZ11" s="508">
        <v>1</v>
      </c>
      <c r="CA11" s="219">
        <f>+CA10</f>
        <v>1</v>
      </c>
      <c r="CB11" s="219">
        <f t="shared" ref="CB11:CG11" si="20">+CB10</f>
        <v>1</v>
      </c>
      <c r="CC11" s="219">
        <f t="shared" si="20"/>
        <v>1</v>
      </c>
      <c r="CD11" s="219">
        <f t="shared" si="20"/>
        <v>1</v>
      </c>
      <c r="CE11" s="219">
        <f t="shared" si="20"/>
        <v>1</v>
      </c>
      <c r="CF11" s="219">
        <f t="shared" si="20"/>
        <v>1</v>
      </c>
      <c r="CG11" s="219">
        <f t="shared" si="20"/>
        <v>1</v>
      </c>
      <c r="CH11" s="509" t="s">
        <v>17</v>
      </c>
      <c r="CI11" s="182">
        <f t="shared" si="5"/>
        <v>1</v>
      </c>
      <c r="CJ11" s="510">
        <v>1</v>
      </c>
      <c r="CK11" s="510">
        <f>VLOOKUP(R11,'Listas y tablas'!$A$92:$B$109,2,FALSE)</f>
        <v>1</v>
      </c>
      <c r="CL11" s="336" t="str">
        <f>'MMEE (completar)'!F44</f>
        <v>Seleccione</v>
      </c>
      <c r="CM11" s="350">
        <f>+IF(CL11='Listas y tablas'!$Q$112,1,VLOOKUP(CL11,'Listas y tablas'!$Q$113:$R$149,2,FALSE))</f>
        <v>1</v>
      </c>
      <c r="CN11" s="509" t="s">
        <v>72</v>
      </c>
      <c r="CO11" s="182">
        <f>+IF(CN11="Seleccione",1,VLOOKUP(CN11,'Listas y tablas'!$S$113:$T$114,2,FALSE))</f>
        <v>1</v>
      </c>
      <c r="CP11" s="511">
        <f t="shared" si="6"/>
        <v>1</v>
      </c>
      <c r="CQ11" s="339">
        <f t="shared" si="7"/>
        <v>1</v>
      </c>
      <c r="CR11" s="512">
        <f t="shared" si="8"/>
        <v>0</v>
      </c>
      <c r="CS11" s="132">
        <f t="shared" si="9"/>
        <v>0</v>
      </c>
      <c r="CT11" s="512">
        <f t="shared" si="10"/>
        <v>0</v>
      </c>
      <c r="CU11" s="132">
        <f t="shared" si="11"/>
        <v>0</v>
      </c>
      <c r="CV11" s="513">
        <f t="shared" si="12"/>
        <v>0</v>
      </c>
      <c r="CW11" s="131">
        <f t="shared" si="13"/>
        <v>0</v>
      </c>
      <c r="CX11" s="190">
        <f t="shared" si="14"/>
        <v>0</v>
      </c>
      <c r="CY11" s="343">
        <f t="shared" si="15"/>
        <v>0</v>
      </c>
      <c r="CZ11" s="343">
        <f>IF(AND(COUNTIF(lst_vehiculos,'MMEE (completar)'!E16)&gt;0,CV11&gt;TOPE_VEHICULOS),TOPE_VEHICULOS,IF(AND(COUNTIF(lst_BOMBAS_DE_CALOR,'MMEE (completar)'!E16)&gt;0,CV11&gt;TOPE_BOMBAS_DE_CALOR),TOPE_BOMBAS_DE_CALOR,CV11))</f>
        <v>0</v>
      </c>
      <c r="DA11" s="343">
        <f>IF(AND(COUNTIF(lst_vehiculos,'MMEE (completar)'!E16)&gt;0,CY11&gt;TOPE_VEHICULOS),TOPE_VEHICULOS,IF(AND(COUNTIF(lst_BOMBAS_DE_CALOR,'MMEE (completar)'!E16)&gt;0,CY11&gt;TOPE_BOMBAS_DE_CALOR),TOPE_BOMBAS_DE_CALOR,CY11))</f>
        <v>0</v>
      </c>
      <c r="DB11" s="270"/>
      <c r="DC11" s="404"/>
      <c r="DD11" s="402">
        <f>IF(COUNTA('Datos Instalaciones'!$B$15:$B$34)=1,'Datos Instalaciones'!$B$15,IF('Datos Instalaciones'!$B16="","",'Datos Instalaciones'!$B16))</f>
        <v>0</v>
      </c>
      <c r="DE11" s="296">
        <f>IF(COUNTA('Datos Instalaciones'!$C$15:$C$34)=1,'Datos Instalaciones'!$C$15,IF('Datos Instalaciones'!$C16="","",'Datos Instalaciones'!$C16))</f>
        <v>0</v>
      </c>
      <c r="DF11" s="296">
        <f>IF(COUNTA('Datos Instalaciones'!D$15:D$34)=1,'Datos Instalaciones'!D$15,IF('Datos Instalaciones'!D16="","",'Datos Instalaciones'!D16))</f>
        <v>2</v>
      </c>
      <c r="DG11" s="296" t="str">
        <f>IF(COUNTA('Datos Instalaciones'!E$15:E$34)=1,'Datos Instalaciones'!E$15,IF('Datos Instalaciones'!E16="","",'Datos Instalaciones'!E16))</f>
        <v/>
      </c>
      <c r="DH11" s="296" t="str">
        <f>IF(COUNTA('Datos Instalaciones'!F$15:F$34)=1,'Datos Instalaciones'!F$15,IF('Datos Instalaciones'!F16="","",'Datos Instalaciones'!F16))</f>
        <v>Seleccione</v>
      </c>
      <c r="DI11" s="296" t="str">
        <f>IF(COUNTA('Datos Instalaciones'!G$15:G$34)=1,'Datos Instalaciones'!G$15,IF('Datos Instalaciones'!G16="","",'Datos Instalaciones'!G16))</f>
        <v>ND</v>
      </c>
      <c r="DJ11" s="296" t="str">
        <f>IF(COUNTA('Datos Instalaciones'!H$15:H$34)=1,'Datos Instalaciones'!H$15,IF('Datos Instalaciones'!H16="","",'Datos Instalaciones'!H16))</f>
        <v>Seleccione</v>
      </c>
      <c r="DK11" s="296" t="str">
        <f>IF(COUNTA('Datos Instalaciones'!I$15:I$34)=1,'Datos Instalaciones'!I$15,IF('Datos Instalaciones'!I16="","",'Datos Instalaciones'!I16))</f>
        <v/>
      </c>
      <c r="DL11" s="296">
        <f>IF(COUNTA('Datos Instalaciones'!J$15:J$34)=1,'Datos Instalaciones'!J$15,IF('Datos Instalaciones'!J16="","",'Datos Instalaciones'!J16))</f>
        <v>0</v>
      </c>
      <c r="DM11" s="296" t="str">
        <f>IF(COUNTA('Datos Instalaciones'!K$15:K$34)=1,'Datos Instalaciones'!K$15,IF('Datos Instalaciones'!K16="","",'Datos Instalaciones'!K16))</f>
        <v>Seleccione</v>
      </c>
      <c r="DN11" s="296" t="str">
        <f>IF(COUNTA('Datos Instalaciones'!L$15:L$34)=1,'Datos Instalaciones'!L$15,IF('Datos Instalaciones'!L16="","",'Datos Instalaciones'!L16))</f>
        <v/>
      </c>
      <c r="DO11" s="296">
        <f>IF(COUNTA('Datos Instalaciones'!M$15:M$34)=1,'Datos Instalaciones'!M$15,IF('Datos Instalaciones'!M16="","",'Datos Instalaciones'!M16))</f>
        <v>0</v>
      </c>
      <c r="DP11" s="296" t="str">
        <f>IF(COUNTA('Datos Instalaciones'!N$15:N$34)=1,'Datos Instalaciones'!N$15,IF('Datos Instalaciones'!N16="","",'Datos Instalaciones'!N16))</f>
        <v>Seleccione</v>
      </c>
      <c r="DQ11" s="296" t="str">
        <f>IF(COUNTA('Datos Instalaciones'!O$15:O$34)=1,'Datos Instalaciones'!O$15,IF('Datos Instalaciones'!O16="","",'Datos Instalaciones'!O16))</f>
        <v/>
      </c>
      <c r="DR11" s="296" t="str">
        <f>IF(COUNTA('Datos Instalaciones'!P$15:P$34)=1,'Datos Instalaciones'!P$15,IF('Datos Instalaciones'!P16="","",'Datos Instalaciones'!P16))</f>
        <v/>
      </c>
      <c r="DS11" s="296">
        <f>IF(COUNTA('Datos Instalaciones'!Q$15:Q$34)=1,'Datos Instalaciones'!Q$15,IF('Datos Instalaciones'!Q16="","",'Datos Instalaciones'!Q16))</f>
        <v>0</v>
      </c>
      <c r="DT11" s="296" t="str">
        <f>IF(COUNTA('Datos Instalaciones'!R$15:R$34)=1,'Datos Instalaciones'!R$15,IF('Datos Instalaciones'!R16="","",'Datos Instalaciones'!R16))</f>
        <v>Seleccione</v>
      </c>
      <c r="DU11" s="296" t="str">
        <f>IF(COUNTA('Datos Instalaciones'!S$15:S$34)=1,'Datos Instalaciones'!S$15,IF('Datos Instalaciones'!S16="","",'Datos Instalaciones'!S16))</f>
        <v/>
      </c>
      <c r="DV11" s="296" t="str">
        <f>IF(COUNTA('Datos Instalaciones'!T$15:T$34)=1,'Datos Instalaciones'!T$15,IF('Datos Instalaciones'!T16="","",'Datos Instalaciones'!T16))</f>
        <v/>
      </c>
      <c r="DW11" s="296">
        <f>IF(COUNTA('Datos Instalaciones'!U$15:U$34)=1,'Datos Instalaciones'!U$15,IF('Datos Instalaciones'!U16="","",'Datos Instalaciones'!U16))</f>
        <v>0</v>
      </c>
      <c r="DX11" s="296" t="str">
        <f>IF(COUNTA('Datos Instalaciones'!V$15:V$34)=1,'Datos Instalaciones'!V$15,IF('Datos Instalaciones'!V16="","",'Datos Instalaciones'!V16))</f>
        <v>Seleccione</v>
      </c>
      <c r="DY11" s="296" t="str">
        <f>IF(COUNTA('Datos Instalaciones'!W$15:W$34)=1,'Datos Instalaciones'!W$15,IF('Datos Instalaciones'!W16="","",'Datos Instalaciones'!W16))</f>
        <v/>
      </c>
      <c r="DZ11" s="296" t="str">
        <f>IF(COUNTA('Datos Instalaciones'!X$15:X$34)=1,'Datos Instalaciones'!X$15,IF('Datos Instalaciones'!X16="","",'Datos Instalaciones'!X16))</f>
        <v/>
      </c>
      <c r="EA11" s="296">
        <f>IF(COUNTA('Datos Instalaciones'!Y$15:Y$34)=1,'Datos Instalaciones'!Y$15,IF('Datos Instalaciones'!Y16="","",'Datos Instalaciones'!Y16))</f>
        <v>0</v>
      </c>
      <c r="EB11" s="296" t="str">
        <f>IF(COUNTA('Datos Instalaciones'!Z$15:Z$34)=1,'Datos Instalaciones'!Z$15,IF('Datos Instalaciones'!Z16="","",'Datos Instalaciones'!Z16))</f>
        <v>Seleccione</v>
      </c>
      <c r="EC11" s="296" t="str">
        <f>IF(COUNTA('Datos Instalaciones'!AA$15:AA$34)=1,'Datos Instalaciones'!AA$15,IF('Datos Instalaciones'!AA16="","",'Datos Instalaciones'!AA16))</f>
        <v/>
      </c>
      <c r="ED11" s="296" t="str">
        <f>IF(COUNTA('Datos Instalaciones'!AB$15:AB$34)=1,'Datos Instalaciones'!AB$15,IF('Datos Instalaciones'!AB16="","",'Datos Instalaciones'!AB16))</f>
        <v/>
      </c>
      <c r="EE11" s="296">
        <f>IF(COUNTA('Datos Instalaciones'!AC$15:AC$34)=1,'Datos Instalaciones'!AC$15,IF('Datos Instalaciones'!AC16="","",'Datos Instalaciones'!AC16))</f>
        <v>0</v>
      </c>
      <c r="EF11" s="296">
        <f>IF(COUNTA('Datos Instalaciones'!AD$15:AD$34)=1,'Datos Instalaciones'!AD$15,IF('Datos Instalaciones'!AD16="","",'Datos Instalaciones'!AD16))</f>
        <v>0</v>
      </c>
    </row>
    <row r="12" spans="1:137" s="5" customFormat="1" ht="45" customHeight="1" thickBot="1" x14ac:dyDescent="0.3">
      <c r="B12" s="393">
        <f>IF('MMEE (completar)'!$C$10&gt;='MMEE (completar)'!$G$13,$B$10,"")</f>
        <v>0</v>
      </c>
      <c r="C12" s="393">
        <f>IF('MMEE (completar)'!$C$10&gt;='MMEE (completar)'!$G$13,$C$10,"")</f>
        <v>0</v>
      </c>
      <c r="D12" s="394" t="str">
        <f>IF(COUNTIF(lst_vehiculos,'MMEE (completar)'!G16)&gt;0,CONCATENATE("Padrón: ",'MMEE (completar)'!H$18," ",VLOOKUP('MMEE (completar)'!H18,Auxiliar_vehiculos!$B$2:$C$29282,2,FALSE)," ",'MMEE (completar)'!H$31),CONCATENATE('MMEE (completar)'!H$18))</f>
        <v/>
      </c>
      <c r="E12" s="395">
        <f>IF(D12="Seleccione","",VLOOKUP('MMEE (interna)'!D12,'Datos Instalaciones'!$E$15:$AD$34,26,FALSE))</f>
        <v>0</v>
      </c>
      <c r="F12" s="393">
        <v>3</v>
      </c>
      <c r="G12" s="395" t="s">
        <v>274</v>
      </c>
      <c r="H12" s="514" t="str">
        <f>IF('MMEE (completar)'!$C$10&gt;='MMEE (completar)'!$G$13,'MMEE (completar)'!$G$16,"Seleccione")</f>
        <v>Seleccione</v>
      </c>
      <c r="I12" s="332" t="str">
        <f>IF('MMEE (completar)'!$C$10&gt;='MMEE (completar)'!$G$13,IF(ISNUMBER(MATCH('MMEE (completar)'!$G$16,lst_vehiculos,0)),"Distancia promedio recorrida por vehículo por día (km/día)",'MMEE (completar)'!$G$31),"Seleccione")</f>
        <v>Debe seleccionar "Nombre de la MMEE"</v>
      </c>
      <c r="J12" s="474">
        <f>IF(COUNTIF(lst_vehiculos,'MMEE (completar)'!G16)&gt;0,IF('MMEE (completar)'!H$22="",0,'MMEE (completar)'!H$22),'MMEE (completar)'!H$31)</f>
        <v>0</v>
      </c>
      <c r="K12" s="229">
        <f>+'MMEE (completar)'!G32</f>
        <v>0</v>
      </c>
      <c r="L12" s="470" t="str">
        <f>+VLOOKUP($H12,df_mmee,'Listas y tablas'!$C$41,FALSE)</f>
        <v>Seleccione</v>
      </c>
      <c r="M12" s="470" t="str">
        <f>+VLOOKUP($H12,df_mmee,'Listas y tablas'!$D$41,FALSE)</f>
        <v>Seleccione</v>
      </c>
      <c r="N12" s="547">
        <f>+'MMEE (completar)'!H19</f>
        <v>0</v>
      </c>
      <c r="O12" s="396" t="str">
        <f>IF($H12="Seleccione","",VLOOKUP($H12,df_mmee,'Listas y tablas'!$E$41,FALSE))</f>
        <v/>
      </c>
      <c r="P12" s="337" t="str">
        <f>+'MMEE (completar)'!G33</f>
        <v>Seleccione</v>
      </c>
      <c r="Q12" s="338" t="s">
        <v>72</v>
      </c>
      <c r="R12" s="498" t="str">
        <f>+'MMEE (completar)'!G34</f>
        <v>Seleccione</v>
      </c>
      <c r="S12" s="133">
        <f>'MMEE (completar)'!H36</f>
        <v>0</v>
      </c>
      <c r="T12" s="191"/>
      <c r="U12" s="133">
        <f>IF(
    OR(
        'MMEE (completar)'!H37='Listas y tablas'!$A$38,
        'MMEE (completar)'!H38=""
    ),
    'MMEE (completar)'!H39,
    'MMEE (completar)'!H39*IFERROR(
        LOOKUP(
            2,
            1/(lst_tipo_de_cambio[FECHA]&lt;
                'MMEE (completar)'!H38
            ),
            lst_tipo_de_cambio[TIPO_DE_CAMBIO]
        ),
        INDEX(lst_tipo_de_cambio[TIPO_DE_CAMBIO],1)
    )
)</f>
        <v>0</v>
      </c>
      <c r="V12" s="467">
        <f t="shared" si="16"/>
        <v>0</v>
      </c>
      <c r="W12" s="397" t="s">
        <v>78</v>
      </c>
      <c r="X12" s="499" t="str">
        <f>+IF($H12&lt;&gt;lst_BOMBAS_DE_CALOR,
VLOOKUP($H12,df_mmee,'Listas y tablas'!$F$41,FALSE),
IF('MMEE (completar)'!$H$23='Listas y tablas'!$A$70,'Listas y tablas'!$A$64,
IF('MMEE (completar)'!$H$23='Listas y tablas'!$A$71,'Listas y tablas'!$A$63,
IF('MMEE (completar)'!$H$23='Listas y tablas'!$A$72,'Listas y tablas'!$A$61,
"Seleccione"))))</f>
        <v>Seleccione</v>
      </c>
      <c r="Y12" s="481">
        <f>VLOOKUP($X12,df_energeticos,'Listas y tablas'!$C$59,FALSE)</f>
        <v>0</v>
      </c>
      <c r="Z12" s="499">
        <f>VLOOKUP($X12,df_energeticos,'Listas y tablas'!$D$59,FALSE)</f>
        <v>0</v>
      </c>
      <c r="AA12" s="468">
        <f t="shared" si="0"/>
        <v>0</v>
      </c>
      <c r="AB12" s="499">
        <f>VLOOKUP($X12,df_energeticos,'Listas y tablas'!$B$59,FALSE)</f>
        <v>0</v>
      </c>
      <c r="AC12" s="500">
        <f>+IF(AA12=0,0,AA12*VLOOKUP($X12,df_energeticos,'Listas y tablas'!$E$59,FALSE))</f>
        <v>0</v>
      </c>
      <c r="AD12" s="501">
        <f t="shared" si="17"/>
        <v>0</v>
      </c>
      <c r="AE12" s="502">
        <f>+AC12*VLOOKUP($X12,df_energeticos,'Listas y tablas'!$G$59,FALSE)</f>
        <v>0</v>
      </c>
      <c r="AF12" s="530"/>
      <c r="AG12" s="531"/>
      <c r="AH12" s="531"/>
      <c r="AI12" s="534"/>
      <c r="AJ12" s="531"/>
      <c r="AK12" s="533"/>
      <c r="AL12" s="533"/>
      <c r="AM12" s="533"/>
      <c r="AN12" s="503" t="str">
        <f>IF($H12&lt;&gt;"Seleccione",VLOOKUP($H12,df_mmee,'Listas y tablas'!$G$41,FALSE),"Seleccione")</f>
        <v>Seleccione</v>
      </c>
      <c r="AO12" s="504">
        <f>VLOOKUP($AN12,df_energeticos,'Listas y tablas'!$C$59,FALSE)</f>
        <v>0</v>
      </c>
      <c r="AP12" s="504">
        <f>VLOOKUP($AN12,df_energeticos,'Listas y tablas'!$D$59,FALSE)</f>
        <v>0</v>
      </c>
      <c r="AQ12" s="505">
        <f>IF(
    $H12=lst_PANELES_SOLARES,
    $K12*pda_paneles_solares,
    IF(
        $H12=lst_BOMBAS_DE_CALOR,
        ($J12*VLOOKUP(X12,df_energeticos,'Listas y tablas'!$E$59,FALSE)*VLOOKUP(X12,'Listas y tablas'!$A$70:$B$72,2,FALSE)/VLOOKUP('MMEE (completar)'!$H$30,'Listas y tablas'!$A$82:$B$89,2,FALSE)-BA12)/'Listas y tablas'!$E$61,
        IF(
            $H12=lst_PANELES_FOTOVOLTAICOS,
            $J12*$K12*pda_paneles_fotovoltaicos*DIAS_ANUALES*24,
            IF(
                $H12=lst_TERMOTANQUES,
                $K12*pda_termotanques,
                IF(
                    $H12=lst_REFRIGERADORES,
                    $K12*pda_refrigeradores,
                    IF(
                        $H12=lst_ACONDICIONADORES_DE_AIRE,
                        $K12*($J12/FACTOR_AA_BTU)*pda_acondicionadores_de_aire,
                        IF(
                            $H12=lst_LAMPARAS_LED,
                            $J12*$K12/1000*horas_uso_lamparas*5*52,
                            IF(
                                $H12=lst_TUBOS_LED,
                                $J12*$K12/1000*horas_uso_tubos*5*52,
                                IF(
                                    $H12=lst_VEHICULOS_M1_N1_N2,
                                    $J12*$K12*DIAS_ANUALES*pda_vehiculos_m1_n1_n2,
                                    IF(
                                        $H12=lst_OTROS_VEHICULOS,
                                        $J12*$K12*DIAS_ANUALES*pda_otros_vehiculos,
                                        IF(
                                            $H12=lst_MOTOS_ELECTRICAS,
                                            $J12*$K12*DIAS_ANUALES*pda_motos_electricas,
                                            IF(
                                                $H12=lst_TAXIS,
                                                $J12*$K12*DIAS_ANUALES*pda_taxis,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2" s="504">
        <f>VLOOKUP($AN12,df_energeticos,'Listas y tablas'!$B$59,FALSE)</f>
        <v>0</v>
      </c>
      <c r="AS12" s="516">
        <f>+IF(AQ12=0,0,AQ12*VLOOKUP($AN12,df_energeticos,'Listas y tablas'!$E$59,FALSE))</f>
        <v>0</v>
      </c>
      <c r="AT12" s="516">
        <f>+AO12*AQ12</f>
        <v>0</v>
      </c>
      <c r="AU12" s="516">
        <f>+AS12*VLOOKUP($AN12,df_energeticos,'Listas y tablas'!$G$59,FALSE)</f>
        <v>0</v>
      </c>
      <c r="AV12" s="503" t="str">
        <f>IF('MMEE (completar)'!$H$28='Listas y tablas'!$A$4,'MMEE (completar)'!$H$23,"Seleccione")</f>
        <v>Seleccione</v>
      </c>
      <c r="AW12" s="504">
        <f>VLOOKUP($AV12,df_energeticos,'Listas y tablas'!$C$59,FALSE)</f>
        <v>0</v>
      </c>
      <c r="AX12" s="504">
        <f>VLOOKUP($AV12,df_energeticos,'Listas y tablas'!$D$59,FALSE)</f>
        <v>0</v>
      </c>
      <c r="AY12" s="522">
        <f>'MMEE (completar)'!$H$29</f>
        <v>0</v>
      </c>
      <c r="AZ12" s="504">
        <f>VLOOKUP($AV12,df_energeticos,'Listas y tablas'!$B$59,FALSE)</f>
        <v>0</v>
      </c>
      <c r="BA12" s="516">
        <f>+IF(AY12=0,0,AY12*VLOOKUP($AV12,df_energeticos,'Listas y tablas'!$E$59,FALSE))</f>
        <v>0</v>
      </c>
      <c r="BB12" s="516">
        <f t="shared" si="18"/>
        <v>0</v>
      </c>
      <c r="BC12" s="516">
        <f>+BA12*VLOOKUP($AV12,df_energeticos,'Listas y tablas'!$G$59,FALSE)</f>
        <v>0</v>
      </c>
      <c r="BD12" s="461" t="s">
        <v>72</v>
      </c>
      <c r="BE12" s="461">
        <f t="shared" si="1"/>
        <v>0</v>
      </c>
      <c r="BF12" s="333">
        <f t="shared" si="19"/>
        <v>0</v>
      </c>
      <c r="BG12" s="517">
        <f t="shared" si="2"/>
        <v>0</v>
      </c>
      <c r="BH12" s="506">
        <f t="shared" si="3"/>
        <v>0</v>
      </c>
      <c r="BI12" s="506">
        <f t="shared" si="4"/>
        <v>0</v>
      </c>
      <c r="BJ12" s="349" t="str">
        <f>'MMEE (completar)'!G17</f>
        <v>Seleccione</v>
      </c>
      <c r="BK12" s="334">
        <f>+IF(BJ12="Seleccione",1,VLOOKUP(BJ12,'Listas y tablas'!$A$113:$B$131,2,))</f>
        <v>1</v>
      </c>
      <c r="BL12" s="336" t="str">
        <f>'MMEE (completar)'!H43</f>
        <v>Seleccione</v>
      </c>
      <c r="BM12" s="350">
        <f>+IF(OR(BL12='Listas y tablas'!$C$112,BL12='Listas y tablas'!$C$113),1,VLOOKUP(BL12,'Listas y tablas'!$C$114:$D$118,2,))</f>
        <v>1</v>
      </c>
      <c r="BN12" s="336" t="str">
        <f t="shared" ref="BN12:BN28" si="21">+BN11</f>
        <v>Seleccione</v>
      </c>
      <c r="BO12" s="351">
        <f>+IF(OR(BN12='Listas y tablas'!$K$112,BN12='Listas y tablas'!$K$113),1,VLOOKUP(BN12,'Listas y tablas'!$E$114:$F$117,2,FALSE))</f>
        <v>1</v>
      </c>
      <c r="BP12" s="515" t="str">
        <f>+IF(COUNTIF(lst_vehiculos,'MMEE (completar)'!G16)&gt;0,'Listas y tablas'!$G$113,"No")</f>
        <v>No</v>
      </c>
      <c r="BQ12" s="335">
        <f>+IF(BP12='Listas y tablas'!$G$113,'Listas y tablas'!$H$113,1)</f>
        <v>1</v>
      </c>
      <c r="BR12" s="336" t="str">
        <f t="shared" ref="BR12:BR28" si="22">+BR11</f>
        <v>Seleccione</v>
      </c>
      <c r="BS12" s="350">
        <f>+IF(BR12='Listas y tablas'!$I$112,1,VLOOKUP(BR12,'Listas y tablas'!$I$113:$J$114,2,FALSE))</f>
        <v>1</v>
      </c>
      <c r="BT12" s="336" t="str">
        <f t="shared" ref="BT12:BT29" si="23">+BT11</f>
        <v>Seleccione</v>
      </c>
      <c r="BU12" s="350">
        <f>+IF(OR(BT12='Listas y tablas'!$K$112,BT12='Listas y tablas'!$K$113),1,VLOOKUP(BT12,'Listas y tablas'!$K$114:$L$119,2,FALSE))</f>
        <v>1</v>
      </c>
      <c r="BV12" s="336" t="str">
        <f t="shared" ref="BV12:BV29" si="24">+BV11</f>
        <v>Seleccione</v>
      </c>
      <c r="BW12" s="350">
        <f>+IF(OR(BV12='Listas y tablas'!$M$112,BV12='Listas y tablas'!$M$113),1,VLOOKUP(BV12,'Listas y tablas'!$M$114:$N$116,2,FALSE))</f>
        <v>1</v>
      </c>
      <c r="BX12" s="271" t="str">
        <f>+'SGE (completar si aplica)'!$D$5</f>
        <v>Seleccione</v>
      </c>
      <c r="BY12" s="271">
        <f>+'SGE (completar si aplica)'!$E$5</f>
        <v>1</v>
      </c>
      <c r="BZ12" s="508">
        <v>1</v>
      </c>
      <c r="CA12" s="219">
        <f t="shared" ref="CA12:CA29" si="25">+CA11</f>
        <v>1</v>
      </c>
      <c r="CB12" s="219">
        <f t="shared" ref="CB12:CB29" si="26">+CB11</f>
        <v>1</v>
      </c>
      <c r="CC12" s="219">
        <f t="shared" ref="CC12:CC29" si="27">+CC11</f>
        <v>1</v>
      </c>
      <c r="CD12" s="219">
        <f t="shared" ref="CD12:CD29" si="28">+CD11</f>
        <v>1</v>
      </c>
      <c r="CE12" s="219">
        <f t="shared" ref="CE12:CE29" si="29">+CE11</f>
        <v>1</v>
      </c>
      <c r="CF12" s="219">
        <f t="shared" ref="CF12:CF29" si="30">+CF11</f>
        <v>1</v>
      </c>
      <c r="CG12" s="219">
        <f t="shared" ref="CG12:CG29" si="31">+CG11</f>
        <v>1</v>
      </c>
      <c r="CH12" s="509" t="s">
        <v>17</v>
      </c>
      <c r="CI12" s="182">
        <f t="shared" si="5"/>
        <v>1</v>
      </c>
      <c r="CJ12" s="510">
        <v>1</v>
      </c>
      <c r="CK12" s="510">
        <f>VLOOKUP(R12,'Listas y tablas'!$A$92:$B$109,2,FALSE)</f>
        <v>1</v>
      </c>
      <c r="CL12" s="336" t="str">
        <f>'MMEE (completar)'!H44</f>
        <v>Seleccione</v>
      </c>
      <c r="CM12" s="350">
        <f>+IF(CL12='Listas y tablas'!$Q$112,1,VLOOKUP(CL12,'Listas y tablas'!$Q$113:$R$149,2,FALSE))</f>
        <v>1</v>
      </c>
      <c r="CN12" s="509" t="s">
        <v>72</v>
      </c>
      <c r="CO12" s="182">
        <f>+IF(CN12="Seleccione",1,VLOOKUP(CN12,'Listas y tablas'!$S$113:$T$114,2,FALSE))</f>
        <v>1</v>
      </c>
      <c r="CP12" s="511">
        <f t="shared" si="6"/>
        <v>1</v>
      </c>
      <c r="CQ12" s="339">
        <f t="shared" si="7"/>
        <v>1</v>
      </c>
      <c r="CR12" s="512">
        <f t="shared" si="8"/>
        <v>0</v>
      </c>
      <c r="CS12" s="132">
        <f t="shared" si="9"/>
        <v>0</v>
      </c>
      <c r="CT12" s="512">
        <f t="shared" si="10"/>
        <v>0</v>
      </c>
      <c r="CU12" s="132">
        <f t="shared" si="11"/>
        <v>0</v>
      </c>
      <c r="CV12" s="513">
        <f t="shared" si="12"/>
        <v>0</v>
      </c>
      <c r="CW12" s="131">
        <f t="shared" si="13"/>
        <v>0</v>
      </c>
      <c r="CX12" s="190">
        <f t="shared" si="14"/>
        <v>0</v>
      </c>
      <c r="CY12" s="343">
        <f t="shared" si="15"/>
        <v>0</v>
      </c>
      <c r="CZ12" s="343">
        <f>IF(AND(COUNTIF(lst_vehiculos,'MMEE (completar)'!G16)&gt;0,CV12&gt;TOPE_VEHICULOS),TOPE_VEHICULOS,IF(AND(COUNTIF(lst_BOMBAS_DE_CALOR,'MMEE (completar)'!G16)&gt;0,CV12&gt;TOPE_BOMBAS_DE_CALOR),TOPE_BOMBAS_DE_CALOR,CV12))</f>
        <v>0</v>
      </c>
      <c r="DA12" s="343">
        <f>IF(AND(COUNTIF(lst_vehiculos,'MMEE (completar)'!G16)&gt;0,CY12&gt;TOPE_VEHICULOS),TOPE_VEHICULOS,IF(AND(COUNTIF(lst_BOMBAS_DE_CALOR,'MMEE (completar)'!G16)&gt;0,CY12&gt;TOPE_BOMBAS_DE_CALOR),TOPE_BOMBAS_DE_CALOR,CY12))</f>
        <v>0</v>
      </c>
      <c r="DB12" s="270"/>
      <c r="DC12" s="404"/>
      <c r="DD12" s="402">
        <f>IF(COUNTA('Datos Instalaciones'!$B$15:$B$34)=1,'Datos Instalaciones'!$B$15,IF('Datos Instalaciones'!$B17="","",'Datos Instalaciones'!$B17))</f>
        <v>0</v>
      </c>
      <c r="DE12" s="296">
        <f>IF(COUNTA('Datos Instalaciones'!$C$15:$C$34)=1,'Datos Instalaciones'!$C$15,IF('Datos Instalaciones'!$C17="","",'Datos Instalaciones'!$C17))</f>
        <v>0</v>
      </c>
      <c r="DF12" s="296">
        <f>IF(COUNTA('Datos Instalaciones'!D$15:D$34)=1,'Datos Instalaciones'!D$15,IF('Datos Instalaciones'!D17="","",'Datos Instalaciones'!D17))</f>
        <v>3</v>
      </c>
      <c r="DG12" s="296" t="str">
        <f>IF(COUNTA('Datos Instalaciones'!E$15:E$34)=1,'Datos Instalaciones'!E$15,IF('Datos Instalaciones'!E17="","",'Datos Instalaciones'!E17))</f>
        <v/>
      </c>
      <c r="DH12" s="296" t="str">
        <f>IF(COUNTA('Datos Instalaciones'!F$15:F$34)=1,'Datos Instalaciones'!F$15,IF('Datos Instalaciones'!F17="","",'Datos Instalaciones'!F17))</f>
        <v>Seleccione</v>
      </c>
      <c r="DI12" s="296" t="str">
        <f>IF(COUNTA('Datos Instalaciones'!G$15:G$34)=1,'Datos Instalaciones'!G$15,IF('Datos Instalaciones'!G17="","",'Datos Instalaciones'!G17))</f>
        <v>ND</v>
      </c>
      <c r="DJ12" s="296" t="str">
        <f>IF(COUNTA('Datos Instalaciones'!H$15:H$34)=1,'Datos Instalaciones'!H$15,IF('Datos Instalaciones'!H17="","",'Datos Instalaciones'!H17))</f>
        <v>Seleccione</v>
      </c>
      <c r="DK12" s="296" t="str">
        <f>IF(COUNTA('Datos Instalaciones'!I$15:I$34)=1,'Datos Instalaciones'!I$15,IF('Datos Instalaciones'!I17="","",'Datos Instalaciones'!I17))</f>
        <v/>
      </c>
      <c r="DL12" s="296">
        <f>IF(COUNTA('Datos Instalaciones'!J$15:J$34)=1,'Datos Instalaciones'!J$15,IF('Datos Instalaciones'!J17="","",'Datos Instalaciones'!J17))</f>
        <v>0</v>
      </c>
      <c r="DM12" s="296" t="str">
        <f>IF(COUNTA('Datos Instalaciones'!K$15:K$34)=1,'Datos Instalaciones'!K$15,IF('Datos Instalaciones'!K17="","",'Datos Instalaciones'!K17))</f>
        <v>Seleccione</v>
      </c>
      <c r="DN12" s="296" t="str">
        <f>IF(COUNTA('Datos Instalaciones'!L$15:L$34)=1,'Datos Instalaciones'!L$15,IF('Datos Instalaciones'!L17="","",'Datos Instalaciones'!L17))</f>
        <v/>
      </c>
      <c r="DO12" s="296">
        <f>IF(COUNTA('Datos Instalaciones'!M$15:M$34)=1,'Datos Instalaciones'!M$15,IF('Datos Instalaciones'!M17="","",'Datos Instalaciones'!M17))</f>
        <v>0</v>
      </c>
      <c r="DP12" s="296" t="str">
        <f>IF(COUNTA('Datos Instalaciones'!N$15:N$34)=1,'Datos Instalaciones'!N$15,IF('Datos Instalaciones'!N17="","",'Datos Instalaciones'!N17))</f>
        <v>Seleccione</v>
      </c>
      <c r="DQ12" s="296" t="str">
        <f>IF(COUNTA('Datos Instalaciones'!O$15:O$34)=1,'Datos Instalaciones'!O$15,IF('Datos Instalaciones'!O17="","",'Datos Instalaciones'!O17))</f>
        <v/>
      </c>
      <c r="DR12" s="296" t="str">
        <f>IF(COUNTA('Datos Instalaciones'!P$15:P$34)=1,'Datos Instalaciones'!P$15,IF('Datos Instalaciones'!P17="","",'Datos Instalaciones'!P17))</f>
        <v/>
      </c>
      <c r="DS12" s="296">
        <f>IF(COUNTA('Datos Instalaciones'!Q$15:Q$34)=1,'Datos Instalaciones'!Q$15,IF('Datos Instalaciones'!Q17="","",'Datos Instalaciones'!Q17))</f>
        <v>0</v>
      </c>
      <c r="DT12" s="296" t="str">
        <f>IF(COUNTA('Datos Instalaciones'!R$15:R$34)=1,'Datos Instalaciones'!R$15,IF('Datos Instalaciones'!R17="","",'Datos Instalaciones'!R17))</f>
        <v>Seleccione</v>
      </c>
      <c r="DU12" s="296" t="str">
        <f>IF(COUNTA('Datos Instalaciones'!S$15:S$34)=1,'Datos Instalaciones'!S$15,IF('Datos Instalaciones'!S17="","",'Datos Instalaciones'!S17))</f>
        <v/>
      </c>
      <c r="DV12" s="296" t="str">
        <f>IF(COUNTA('Datos Instalaciones'!T$15:T$34)=1,'Datos Instalaciones'!T$15,IF('Datos Instalaciones'!T17="","",'Datos Instalaciones'!T17))</f>
        <v/>
      </c>
      <c r="DW12" s="296">
        <f>IF(COUNTA('Datos Instalaciones'!U$15:U$34)=1,'Datos Instalaciones'!U$15,IF('Datos Instalaciones'!U17="","",'Datos Instalaciones'!U17))</f>
        <v>0</v>
      </c>
      <c r="DX12" s="296" t="str">
        <f>IF(COUNTA('Datos Instalaciones'!V$15:V$34)=1,'Datos Instalaciones'!V$15,IF('Datos Instalaciones'!V17="","",'Datos Instalaciones'!V17))</f>
        <v>Seleccione</v>
      </c>
      <c r="DY12" s="296" t="str">
        <f>IF(COUNTA('Datos Instalaciones'!W$15:W$34)=1,'Datos Instalaciones'!W$15,IF('Datos Instalaciones'!W17="","",'Datos Instalaciones'!W17))</f>
        <v/>
      </c>
      <c r="DZ12" s="296" t="str">
        <f>IF(COUNTA('Datos Instalaciones'!X$15:X$34)=1,'Datos Instalaciones'!X$15,IF('Datos Instalaciones'!X17="","",'Datos Instalaciones'!X17))</f>
        <v/>
      </c>
      <c r="EA12" s="296">
        <f>IF(COUNTA('Datos Instalaciones'!Y$15:Y$34)=1,'Datos Instalaciones'!Y$15,IF('Datos Instalaciones'!Y17="","",'Datos Instalaciones'!Y17))</f>
        <v>0</v>
      </c>
      <c r="EB12" s="296" t="str">
        <f>IF(COUNTA('Datos Instalaciones'!Z$15:Z$34)=1,'Datos Instalaciones'!Z$15,IF('Datos Instalaciones'!Z17="","",'Datos Instalaciones'!Z17))</f>
        <v>Seleccione</v>
      </c>
      <c r="EC12" s="296" t="str">
        <f>IF(COUNTA('Datos Instalaciones'!AA$15:AA$34)=1,'Datos Instalaciones'!AA$15,IF('Datos Instalaciones'!AA17="","",'Datos Instalaciones'!AA17))</f>
        <v/>
      </c>
      <c r="ED12" s="296" t="str">
        <f>IF(COUNTA('Datos Instalaciones'!AB$15:AB$34)=1,'Datos Instalaciones'!AB$15,IF('Datos Instalaciones'!AB17="","",'Datos Instalaciones'!AB17))</f>
        <v/>
      </c>
      <c r="EE12" s="296">
        <f>IF(COUNTA('Datos Instalaciones'!AC$15:AC$34)=1,'Datos Instalaciones'!AC$15,IF('Datos Instalaciones'!AC17="","",'Datos Instalaciones'!AC17))</f>
        <v>0</v>
      </c>
      <c r="EF12" s="296">
        <f>IF(COUNTA('Datos Instalaciones'!AD$15:AD$34)=1,'Datos Instalaciones'!AD$15,IF('Datos Instalaciones'!AD17="","",'Datos Instalaciones'!AD17))</f>
        <v>0</v>
      </c>
    </row>
    <row r="13" spans="1:137" s="5" customFormat="1" ht="45" customHeight="1" thickBot="1" x14ac:dyDescent="0.3">
      <c r="B13" s="393">
        <f>IF('MMEE (completar)'!$C$10&gt;='MMEE (completar)'!$I$13,$B$10,"")</f>
        <v>0</v>
      </c>
      <c r="C13" s="393">
        <f>IF('MMEE (completar)'!$C$10&gt;='MMEE (completar)'!$I$13,$C$10,"")</f>
        <v>0</v>
      </c>
      <c r="D13" s="394" t="str">
        <f>IF(COUNTIF(lst_vehiculos,'MMEE (completar)'!I16)&gt;0,CONCATENATE("Padrón: ",'MMEE (completar)'!J$18," ",VLOOKUP('MMEE (completar)'!J18,Auxiliar_vehiculos!$B$2:$C$29282,2,FALSE)," ",'MMEE (completar)'!J$31),CONCATENATE('MMEE (completar)'!J$18))</f>
        <v/>
      </c>
      <c r="E13" s="395">
        <f>IF(D13="Seleccione","",VLOOKUP('MMEE (interna)'!D13,'Datos Instalaciones'!$E$15:$AD$34,26,FALSE))</f>
        <v>0</v>
      </c>
      <c r="F13" s="393">
        <v>4</v>
      </c>
      <c r="G13" s="395" t="s">
        <v>274</v>
      </c>
      <c r="H13" s="514" t="str">
        <f>IF('MMEE (completar)'!$C$10&gt;='MMEE (completar)'!$I$13,'MMEE (completar)'!$I$16,"Seleccione")</f>
        <v>Seleccione</v>
      </c>
      <c r="I13" s="332" t="str">
        <f>IF('MMEE (completar)'!$C$10&gt;='MMEE (completar)'!$I$13,IF(ISNUMBER(MATCH('MMEE (completar)'!$I$16,lst_vehiculos,0)),"Distancia promedio recorrida por vehículo por día (km/día)",'MMEE (completar)'!$I$31),"Seleccione")</f>
        <v>Debe seleccionar "Nombre de la MMEE"</v>
      </c>
      <c r="J13" s="474">
        <f>IF(COUNTIF(lst_vehiculos,'MMEE (completar)'!I16)&gt;0,IF('MMEE (completar)'!J$22="",0,'MMEE (completar)'!J$22),'MMEE (completar)'!J$31)</f>
        <v>0</v>
      </c>
      <c r="K13" s="229">
        <f>+'MMEE (completar)'!I32</f>
        <v>0</v>
      </c>
      <c r="L13" s="470" t="str">
        <f>+VLOOKUP($H13,df_mmee,'Listas y tablas'!$C$41,FALSE)</f>
        <v>Seleccione</v>
      </c>
      <c r="M13" s="470" t="str">
        <f>+VLOOKUP($H13,df_mmee,'Listas y tablas'!$D$41,FALSE)</f>
        <v>Seleccione</v>
      </c>
      <c r="N13" s="547">
        <f>+'MMEE (completar)'!J19</f>
        <v>0</v>
      </c>
      <c r="O13" s="396" t="str">
        <f>IF($H13="Seleccione","",VLOOKUP($H13,df_mmee,'Listas y tablas'!$E$41,FALSE))</f>
        <v/>
      </c>
      <c r="P13" s="337" t="str">
        <f>+'MMEE (completar)'!I34</f>
        <v>Seleccione</v>
      </c>
      <c r="Q13" s="338" t="s">
        <v>72</v>
      </c>
      <c r="R13" s="498" t="str">
        <f>+'MMEE (completar)'!I34</f>
        <v>Seleccione</v>
      </c>
      <c r="S13" s="133">
        <f>'MMEE (completar)'!J36</f>
        <v>0</v>
      </c>
      <c r="T13" s="191"/>
      <c r="U13" s="133">
        <f>IF(
    OR(
        'MMEE (completar)'!J37='Listas y tablas'!$A$38,
        'MMEE (completar)'!J38=""
    ),
    'MMEE (completar)'!J39,
    'MMEE (completar)'!J39*IFERROR(
        LOOKUP(
            2,
            1/(lst_tipo_de_cambio[FECHA]&lt;
                'MMEE (completar)'!J38
            ),
            lst_tipo_de_cambio[TIPO_DE_CAMBIO]
        ),
        INDEX(lst_tipo_de_cambio[TIPO_DE_CAMBIO],1)
    )
)</f>
        <v>0</v>
      </c>
      <c r="V13" s="467">
        <f t="shared" si="16"/>
        <v>0</v>
      </c>
      <c r="W13" s="397" t="s">
        <v>78</v>
      </c>
      <c r="X13" s="499" t="str">
        <f>+IF($H13&lt;&gt;lst_BOMBAS_DE_CALOR,
VLOOKUP($H13,df_mmee,'Listas y tablas'!$F$41,FALSE),
IF('MMEE (completar)'!$J$23='Listas y tablas'!$A$70,'Listas y tablas'!$A$64,
IF('MMEE (completar)'!$J$23='Listas y tablas'!$A$71,'Listas y tablas'!$A$63,
IF('MMEE (completar)'!$J$23='Listas y tablas'!$A$72,'Listas y tablas'!$A$61,
"Seleccione"))))</f>
        <v>Seleccione</v>
      </c>
      <c r="Y13" s="481">
        <f>VLOOKUP($X13,df_energeticos,'Listas y tablas'!$C$59,FALSE)</f>
        <v>0</v>
      </c>
      <c r="Z13" s="499">
        <f>VLOOKUP($X13,df_energeticos,'Listas y tablas'!$D$59,FALSE)</f>
        <v>0</v>
      </c>
      <c r="AA13" s="468">
        <f t="shared" si="0"/>
        <v>0</v>
      </c>
      <c r="AB13" s="499">
        <f>VLOOKUP($X13,df_energeticos,'Listas y tablas'!$B$59,FALSE)</f>
        <v>0</v>
      </c>
      <c r="AC13" s="500">
        <f>+IF(AA13=0,0,AA13*VLOOKUP($X13,df_energeticos,'Listas y tablas'!$E$59,FALSE))</f>
        <v>0</v>
      </c>
      <c r="AD13" s="501">
        <f t="shared" si="17"/>
        <v>0</v>
      </c>
      <c r="AE13" s="502">
        <f>+AC13*VLOOKUP($X13,df_energeticos,'Listas y tablas'!$G$59,FALSE)</f>
        <v>0</v>
      </c>
      <c r="AF13" s="530"/>
      <c r="AG13" s="531"/>
      <c r="AH13" s="531"/>
      <c r="AI13" s="534"/>
      <c r="AJ13" s="531"/>
      <c r="AK13" s="533"/>
      <c r="AL13" s="533"/>
      <c r="AM13" s="533"/>
      <c r="AN13" s="503" t="str">
        <f>IF($H13&lt;&gt;"Seleccione",VLOOKUP($H13,df_mmee,'Listas y tablas'!$G$41,FALSE),"Seleccione")</f>
        <v>Seleccione</v>
      </c>
      <c r="AO13" s="504">
        <f>VLOOKUP($AN13,df_energeticos,'Listas y tablas'!$C$59,FALSE)</f>
        <v>0</v>
      </c>
      <c r="AP13" s="504">
        <f>VLOOKUP($AN13,df_energeticos,'Listas y tablas'!$D$59,FALSE)</f>
        <v>0</v>
      </c>
      <c r="AQ13" s="505">
        <f>IF(
    $H13=lst_PANELES_SOLARES,
    $K13*pda_paneles_solares,
    IF(
        $H13=lst_BOMBAS_DE_CALOR,
        ($J13*VLOOKUP(X13,df_energeticos,'Listas y tablas'!$E$59,FALSE)*VLOOKUP(X13,'Listas y tablas'!$A$70:$B$72,2,FALSE)/VLOOKUP('MMEE (completar)'!$J$30,'Listas y tablas'!$A$82:$B$89,2,FALSE)-BA13)/'Listas y tablas'!$E$61,
        IF(
            $H13=lst_PANELES_FOTOVOLTAICOS,
            $J13*$K13*pda_paneles_fotovoltaicos*DIAS_ANUALES*24,
            IF(
                $H13=lst_TERMOTANQUES,
                $K13*pda_termotanques,
                IF(
                    $H13=lst_REFRIGERADORES,
                    $K13*pda_refrigeradores,
                    IF(
                        $H13=lst_ACONDICIONADORES_DE_AIRE,
                        $K13*($J13/FACTOR_AA_BTU)*pda_acondicionadores_de_aire,
                        IF(
                            $H13=lst_LAMPARAS_LED,
                            $J13*$K13/1000*horas_uso_lamparas*5*52,
                            IF(
                                $H13=lst_TUBOS_LED,
                                $J13*$K13/1000*horas_uso_tubos*5*52,
                                IF(
                                    $H13=lst_VEHICULOS_M1_N1_N2,
                                    $J13*$K13*DIAS_ANUALES*pda_vehiculos_m1_n1_n2,
                                    IF(
                                        $H13=lst_OTROS_VEHICULOS,
                                        $J13*$K13*DIAS_ANUALES*pda_otros_vehiculos,
                                        IF(
                                            $H13=lst_MOTOS_ELECTRICAS,
                                            $J13*$K13*DIAS_ANUALES*pda_motos_electricas,
                                            IF(
                                                $H13=lst_TAXIS,
                                                $J13*$K13*DIAS_ANUALES*pda_taxis,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3" s="504">
        <f>VLOOKUP($AN13,df_energeticos,'Listas y tablas'!$B$59,FALSE)</f>
        <v>0</v>
      </c>
      <c r="AS13" s="516">
        <f>+IF(AQ13=0,0,AQ13*VLOOKUP($AN13,df_energeticos,'Listas y tablas'!$E$59,FALSE))</f>
        <v>0</v>
      </c>
      <c r="AT13" s="516">
        <f t="shared" ref="AT13:AT29" si="32">+AO13*AQ13</f>
        <v>0</v>
      </c>
      <c r="AU13" s="516">
        <f>+AS13*VLOOKUP($AN13,df_energeticos,'Listas y tablas'!$G$59,FALSE)</f>
        <v>0</v>
      </c>
      <c r="AV13" s="503" t="str">
        <f>IF('MMEE (completar)'!$J$28='Listas y tablas'!$A$4,'MMEE (completar)'!$J$23,"Seleccione")</f>
        <v>Seleccione</v>
      </c>
      <c r="AW13" s="504">
        <f>VLOOKUP($AV13,df_energeticos,'Listas y tablas'!$C$59,FALSE)</f>
        <v>0</v>
      </c>
      <c r="AX13" s="504">
        <f>VLOOKUP($AV13,df_energeticos,'Listas y tablas'!$D$59,FALSE)</f>
        <v>0</v>
      </c>
      <c r="AY13" s="522">
        <f>'MMEE (completar)'!$J$29</f>
        <v>0</v>
      </c>
      <c r="AZ13" s="504">
        <f>VLOOKUP($AV13,df_energeticos,'Listas y tablas'!$B$59,FALSE)</f>
        <v>0</v>
      </c>
      <c r="BA13" s="516">
        <f>+IF(AY13=0,0,AY13*VLOOKUP($AV13,df_energeticos,'Listas y tablas'!$E$59,FALSE))</f>
        <v>0</v>
      </c>
      <c r="BB13" s="516">
        <f t="shared" si="18"/>
        <v>0</v>
      </c>
      <c r="BC13" s="516">
        <f>+BA13*VLOOKUP($AV13,df_energeticos,'Listas y tablas'!$G$59,FALSE)</f>
        <v>0</v>
      </c>
      <c r="BD13" s="461" t="s">
        <v>72</v>
      </c>
      <c r="BE13" s="461">
        <f t="shared" si="1"/>
        <v>0</v>
      </c>
      <c r="BF13" s="333">
        <f t="shared" si="19"/>
        <v>0</v>
      </c>
      <c r="BG13" s="517">
        <f t="shared" si="2"/>
        <v>0</v>
      </c>
      <c r="BH13" s="506">
        <f t="shared" si="3"/>
        <v>0</v>
      </c>
      <c r="BI13" s="506">
        <f t="shared" si="4"/>
        <v>0</v>
      </c>
      <c r="BJ13" s="349" t="str">
        <f>'MMEE (completar)'!I17</f>
        <v>Seleccione</v>
      </c>
      <c r="BK13" s="334">
        <f>+IF(BJ13="Seleccione",1,VLOOKUP(BJ13,'Listas y tablas'!$A$113:$B$131,2,))</f>
        <v>1</v>
      </c>
      <c r="BL13" s="336" t="str">
        <f>'MMEE (completar)'!J43</f>
        <v>Seleccione</v>
      </c>
      <c r="BM13" s="350">
        <f>+IF(OR(BL13='Listas y tablas'!$C$112,BL13='Listas y tablas'!$C$113),1,VLOOKUP(BL13,'Listas y tablas'!$C$114:$D$118,2,))</f>
        <v>1</v>
      </c>
      <c r="BN13" s="336" t="str">
        <f t="shared" si="21"/>
        <v>Seleccione</v>
      </c>
      <c r="BO13" s="351">
        <f>+IF(OR(BN13='Listas y tablas'!$K$112,BN13='Listas y tablas'!$K$113),1,VLOOKUP(BN13,'Listas y tablas'!$E$114:$F$117,2,FALSE))</f>
        <v>1</v>
      </c>
      <c r="BP13" s="515" t="str">
        <f>+IF(COUNTIF(lst_vehiculos,'MMEE (completar)'!I16)&gt;0,'Listas y tablas'!$G$113,"No")</f>
        <v>No</v>
      </c>
      <c r="BQ13" s="335">
        <f>+IF(BP13='Listas y tablas'!$G$113,'Listas y tablas'!$H$113,1)</f>
        <v>1</v>
      </c>
      <c r="BR13" s="336" t="str">
        <f t="shared" si="22"/>
        <v>Seleccione</v>
      </c>
      <c r="BS13" s="350">
        <f>+IF(BR13='Listas y tablas'!$I$112,1,VLOOKUP(BR13,'Listas y tablas'!$I$113:$J$114,2,FALSE))</f>
        <v>1</v>
      </c>
      <c r="BT13" s="336" t="str">
        <f t="shared" si="23"/>
        <v>Seleccione</v>
      </c>
      <c r="BU13" s="350">
        <f>+IF(OR(BT13='Listas y tablas'!$K$112,BT13='Listas y tablas'!$K$113),1,VLOOKUP(BT13,'Listas y tablas'!$K$114:$L$119,2,FALSE))</f>
        <v>1</v>
      </c>
      <c r="BV13" s="336" t="str">
        <f t="shared" si="24"/>
        <v>Seleccione</v>
      </c>
      <c r="BW13" s="350">
        <f>+IF(OR(BV13='Listas y tablas'!$M$112,BV13='Listas y tablas'!$M$113),1,VLOOKUP(BV13,'Listas y tablas'!$M$114:$N$116,2,FALSE))</f>
        <v>1</v>
      </c>
      <c r="BX13" s="271" t="str">
        <f>+'SGE (completar si aplica)'!$D$5</f>
        <v>Seleccione</v>
      </c>
      <c r="BY13" s="271">
        <f>+'SGE (completar si aplica)'!$E$5</f>
        <v>1</v>
      </c>
      <c r="BZ13" s="508">
        <v>1</v>
      </c>
      <c r="CA13" s="219">
        <f t="shared" si="25"/>
        <v>1</v>
      </c>
      <c r="CB13" s="219">
        <f t="shared" si="26"/>
        <v>1</v>
      </c>
      <c r="CC13" s="219">
        <f t="shared" si="27"/>
        <v>1</v>
      </c>
      <c r="CD13" s="219">
        <f t="shared" si="28"/>
        <v>1</v>
      </c>
      <c r="CE13" s="219">
        <f t="shared" si="29"/>
        <v>1</v>
      </c>
      <c r="CF13" s="219">
        <f t="shared" si="30"/>
        <v>1</v>
      </c>
      <c r="CG13" s="219">
        <f t="shared" si="31"/>
        <v>1</v>
      </c>
      <c r="CH13" s="509" t="s">
        <v>17</v>
      </c>
      <c r="CI13" s="182">
        <f t="shared" si="5"/>
        <v>1</v>
      </c>
      <c r="CJ13" s="510">
        <v>1</v>
      </c>
      <c r="CK13" s="510">
        <f>VLOOKUP(R13,'Listas y tablas'!$A$92:$B$109,2,FALSE)</f>
        <v>1</v>
      </c>
      <c r="CL13" s="336" t="str">
        <f>'MMEE (completar)'!J44</f>
        <v>Seleccione</v>
      </c>
      <c r="CM13" s="350">
        <f>+IF(CL13='Listas y tablas'!$Q$112,1,VLOOKUP(CL13,'Listas y tablas'!$Q$113:$R$149,2,FALSE))</f>
        <v>1</v>
      </c>
      <c r="CN13" s="509" t="s">
        <v>72</v>
      </c>
      <c r="CO13" s="182">
        <f>+IF(CN13="Seleccione",1,VLOOKUP(CN13,'Listas y tablas'!$S$113:$T$114,2,FALSE))</f>
        <v>1</v>
      </c>
      <c r="CP13" s="511">
        <f t="shared" si="6"/>
        <v>1</v>
      </c>
      <c r="CQ13" s="339">
        <f t="shared" si="7"/>
        <v>1</v>
      </c>
      <c r="CR13" s="512">
        <f t="shared" si="8"/>
        <v>0</v>
      </c>
      <c r="CS13" s="132">
        <f t="shared" si="9"/>
        <v>0</v>
      </c>
      <c r="CT13" s="512">
        <f t="shared" si="10"/>
        <v>0</v>
      </c>
      <c r="CU13" s="132">
        <f t="shared" si="11"/>
        <v>0</v>
      </c>
      <c r="CV13" s="513">
        <f t="shared" si="12"/>
        <v>0</v>
      </c>
      <c r="CW13" s="131">
        <f t="shared" si="13"/>
        <v>0</v>
      </c>
      <c r="CX13" s="190">
        <f t="shared" si="14"/>
        <v>0</v>
      </c>
      <c r="CY13" s="343">
        <f t="shared" si="15"/>
        <v>0</v>
      </c>
      <c r="CZ13" s="343">
        <f>IF(AND(COUNTIF(lst_vehiculos,'MMEE (completar)'!I16)&gt;0,CV13&gt;TOPE_VEHICULOS),TOPE_VEHICULOS,IF(AND(COUNTIF(lst_BOMBAS_DE_CALOR,'MMEE (completar)'!I16)&gt;0,CV13&gt;TOPE_BOMBAS_DE_CALOR),TOPE_BOMBAS_DE_CALOR,CV13))</f>
        <v>0</v>
      </c>
      <c r="DA13" s="343">
        <f>IF(AND(COUNTIF(lst_vehiculos,'MMEE (completar)'!I16)&gt;0,CY13&gt;TOPE_VEHICULOS),TOPE_VEHICULOS,IF(AND(COUNTIF(lst_BOMBAS_DE_CALOR,'MMEE (completar)'!I16)&gt;0,CY13&gt;TOPE_BOMBAS_DE_CALOR),TOPE_BOMBAS_DE_CALOR,CY13))</f>
        <v>0</v>
      </c>
      <c r="DB13" s="270"/>
      <c r="DC13" s="404"/>
      <c r="DD13" s="402">
        <f>IF(COUNTA('Datos Instalaciones'!$B$15:$B$34)=1,'Datos Instalaciones'!$B$15,IF('Datos Instalaciones'!$B18="","",'Datos Instalaciones'!$B18))</f>
        <v>0</v>
      </c>
      <c r="DE13" s="296">
        <f>IF(COUNTA('Datos Instalaciones'!$C$15:$C$34)=1,'Datos Instalaciones'!$C$15,IF('Datos Instalaciones'!$C18="","",'Datos Instalaciones'!$C18))</f>
        <v>0</v>
      </c>
      <c r="DF13" s="296">
        <f>IF(COUNTA('Datos Instalaciones'!D$15:D$34)=1,'Datos Instalaciones'!D$15,IF('Datos Instalaciones'!D18="","",'Datos Instalaciones'!D18))</f>
        <v>4</v>
      </c>
      <c r="DG13" s="296" t="str">
        <f>IF(COUNTA('Datos Instalaciones'!E$15:E$34)=1,'Datos Instalaciones'!E$15,IF('Datos Instalaciones'!E18="","",'Datos Instalaciones'!E18))</f>
        <v/>
      </c>
      <c r="DH13" s="296" t="str">
        <f>IF(COUNTA('Datos Instalaciones'!F$15:F$34)=1,'Datos Instalaciones'!F$15,IF('Datos Instalaciones'!F18="","",'Datos Instalaciones'!F18))</f>
        <v>Seleccione</v>
      </c>
      <c r="DI13" s="296" t="str">
        <f>IF(COUNTA('Datos Instalaciones'!G$15:G$34)=1,'Datos Instalaciones'!G$15,IF('Datos Instalaciones'!G18="","",'Datos Instalaciones'!G18))</f>
        <v>ND</v>
      </c>
      <c r="DJ13" s="296" t="str">
        <f>IF(COUNTA('Datos Instalaciones'!H$15:H$34)=1,'Datos Instalaciones'!H$15,IF('Datos Instalaciones'!H18="","",'Datos Instalaciones'!H18))</f>
        <v>Seleccione</v>
      </c>
      <c r="DK13" s="296" t="str">
        <f>IF(COUNTA('Datos Instalaciones'!I$15:I$34)=1,'Datos Instalaciones'!I$15,IF('Datos Instalaciones'!I18="","",'Datos Instalaciones'!I18))</f>
        <v/>
      </c>
      <c r="DL13" s="296">
        <f>IF(COUNTA('Datos Instalaciones'!J$15:J$34)=1,'Datos Instalaciones'!J$15,IF('Datos Instalaciones'!J18="","",'Datos Instalaciones'!J18))</f>
        <v>0</v>
      </c>
      <c r="DM13" s="296" t="str">
        <f>IF(COUNTA('Datos Instalaciones'!K$15:K$34)=1,'Datos Instalaciones'!K$15,IF('Datos Instalaciones'!K18="","",'Datos Instalaciones'!K18))</f>
        <v>Seleccione</v>
      </c>
      <c r="DN13" s="296" t="str">
        <f>IF(COUNTA('Datos Instalaciones'!L$15:L$34)=1,'Datos Instalaciones'!L$15,IF('Datos Instalaciones'!L18="","",'Datos Instalaciones'!L18))</f>
        <v/>
      </c>
      <c r="DO13" s="296">
        <f>IF(COUNTA('Datos Instalaciones'!M$15:M$34)=1,'Datos Instalaciones'!M$15,IF('Datos Instalaciones'!M18="","",'Datos Instalaciones'!M18))</f>
        <v>0</v>
      </c>
      <c r="DP13" s="296" t="str">
        <f>IF(COUNTA('Datos Instalaciones'!N$15:N$34)=1,'Datos Instalaciones'!N$15,IF('Datos Instalaciones'!N18="","",'Datos Instalaciones'!N18))</f>
        <v>Seleccione</v>
      </c>
      <c r="DQ13" s="296" t="str">
        <f>IF(COUNTA('Datos Instalaciones'!O$15:O$34)=1,'Datos Instalaciones'!O$15,IF('Datos Instalaciones'!O18="","",'Datos Instalaciones'!O18))</f>
        <v/>
      </c>
      <c r="DR13" s="296" t="str">
        <f>IF(COUNTA('Datos Instalaciones'!P$15:P$34)=1,'Datos Instalaciones'!P$15,IF('Datos Instalaciones'!P18="","",'Datos Instalaciones'!P18))</f>
        <v/>
      </c>
      <c r="DS13" s="296">
        <f>IF(COUNTA('Datos Instalaciones'!Q$15:Q$34)=1,'Datos Instalaciones'!Q$15,IF('Datos Instalaciones'!Q18="","",'Datos Instalaciones'!Q18))</f>
        <v>0</v>
      </c>
      <c r="DT13" s="296" t="str">
        <f>IF(COUNTA('Datos Instalaciones'!R$15:R$34)=1,'Datos Instalaciones'!R$15,IF('Datos Instalaciones'!R18="","",'Datos Instalaciones'!R18))</f>
        <v>Seleccione</v>
      </c>
      <c r="DU13" s="296" t="str">
        <f>IF(COUNTA('Datos Instalaciones'!S$15:S$34)=1,'Datos Instalaciones'!S$15,IF('Datos Instalaciones'!S18="","",'Datos Instalaciones'!S18))</f>
        <v/>
      </c>
      <c r="DV13" s="296" t="str">
        <f>IF(COUNTA('Datos Instalaciones'!T$15:T$34)=1,'Datos Instalaciones'!T$15,IF('Datos Instalaciones'!T18="","",'Datos Instalaciones'!T18))</f>
        <v/>
      </c>
      <c r="DW13" s="296">
        <f>IF(COUNTA('Datos Instalaciones'!U$15:U$34)=1,'Datos Instalaciones'!U$15,IF('Datos Instalaciones'!U18="","",'Datos Instalaciones'!U18))</f>
        <v>0</v>
      </c>
      <c r="DX13" s="296" t="str">
        <f>IF(COUNTA('Datos Instalaciones'!V$15:V$34)=1,'Datos Instalaciones'!V$15,IF('Datos Instalaciones'!V18="","",'Datos Instalaciones'!V18))</f>
        <v>Seleccione</v>
      </c>
      <c r="DY13" s="296" t="str">
        <f>IF(COUNTA('Datos Instalaciones'!W$15:W$34)=1,'Datos Instalaciones'!W$15,IF('Datos Instalaciones'!W18="","",'Datos Instalaciones'!W18))</f>
        <v/>
      </c>
      <c r="DZ13" s="296" t="str">
        <f>IF(COUNTA('Datos Instalaciones'!X$15:X$34)=1,'Datos Instalaciones'!X$15,IF('Datos Instalaciones'!X18="","",'Datos Instalaciones'!X18))</f>
        <v/>
      </c>
      <c r="EA13" s="296">
        <f>IF(COUNTA('Datos Instalaciones'!Y$15:Y$34)=1,'Datos Instalaciones'!Y$15,IF('Datos Instalaciones'!Y18="","",'Datos Instalaciones'!Y18))</f>
        <v>0</v>
      </c>
      <c r="EB13" s="296" t="str">
        <f>IF(COUNTA('Datos Instalaciones'!Z$15:Z$34)=1,'Datos Instalaciones'!Z$15,IF('Datos Instalaciones'!Z18="","",'Datos Instalaciones'!Z18))</f>
        <v>Seleccione</v>
      </c>
      <c r="EC13" s="296" t="str">
        <f>IF(COUNTA('Datos Instalaciones'!AA$15:AA$34)=1,'Datos Instalaciones'!AA$15,IF('Datos Instalaciones'!AA18="","",'Datos Instalaciones'!AA18))</f>
        <v/>
      </c>
      <c r="ED13" s="296" t="str">
        <f>IF(COUNTA('Datos Instalaciones'!AB$15:AB$34)=1,'Datos Instalaciones'!AB$15,IF('Datos Instalaciones'!AB18="","",'Datos Instalaciones'!AB18))</f>
        <v/>
      </c>
      <c r="EE13" s="296">
        <f>IF(COUNTA('Datos Instalaciones'!AC$15:AC$34)=1,'Datos Instalaciones'!AC$15,IF('Datos Instalaciones'!AC18="","",'Datos Instalaciones'!AC18))</f>
        <v>0</v>
      </c>
      <c r="EF13" s="296">
        <f>IF(COUNTA('Datos Instalaciones'!AD$15:AD$34)=1,'Datos Instalaciones'!AD$15,IF('Datos Instalaciones'!AD18="","",'Datos Instalaciones'!AD18))</f>
        <v>0</v>
      </c>
    </row>
    <row r="14" spans="1:137" s="5" customFormat="1" ht="45" customHeight="1" thickBot="1" x14ac:dyDescent="0.3">
      <c r="B14" s="393">
        <f>IF('MMEE (completar)'!$C$10&gt;='MMEE (completar)'!$K$13,$B$10,"")</f>
        <v>0</v>
      </c>
      <c r="C14" s="393">
        <f>IF('MMEE (completar)'!$C$10&gt;='MMEE (completar)'!$K$13,$C$10,"")</f>
        <v>0</v>
      </c>
      <c r="D14" s="394" t="str">
        <f>IF(COUNTIF(lst_vehiculos,'MMEE (completar)'!K16)&gt;0,CONCATENATE("Padrón: ",'MMEE (completar)'!L$18," ",VLOOKUP('MMEE (completar)'!L18,Auxiliar_vehiculos!$B$2:$C$29282,2,FALSE)," ",'MMEE (completar)'!L$31),CONCATENATE('MMEE (completar)'!L$18))</f>
        <v/>
      </c>
      <c r="E14" s="395">
        <f>IF(D14="Seleccione","",VLOOKUP('MMEE (interna)'!D14,'Datos Instalaciones'!$E$15:$AD$34,26,FALSE))</f>
        <v>0</v>
      </c>
      <c r="F14" s="393">
        <v>5</v>
      </c>
      <c r="G14" s="395" t="s">
        <v>274</v>
      </c>
      <c r="H14" s="514" t="str">
        <f>IF('MMEE (completar)'!$C$10&gt;='MMEE (completar)'!$K$13,'MMEE (completar)'!$K$16,"Seleccione")</f>
        <v>Seleccione</v>
      </c>
      <c r="I14" s="332" t="str">
        <f>IF('MMEE (completar)'!$C$10&gt;='MMEE (completar)'!$K$13,IF(ISNUMBER(MATCH('MMEE (completar)'!$K$16,lst_vehiculos,0)),"Distancia promedio recorrida por vehículo por día (km/día)",'MMEE (completar)'!$K$31),"Seleccione")</f>
        <v>Debe seleccionar "Nombre de la MMEE"</v>
      </c>
      <c r="J14" s="474">
        <f>IF(COUNTIF(lst_vehiculos,'MMEE (completar)'!K16)&gt;0,IF('MMEE (completar)'!L$22="",0,'MMEE (completar)'!L$22),'MMEE (completar)'!L$31)</f>
        <v>0</v>
      </c>
      <c r="K14" s="229">
        <f>+'MMEE (completar)'!K32</f>
        <v>0</v>
      </c>
      <c r="L14" s="470" t="str">
        <f>+VLOOKUP($H14,df_mmee,'Listas y tablas'!$C$41,FALSE)</f>
        <v>Seleccione</v>
      </c>
      <c r="M14" s="470" t="str">
        <f>+VLOOKUP($H14,df_mmee,'Listas y tablas'!$D$41,FALSE)</f>
        <v>Seleccione</v>
      </c>
      <c r="N14" s="547">
        <f>+'MMEE (completar)'!L19</f>
        <v>0</v>
      </c>
      <c r="O14" s="396" t="str">
        <f>IF($H14="Seleccione","",VLOOKUP($H14,df_mmee,'Listas y tablas'!$E$41,FALSE))</f>
        <v/>
      </c>
      <c r="P14" s="337" t="str">
        <f>+'MMEE (completar)'!K33</f>
        <v>Seleccione</v>
      </c>
      <c r="Q14" s="338" t="s">
        <v>72</v>
      </c>
      <c r="R14" s="498" t="str">
        <f>+'MMEE (completar)'!K34</f>
        <v>Seleccione</v>
      </c>
      <c r="S14" s="133">
        <f>'MMEE (completar)'!L36</f>
        <v>0</v>
      </c>
      <c r="T14" s="191"/>
      <c r="U14" s="133">
        <f>IF(
    OR(
        'MMEE (completar)'!L37='Listas y tablas'!$A$38,
        'MMEE (completar)'!L38=""
    ),
    'MMEE (completar)'!L39,
    'MMEE (completar)'!L39*IFERROR(
        LOOKUP(
            2,
            1/(lst_tipo_de_cambio[FECHA]&lt;
                'MMEE (completar)'!L38
            ),
            lst_tipo_de_cambio[TIPO_DE_CAMBIO]
        ),
        INDEX(lst_tipo_de_cambio[TIPO_DE_CAMBIO],1)
    )
)</f>
        <v>0</v>
      </c>
      <c r="V14" s="467">
        <f t="shared" si="16"/>
        <v>0</v>
      </c>
      <c r="W14" s="397" t="s">
        <v>78</v>
      </c>
      <c r="X14" s="499" t="str">
        <f>+IF($H14&lt;&gt;lst_BOMBAS_DE_CALOR,
VLOOKUP($H14,df_mmee,'Listas y tablas'!$F$41,FALSE),
IF('MMEE (completar)'!$L$23='Listas y tablas'!$A$70,'Listas y tablas'!$A$64,
IF('MMEE (completar)'!$L$23='Listas y tablas'!$A$71,'Listas y tablas'!$A$63,
IF('MMEE (completar)'!$L$23='Listas y tablas'!$A$72,'Listas y tablas'!$A$61,
"Seleccione"))))</f>
        <v>Seleccione</v>
      </c>
      <c r="Y14" s="481">
        <f>VLOOKUP($X14,df_energeticos,'Listas y tablas'!$C$59,FALSE)</f>
        <v>0</v>
      </c>
      <c r="Z14" s="499">
        <f>VLOOKUP($X14,df_energeticos,'Listas y tablas'!$D$59,FALSE)</f>
        <v>0</v>
      </c>
      <c r="AA14" s="468">
        <f t="shared" si="0"/>
        <v>0</v>
      </c>
      <c r="AB14" s="499">
        <f>VLOOKUP($X14,df_energeticos,'Listas y tablas'!$B$59,FALSE)</f>
        <v>0</v>
      </c>
      <c r="AC14" s="500">
        <f>+IF(AA14=0,0,AA14*VLOOKUP($X14,df_energeticos,'Listas y tablas'!$E$59,FALSE))</f>
        <v>0</v>
      </c>
      <c r="AD14" s="501">
        <f t="shared" si="17"/>
        <v>0</v>
      </c>
      <c r="AE14" s="502">
        <f>+AC14*VLOOKUP($X14,df_energeticos,'Listas y tablas'!$G$59,FALSE)</f>
        <v>0</v>
      </c>
      <c r="AF14" s="530"/>
      <c r="AG14" s="531"/>
      <c r="AH14" s="531"/>
      <c r="AI14" s="534"/>
      <c r="AJ14" s="531"/>
      <c r="AK14" s="533"/>
      <c r="AL14" s="533"/>
      <c r="AM14" s="533"/>
      <c r="AN14" s="503" t="str">
        <f>IF($H14&lt;&gt;"Seleccione",VLOOKUP($H14,df_mmee,'Listas y tablas'!$G$41,FALSE),"Seleccione")</f>
        <v>Seleccione</v>
      </c>
      <c r="AO14" s="504">
        <f>VLOOKUP($AN14,df_energeticos,'Listas y tablas'!$C$59,FALSE)</f>
        <v>0</v>
      </c>
      <c r="AP14" s="504">
        <f>VLOOKUP($AN14,df_energeticos,'Listas y tablas'!$D$59,FALSE)</f>
        <v>0</v>
      </c>
      <c r="AQ14" s="505">
        <f>IF(
    $H14=lst_PANELES_SOLARES,
    $K14*pda_paneles_solares,
    IF(
        $H14=lst_BOMBAS_DE_CALOR,
        ($J14*VLOOKUP(X14,df_energeticos,'Listas y tablas'!$E$59,FALSE)*VLOOKUP(X14,'Listas y tablas'!$A$70:$B$72,2,FALSE)/VLOOKUP('MMEE (completar)'!$L$30,'Listas y tablas'!$A$82:$B$89,2,FALSE)-BA14)/'Listas y tablas'!$E$61,
        IF(
            $H14=lst_PANELES_FOTOVOLTAICOS,
            $J14*$K14*pda_paneles_fotovoltaicos*DIAS_ANUALES*24,
            IF(
                $H14=lst_TERMOTANQUES,
                $K14*pda_termotanques,
                IF(
                    $H14=lst_REFRIGERADORES,
                    $K14*pda_refrigeradores,
                    IF(
                        $H14=lst_ACONDICIONADORES_DE_AIRE,
                        $K14*($J14/FACTOR_AA_BTU)*pda_acondicionadores_de_aire,
                        IF(
                            $H14=lst_LAMPARAS_LED,
                            $J14*$K14/1000*horas_uso_lamparas*5*52,
                            IF(
                                $H14=lst_TUBOS_LED,
                                $J14*$K14/1000*horas_uso_tubos*5*52,
                                IF(
                                    $H14=lst_VEHICULOS_M1_N1_N2,
                                    $J14*$K14*DIAS_ANUALES*pda_vehiculos_m1_n1_n2,
                                    IF(
                                        $H14=lst_OTROS_VEHICULOS,
                                        $J14*$K14*DIAS_ANUALES*pda_otros_vehiculos,
                                        IF(
                                            $H14=lst_MOTOS_ELECTRICAS,
                                            $J14*$K14*DIAS_ANUALES*pda_motos_electricas,
                                            IF(
                                                $H14=lst_TAXIS,
                                                $J14*$K14*DIAS_ANUALES*pda_taxis,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4" s="504">
        <f>VLOOKUP($AN14,df_energeticos,'Listas y tablas'!$B$59,FALSE)</f>
        <v>0</v>
      </c>
      <c r="AS14" s="516">
        <f>+IF(AQ14=0,0,AQ14*VLOOKUP($AN14,df_energeticos,'Listas y tablas'!$E$59,FALSE))</f>
        <v>0</v>
      </c>
      <c r="AT14" s="516">
        <f t="shared" si="32"/>
        <v>0</v>
      </c>
      <c r="AU14" s="516">
        <f>+AS14*VLOOKUP($AN14,df_energeticos,'Listas y tablas'!$G$59,FALSE)</f>
        <v>0</v>
      </c>
      <c r="AV14" s="503" t="str">
        <f>IF('MMEE (completar)'!$L$28='Listas y tablas'!$A$4,'MMEE (completar)'!$L$23,"Seleccione")</f>
        <v>Seleccione</v>
      </c>
      <c r="AW14" s="504">
        <f>VLOOKUP($AV14,df_energeticos,'Listas y tablas'!$C$59,FALSE)</f>
        <v>0</v>
      </c>
      <c r="AX14" s="504">
        <f>VLOOKUP($AV14,df_energeticos,'Listas y tablas'!$D$59,FALSE)</f>
        <v>0</v>
      </c>
      <c r="AY14" s="522">
        <f>'MMEE (completar)'!$L$29</f>
        <v>0</v>
      </c>
      <c r="AZ14" s="504">
        <f>VLOOKUP($AV14,df_energeticos,'Listas y tablas'!$B$59,FALSE)</f>
        <v>0</v>
      </c>
      <c r="BA14" s="516">
        <f>+IF(AY14=0,0,AY14*VLOOKUP($AV14,df_energeticos,'Listas y tablas'!$E$59,FALSE))</f>
        <v>0</v>
      </c>
      <c r="BB14" s="516">
        <f t="shared" si="18"/>
        <v>0</v>
      </c>
      <c r="BC14" s="516">
        <f>+BA14*VLOOKUP($AV14,df_energeticos,'Listas y tablas'!$G$59,FALSE)</f>
        <v>0</v>
      </c>
      <c r="BD14" s="461" t="s">
        <v>72</v>
      </c>
      <c r="BE14" s="461">
        <f t="shared" si="1"/>
        <v>0</v>
      </c>
      <c r="BF14" s="333">
        <f t="shared" si="19"/>
        <v>0</v>
      </c>
      <c r="BG14" s="517">
        <f t="shared" si="2"/>
        <v>0</v>
      </c>
      <c r="BH14" s="506">
        <f t="shared" si="3"/>
        <v>0</v>
      </c>
      <c r="BI14" s="506">
        <f t="shared" si="4"/>
        <v>0</v>
      </c>
      <c r="BJ14" s="349" t="str">
        <f>'MMEE (completar)'!K17</f>
        <v>Seleccione</v>
      </c>
      <c r="BK14" s="334">
        <f>+IF(BJ14="Seleccione",1,VLOOKUP(BJ14,'Listas y tablas'!$A$113:$B$131,2,))</f>
        <v>1</v>
      </c>
      <c r="BL14" s="336" t="str">
        <f>'MMEE (completar)'!L43</f>
        <v>Seleccione</v>
      </c>
      <c r="BM14" s="350">
        <f>+IF(OR(BL14='Listas y tablas'!$C$112,BL14='Listas y tablas'!$C$113),1,VLOOKUP(BL14,'Listas y tablas'!$C$114:$D$118,2,))</f>
        <v>1</v>
      </c>
      <c r="BN14" s="336" t="str">
        <f t="shared" si="21"/>
        <v>Seleccione</v>
      </c>
      <c r="BO14" s="351">
        <f>+IF(OR(BN14='Listas y tablas'!$K$112,BN14='Listas y tablas'!$K$113),1,VLOOKUP(BN14,'Listas y tablas'!$E$114:$F$117,2,FALSE))</f>
        <v>1</v>
      </c>
      <c r="BP14" s="515" t="str">
        <f>+IF(COUNTIF(lst_vehiculos,'MMEE (completar)'!K16)&gt;0,'Listas y tablas'!$G$113,"No")</f>
        <v>No</v>
      </c>
      <c r="BQ14" s="335">
        <f>+IF(BP14='Listas y tablas'!$G$113,'Listas y tablas'!$H$113,1)</f>
        <v>1</v>
      </c>
      <c r="BR14" s="336" t="str">
        <f t="shared" si="22"/>
        <v>Seleccione</v>
      </c>
      <c r="BS14" s="350">
        <f>+IF(BR14='Listas y tablas'!$I$112,1,VLOOKUP(BR14,'Listas y tablas'!$I$113:$J$114,2,FALSE))</f>
        <v>1</v>
      </c>
      <c r="BT14" s="336" t="str">
        <f t="shared" si="23"/>
        <v>Seleccione</v>
      </c>
      <c r="BU14" s="350">
        <f>+IF(OR(BT14='Listas y tablas'!$K$112,BT14='Listas y tablas'!$K$113),1,VLOOKUP(BT14,'Listas y tablas'!$K$114:$L$119,2,FALSE))</f>
        <v>1</v>
      </c>
      <c r="BV14" s="336" t="str">
        <f t="shared" si="24"/>
        <v>Seleccione</v>
      </c>
      <c r="BW14" s="350">
        <f>+IF(OR(BV14='Listas y tablas'!$M$112,BV14='Listas y tablas'!$M$113),1,VLOOKUP(BV14,'Listas y tablas'!$M$114:$N$116,2,FALSE))</f>
        <v>1</v>
      </c>
      <c r="BX14" s="271" t="str">
        <f>+'SGE (completar si aplica)'!$D$5</f>
        <v>Seleccione</v>
      </c>
      <c r="BY14" s="271">
        <f>+'SGE (completar si aplica)'!$E$5</f>
        <v>1</v>
      </c>
      <c r="BZ14" s="508">
        <v>1</v>
      </c>
      <c r="CA14" s="219">
        <f t="shared" si="25"/>
        <v>1</v>
      </c>
      <c r="CB14" s="219">
        <f t="shared" si="26"/>
        <v>1</v>
      </c>
      <c r="CC14" s="219">
        <f t="shared" si="27"/>
        <v>1</v>
      </c>
      <c r="CD14" s="219">
        <f t="shared" si="28"/>
        <v>1</v>
      </c>
      <c r="CE14" s="219">
        <f t="shared" si="29"/>
        <v>1</v>
      </c>
      <c r="CF14" s="219">
        <f t="shared" si="30"/>
        <v>1</v>
      </c>
      <c r="CG14" s="219">
        <f t="shared" si="31"/>
        <v>1</v>
      </c>
      <c r="CH14" s="509" t="s">
        <v>17</v>
      </c>
      <c r="CI14" s="182">
        <f t="shared" si="5"/>
        <v>1</v>
      </c>
      <c r="CJ14" s="510">
        <v>1</v>
      </c>
      <c r="CK14" s="510">
        <f>VLOOKUP(R14,'Listas y tablas'!$A$92:$B$109,2,FALSE)</f>
        <v>1</v>
      </c>
      <c r="CL14" s="336" t="str">
        <f>'MMEE (completar)'!L44</f>
        <v>Seleccione</v>
      </c>
      <c r="CM14" s="350">
        <f>+IF(CL14='Listas y tablas'!$Q$112,1,VLOOKUP(CL14,'Listas y tablas'!$Q$113:$R$149,2,FALSE))</f>
        <v>1</v>
      </c>
      <c r="CN14" s="509" t="s">
        <v>72</v>
      </c>
      <c r="CO14" s="182">
        <f>+IF(CN14="Seleccione",1,VLOOKUP(CN14,'Listas y tablas'!$S$113:$T$114,2,FALSE))</f>
        <v>1</v>
      </c>
      <c r="CP14" s="511">
        <f t="shared" si="6"/>
        <v>1</v>
      </c>
      <c r="CQ14" s="339">
        <f t="shared" si="7"/>
        <v>1</v>
      </c>
      <c r="CR14" s="512">
        <f t="shared" si="8"/>
        <v>0</v>
      </c>
      <c r="CS14" s="132">
        <f t="shared" si="9"/>
        <v>0</v>
      </c>
      <c r="CT14" s="512">
        <f t="shared" si="10"/>
        <v>0</v>
      </c>
      <c r="CU14" s="132">
        <f t="shared" si="11"/>
        <v>0</v>
      </c>
      <c r="CV14" s="513">
        <f t="shared" si="12"/>
        <v>0</v>
      </c>
      <c r="CW14" s="131">
        <f t="shared" si="13"/>
        <v>0</v>
      </c>
      <c r="CX14" s="190">
        <f t="shared" si="14"/>
        <v>0</v>
      </c>
      <c r="CY14" s="343">
        <f t="shared" si="15"/>
        <v>0</v>
      </c>
      <c r="CZ14" s="343">
        <f>IF(AND(COUNTIF(lst_vehiculos,'MMEE (completar)'!K16)&gt;0,CV14&gt;TOPE_VEHICULOS),TOPE_VEHICULOS,IF(AND(COUNTIF(lst_BOMBAS_DE_CALOR,'MMEE (completar)'!K16)&gt;0,CV14&gt;TOPE_BOMBAS_DE_CALOR),TOPE_BOMBAS_DE_CALOR,CV14))</f>
        <v>0</v>
      </c>
      <c r="DA14" s="343">
        <f>IF(AND(COUNTIF(lst_vehiculos,'MMEE (completar)'!K16)&gt;0,CY14&gt;TOPE_VEHICULOS),TOPE_VEHICULOS,IF(AND(COUNTIF(lst_BOMBAS_DE_CALOR,'MMEE (completar)'!K16)&gt;0,CY14&gt;TOPE_BOMBAS_DE_CALOR),TOPE_BOMBAS_DE_CALOR,CY14))</f>
        <v>0</v>
      </c>
      <c r="DB14" s="270"/>
      <c r="DC14" s="404"/>
      <c r="DD14" s="402">
        <f>IF(COUNTA('Datos Instalaciones'!$B$15:$B$34)=1,'Datos Instalaciones'!$B$15,IF('Datos Instalaciones'!$B19="","",'Datos Instalaciones'!$B19))</f>
        <v>0</v>
      </c>
      <c r="DE14" s="296">
        <f>IF(COUNTA('Datos Instalaciones'!$C$15:$C$34)=1,'Datos Instalaciones'!$C$15,IF('Datos Instalaciones'!$C19="","",'Datos Instalaciones'!$C19))</f>
        <v>0</v>
      </c>
      <c r="DF14" s="296">
        <f>IF(COUNTA('Datos Instalaciones'!D$15:D$34)=1,'Datos Instalaciones'!D$15,IF('Datos Instalaciones'!D19="","",'Datos Instalaciones'!D19))</f>
        <v>5</v>
      </c>
      <c r="DG14" s="296" t="str">
        <f>IF(COUNTA('Datos Instalaciones'!E$15:E$34)=1,'Datos Instalaciones'!E$15,IF('Datos Instalaciones'!E19="","",'Datos Instalaciones'!E19))</f>
        <v/>
      </c>
      <c r="DH14" s="296" t="str">
        <f>IF(COUNTA('Datos Instalaciones'!F$15:F$34)=1,'Datos Instalaciones'!F$15,IF('Datos Instalaciones'!F19="","",'Datos Instalaciones'!F19))</f>
        <v>Seleccione</v>
      </c>
      <c r="DI14" s="296" t="str">
        <f>IF(COUNTA('Datos Instalaciones'!G$15:G$34)=1,'Datos Instalaciones'!G$15,IF('Datos Instalaciones'!G19="","",'Datos Instalaciones'!G19))</f>
        <v>ND</v>
      </c>
      <c r="DJ14" s="296" t="str">
        <f>IF(COUNTA('Datos Instalaciones'!H$15:H$34)=1,'Datos Instalaciones'!H$15,IF('Datos Instalaciones'!H19="","",'Datos Instalaciones'!H19))</f>
        <v>Seleccione</v>
      </c>
      <c r="DK14" s="296" t="str">
        <f>IF(COUNTA('Datos Instalaciones'!I$15:I$34)=1,'Datos Instalaciones'!I$15,IF('Datos Instalaciones'!I19="","",'Datos Instalaciones'!I19))</f>
        <v/>
      </c>
      <c r="DL14" s="296">
        <f>IF(COUNTA('Datos Instalaciones'!J$15:J$34)=1,'Datos Instalaciones'!J$15,IF('Datos Instalaciones'!J19="","",'Datos Instalaciones'!J19))</f>
        <v>0</v>
      </c>
      <c r="DM14" s="296" t="str">
        <f>IF(COUNTA('Datos Instalaciones'!K$15:K$34)=1,'Datos Instalaciones'!K$15,IF('Datos Instalaciones'!K19="","",'Datos Instalaciones'!K19))</f>
        <v>Seleccione</v>
      </c>
      <c r="DN14" s="296" t="str">
        <f>IF(COUNTA('Datos Instalaciones'!L$15:L$34)=1,'Datos Instalaciones'!L$15,IF('Datos Instalaciones'!L19="","",'Datos Instalaciones'!L19))</f>
        <v/>
      </c>
      <c r="DO14" s="296">
        <f>IF(COUNTA('Datos Instalaciones'!M$15:M$34)=1,'Datos Instalaciones'!M$15,IF('Datos Instalaciones'!M19="","",'Datos Instalaciones'!M19))</f>
        <v>0</v>
      </c>
      <c r="DP14" s="296" t="str">
        <f>IF(COUNTA('Datos Instalaciones'!N$15:N$34)=1,'Datos Instalaciones'!N$15,IF('Datos Instalaciones'!N19="","",'Datos Instalaciones'!N19))</f>
        <v>Seleccione</v>
      </c>
      <c r="DQ14" s="296" t="str">
        <f>IF(COUNTA('Datos Instalaciones'!O$15:O$34)=1,'Datos Instalaciones'!O$15,IF('Datos Instalaciones'!O19="","",'Datos Instalaciones'!O19))</f>
        <v/>
      </c>
      <c r="DR14" s="296" t="str">
        <f>IF(COUNTA('Datos Instalaciones'!P$15:P$34)=1,'Datos Instalaciones'!P$15,IF('Datos Instalaciones'!P19="","",'Datos Instalaciones'!P19))</f>
        <v/>
      </c>
      <c r="DS14" s="296">
        <f>IF(COUNTA('Datos Instalaciones'!Q$15:Q$34)=1,'Datos Instalaciones'!Q$15,IF('Datos Instalaciones'!Q19="","",'Datos Instalaciones'!Q19))</f>
        <v>0</v>
      </c>
      <c r="DT14" s="296" t="str">
        <f>IF(COUNTA('Datos Instalaciones'!R$15:R$34)=1,'Datos Instalaciones'!R$15,IF('Datos Instalaciones'!R19="","",'Datos Instalaciones'!R19))</f>
        <v>Seleccione</v>
      </c>
      <c r="DU14" s="296" t="str">
        <f>IF(COUNTA('Datos Instalaciones'!S$15:S$34)=1,'Datos Instalaciones'!S$15,IF('Datos Instalaciones'!S19="","",'Datos Instalaciones'!S19))</f>
        <v/>
      </c>
      <c r="DV14" s="296" t="str">
        <f>IF(COUNTA('Datos Instalaciones'!T$15:T$34)=1,'Datos Instalaciones'!T$15,IF('Datos Instalaciones'!T19="","",'Datos Instalaciones'!T19))</f>
        <v/>
      </c>
      <c r="DW14" s="296">
        <f>IF(COUNTA('Datos Instalaciones'!U$15:U$34)=1,'Datos Instalaciones'!U$15,IF('Datos Instalaciones'!U19="","",'Datos Instalaciones'!U19))</f>
        <v>0</v>
      </c>
      <c r="DX14" s="296" t="str">
        <f>IF(COUNTA('Datos Instalaciones'!V$15:V$34)=1,'Datos Instalaciones'!V$15,IF('Datos Instalaciones'!V19="","",'Datos Instalaciones'!V19))</f>
        <v>Seleccione</v>
      </c>
      <c r="DY14" s="296" t="str">
        <f>IF(COUNTA('Datos Instalaciones'!W$15:W$34)=1,'Datos Instalaciones'!W$15,IF('Datos Instalaciones'!W19="","",'Datos Instalaciones'!W19))</f>
        <v/>
      </c>
      <c r="DZ14" s="296" t="str">
        <f>IF(COUNTA('Datos Instalaciones'!X$15:X$34)=1,'Datos Instalaciones'!X$15,IF('Datos Instalaciones'!X19="","",'Datos Instalaciones'!X19))</f>
        <v/>
      </c>
      <c r="EA14" s="296">
        <f>IF(COUNTA('Datos Instalaciones'!Y$15:Y$34)=1,'Datos Instalaciones'!Y$15,IF('Datos Instalaciones'!Y19="","",'Datos Instalaciones'!Y19))</f>
        <v>0</v>
      </c>
      <c r="EB14" s="296" t="str">
        <f>IF(COUNTA('Datos Instalaciones'!Z$15:Z$34)=1,'Datos Instalaciones'!Z$15,IF('Datos Instalaciones'!Z19="","",'Datos Instalaciones'!Z19))</f>
        <v>Seleccione</v>
      </c>
      <c r="EC14" s="296" t="str">
        <f>IF(COUNTA('Datos Instalaciones'!AA$15:AA$34)=1,'Datos Instalaciones'!AA$15,IF('Datos Instalaciones'!AA19="","",'Datos Instalaciones'!AA19))</f>
        <v/>
      </c>
      <c r="ED14" s="296" t="str">
        <f>IF(COUNTA('Datos Instalaciones'!AB$15:AB$34)=1,'Datos Instalaciones'!AB$15,IF('Datos Instalaciones'!AB19="","",'Datos Instalaciones'!AB19))</f>
        <v/>
      </c>
      <c r="EE14" s="296">
        <f>IF(COUNTA('Datos Instalaciones'!AC$15:AC$34)=1,'Datos Instalaciones'!AC$15,IF('Datos Instalaciones'!AC19="","",'Datos Instalaciones'!AC19))</f>
        <v>0</v>
      </c>
      <c r="EF14" s="296">
        <f>IF(COUNTA('Datos Instalaciones'!AD$15:AD$34)=1,'Datos Instalaciones'!AD$15,IF('Datos Instalaciones'!AD19="","",'Datos Instalaciones'!AD19))</f>
        <v>0</v>
      </c>
    </row>
    <row r="15" spans="1:137" s="5" customFormat="1" ht="45" customHeight="1" thickBot="1" x14ac:dyDescent="0.3">
      <c r="B15" s="393">
        <f>IF('MMEE (completar)'!$C$10&gt;='MMEE (completar)'!$M$13,$B$10,"")</f>
        <v>0</v>
      </c>
      <c r="C15" s="393">
        <f>IF('MMEE (completar)'!$C$10&gt;='MMEE (completar)'!$M$13,$C$10,"")</f>
        <v>0</v>
      </c>
      <c r="D15" s="394" t="str">
        <f>IF(COUNTIF(lst_vehiculos,'MMEE (completar)'!M16)&gt;0,CONCATENATE("Padrón: ",'MMEE (completar)'!N$18," ",VLOOKUP('MMEE (completar)'!N18,Auxiliar_vehiculos!$B$2:$C$29282,2,FALSE)," ",'MMEE (completar)'!N$31),CONCATENATE('MMEE (completar)'!N$18))</f>
        <v/>
      </c>
      <c r="E15" s="395">
        <f>IF(D15="Seleccione","",VLOOKUP('MMEE (interna)'!D15,'Datos Instalaciones'!$E$15:$AD$34,26,FALSE))</f>
        <v>0</v>
      </c>
      <c r="F15" s="393">
        <v>6</v>
      </c>
      <c r="G15" s="395" t="s">
        <v>274</v>
      </c>
      <c r="H15" s="514" t="str">
        <f>IF('MMEE (completar)'!$C$10&gt;='MMEE (completar)'!$M$13,'MMEE (completar)'!$M$16,"Seleccione")</f>
        <v>Seleccione</v>
      </c>
      <c r="I15" s="332" t="str">
        <f>IF('MMEE (completar)'!$C$10&gt;='MMEE (completar)'!$M$13,IF(ISNUMBER(MATCH('MMEE (completar)'!$M$16,lst_vehiculos,0)),"Distancia promedio recorrida por vehículo por día (km/día)",'MMEE (completar)'!$M$31),"Seleccione")</f>
        <v>Debe seleccionar "Nombre de la MMEE"</v>
      </c>
      <c r="J15" s="474">
        <f>IF(COUNTIF(lst_vehiculos,'MMEE (completar)'!M16)&gt;0,IF('MMEE (completar)'!N$22="",0,'MMEE (completar)'!N$22),'MMEE (completar)'!N$31)</f>
        <v>0</v>
      </c>
      <c r="K15" s="229">
        <f>+'MMEE (completar)'!M32</f>
        <v>0</v>
      </c>
      <c r="L15" s="470" t="str">
        <f>+VLOOKUP($H15,df_mmee,'Listas y tablas'!$C$41,FALSE)</f>
        <v>Seleccione</v>
      </c>
      <c r="M15" s="470" t="str">
        <f>+VLOOKUP($H15,df_mmee,'Listas y tablas'!$D$41,FALSE)</f>
        <v>Seleccione</v>
      </c>
      <c r="N15" s="547">
        <f>+'MMEE (completar)'!N19</f>
        <v>0</v>
      </c>
      <c r="O15" s="396" t="str">
        <f>IF($H15="Seleccione","",VLOOKUP($H15,df_mmee,'Listas y tablas'!$E$41,FALSE))</f>
        <v/>
      </c>
      <c r="P15" s="337" t="str">
        <f>+'MMEE (completar)'!M33</f>
        <v>Seleccione</v>
      </c>
      <c r="Q15" s="338" t="s">
        <v>72</v>
      </c>
      <c r="R15" s="498" t="str">
        <f>+'MMEE (completar)'!M34</f>
        <v>Seleccione</v>
      </c>
      <c r="S15" s="133">
        <f>'MMEE (completar)'!N36</f>
        <v>0</v>
      </c>
      <c r="T15" s="191"/>
      <c r="U15" s="133">
        <f>IF(
    OR(
        'MMEE (completar)'!N37='Listas y tablas'!$A$38,
        'MMEE (completar)'!N38=""
    ),
    'MMEE (completar)'!N39,
    'MMEE (completar)'!N39*IFERROR(
        LOOKUP(
            2,
            1/(lst_tipo_de_cambio[FECHA]&lt;
                'MMEE (completar)'!N38
            ),
            lst_tipo_de_cambio[TIPO_DE_CAMBIO]
        ),
        INDEX(lst_tipo_de_cambio[TIPO_DE_CAMBIO],1)
    )
)</f>
        <v>0</v>
      </c>
      <c r="V15" s="467">
        <f t="shared" si="16"/>
        <v>0</v>
      </c>
      <c r="W15" s="397" t="s">
        <v>78</v>
      </c>
      <c r="X15" s="499" t="str">
        <f>+IF($H15&lt;&gt;lst_BOMBAS_DE_CALOR,
VLOOKUP($H15,df_mmee,'Listas y tablas'!$F$41,FALSE),
IF('MMEE (completar)'!$N$23='Listas y tablas'!$A$70,'Listas y tablas'!$A$64,
IF('MMEE (completar)'!$N$23='Listas y tablas'!$A$71,'Listas y tablas'!$A$63,
IF('MMEE (completar)'!$N$23='Listas y tablas'!$A$72,'Listas y tablas'!$A$61,
"Seleccione"))))</f>
        <v>Seleccione</v>
      </c>
      <c r="Y15" s="481">
        <f>VLOOKUP($X15,df_energeticos,'Listas y tablas'!$C$59,FALSE)</f>
        <v>0</v>
      </c>
      <c r="Z15" s="499">
        <f>VLOOKUP($X15,df_energeticos,'Listas y tablas'!$D$59,FALSE)</f>
        <v>0</v>
      </c>
      <c r="AA15" s="468">
        <f t="shared" si="0"/>
        <v>0</v>
      </c>
      <c r="AB15" s="499">
        <f>VLOOKUP($X15,df_energeticos,'Listas y tablas'!$B$59,FALSE)</f>
        <v>0</v>
      </c>
      <c r="AC15" s="500">
        <f>+IF(AA15=0,0,AA15*VLOOKUP($X15,df_energeticos,'Listas y tablas'!$E$59,FALSE))</f>
        <v>0</v>
      </c>
      <c r="AD15" s="501">
        <f t="shared" si="17"/>
        <v>0</v>
      </c>
      <c r="AE15" s="502">
        <f>+AC15*VLOOKUP($X15,df_energeticos,'Listas y tablas'!$G$59,FALSE)</f>
        <v>0</v>
      </c>
      <c r="AF15" s="530"/>
      <c r="AG15" s="531"/>
      <c r="AH15" s="531"/>
      <c r="AI15" s="534"/>
      <c r="AJ15" s="531"/>
      <c r="AK15" s="533"/>
      <c r="AL15" s="533"/>
      <c r="AM15" s="533"/>
      <c r="AN15" s="503" t="str">
        <f>IF($H15&lt;&gt;"Seleccione",VLOOKUP($H15,df_mmee,'Listas y tablas'!$G$41,FALSE),"Seleccione")</f>
        <v>Seleccione</v>
      </c>
      <c r="AO15" s="504">
        <f>VLOOKUP($AN15,df_energeticos,'Listas y tablas'!$C$59,FALSE)</f>
        <v>0</v>
      </c>
      <c r="AP15" s="504">
        <f>VLOOKUP($AN15,df_energeticos,'Listas y tablas'!$D$59,FALSE)</f>
        <v>0</v>
      </c>
      <c r="AQ15" s="505">
        <f>IF(
    $H15=lst_PANELES_SOLARES,
    $K15*pda_paneles_solares,
    IF(
        $H15=lst_BOMBAS_DE_CALOR,
        ($J15*VLOOKUP(X15,df_energeticos,'Listas y tablas'!$E$59,FALSE)*VLOOKUP(X15,'Listas y tablas'!$A$70:$B$72,2,FALSE)/VLOOKUP('MMEE (completar)'!$N$30,'Listas y tablas'!$A$82:$B$89,2,FALSE)-BA15)/'Listas y tablas'!$E$61,
        IF(
            $H15=lst_PANELES_FOTOVOLTAICOS,
            $J15*$K15*pda_paneles_fotovoltaicos*DIAS_ANUALES*24,
            IF(
                $H15=lst_TERMOTANQUES,
                $K15*pda_termotanques,
                IF(
                    $H15=lst_REFRIGERADORES,
                    $K15*pda_refrigeradores,
                    IF(
                        $H15=lst_ACONDICIONADORES_DE_AIRE,
                        $K15*($J15/FACTOR_AA_BTU)*pda_acondicionadores_de_aire,
                        IF(
                            $H15=lst_LAMPARAS_LED,
                            $J15*$K15/1000*horas_uso_lamparas*5*52,
                            IF(
                                $H15=lst_TUBOS_LED,
                                $J15*$K15/1000*horas_uso_tubos*5*52,
                                IF(
                                    $H15=lst_VEHICULOS_M1_N1_N2,
                                    $J15*$K15*DIAS_ANUALES*pda_vehiculos_m1_n1_n2,
                                    IF(
                                        $H15=lst_OTROS_VEHICULOS,
                                        $J15*$K15*DIAS_ANUALES*pda_otros_vehiculos,
                                        IF(
                                            $H15=lst_MOTOS_ELECTRICAS,
                                            $J15*$K15*DIAS_ANUALES*pda_motos_electricas,
                                            IF(
                                                $H15=lst_TAXIS,
                                                $J15*$K15*DIAS_ANUALES*pda_taxis,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5" s="504">
        <f>VLOOKUP($AN15,df_energeticos,'Listas y tablas'!$B$59,FALSE)</f>
        <v>0</v>
      </c>
      <c r="AS15" s="516">
        <f>+IF(AQ15=0,0,AQ15*VLOOKUP($AN15,df_energeticos,'Listas y tablas'!$E$59,FALSE))</f>
        <v>0</v>
      </c>
      <c r="AT15" s="516">
        <f t="shared" si="32"/>
        <v>0</v>
      </c>
      <c r="AU15" s="516">
        <f>+AS15*VLOOKUP($AN15,df_energeticos,'Listas y tablas'!$G$59,FALSE)</f>
        <v>0</v>
      </c>
      <c r="AV15" s="503" t="str">
        <f>IF('MMEE (completar)'!$N$28='Listas y tablas'!$A$4,'MMEE (completar)'!$N$23,"Seleccione")</f>
        <v>Seleccione</v>
      </c>
      <c r="AW15" s="504">
        <f>VLOOKUP($AV15,df_energeticos,'Listas y tablas'!$C$59,FALSE)</f>
        <v>0</v>
      </c>
      <c r="AX15" s="504">
        <f>VLOOKUP($AV15,df_energeticos,'Listas y tablas'!$D$59,FALSE)</f>
        <v>0</v>
      </c>
      <c r="AY15" s="522">
        <f>'MMEE (completar)'!$N$29</f>
        <v>0</v>
      </c>
      <c r="AZ15" s="504">
        <f>VLOOKUP($AV15,df_energeticos,'Listas y tablas'!$B$59,FALSE)</f>
        <v>0</v>
      </c>
      <c r="BA15" s="516">
        <f>+IF(AY15=0,0,AY15*VLOOKUP($AV15,df_energeticos,'Listas y tablas'!$E$59,FALSE))</f>
        <v>0</v>
      </c>
      <c r="BB15" s="516">
        <f t="shared" si="18"/>
        <v>0</v>
      </c>
      <c r="BC15" s="516">
        <f>+BA15*VLOOKUP($AV15,df_energeticos,'Listas y tablas'!$G$59,FALSE)</f>
        <v>0</v>
      </c>
      <c r="BD15" s="461" t="s">
        <v>72</v>
      </c>
      <c r="BE15" s="461">
        <f t="shared" si="1"/>
        <v>0</v>
      </c>
      <c r="BF15" s="333">
        <f t="shared" si="19"/>
        <v>0</v>
      </c>
      <c r="BG15" s="517">
        <f t="shared" si="2"/>
        <v>0</v>
      </c>
      <c r="BH15" s="506">
        <f t="shared" si="3"/>
        <v>0</v>
      </c>
      <c r="BI15" s="506">
        <f t="shared" si="4"/>
        <v>0</v>
      </c>
      <c r="BJ15" s="349" t="str">
        <f>'MMEE (completar)'!M17</f>
        <v>Seleccione</v>
      </c>
      <c r="BK15" s="334">
        <f>+IF(BJ15="Seleccione",1,VLOOKUP(BJ15,'Listas y tablas'!$A$113:$B$131,2,))</f>
        <v>1</v>
      </c>
      <c r="BL15" s="336" t="str">
        <f>'MMEE (completar)'!N43</f>
        <v>Seleccione</v>
      </c>
      <c r="BM15" s="350">
        <f>+IF(OR(BL15='Listas y tablas'!$C$112,BL15='Listas y tablas'!$C$113),1,VLOOKUP(BL15,'Listas y tablas'!$C$114:$D$118,2,))</f>
        <v>1</v>
      </c>
      <c r="BN15" s="336" t="str">
        <f t="shared" si="21"/>
        <v>Seleccione</v>
      </c>
      <c r="BO15" s="351">
        <f>+IF(OR(BN15='Listas y tablas'!$K$112,BN15='Listas y tablas'!$K$113),1,VLOOKUP(BN15,'Listas y tablas'!$E$114:$F$117,2,FALSE))</f>
        <v>1</v>
      </c>
      <c r="BP15" s="515" t="str">
        <f>+IF(COUNTIF(lst_vehiculos,'MMEE (completar)'!M16)&gt;0,'Listas y tablas'!$G$113,"No")</f>
        <v>No</v>
      </c>
      <c r="BQ15" s="335">
        <f>+IF(BP15='Listas y tablas'!$G$113,'Listas y tablas'!$H$113,1)</f>
        <v>1</v>
      </c>
      <c r="BR15" s="336" t="str">
        <f t="shared" si="22"/>
        <v>Seleccione</v>
      </c>
      <c r="BS15" s="350">
        <f>+IF(BR15='Listas y tablas'!$I$112,1,VLOOKUP(BR15,'Listas y tablas'!$I$113:$J$114,2,FALSE))</f>
        <v>1</v>
      </c>
      <c r="BT15" s="336" t="str">
        <f t="shared" si="23"/>
        <v>Seleccione</v>
      </c>
      <c r="BU15" s="350">
        <f>+IF(OR(BT15='Listas y tablas'!$K$112,BT15='Listas y tablas'!$K$113),1,VLOOKUP(BT15,'Listas y tablas'!$K$114:$L$119,2,FALSE))</f>
        <v>1</v>
      </c>
      <c r="BV15" s="336" t="str">
        <f t="shared" si="24"/>
        <v>Seleccione</v>
      </c>
      <c r="BW15" s="350">
        <f>+IF(OR(BV15='Listas y tablas'!$M$112,BV15='Listas y tablas'!$M$113),1,VLOOKUP(BV15,'Listas y tablas'!$M$114:$N$116,2,FALSE))</f>
        <v>1</v>
      </c>
      <c r="BX15" s="271" t="str">
        <f>+'SGE (completar si aplica)'!$D$5</f>
        <v>Seleccione</v>
      </c>
      <c r="BY15" s="271">
        <f>+'SGE (completar si aplica)'!$E$5</f>
        <v>1</v>
      </c>
      <c r="BZ15" s="508">
        <v>1</v>
      </c>
      <c r="CA15" s="219">
        <f t="shared" si="25"/>
        <v>1</v>
      </c>
      <c r="CB15" s="219">
        <f t="shared" si="26"/>
        <v>1</v>
      </c>
      <c r="CC15" s="219">
        <f t="shared" si="27"/>
        <v>1</v>
      </c>
      <c r="CD15" s="219">
        <f t="shared" si="28"/>
        <v>1</v>
      </c>
      <c r="CE15" s="219">
        <f t="shared" si="29"/>
        <v>1</v>
      </c>
      <c r="CF15" s="219">
        <f t="shared" si="30"/>
        <v>1</v>
      </c>
      <c r="CG15" s="219">
        <f t="shared" si="31"/>
        <v>1</v>
      </c>
      <c r="CH15" s="509" t="s">
        <v>17</v>
      </c>
      <c r="CI15" s="182">
        <f t="shared" si="5"/>
        <v>1</v>
      </c>
      <c r="CJ15" s="510">
        <v>1</v>
      </c>
      <c r="CK15" s="510">
        <f>VLOOKUP(R15,'Listas y tablas'!$A$92:$B$109,2,FALSE)</f>
        <v>1</v>
      </c>
      <c r="CL15" s="336" t="str">
        <f>'MMEE (completar)'!N44</f>
        <v>Seleccione</v>
      </c>
      <c r="CM15" s="350">
        <f>+IF(CL15='Listas y tablas'!$Q$112,1,VLOOKUP(CL15,'Listas y tablas'!$Q$113:$R$149,2,FALSE))</f>
        <v>1</v>
      </c>
      <c r="CN15" s="509" t="s">
        <v>72</v>
      </c>
      <c r="CO15" s="182">
        <f>+IF(CN15="Seleccione",1,VLOOKUP(CN15,'Listas y tablas'!$S$113:$T$114,2,FALSE))</f>
        <v>1</v>
      </c>
      <c r="CP15" s="511">
        <f t="shared" si="6"/>
        <v>1</v>
      </c>
      <c r="CQ15" s="339">
        <f t="shared" si="7"/>
        <v>1</v>
      </c>
      <c r="CR15" s="512">
        <f t="shared" si="8"/>
        <v>0</v>
      </c>
      <c r="CS15" s="132">
        <f t="shared" si="9"/>
        <v>0</v>
      </c>
      <c r="CT15" s="512">
        <f t="shared" si="10"/>
        <v>0</v>
      </c>
      <c r="CU15" s="132">
        <f t="shared" si="11"/>
        <v>0</v>
      </c>
      <c r="CV15" s="513">
        <f t="shared" si="12"/>
        <v>0</v>
      </c>
      <c r="CW15" s="131">
        <f t="shared" si="13"/>
        <v>0</v>
      </c>
      <c r="CX15" s="190">
        <f t="shared" si="14"/>
        <v>0</v>
      </c>
      <c r="CY15" s="343">
        <f t="shared" si="15"/>
        <v>0</v>
      </c>
      <c r="CZ15" s="343">
        <f>IF(AND(COUNTIF(lst_vehiculos,'MMEE (completar)'!M16)&gt;0,CV15&gt;TOPE_VEHICULOS),TOPE_VEHICULOS,IF(AND(COUNTIF(lst_BOMBAS_DE_CALOR,'MMEE (completar)'!M16)&gt;0,CV15&gt;TOPE_BOMBAS_DE_CALOR),TOPE_BOMBAS_DE_CALOR,CV15))</f>
        <v>0</v>
      </c>
      <c r="DA15" s="343">
        <f>IF(AND(COUNTIF(lst_vehiculos,'MMEE (completar)'!M16)&gt;0,CY15&gt;TOPE_VEHICULOS),TOPE_VEHICULOS,IF(AND(COUNTIF(lst_BOMBAS_DE_CALOR,'MMEE (completar)'!M16)&gt;0,CY15&gt;TOPE_BOMBAS_DE_CALOR),TOPE_BOMBAS_DE_CALOR,CY15))</f>
        <v>0</v>
      </c>
      <c r="DB15" s="270"/>
      <c r="DC15" s="404"/>
      <c r="DD15" s="402">
        <f>IF(COUNTA('Datos Instalaciones'!$B$15:$B$34)=1,'Datos Instalaciones'!$B$15,IF('Datos Instalaciones'!$B20="","",'Datos Instalaciones'!$B20))</f>
        <v>0</v>
      </c>
      <c r="DE15" s="296">
        <f>IF(COUNTA('Datos Instalaciones'!$C$15:$C$34)=1,'Datos Instalaciones'!$C$15,IF('Datos Instalaciones'!$C20="","",'Datos Instalaciones'!$C20))</f>
        <v>0</v>
      </c>
      <c r="DF15" s="296">
        <f>IF(COUNTA('Datos Instalaciones'!D$15:D$34)=1,'Datos Instalaciones'!D$15,IF('Datos Instalaciones'!D20="","",'Datos Instalaciones'!D20))</f>
        <v>6</v>
      </c>
      <c r="DG15" s="296" t="str">
        <f>IF(COUNTA('Datos Instalaciones'!E$15:E$34)=1,'Datos Instalaciones'!E$15,IF('Datos Instalaciones'!E20="","",'Datos Instalaciones'!E20))</f>
        <v/>
      </c>
      <c r="DH15" s="296" t="str">
        <f>IF(COUNTA('Datos Instalaciones'!F$15:F$34)=1,'Datos Instalaciones'!F$15,IF('Datos Instalaciones'!F20="","",'Datos Instalaciones'!F20))</f>
        <v>Seleccione</v>
      </c>
      <c r="DI15" s="296" t="str">
        <f>IF(COUNTA('Datos Instalaciones'!G$15:G$34)=1,'Datos Instalaciones'!G$15,IF('Datos Instalaciones'!G20="","",'Datos Instalaciones'!G20))</f>
        <v>ND</v>
      </c>
      <c r="DJ15" s="296" t="str">
        <f>IF(COUNTA('Datos Instalaciones'!H$15:H$34)=1,'Datos Instalaciones'!H$15,IF('Datos Instalaciones'!H20="","",'Datos Instalaciones'!H20))</f>
        <v>Seleccione</v>
      </c>
      <c r="DK15" s="296" t="str">
        <f>IF(COUNTA('Datos Instalaciones'!I$15:I$34)=1,'Datos Instalaciones'!I$15,IF('Datos Instalaciones'!I20="","",'Datos Instalaciones'!I20))</f>
        <v/>
      </c>
      <c r="DL15" s="296">
        <f>IF(COUNTA('Datos Instalaciones'!J$15:J$34)=1,'Datos Instalaciones'!J$15,IF('Datos Instalaciones'!J20="","",'Datos Instalaciones'!J20))</f>
        <v>0</v>
      </c>
      <c r="DM15" s="296" t="str">
        <f>IF(COUNTA('Datos Instalaciones'!K$15:K$34)=1,'Datos Instalaciones'!K$15,IF('Datos Instalaciones'!K20="","",'Datos Instalaciones'!K20))</f>
        <v>Seleccione</v>
      </c>
      <c r="DN15" s="296" t="str">
        <f>IF(COUNTA('Datos Instalaciones'!L$15:L$34)=1,'Datos Instalaciones'!L$15,IF('Datos Instalaciones'!L20="","",'Datos Instalaciones'!L20))</f>
        <v/>
      </c>
      <c r="DO15" s="296">
        <f>IF(COUNTA('Datos Instalaciones'!M$15:M$34)=1,'Datos Instalaciones'!M$15,IF('Datos Instalaciones'!M20="","",'Datos Instalaciones'!M20))</f>
        <v>0</v>
      </c>
      <c r="DP15" s="296" t="str">
        <f>IF(COUNTA('Datos Instalaciones'!N$15:N$34)=1,'Datos Instalaciones'!N$15,IF('Datos Instalaciones'!N20="","",'Datos Instalaciones'!N20))</f>
        <v>Seleccione</v>
      </c>
      <c r="DQ15" s="296" t="str">
        <f>IF(COUNTA('Datos Instalaciones'!O$15:O$34)=1,'Datos Instalaciones'!O$15,IF('Datos Instalaciones'!O20="","",'Datos Instalaciones'!O20))</f>
        <v/>
      </c>
      <c r="DR15" s="296" t="str">
        <f>IF(COUNTA('Datos Instalaciones'!P$15:P$34)=1,'Datos Instalaciones'!P$15,IF('Datos Instalaciones'!P20="","",'Datos Instalaciones'!P20))</f>
        <v/>
      </c>
      <c r="DS15" s="296">
        <f>IF(COUNTA('Datos Instalaciones'!Q$15:Q$34)=1,'Datos Instalaciones'!Q$15,IF('Datos Instalaciones'!Q20="","",'Datos Instalaciones'!Q20))</f>
        <v>0</v>
      </c>
      <c r="DT15" s="296" t="str">
        <f>IF(COUNTA('Datos Instalaciones'!R$15:R$34)=1,'Datos Instalaciones'!R$15,IF('Datos Instalaciones'!R20="","",'Datos Instalaciones'!R20))</f>
        <v>Seleccione</v>
      </c>
      <c r="DU15" s="296" t="str">
        <f>IF(COUNTA('Datos Instalaciones'!S$15:S$34)=1,'Datos Instalaciones'!S$15,IF('Datos Instalaciones'!S20="","",'Datos Instalaciones'!S20))</f>
        <v/>
      </c>
      <c r="DV15" s="296" t="str">
        <f>IF(COUNTA('Datos Instalaciones'!T$15:T$34)=1,'Datos Instalaciones'!T$15,IF('Datos Instalaciones'!T20="","",'Datos Instalaciones'!T20))</f>
        <v/>
      </c>
      <c r="DW15" s="296">
        <f>IF(COUNTA('Datos Instalaciones'!U$15:U$34)=1,'Datos Instalaciones'!U$15,IF('Datos Instalaciones'!U20="","",'Datos Instalaciones'!U20))</f>
        <v>0</v>
      </c>
      <c r="DX15" s="296" t="str">
        <f>IF(COUNTA('Datos Instalaciones'!V$15:V$34)=1,'Datos Instalaciones'!V$15,IF('Datos Instalaciones'!V20="","",'Datos Instalaciones'!V20))</f>
        <v>Seleccione</v>
      </c>
      <c r="DY15" s="296" t="str">
        <f>IF(COUNTA('Datos Instalaciones'!W$15:W$34)=1,'Datos Instalaciones'!W$15,IF('Datos Instalaciones'!W20="","",'Datos Instalaciones'!W20))</f>
        <v/>
      </c>
      <c r="DZ15" s="296" t="str">
        <f>IF(COUNTA('Datos Instalaciones'!X$15:X$34)=1,'Datos Instalaciones'!X$15,IF('Datos Instalaciones'!X20="","",'Datos Instalaciones'!X20))</f>
        <v/>
      </c>
      <c r="EA15" s="296">
        <f>IF(COUNTA('Datos Instalaciones'!Y$15:Y$34)=1,'Datos Instalaciones'!Y$15,IF('Datos Instalaciones'!Y20="","",'Datos Instalaciones'!Y20))</f>
        <v>0</v>
      </c>
      <c r="EB15" s="296" t="str">
        <f>IF(COUNTA('Datos Instalaciones'!Z$15:Z$34)=1,'Datos Instalaciones'!Z$15,IF('Datos Instalaciones'!Z20="","",'Datos Instalaciones'!Z20))</f>
        <v>Seleccione</v>
      </c>
      <c r="EC15" s="296" t="str">
        <f>IF(COUNTA('Datos Instalaciones'!AA$15:AA$34)=1,'Datos Instalaciones'!AA$15,IF('Datos Instalaciones'!AA20="","",'Datos Instalaciones'!AA20))</f>
        <v/>
      </c>
      <c r="ED15" s="296" t="str">
        <f>IF(COUNTA('Datos Instalaciones'!AB$15:AB$34)=1,'Datos Instalaciones'!AB$15,IF('Datos Instalaciones'!AB20="","",'Datos Instalaciones'!AB20))</f>
        <v/>
      </c>
      <c r="EE15" s="296">
        <f>IF(COUNTA('Datos Instalaciones'!AC$15:AC$34)=1,'Datos Instalaciones'!AC$15,IF('Datos Instalaciones'!AC20="","",'Datos Instalaciones'!AC20))</f>
        <v>0</v>
      </c>
      <c r="EF15" s="296">
        <f>IF(COUNTA('Datos Instalaciones'!AD$15:AD$34)=1,'Datos Instalaciones'!AD$15,IF('Datos Instalaciones'!AD20="","",'Datos Instalaciones'!AD20))</f>
        <v>0</v>
      </c>
    </row>
    <row r="16" spans="1:137" s="5" customFormat="1" ht="45" customHeight="1" thickBot="1" x14ac:dyDescent="0.3">
      <c r="B16" s="393">
        <f>IF('MMEE (completar)'!$C$10&gt;='MMEE (completar)'!$O$13,$B$10,"")</f>
        <v>0</v>
      </c>
      <c r="C16" s="393">
        <f>IF('MMEE (completar)'!$C$10&gt;='MMEE (completar)'!$O$13,$C$10,"")</f>
        <v>0</v>
      </c>
      <c r="D16" s="394" t="str">
        <f>IF(COUNTIF(lst_vehiculos,'MMEE (completar)'!O16)&gt;0,CONCATENATE("Padrón: ",'MMEE (completar)'!P$18," ",VLOOKUP('MMEE (completar)'!P18,Auxiliar_vehiculos!$B$2:$C$29282,2,FALSE)," ",'MMEE (completar)'!P$31),CONCATENATE('MMEE (completar)'!P$18))</f>
        <v/>
      </c>
      <c r="E16" s="395">
        <f>IF(D16="Seleccione","",VLOOKUP('MMEE (interna)'!D16,'Datos Instalaciones'!$E$15:$AD$34,26,FALSE))</f>
        <v>0</v>
      </c>
      <c r="F16" s="393">
        <v>7</v>
      </c>
      <c r="G16" s="395" t="s">
        <v>274</v>
      </c>
      <c r="H16" s="514" t="str">
        <f>IF('MMEE (completar)'!$C$10&gt;='MMEE (completar)'!$O$13,'MMEE (completar)'!$O$16,"Seleccione")</f>
        <v>Seleccione</v>
      </c>
      <c r="I16" s="332" t="str">
        <f>IF('MMEE (completar)'!$C$10&gt;='MMEE (completar)'!$O$13,IF(ISNUMBER(MATCH('MMEE (completar)'!$O$16,lst_vehiculos,0)),"Distancia promedio recorrida por vehículo por día (km/día)",'MMEE (completar)'!$O$31),"Seleccione")</f>
        <v>Debe seleccionar "Nombre de la MMEE"</v>
      </c>
      <c r="J16" s="474">
        <f>IF(COUNTIF(lst_vehiculos,'MMEE (completar)'!O16)&gt;0,IF('MMEE (completar)'!P$22="",0,'MMEE (completar)'!P$22),'MMEE (completar)'!P$31)</f>
        <v>0</v>
      </c>
      <c r="K16" s="229">
        <f>+'MMEE (completar)'!O32</f>
        <v>0</v>
      </c>
      <c r="L16" s="470" t="str">
        <f>+VLOOKUP($H16,df_mmee,'Listas y tablas'!$C$41,FALSE)</f>
        <v>Seleccione</v>
      </c>
      <c r="M16" s="470" t="str">
        <f>+VLOOKUP($H16,df_mmee,'Listas y tablas'!$D$41,FALSE)</f>
        <v>Seleccione</v>
      </c>
      <c r="N16" s="547">
        <f>+'MMEE (completar)'!P19</f>
        <v>0</v>
      </c>
      <c r="O16" s="396" t="str">
        <f>IF($H16="Seleccione","",VLOOKUP($H16,df_mmee,'Listas y tablas'!$E$41,FALSE))</f>
        <v/>
      </c>
      <c r="P16" s="337" t="str">
        <f>+'MMEE (completar)'!O33</f>
        <v>Seleccione</v>
      </c>
      <c r="Q16" s="338" t="s">
        <v>72</v>
      </c>
      <c r="R16" s="498" t="str">
        <f>+'MMEE (completar)'!O34</f>
        <v>Seleccione</v>
      </c>
      <c r="S16" s="133">
        <f>'MMEE (completar)'!P36</f>
        <v>0</v>
      </c>
      <c r="T16" s="191"/>
      <c r="U16" s="133">
        <f>IF(
    OR(
        'MMEE (completar)'!P37='Listas y tablas'!$A$38,
        'MMEE (completar)'!P38=""
    ),
    'MMEE (completar)'!P39,
    'MMEE (completar)'!P39*IFERROR(
        LOOKUP(
            2,
            1/(lst_tipo_de_cambio[FECHA]&lt;
                'MMEE (completar)'!P38
            ),
            lst_tipo_de_cambio[TIPO_DE_CAMBIO]
        ),
        INDEX(lst_tipo_de_cambio[TIPO_DE_CAMBIO],1)
    )
)</f>
        <v>0</v>
      </c>
      <c r="V16" s="467">
        <f t="shared" si="16"/>
        <v>0</v>
      </c>
      <c r="W16" s="397" t="s">
        <v>78</v>
      </c>
      <c r="X16" s="499" t="str">
        <f>+IF($H16&lt;&gt;lst_BOMBAS_DE_CALOR,
VLOOKUP($H16,df_mmee,'Listas y tablas'!$F$41,FALSE),
IF('MMEE (completar)'!$P$23='Listas y tablas'!$A$70,'Listas y tablas'!$A$64,
IF('MMEE (completar)'!$P$23='Listas y tablas'!$A$71,'Listas y tablas'!$A$63,
IF('MMEE (completar)'!$P$23='Listas y tablas'!$A$72,'Listas y tablas'!$A$61,
"Seleccione"))))</f>
        <v>Seleccione</v>
      </c>
      <c r="Y16" s="481">
        <f>VLOOKUP($X16,df_energeticos,'Listas y tablas'!$C$59,FALSE)</f>
        <v>0</v>
      </c>
      <c r="Z16" s="499">
        <f>VLOOKUP($X16,df_energeticos,'Listas y tablas'!$D$59,FALSE)</f>
        <v>0</v>
      </c>
      <c r="AA16" s="468">
        <f t="shared" si="0"/>
        <v>0</v>
      </c>
      <c r="AB16" s="499">
        <f>VLOOKUP($X16,df_energeticos,'Listas y tablas'!$B$59,FALSE)</f>
        <v>0</v>
      </c>
      <c r="AC16" s="500">
        <f>+IF(AA16=0,0,AA16*VLOOKUP($X16,df_energeticos,'Listas y tablas'!$E$59,FALSE))</f>
        <v>0</v>
      </c>
      <c r="AD16" s="501">
        <f t="shared" si="17"/>
        <v>0</v>
      </c>
      <c r="AE16" s="502">
        <f>+AC16*VLOOKUP($X16,df_energeticos,'Listas y tablas'!$G$59,FALSE)</f>
        <v>0</v>
      </c>
      <c r="AF16" s="530"/>
      <c r="AG16" s="531"/>
      <c r="AH16" s="531"/>
      <c r="AI16" s="534"/>
      <c r="AJ16" s="531"/>
      <c r="AK16" s="533"/>
      <c r="AL16" s="533"/>
      <c r="AM16" s="533"/>
      <c r="AN16" s="503" t="str">
        <f>IF($H16&lt;&gt;"Seleccione",VLOOKUP($H16,df_mmee,'Listas y tablas'!$G$41,FALSE),"Seleccione")</f>
        <v>Seleccione</v>
      </c>
      <c r="AO16" s="504">
        <f>VLOOKUP($AN16,df_energeticos,'Listas y tablas'!$C$59,FALSE)</f>
        <v>0</v>
      </c>
      <c r="AP16" s="504">
        <f>VLOOKUP($AN16,df_energeticos,'Listas y tablas'!$D$59,FALSE)</f>
        <v>0</v>
      </c>
      <c r="AQ16" s="505">
        <f>IF(
    $H16=lst_PANELES_SOLARES,
    $K16*pda_paneles_solares,
    IF(
        $H16=lst_BOMBAS_DE_CALOR,
        ($J16*VLOOKUP(X16,df_energeticos,'Listas y tablas'!$E$59,FALSE)*VLOOKUP(X16,'Listas y tablas'!$A$70:$B$72,2,FALSE)/VLOOKUP('MMEE (completar)'!$P$30,'Listas y tablas'!$A$82:$B$89,2,FALSE)-BA16)/'Listas y tablas'!$E$61,
        IF(
            $H16=lst_PANELES_FOTOVOLTAICOS,
            $J16*$K16*pda_paneles_fotovoltaicos*DIAS_ANUALES*24,
            IF(
                $H16=lst_TERMOTANQUES,
                $K16*pda_termotanques,
                IF(
                    $H16=lst_REFRIGERADORES,
                    $K16*pda_refrigeradores,
                    IF(
                        $H16=lst_ACONDICIONADORES_DE_AIRE,
                        $K16*($J16/FACTOR_AA_BTU)*pda_acondicionadores_de_aire,
                        IF(
                            $H16=lst_LAMPARAS_LED,
                            $J16*$K16/1000*horas_uso_lamparas*5*52,
                            IF(
                                $H16=lst_TUBOS_LED,
                                $J16*$K16/1000*horas_uso_tubos*5*52,
                                IF(
                                    $H16=lst_VEHICULOS_M1_N1_N2,
                                    $J16*$K16*DIAS_ANUALES*pda_vehiculos_m1_n1_n2,
                                    IF(
                                        $H16=lst_OTROS_VEHICULOS,
                                        $J16*$K16*DIAS_ANUALES*pda_otros_vehiculos,
                                        IF(
                                            $H16=lst_MOTOS_ELECTRICAS,
                                            $J16*$K16*DIAS_ANUALES*pda_motos_electricas,
                                            IF(
                                                $H16=lst_TAXIS,
                                                $J16*$K16*DIAS_ANUALES*pda_taxis,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6" s="504">
        <f>VLOOKUP($AN16,df_energeticos,'Listas y tablas'!$B$59,FALSE)</f>
        <v>0</v>
      </c>
      <c r="AS16" s="516">
        <f>+IF(AQ16=0,0,AQ16*VLOOKUP($AN16,df_energeticos,'Listas y tablas'!$E$59,FALSE))</f>
        <v>0</v>
      </c>
      <c r="AT16" s="516">
        <f t="shared" si="32"/>
        <v>0</v>
      </c>
      <c r="AU16" s="516">
        <f>+AS16*VLOOKUP($AN16,df_energeticos,'Listas y tablas'!$G$59,FALSE)</f>
        <v>0</v>
      </c>
      <c r="AV16" s="503" t="str">
        <f>IF('MMEE (completar)'!$P$28='Listas y tablas'!$A$4,'MMEE (completar)'!$P$23,"Seleccione")</f>
        <v>Seleccione</v>
      </c>
      <c r="AW16" s="504">
        <f>VLOOKUP($AV16,df_energeticos,'Listas y tablas'!$C$59,FALSE)</f>
        <v>0</v>
      </c>
      <c r="AX16" s="504">
        <f>VLOOKUP($AV16,df_energeticos,'Listas y tablas'!$D$59,FALSE)</f>
        <v>0</v>
      </c>
      <c r="AY16" s="522">
        <f>'MMEE (completar)'!$P$29</f>
        <v>0</v>
      </c>
      <c r="AZ16" s="504">
        <f>VLOOKUP($AV16,df_energeticos,'Listas y tablas'!$B$59,FALSE)</f>
        <v>0</v>
      </c>
      <c r="BA16" s="516">
        <f>+IF(AY16=0,0,AY16*VLOOKUP($AV16,df_energeticos,'Listas y tablas'!$E$59,FALSE))</f>
        <v>0</v>
      </c>
      <c r="BB16" s="516">
        <f t="shared" si="18"/>
        <v>0</v>
      </c>
      <c r="BC16" s="516">
        <f>+BA16*VLOOKUP($AV16,df_energeticos,'Listas y tablas'!$G$59,FALSE)</f>
        <v>0</v>
      </c>
      <c r="BD16" s="461" t="s">
        <v>72</v>
      </c>
      <c r="BE16" s="461">
        <f t="shared" si="1"/>
        <v>0</v>
      </c>
      <c r="BF16" s="333">
        <f t="shared" si="19"/>
        <v>0</v>
      </c>
      <c r="BG16" s="517">
        <f t="shared" si="2"/>
        <v>0</v>
      </c>
      <c r="BH16" s="506">
        <f t="shared" si="3"/>
        <v>0</v>
      </c>
      <c r="BI16" s="506">
        <f t="shared" si="4"/>
        <v>0</v>
      </c>
      <c r="BJ16" s="349" t="str">
        <f>'MMEE (completar)'!O17</f>
        <v>Seleccione</v>
      </c>
      <c r="BK16" s="334">
        <f>+IF(BJ16="Seleccione",1,VLOOKUP(BJ16,'Listas y tablas'!$A$113:$B$131,2,))</f>
        <v>1</v>
      </c>
      <c r="BL16" s="336" t="str">
        <f>'MMEE (completar)'!P43</f>
        <v>Seleccione</v>
      </c>
      <c r="BM16" s="350">
        <f>+IF(OR(BL16='Listas y tablas'!$C$112,BL16='Listas y tablas'!$C$113),1,VLOOKUP(BL16,'Listas y tablas'!$C$114:$D$118,2,))</f>
        <v>1</v>
      </c>
      <c r="BN16" s="336" t="str">
        <f t="shared" si="21"/>
        <v>Seleccione</v>
      </c>
      <c r="BO16" s="351">
        <f>+IF(OR(BN16='Listas y tablas'!$K$112,BN16='Listas y tablas'!$K$113),1,VLOOKUP(BN16,'Listas y tablas'!$E$114:$F$117,2,FALSE))</f>
        <v>1</v>
      </c>
      <c r="BP16" s="515" t="str">
        <f>+IF(COUNTIF(lst_vehiculos,'MMEE (completar)'!O16)&gt;0,'Listas y tablas'!$G$113,"No")</f>
        <v>No</v>
      </c>
      <c r="BQ16" s="335">
        <f>+IF(BP16='Listas y tablas'!$G$113,'Listas y tablas'!$H$113,1)</f>
        <v>1</v>
      </c>
      <c r="BR16" s="336" t="str">
        <f t="shared" si="22"/>
        <v>Seleccione</v>
      </c>
      <c r="BS16" s="350">
        <f>+IF(BR16='Listas y tablas'!$I$112,1,VLOOKUP(BR16,'Listas y tablas'!$I$113:$J$114,2,FALSE))</f>
        <v>1</v>
      </c>
      <c r="BT16" s="336" t="str">
        <f t="shared" si="23"/>
        <v>Seleccione</v>
      </c>
      <c r="BU16" s="350">
        <f>+IF(OR(BT16='Listas y tablas'!$K$112,BT16='Listas y tablas'!$K$113),1,VLOOKUP(BT16,'Listas y tablas'!$K$114:$L$119,2,FALSE))</f>
        <v>1</v>
      </c>
      <c r="BV16" s="336" t="str">
        <f t="shared" si="24"/>
        <v>Seleccione</v>
      </c>
      <c r="BW16" s="350">
        <f>+IF(OR(BV16='Listas y tablas'!$M$112,BV16='Listas y tablas'!$M$113),1,VLOOKUP(BV16,'Listas y tablas'!$M$114:$N$116,2,FALSE))</f>
        <v>1</v>
      </c>
      <c r="BX16" s="271" t="str">
        <f>+'SGE (completar si aplica)'!$D$5</f>
        <v>Seleccione</v>
      </c>
      <c r="BY16" s="271">
        <f>+'SGE (completar si aplica)'!$E$5</f>
        <v>1</v>
      </c>
      <c r="BZ16" s="508">
        <v>1</v>
      </c>
      <c r="CA16" s="219">
        <f t="shared" si="25"/>
        <v>1</v>
      </c>
      <c r="CB16" s="219">
        <f t="shared" si="26"/>
        <v>1</v>
      </c>
      <c r="CC16" s="219">
        <f t="shared" si="27"/>
        <v>1</v>
      </c>
      <c r="CD16" s="219">
        <f t="shared" si="28"/>
        <v>1</v>
      </c>
      <c r="CE16" s="219">
        <f t="shared" si="29"/>
        <v>1</v>
      </c>
      <c r="CF16" s="219">
        <f t="shared" si="30"/>
        <v>1</v>
      </c>
      <c r="CG16" s="219">
        <f t="shared" si="31"/>
        <v>1</v>
      </c>
      <c r="CH16" s="509" t="s">
        <v>17</v>
      </c>
      <c r="CI16" s="182">
        <f t="shared" si="5"/>
        <v>1</v>
      </c>
      <c r="CJ16" s="510">
        <v>1</v>
      </c>
      <c r="CK16" s="510">
        <f>VLOOKUP(R16,'Listas y tablas'!$A$92:$B$109,2,FALSE)</f>
        <v>1</v>
      </c>
      <c r="CL16" s="336" t="str">
        <f>'MMEE (completar)'!P44</f>
        <v>Seleccione</v>
      </c>
      <c r="CM16" s="350">
        <f>+IF(CL16='Listas y tablas'!$Q$112,1,VLOOKUP(CL16,'Listas y tablas'!$Q$113:$R$149,2,FALSE))</f>
        <v>1</v>
      </c>
      <c r="CN16" s="509" t="s">
        <v>72</v>
      </c>
      <c r="CO16" s="182">
        <f>+IF(CN16="Seleccione",1,VLOOKUP(CN16,'Listas y tablas'!$S$113:$T$114,2,FALSE))</f>
        <v>1</v>
      </c>
      <c r="CP16" s="511">
        <f t="shared" si="6"/>
        <v>1</v>
      </c>
      <c r="CQ16" s="339">
        <f t="shared" si="7"/>
        <v>1</v>
      </c>
      <c r="CR16" s="512">
        <f t="shared" si="8"/>
        <v>0</v>
      </c>
      <c r="CS16" s="132">
        <f t="shared" si="9"/>
        <v>0</v>
      </c>
      <c r="CT16" s="512">
        <f t="shared" si="10"/>
        <v>0</v>
      </c>
      <c r="CU16" s="132">
        <f t="shared" si="11"/>
        <v>0</v>
      </c>
      <c r="CV16" s="513">
        <f t="shared" si="12"/>
        <v>0</v>
      </c>
      <c r="CW16" s="131">
        <f t="shared" si="13"/>
        <v>0</v>
      </c>
      <c r="CX16" s="190">
        <f t="shared" si="14"/>
        <v>0</v>
      </c>
      <c r="CY16" s="343">
        <f t="shared" si="15"/>
        <v>0</v>
      </c>
      <c r="CZ16" s="343">
        <f>IF(AND(COUNTIF(lst_vehiculos,'MMEE (completar)'!O16)&gt;0,CV16&gt;TOPE_VEHICULOS),TOPE_VEHICULOS,IF(AND(COUNTIF(lst_BOMBAS_DE_CALOR,'MMEE (completar)'!O16)&gt;0,CV16&gt;TOPE_BOMBAS_DE_CALOR),TOPE_BOMBAS_DE_CALOR,CV16))</f>
        <v>0</v>
      </c>
      <c r="DA16" s="343">
        <f>IF(AND(COUNTIF(lst_vehiculos,'MMEE (completar)'!O16)&gt;0,CY16&gt;TOPE_VEHICULOS),TOPE_VEHICULOS,IF(AND(COUNTIF(lst_BOMBAS_DE_CALOR,'MMEE (completar)'!O16)&gt;0,CY16&gt;TOPE_BOMBAS_DE_CALOR),TOPE_BOMBAS_DE_CALOR,CY16))</f>
        <v>0</v>
      </c>
      <c r="DB16" s="270"/>
      <c r="DC16" s="404"/>
      <c r="DD16" s="402">
        <f>IF(COUNTA('Datos Instalaciones'!$B$15:$B$34)=1,'Datos Instalaciones'!$B$15,IF('Datos Instalaciones'!$B21="","",'Datos Instalaciones'!$B21))</f>
        <v>0</v>
      </c>
      <c r="DE16" s="296">
        <f>IF(COUNTA('Datos Instalaciones'!$C$15:$C$34)=1,'Datos Instalaciones'!$C$15,IF('Datos Instalaciones'!$C21="","",'Datos Instalaciones'!$C21))</f>
        <v>0</v>
      </c>
      <c r="DF16" s="296">
        <f>IF(COUNTA('Datos Instalaciones'!D$15:D$34)=1,'Datos Instalaciones'!D$15,IF('Datos Instalaciones'!D21="","",'Datos Instalaciones'!D21))</f>
        <v>7</v>
      </c>
      <c r="DG16" s="296" t="str">
        <f>IF(COUNTA('Datos Instalaciones'!E$15:E$34)=1,'Datos Instalaciones'!E$15,IF('Datos Instalaciones'!E21="","",'Datos Instalaciones'!E21))</f>
        <v/>
      </c>
      <c r="DH16" s="296" t="str">
        <f>IF(COUNTA('Datos Instalaciones'!F$15:F$34)=1,'Datos Instalaciones'!F$15,IF('Datos Instalaciones'!F21="","",'Datos Instalaciones'!F21))</f>
        <v>Seleccione</v>
      </c>
      <c r="DI16" s="296" t="str">
        <f>IF(COUNTA('Datos Instalaciones'!G$15:G$34)=1,'Datos Instalaciones'!G$15,IF('Datos Instalaciones'!G21="","",'Datos Instalaciones'!G21))</f>
        <v>ND</v>
      </c>
      <c r="DJ16" s="296" t="str">
        <f>IF(COUNTA('Datos Instalaciones'!H$15:H$34)=1,'Datos Instalaciones'!H$15,IF('Datos Instalaciones'!H21="","",'Datos Instalaciones'!H21))</f>
        <v>Seleccione</v>
      </c>
      <c r="DK16" s="296" t="str">
        <f>IF(COUNTA('Datos Instalaciones'!I$15:I$34)=1,'Datos Instalaciones'!I$15,IF('Datos Instalaciones'!I21="","",'Datos Instalaciones'!I21))</f>
        <v/>
      </c>
      <c r="DL16" s="296">
        <f>IF(COUNTA('Datos Instalaciones'!J$15:J$34)=1,'Datos Instalaciones'!J$15,IF('Datos Instalaciones'!J21="","",'Datos Instalaciones'!J21))</f>
        <v>0</v>
      </c>
      <c r="DM16" s="296" t="str">
        <f>IF(COUNTA('Datos Instalaciones'!K$15:K$34)=1,'Datos Instalaciones'!K$15,IF('Datos Instalaciones'!K21="","",'Datos Instalaciones'!K21))</f>
        <v>Seleccione</v>
      </c>
      <c r="DN16" s="296" t="str">
        <f>IF(COUNTA('Datos Instalaciones'!L$15:L$34)=1,'Datos Instalaciones'!L$15,IF('Datos Instalaciones'!L21="","",'Datos Instalaciones'!L21))</f>
        <v/>
      </c>
      <c r="DO16" s="296">
        <f>IF(COUNTA('Datos Instalaciones'!M$15:M$34)=1,'Datos Instalaciones'!M$15,IF('Datos Instalaciones'!M21="","",'Datos Instalaciones'!M21))</f>
        <v>0</v>
      </c>
      <c r="DP16" s="296" t="str">
        <f>IF(COUNTA('Datos Instalaciones'!N$15:N$34)=1,'Datos Instalaciones'!N$15,IF('Datos Instalaciones'!N21="","",'Datos Instalaciones'!N21))</f>
        <v>Seleccione</v>
      </c>
      <c r="DQ16" s="296" t="str">
        <f>IF(COUNTA('Datos Instalaciones'!O$15:O$34)=1,'Datos Instalaciones'!O$15,IF('Datos Instalaciones'!O21="","",'Datos Instalaciones'!O21))</f>
        <v/>
      </c>
      <c r="DR16" s="296" t="str">
        <f>IF(COUNTA('Datos Instalaciones'!P$15:P$34)=1,'Datos Instalaciones'!P$15,IF('Datos Instalaciones'!P21="","",'Datos Instalaciones'!P21))</f>
        <v/>
      </c>
      <c r="DS16" s="296">
        <f>IF(COUNTA('Datos Instalaciones'!Q$15:Q$34)=1,'Datos Instalaciones'!Q$15,IF('Datos Instalaciones'!Q21="","",'Datos Instalaciones'!Q21))</f>
        <v>0</v>
      </c>
      <c r="DT16" s="296" t="str">
        <f>IF(COUNTA('Datos Instalaciones'!R$15:R$34)=1,'Datos Instalaciones'!R$15,IF('Datos Instalaciones'!R21="","",'Datos Instalaciones'!R21))</f>
        <v>Seleccione</v>
      </c>
      <c r="DU16" s="296" t="str">
        <f>IF(COUNTA('Datos Instalaciones'!S$15:S$34)=1,'Datos Instalaciones'!S$15,IF('Datos Instalaciones'!S21="","",'Datos Instalaciones'!S21))</f>
        <v/>
      </c>
      <c r="DV16" s="296" t="str">
        <f>IF(COUNTA('Datos Instalaciones'!T$15:T$34)=1,'Datos Instalaciones'!T$15,IF('Datos Instalaciones'!T21="","",'Datos Instalaciones'!T21))</f>
        <v/>
      </c>
      <c r="DW16" s="296">
        <f>IF(COUNTA('Datos Instalaciones'!U$15:U$34)=1,'Datos Instalaciones'!U$15,IF('Datos Instalaciones'!U21="","",'Datos Instalaciones'!U21))</f>
        <v>0</v>
      </c>
      <c r="DX16" s="296" t="str">
        <f>IF(COUNTA('Datos Instalaciones'!V$15:V$34)=1,'Datos Instalaciones'!V$15,IF('Datos Instalaciones'!V21="","",'Datos Instalaciones'!V21))</f>
        <v>Seleccione</v>
      </c>
      <c r="DY16" s="296" t="str">
        <f>IF(COUNTA('Datos Instalaciones'!W$15:W$34)=1,'Datos Instalaciones'!W$15,IF('Datos Instalaciones'!W21="","",'Datos Instalaciones'!W21))</f>
        <v/>
      </c>
      <c r="DZ16" s="296" t="str">
        <f>IF(COUNTA('Datos Instalaciones'!X$15:X$34)=1,'Datos Instalaciones'!X$15,IF('Datos Instalaciones'!X21="","",'Datos Instalaciones'!X21))</f>
        <v/>
      </c>
      <c r="EA16" s="296">
        <f>IF(COUNTA('Datos Instalaciones'!Y$15:Y$34)=1,'Datos Instalaciones'!Y$15,IF('Datos Instalaciones'!Y21="","",'Datos Instalaciones'!Y21))</f>
        <v>0</v>
      </c>
      <c r="EB16" s="296" t="str">
        <f>IF(COUNTA('Datos Instalaciones'!Z$15:Z$34)=1,'Datos Instalaciones'!Z$15,IF('Datos Instalaciones'!Z21="","",'Datos Instalaciones'!Z21))</f>
        <v>Seleccione</v>
      </c>
      <c r="EC16" s="296" t="str">
        <f>IF(COUNTA('Datos Instalaciones'!AA$15:AA$34)=1,'Datos Instalaciones'!AA$15,IF('Datos Instalaciones'!AA21="","",'Datos Instalaciones'!AA21))</f>
        <v/>
      </c>
      <c r="ED16" s="296" t="str">
        <f>IF(COUNTA('Datos Instalaciones'!AB$15:AB$34)=1,'Datos Instalaciones'!AB$15,IF('Datos Instalaciones'!AB21="","",'Datos Instalaciones'!AB21))</f>
        <v/>
      </c>
      <c r="EE16" s="296">
        <f>IF(COUNTA('Datos Instalaciones'!AC$15:AC$34)=1,'Datos Instalaciones'!AC$15,IF('Datos Instalaciones'!AC21="","",'Datos Instalaciones'!AC21))</f>
        <v>0</v>
      </c>
      <c r="EF16" s="296">
        <f>IF(COUNTA('Datos Instalaciones'!AD$15:AD$34)=1,'Datos Instalaciones'!AD$15,IF('Datos Instalaciones'!AD21="","",'Datos Instalaciones'!AD21))</f>
        <v>0</v>
      </c>
    </row>
    <row r="17" spans="2:136" s="5" customFormat="1" ht="45" customHeight="1" thickBot="1" x14ac:dyDescent="0.3">
      <c r="B17" s="393">
        <f>IF('MMEE (completar)'!$C$10&gt;='MMEE (completar)'!$Q$13,$B$10,"")</f>
        <v>0</v>
      </c>
      <c r="C17" s="393">
        <f>IF('MMEE (completar)'!$C$10&gt;='MMEE (completar)'!$Q$13,$C$10,"")</f>
        <v>0</v>
      </c>
      <c r="D17" s="394" t="str">
        <f>IF(COUNTIF(lst_vehiculos,'MMEE (completar)'!Q16)&gt;0,CONCATENATE("Padrón: ",'MMEE (completar)'!R$18," ",VLOOKUP('MMEE (completar)'!R18,Auxiliar_vehiculos!$B$2:$C$29282,2,FALSE)," ",'MMEE (completar)'!R$31),CONCATENATE('MMEE (completar)'!R$18))</f>
        <v/>
      </c>
      <c r="E17" s="395">
        <f>IF(D17="Seleccione","",VLOOKUP('MMEE (interna)'!D17,'Datos Instalaciones'!$E$15:$AD$34,26,FALSE))</f>
        <v>0</v>
      </c>
      <c r="F17" s="393">
        <v>8</v>
      </c>
      <c r="G17" s="395" t="s">
        <v>274</v>
      </c>
      <c r="H17" s="514" t="str">
        <f>IF('MMEE (completar)'!$C$10&gt;='MMEE (completar)'!$Q$13,'MMEE (completar)'!$Q$16,"Seleccione")</f>
        <v>Seleccione</v>
      </c>
      <c r="I17" s="332" t="str">
        <f>IF('MMEE (completar)'!$C$10&gt;='MMEE (completar)'!$Q$13,IF(ISNUMBER(MATCH('MMEE (completar)'!$Q$16,lst_vehiculos,0)),"Distancia promedio recorrida por vehículo por día (km/día)",'MMEE (completar)'!$Q$31),"Seleccione")</f>
        <v>Debe seleccionar "Nombre de la MMEE"</v>
      </c>
      <c r="J17" s="474">
        <f>IF(COUNTIF(lst_vehiculos,'MMEE (completar)'!Q16)&gt;0,IF('MMEE (completar)'!R$22="",0,'MMEE (completar)'!R$22),'MMEE (completar)'!R$31)</f>
        <v>0</v>
      </c>
      <c r="K17" s="229">
        <f>+'MMEE (completar)'!Q32</f>
        <v>0</v>
      </c>
      <c r="L17" s="470" t="str">
        <f>+VLOOKUP($H17,df_mmee,'Listas y tablas'!$C$41,FALSE)</f>
        <v>Seleccione</v>
      </c>
      <c r="M17" s="470" t="str">
        <f>+VLOOKUP($H17,df_mmee,'Listas y tablas'!$D$41,FALSE)</f>
        <v>Seleccione</v>
      </c>
      <c r="N17" s="547">
        <f>+'MMEE (completar)'!R19</f>
        <v>0</v>
      </c>
      <c r="O17" s="396" t="str">
        <f>IF($H17="Seleccione","",VLOOKUP($H17,df_mmee,'Listas y tablas'!$E$41,FALSE))</f>
        <v/>
      </c>
      <c r="P17" s="337" t="str">
        <f>+'MMEE (completar)'!Q33</f>
        <v>Seleccione</v>
      </c>
      <c r="Q17" s="338" t="s">
        <v>72</v>
      </c>
      <c r="R17" s="498" t="str">
        <f>+'MMEE (completar)'!Q34</f>
        <v>Seleccione</v>
      </c>
      <c r="S17" s="133">
        <f>'MMEE (completar)'!R36</f>
        <v>0</v>
      </c>
      <c r="T17" s="191"/>
      <c r="U17" s="133">
        <f>IF(
    OR(
        'MMEE (completar)'!R37='Listas y tablas'!$A$38,
        'MMEE (completar)'!R38=""
    ),
    'MMEE (completar)'!R39,
    'MMEE (completar)'!R39*IFERROR(
        LOOKUP(
            2,
            1/(lst_tipo_de_cambio[FECHA]&lt;
                'MMEE (completar)'!R38
            ),
            lst_tipo_de_cambio[TIPO_DE_CAMBIO]
        ),
        INDEX(lst_tipo_de_cambio[TIPO_DE_CAMBIO],1)
    )
)</f>
        <v>0</v>
      </c>
      <c r="V17" s="467">
        <f t="shared" si="16"/>
        <v>0</v>
      </c>
      <c r="W17" s="397" t="s">
        <v>78</v>
      </c>
      <c r="X17" s="499" t="str">
        <f>+IF($H17&lt;&gt;lst_BOMBAS_DE_CALOR,
VLOOKUP($H17,df_mmee,'Listas y tablas'!$F$41,FALSE),
IF('MMEE (completar)'!$R$23='Listas y tablas'!$A$70,'Listas y tablas'!$A$64,
IF('MMEE (completar)'!$R$23='Listas y tablas'!$A$71,'Listas y tablas'!$A$63,
IF('MMEE (completar)'!$R$23='Listas y tablas'!$A$72,'Listas y tablas'!$A$61,
"Seleccione"))))</f>
        <v>Seleccione</v>
      </c>
      <c r="Y17" s="481">
        <f>VLOOKUP($X17,df_energeticos,'Listas y tablas'!$C$59,FALSE)</f>
        <v>0</v>
      </c>
      <c r="Z17" s="499">
        <f>VLOOKUP($X17,df_energeticos,'Listas y tablas'!$D$59,FALSE)</f>
        <v>0</v>
      </c>
      <c r="AA17" s="468">
        <f t="shared" si="0"/>
        <v>0</v>
      </c>
      <c r="AB17" s="499">
        <f>VLOOKUP($X17,df_energeticos,'Listas y tablas'!$B$59,FALSE)</f>
        <v>0</v>
      </c>
      <c r="AC17" s="500">
        <f>+IF(AA17=0,0,AA17*VLOOKUP($X17,df_energeticos,'Listas y tablas'!$E$59,FALSE))</f>
        <v>0</v>
      </c>
      <c r="AD17" s="501">
        <f t="shared" si="17"/>
        <v>0</v>
      </c>
      <c r="AE17" s="502">
        <f>+AC17*VLOOKUP($X17,df_energeticos,'Listas y tablas'!$G$59,FALSE)</f>
        <v>0</v>
      </c>
      <c r="AF17" s="530"/>
      <c r="AG17" s="531"/>
      <c r="AH17" s="531"/>
      <c r="AI17" s="534"/>
      <c r="AJ17" s="531"/>
      <c r="AK17" s="533"/>
      <c r="AL17" s="533"/>
      <c r="AM17" s="533"/>
      <c r="AN17" s="503" t="str">
        <f>IF($H17&lt;&gt;"Seleccione",VLOOKUP($H17,df_mmee,'Listas y tablas'!$G$41,FALSE),"Seleccione")</f>
        <v>Seleccione</v>
      </c>
      <c r="AO17" s="504">
        <f>VLOOKUP($AN17,df_energeticos,'Listas y tablas'!$C$59,FALSE)</f>
        <v>0</v>
      </c>
      <c r="AP17" s="504">
        <f>VLOOKUP($AN17,df_energeticos,'Listas y tablas'!$D$59,FALSE)</f>
        <v>0</v>
      </c>
      <c r="AQ17" s="505">
        <f>IF(
    $H17=lst_PANELES_SOLARES,
    $K17*pda_paneles_solares,
    IF(
        $H17=lst_BOMBAS_DE_CALOR,
        ($J17*VLOOKUP(X17,df_energeticos,'Listas y tablas'!$E$59,FALSE)*VLOOKUP(X17,'Listas y tablas'!$A$70:$B$72,2,FALSE)/VLOOKUP('MMEE (completar)'!$R$30,'Listas y tablas'!$A$82:$B$89,2,FALSE)-BA17)/'Listas y tablas'!$E$61,
        IF(
            $H17=lst_PANELES_FOTOVOLTAICOS,
            $J17*$K17*pda_paneles_fotovoltaicos*DIAS_ANUALES*24,
            IF(
                $H17=lst_TERMOTANQUES,
                $K17*pda_termotanques,
                IF(
                    $H17=lst_REFRIGERADORES,
                    $K17*pda_refrigeradores,
                    IF(
                        $H17=lst_ACONDICIONADORES_DE_AIRE,
                        $K17*($J17/FACTOR_AA_BTU)*pda_acondicionadores_de_aire,
                        IF(
                            $H17=lst_LAMPARAS_LED,
                            $J17*$K17/1000*horas_uso_lamparas*5*52,
                            IF(
                                $H17=lst_TUBOS_LED,
                                $J17*$K17/1000*horas_uso_tubos*5*52,
                                IF(
                                    $H17=lst_VEHICULOS_M1_N1_N2,
                                    $J17*$K17*DIAS_ANUALES*pda_vehiculos_m1_n1_n2,
                                    IF(
                                        $H17=lst_OTROS_VEHICULOS,
                                        $J17*$K17*DIAS_ANUALES*pda_otros_vehiculos,
                                        IF(
                                            $H17=lst_MOTOS_ELECTRICAS,
                                            $J17*$K17*DIAS_ANUALES*pda_motos_electricas,
                                            IF(
                                                $H17=lst_TAXIS,
                                                $J17*$K17*DIAS_ANUALES*pda_taxis,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7" s="504">
        <f>VLOOKUP($AN17,df_energeticos,'Listas y tablas'!$B$59,FALSE)</f>
        <v>0</v>
      </c>
      <c r="AS17" s="516">
        <f>+IF(AQ17=0,0,AQ17*VLOOKUP($AN17,df_energeticos,'Listas y tablas'!$E$59,FALSE))</f>
        <v>0</v>
      </c>
      <c r="AT17" s="516">
        <f t="shared" si="32"/>
        <v>0</v>
      </c>
      <c r="AU17" s="516">
        <f>+AS17*VLOOKUP($AN17,df_energeticos,'Listas y tablas'!$G$59,FALSE)</f>
        <v>0</v>
      </c>
      <c r="AV17" s="503" t="str">
        <f>IF('MMEE (completar)'!$R$28='Listas y tablas'!$A$4,'MMEE (completar)'!$R$23,"Seleccione")</f>
        <v>Seleccione</v>
      </c>
      <c r="AW17" s="504">
        <f>VLOOKUP($AV17,df_energeticos,'Listas y tablas'!$C$59,FALSE)</f>
        <v>0</v>
      </c>
      <c r="AX17" s="504">
        <f>VLOOKUP($AV17,df_energeticos,'Listas y tablas'!$D$59,FALSE)</f>
        <v>0</v>
      </c>
      <c r="AY17" s="522">
        <f>'MMEE (completar)'!$R$29</f>
        <v>0</v>
      </c>
      <c r="AZ17" s="504">
        <f>VLOOKUP($AV17,df_energeticos,'Listas y tablas'!$B$59,FALSE)</f>
        <v>0</v>
      </c>
      <c r="BA17" s="516">
        <f>+IF(AY17=0,0,AY17*VLOOKUP($AV17,df_energeticos,'Listas y tablas'!$E$59,FALSE))</f>
        <v>0</v>
      </c>
      <c r="BB17" s="516">
        <f t="shared" si="18"/>
        <v>0</v>
      </c>
      <c r="BC17" s="516">
        <f>+BA17*VLOOKUP($AV17,df_energeticos,'Listas y tablas'!$G$59,FALSE)</f>
        <v>0</v>
      </c>
      <c r="BD17" s="461" t="s">
        <v>72</v>
      </c>
      <c r="BE17" s="461">
        <f t="shared" si="1"/>
        <v>0</v>
      </c>
      <c r="BF17" s="333">
        <f t="shared" si="19"/>
        <v>0</v>
      </c>
      <c r="BG17" s="517">
        <f t="shared" si="2"/>
        <v>0</v>
      </c>
      <c r="BH17" s="506">
        <f t="shared" si="3"/>
        <v>0</v>
      </c>
      <c r="BI17" s="506">
        <f t="shared" si="4"/>
        <v>0</v>
      </c>
      <c r="BJ17" s="349" t="str">
        <f>'MMEE (completar)'!Q17</f>
        <v>Seleccione</v>
      </c>
      <c r="BK17" s="334">
        <f>+IF(BJ17="Seleccione",1,VLOOKUP(BJ17,'Listas y tablas'!$A$113:$B$131,2,))</f>
        <v>1</v>
      </c>
      <c r="BL17" s="336" t="str">
        <f>'MMEE (completar)'!R43</f>
        <v>Seleccione</v>
      </c>
      <c r="BM17" s="350">
        <f>+IF(OR(BL17='Listas y tablas'!$C$112,BL17='Listas y tablas'!$C$113),1,VLOOKUP(BL17,'Listas y tablas'!$C$114:$D$118,2,))</f>
        <v>1</v>
      </c>
      <c r="BN17" s="336" t="str">
        <f t="shared" si="21"/>
        <v>Seleccione</v>
      </c>
      <c r="BO17" s="351">
        <f>+IF(OR(BN17='Listas y tablas'!$K$112,BN17='Listas y tablas'!$K$113),1,VLOOKUP(BN17,'Listas y tablas'!$E$114:$F$117,2,FALSE))</f>
        <v>1</v>
      </c>
      <c r="BP17" s="515" t="str">
        <f>+IF(COUNTIF(lst_vehiculos,'MMEE (completar)'!Q16)&gt;0,'Listas y tablas'!$G$113,"No")</f>
        <v>No</v>
      </c>
      <c r="BQ17" s="335">
        <f>+IF(BP17='Listas y tablas'!$G$113,'Listas y tablas'!$H$113,1)</f>
        <v>1</v>
      </c>
      <c r="BR17" s="336" t="str">
        <f t="shared" si="22"/>
        <v>Seleccione</v>
      </c>
      <c r="BS17" s="350">
        <f>+IF(BR17='Listas y tablas'!$I$112,1,VLOOKUP(BR17,'Listas y tablas'!$I$113:$J$114,2,FALSE))</f>
        <v>1</v>
      </c>
      <c r="BT17" s="336" t="str">
        <f t="shared" si="23"/>
        <v>Seleccione</v>
      </c>
      <c r="BU17" s="350">
        <f>+IF(OR(BT17='Listas y tablas'!$K$112,BT17='Listas y tablas'!$K$113),1,VLOOKUP(BT17,'Listas y tablas'!$K$114:$L$119,2,FALSE))</f>
        <v>1</v>
      </c>
      <c r="BV17" s="336" t="str">
        <f t="shared" si="24"/>
        <v>Seleccione</v>
      </c>
      <c r="BW17" s="350">
        <f>+IF(OR(BV17='Listas y tablas'!$M$112,BV17='Listas y tablas'!$M$113),1,VLOOKUP(BV17,'Listas y tablas'!$M$114:$N$116,2,FALSE))</f>
        <v>1</v>
      </c>
      <c r="BX17" s="271" t="str">
        <f>+'SGE (completar si aplica)'!$D$5</f>
        <v>Seleccione</v>
      </c>
      <c r="BY17" s="271">
        <f>+'SGE (completar si aplica)'!$E$5</f>
        <v>1</v>
      </c>
      <c r="BZ17" s="508">
        <v>1</v>
      </c>
      <c r="CA17" s="219">
        <f t="shared" si="25"/>
        <v>1</v>
      </c>
      <c r="CB17" s="219">
        <f t="shared" si="26"/>
        <v>1</v>
      </c>
      <c r="CC17" s="219">
        <f t="shared" si="27"/>
        <v>1</v>
      </c>
      <c r="CD17" s="219">
        <f t="shared" si="28"/>
        <v>1</v>
      </c>
      <c r="CE17" s="219">
        <f t="shared" si="29"/>
        <v>1</v>
      </c>
      <c r="CF17" s="219">
        <f t="shared" si="30"/>
        <v>1</v>
      </c>
      <c r="CG17" s="219">
        <f t="shared" si="31"/>
        <v>1</v>
      </c>
      <c r="CH17" s="509" t="s">
        <v>17</v>
      </c>
      <c r="CI17" s="182">
        <f t="shared" si="5"/>
        <v>1</v>
      </c>
      <c r="CJ17" s="510">
        <v>1</v>
      </c>
      <c r="CK17" s="510">
        <f>VLOOKUP(R17,'Listas y tablas'!$A$92:$B$109,2,FALSE)</f>
        <v>1</v>
      </c>
      <c r="CL17" s="336" t="str">
        <f>'MMEE (completar)'!R44</f>
        <v>Seleccione</v>
      </c>
      <c r="CM17" s="350">
        <f>+IF(CL17='Listas y tablas'!$Q$112,1,VLOOKUP(CL17,'Listas y tablas'!$Q$113:$R$149,2,FALSE))</f>
        <v>1</v>
      </c>
      <c r="CN17" s="509" t="s">
        <v>72</v>
      </c>
      <c r="CO17" s="182">
        <f>+IF(CN17="Seleccione",1,VLOOKUP(CN17,'Listas y tablas'!$S$113:$T$114,2,FALSE))</f>
        <v>1</v>
      </c>
      <c r="CP17" s="511">
        <f t="shared" si="6"/>
        <v>1</v>
      </c>
      <c r="CQ17" s="339">
        <f t="shared" si="7"/>
        <v>1</v>
      </c>
      <c r="CR17" s="512">
        <f t="shared" si="8"/>
        <v>0</v>
      </c>
      <c r="CS17" s="132">
        <f t="shared" si="9"/>
        <v>0</v>
      </c>
      <c r="CT17" s="512">
        <f t="shared" si="10"/>
        <v>0</v>
      </c>
      <c r="CU17" s="132">
        <f t="shared" si="11"/>
        <v>0</v>
      </c>
      <c r="CV17" s="513">
        <f t="shared" si="12"/>
        <v>0</v>
      </c>
      <c r="CW17" s="131">
        <f t="shared" si="13"/>
        <v>0</v>
      </c>
      <c r="CX17" s="190">
        <f t="shared" si="14"/>
        <v>0</v>
      </c>
      <c r="CY17" s="343">
        <f t="shared" si="15"/>
        <v>0</v>
      </c>
      <c r="CZ17" s="343">
        <f>IF(AND(COUNTIF(lst_vehiculos,'MMEE (completar)'!Q16)&gt;0,CV17&gt;TOPE_VEHICULOS),TOPE_VEHICULOS,IF(AND(COUNTIF(lst_BOMBAS_DE_CALOR,'MMEE (completar)'!Q16)&gt;0,CV17&gt;TOPE_BOMBAS_DE_CALOR),TOPE_BOMBAS_DE_CALOR,CV17))</f>
        <v>0</v>
      </c>
      <c r="DA17" s="343">
        <f>IF(AND(COUNTIF(lst_vehiculos,'MMEE (completar)'!Q16)&gt;0,CY17&gt;TOPE_VEHICULOS),TOPE_VEHICULOS,IF(AND(COUNTIF(lst_BOMBAS_DE_CALOR,'MMEE (completar)'!Q16)&gt;0,CY17&gt;TOPE_BOMBAS_DE_CALOR),TOPE_BOMBAS_DE_CALOR,CY17))</f>
        <v>0</v>
      </c>
      <c r="DB17" s="270"/>
      <c r="DC17" s="404"/>
      <c r="DD17" s="402">
        <f>IF(COUNTA('Datos Instalaciones'!$B$15:$B$34)=1,'Datos Instalaciones'!$B$15,IF('Datos Instalaciones'!$B22="","",'Datos Instalaciones'!$B22))</f>
        <v>0</v>
      </c>
      <c r="DE17" s="296">
        <f>IF(COUNTA('Datos Instalaciones'!$C$15:$C$34)=1,'Datos Instalaciones'!$C$15,IF('Datos Instalaciones'!$C22="","",'Datos Instalaciones'!$C22))</f>
        <v>0</v>
      </c>
      <c r="DF17" s="296">
        <f>IF(COUNTA('Datos Instalaciones'!D$15:D$34)=1,'Datos Instalaciones'!D$15,IF('Datos Instalaciones'!D22="","",'Datos Instalaciones'!D22))</f>
        <v>8</v>
      </c>
      <c r="DG17" s="296" t="str">
        <f>IF(COUNTA('Datos Instalaciones'!E$15:E$34)=1,'Datos Instalaciones'!E$15,IF('Datos Instalaciones'!E22="","",'Datos Instalaciones'!E22))</f>
        <v/>
      </c>
      <c r="DH17" s="296" t="str">
        <f>IF(COUNTA('Datos Instalaciones'!F$15:F$34)=1,'Datos Instalaciones'!F$15,IF('Datos Instalaciones'!F22="","",'Datos Instalaciones'!F22))</f>
        <v>Seleccione</v>
      </c>
      <c r="DI17" s="296" t="str">
        <f>IF(COUNTA('Datos Instalaciones'!G$15:G$34)=1,'Datos Instalaciones'!G$15,IF('Datos Instalaciones'!G22="","",'Datos Instalaciones'!G22))</f>
        <v>ND</v>
      </c>
      <c r="DJ17" s="296" t="str">
        <f>IF(COUNTA('Datos Instalaciones'!H$15:H$34)=1,'Datos Instalaciones'!H$15,IF('Datos Instalaciones'!H22="","",'Datos Instalaciones'!H22))</f>
        <v>Seleccione</v>
      </c>
      <c r="DK17" s="296" t="str">
        <f>IF(COUNTA('Datos Instalaciones'!I$15:I$34)=1,'Datos Instalaciones'!I$15,IF('Datos Instalaciones'!I22="","",'Datos Instalaciones'!I22))</f>
        <v/>
      </c>
      <c r="DL17" s="296">
        <f>IF(COUNTA('Datos Instalaciones'!J$15:J$34)=1,'Datos Instalaciones'!J$15,IF('Datos Instalaciones'!J22="","",'Datos Instalaciones'!J22))</f>
        <v>0</v>
      </c>
      <c r="DM17" s="296" t="str">
        <f>IF(COUNTA('Datos Instalaciones'!K$15:K$34)=1,'Datos Instalaciones'!K$15,IF('Datos Instalaciones'!K22="","",'Datos Instalaciones'!K22))</f>
        <v>Seleccione</v>
      </c>
      <c r="DN17" s="296" t="str">
        <f>IF(COUNTA('Datos Instalaciones'!L$15:L$34)=1,'Datos Instalaciones'!L$15,IF('Datos Instalaciones'!L22="","",'Datos Instalaciones'!L22))</f>
        <v/>
      </c>
      <c r="DO17" s="296">
        <f>IF(COUNTA('Datos Instalaciones'!M$15:M$34)=1,'Datos Instalaciones'!M$15,IF('Datos Instalaciones'!M22="","",'Datos Instalaciones'!M22))</f>
        <v>0</v>
      </c>
      <c r="DP17" s="296" t="str">
        <f>IF(COUNTA('Datos Instalaciones'!N$15:N$34)=1,'Datos Instalaciones'!N$15,IF('Datos Instalaciones'!N22="","",'Datos Instalaciones'!N22))</f>
        <v>Seleccione</v>
      </c>
      <c r="DQ17" s="296" t="str">
        <f>IF(COUNTA('Datos Instalaciones'!O$15:O$34)=1,'Datos Instalaciones'!O$15,IF('Datos Instalaciones'!O22="","",'Datos Instalaciones'!O22))</f>
        <v/>
      </c>
      <c r="DR17" s="296" t="str">
        <f>IF(COUNTA('Datos Instalaciones'!P$15:P$34)=1,'Datos Instalaciones'!P$15,IF('Datos Instalaciones'!P22="","",'Datos Instalaciones'!P22))</f>
        <v/>
      </c>
      <c r="DS17" s="296">
        <f>IF(COUNTA('Datos Instalaciones'!Q$15:Q$34)=1,'Datos Instalaciones'!Q$15,IF('Datos Instalaciones'!Q22="","",'Datos Instalaciones'!Q22))</f>
        <v>0</v>
      </c>
      <c r="DT17" s="296" t="str">
        <f>IF(COUNTA('Datos Instalaciones'!R$15:R$34)=1,'Datos Instalaciones'!R$15,IF('Datos Instalaciones'!R22="","",'Datos Instalaciones'!R22))</f>
        <v>Seleccione</v>
      </c>
      <c r="DU17" s="296" t="str">
        <f>IF(COUNTA('Datos Instalaciones'!S$15:S$34)=1,'Datos Instalaciones'!S$15,IF('Datos Instalaciones'!S22="","",'Datos Instalaciones'!S22))</f>
        <v/>
      </c>
      <c r="DV17" s="296" t="str">
        <f>IF(COUNTA('Datos Instalaciones'!T$15:T$34)=1,'Datos Instalaciones'!T$15,IF('Datos Instalaciones'!T22="","",'Datos Instalaciones'!T22))</f>
        <v/>
      </c>
      <c r="DW17" s="296">
        <f>IF(COUNTA('Datos Instalaciones'!U$15:U$34)=1,'Datos Instalaciones'!U$15,IF('Datos Instalaciones'!U22="","",'Datos Instalaciones'!U22))</f>
        <v>0</v>
      </c>
      <c r="DX17" s="296" t="str">
        <f>IF(COUNTA('Datos Instalaciones'!V$15:V$34)=1,'Datos Instalaciones'!V$15,IF('Datos Instalaciones'!V22="","",'Datos Instalaciones'!V22))</f>
        <v>Seleccione</v>
      </c>
      <c r="DY17" s="296" t="str">
        <f>IF(COUNTA('Datos Instalaciones'!W$15:W$34)=1,'Datos Instalaciones'!W$15,IF('Datos Instalaciones'!W22="","",'Datos Instalaciones'!W22))</f>
        <v/>
      </c>
      <c r="DZ17" s="296" t="str">
        <f>IF(COUNTA('Datos Instalaciones'!X$15:X$34)=1,'Datos Instalaciones'!X$15,IF('Datos Instalaciones'!X22="","",'Datos Instalaciones'!X22))</f>
        <v/>
      </c>
      <c r="EA17" s="296">
        <f>IF(COUNTA('Datos Instalaciones'!Y$15:Y$34)=1,'Datos Instalaciones'!Y$15,IF('Datos Instalaciones'!Y22="","",'Datos Instalaciones'!Y22))</f>
        <v>0</v>
      </c>
      <c r="EB17" s="296" t="str">
        <f>IF(COUNTA('Datos Instalaciones'!Z$15:Z$34)=1,'Datos Instalaciones'!Z$15,IF('Datos Instalaciones'!Z22="","",'Datos Instalaciones'!Z22))</f>
        <v>Seleccione</v>
      </c>
      <c r="EC17" s="296" t="str">
        <f>IF(COUNTA('Datos Instalaciones'!AA$15:AA$34)=1,'Datos Instalaciones'!AA$15,IF('Datos Instalaciones'!AA22="","",'Datos Instalaciones'!AA22))</f>
        <v/>
      </c>
      <c r="ED17" s="296" t="str">
        <f>IF(COUNTA('Datos Instalaciones'!AB$15:AB$34)=1,'Datos Instalaciones'!AB$15,IF('Datos Instalaciones'!AB22="","",'Datos Instalaciones'!AB22))</f>
        <v/>
      </c>
      <c r="EE17" s="296">
        <f>IF(COUNTA('Datos Instalaciones'!AC$15:AC$34)=1,'Datos Instalaciones'!AC$15,IF('Datos Instalaciones'!AC22="","",'Datos Instalaciones'!AC22))</f>
        <v>0</v>
      </c>
      <c r="EF17" s="296">
        <f>IF(COUNTA('Datos Instalaciones'!AD$15:AD$34)=1,'Datos Instalaciones'!AD$15,IF('Datos Instalaciones'!AD22="","",'Datos Instalaciones'!AD22))</f>
        <v>0</v>
      </c>
    </row>
    <row r="18" spans="2:136" s="5" customFormat="1" ht="45" customHeight="1" thickBot="1" x14ac:dyDescent="0.3">
      <c r="B18" s="393">
        <f>IF('MMEE (completar)'!$C$10&gt;='MMEE (completar)'!$S$13,$B$10,"")</f>
        <v>0</v>
      </c>
      <c r="C18" s="393">
        <f>IF('MMEE (completar)'!$C$10&gt;='MMEE (completar)'!$S$13,$C$10,"")</f>
        <v>0</v>
      </c>
      <c r="D18" s="394" t="str">
        <f>IF(COUNTIF(lst_vehiculos,'MMEE (completar)'!S16)&gt;0,CONCATENATE("Padrón: ",'MMEE (completar)'!T$18," ",VLOOKUP('MMEE (completar)'!T18,Auxiliar_vehiculos!$B$2:$C$29282,2,FALSE)," ",'MMEE (completar)'!T$31),CONCATENATE('MMEE (completar)'!T$18))</f>
        <v/>
      </c>
      <c r="E18" s="395">
        <f>IF(D18="Seleccione","",VLOOKUP('MMEE (interna)'!D18,'Datos Instalaciones'!$E$15:$AD$34,26,FALSE))</f>
        <v>0</v>
      </c>
      <c r="F18" s="393">
        <v>9</v>
      </c>
      <c r="G18" s="395" t="s">
        <v>274</v>
      </c>
      <c r="H18" s="514" t="str">
        <f>IF('MMEE (completar)'!$C$10&gt;='MMEE (completar)'!$S$13,'MMEE (completar)'!$S$16,"Seleccione")</f>
        <v>Seleccione</v>
      </c>
      <c r="I18" s="332" t="str">
        <f>IF('MMEE (completar)'!$C$10&gt;='MMEE (completar)'!$S$13,IF(ISNUMBER(MATCH('MMEE (completar)'!$S$16,lst_vehiculos,0)),"Distancia promedio recorrida por vehículo por día (km/día)",'MMEE (completar)'!$S$31),"Seleccione")</f>
        <v>Debe seleccionar "Nombre de la MMEE"</v>
      </c>
      <c r="J18" s="474">
        <f>IF(COUNTIF(lst_vehiculos,'MMEE (completar)'!S16)&gt;0,IF('MMEE (completar)'!T$22="",0,'MMEE (completar)'!T$22),'MMEE (completar)'!T$31)</f>
        <v>0</v>
      </c>
      <c r="K18" s="229">
        <f>+'MMEE (completar)'!S32</f>
        <v>0</v>
      </c>
      <c r="L18" s="470" t="str">
        <f>+VLOOKUP($H18,df_mmee,'Listas y tablas'!$C$41,FALSE)</f>
        <v>Seleccione</v>
      </c>
      <c r="M18" s="470" t="str">
        <f>+VLOOKUP($H18,df_mmee,'Listas y tablas'!$D$41,FALSE)</f>
        <v>Seleccione</v>
      </c>
      <c r="N18" s="547">
        <f>+'MMEE (completar)'!T19</f>
        <v>0</v>
      </c>
      <c r="O18" s="396" t="str">
        <f>IF($H18="Seleccione","",VLOOKUP($H18,df_mmee,'Listas y tablas'!$E$41,FALSE))</f>
        <v/>
      </c>
      <c r="P18" s="337" t="str">
        <f>+'MMEE (completar)'!S33</f>
        <v>Seleccione</v>
      </c>
      <c r="Q18" s="338" t="s">
        <v>72</v>
      </c>
      <c r="R18" s="498" t="str">
        <f>+'MMEE (completar)'!S34</f>
        <v>Seleccione</v>
      </c>
      <c r="S18" s="133">
        <f>'MMEE (completar)'!T36</f>
        <v>0</v>
      </c>
      <c r="T18" s="191"/>
      <c r="U18" s="133">
        <f>IF(
    OR(
        'MMEE (completar)'!T37='Listas y tablas'!$A$38,
        'MMEE (completar)'!T38=""
    ),
    'MMEE (completar)'!T39,
    'MMEE (completar)'!T39*IFERROR(
        LOOKUP(
            2,
            1/(lst_tipo_de_cambio[FECHA]&lt;
                'MMEE (completar)'!T38
            ),
            lst_tipo_de_cambio[TIPO_DE_CAMBIO]
        ),
        INDEX(lst_tipo_de_cambio[TIPO_DE_CAMBIO],1)
    )
)</f>
        <v>0</v>
      </c>
      <c r="V18" s="467">
        <f t="shared" si="16"/>
        <v>0</v>
      </c>
      <c r="W18" s="397" t="s">
        <v>78</v>
      </c>
      <c r="X18" s="499" t="str">
        <f>+IF($H18&lt;&gt;lst_BOMBAS_DE_CALOR,
VLOOKUP($H18,df_mmee,'Listas y tablas'!$F$41,FALSE),
IF('MMEE (completar)'!$T$23='Listas y tablas'!$A$70,'Listas y tablas'!$A$64,
IF('MMEE (completar)'!$T$23='Listas y tablas'!$A$71,'Listas y tablas'!$A$63,
IF('MMEE (completar)'!$T$23='Listas y tablas'!$A$72,'Listas y tablas'!$A$61,
"Seleccione"))))</f>
        <v>Seleccione</v>
      </c>
      <c r="Y18" s="481">
        <f>VLOOKUP($X18,df_energeticos,'Listas y tablas'!$C$59,FALSE)</f>
        <v>0</v>
      </c>
      <c r="Z18" s="499">
        <f>VLOOKUP($X18,df_energeticos,'Listas y tablas'!$D$59,FALSE)</f>
        <v>0</v>
      </c>
      <c r="AA18" s="468">
        <f t="shared" si="0"/>
        <v>0</v>
      </c>
      <c r="AB18" s="499">
        <f>VLOOKUP($X18,df_energeticos,'Listas y tablas'!$B$59,FALSE)</f>
        <v>0</v>
      </c>
      <c r="AC18" s="500">
        <f>+IF(AA18=0,0,AA18*VLOOKUP($X18,df_energeticos,'Listas y tablas'!$E$59,FALSE))</f>
        <v>0</v>
      </c>
      <c r="AD18" s="501">
        <f t="shared" si="17"/>
        <v>0</v>
      </c>
      <c r="AE18" s="502">
        <f>+AC18*VLOOKUP($X18,df_energeticos,'Listas y tablas'!$G$59,FALSE)</f>
        <v>0</v>
      </c>
      <c r="AF18" s="530"/>
      <c r="AG18" s="531"/>
      <c r="AH18" s="531"/>
      <c r="AI18" s="534"/>
      <c r="AJ18" s="531"/>
      <c r="AK18" s="533"/>
      <c r="AL18" s="533"/>
      <c r="AM18" s="533"/>
      <c r="AN18" s="503" t="str">
        <f>IF($H18&lt;&gt;"Seleccione",VLOOKUP($H18,df_mmee,'Listas y tablas'!$G$41,FALSE),"Seleccione")</f>
        <v>Seleccione</v>
      </c>
      <c r="AO18" s="504">
        <f>VLOOKUP($AN18,df_energeticos,'Listas y tablas'!$C$59,FALSE)</f>
        <v>0</v>
      </c>
      <c r="AP18" s="504">
        <f>VLOOKUP($AN18,df_energeticos,'Listas y tablas'!$D$59,FALSE)</f>
        <v>0</v>
      </c>
      <c r="AQ18" s="505">
        <f>IF(
    $H18=lst_PANELES_SOLARES,
    $K18*pda_paneles_solares,
    IF(
        $H18=lst_BOMBAS_DE_CALOR,
        ($J18*VLOOKUP(X18,df_energeticos,'Listas y tablas'!$E$59,FALSE)*VLOOKUP(X18,'Listas y tablas'!$A$70:$B$72,2,FALSE)/VLOOKUP('MMEE (completar)'!$T$30,'Listas y tablas'!$A$82:$B$89,2,FALSE)-BA18)/'Listas y tablas'!$E$61,
        IF(
            $H18=lst_PANELES_FOTOVOLTAICOS,
            $J18*$K18*pda_paneles_fotovoltaicos*DIAS_ANUALES*24,
            IF(
                $H18=lst_TERMOTANQUES,
                $K18*pda_termotanques,
                IF(
                    $H18=lst_REFRIGERADORES,
                    $K18*pda_refrigeradores,
                    IF(
                        $H18=lst_ACONDICIONADORES_DE_AIRE,
                        $K18*($J18/FACTOR_AA_BTU)*pda_acondicionadores_de_aire,
                        IF(
                            $H18=lst_LAMPARAS_LED,
                            $J18*$K18/1000*horas_uso_lamparas*5*52,
                            IF(
                                $H18=lst_TUBOS_LED,
                                $J18*$K18/1000*horas_uso_tubos*5*52,
                                IF(
                                    $H18=lst_VEHICULOS_M1_N1_N2,
                                    $J18*$K18*DIAS_ANUALES*pda_vehiculos_m1_n1_n2,
                                    IF(
                                        $H18=lst_OTROS_VEHICULOS,
                                        $J18*$K18*DIAS_ANUALES*pda_otros_vehiculos,
                                        IF(
                                            $H18=lst_MOTOS_ELECTRICAS,
                                            $J18*$K18*DIAS_ANUALES*pda_motos_electricas,
                                            IF(
                                                $H18=lst_TAXIS,
                                                $J18*$K18*DIAS_ANUALES*pda_taxis,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8" s="504">
        <f>VLOOKUP($AN18,df_energeticos,'Listas y tablas'!$B$59,FALSE)</f>
        <v>0</v>
      </c>
      <c r="AS18" s="516">
        <f>+IF(AQ18=0,0,AQ18*VLOOKUP($AN18,df_energeticos,'Listas y tablas'!$E$59,FALSE))</f>
        <v>0</v>
      </c>
      <c r="AT18" s="516">
        <f t="shared" si="32"/>
        <v>0</v>
      </c>
      <c r="AU18" s="516">
        <f>+AS18*VLOOKUP($AN18,df_energeticos,'Listas y tablas'!$G$59,FALSE)</f>
        <v>0</v>
      </c>
      <c r="AV18" s="503" t="str">
        <f>IF('MMEE (completar)'!$T$28='Listas y tablas'!$A$4,'MMEE (completar)'!$T$23,"Seleccione")</f>
        <v>Seleccione</v>
      </c>
      <c r="AW18" s="504">
        <f>VLOOKUP($AV18,df_energeticos,'Listas y tablas'!$C$59,FALSE)</f>
        <v>0</v>
      </c>
      <c r="AX18" s="504">
        <f>VLOOKUP($AV18,df_energeticos,'Listas y tablas'!$D$59,FALSE)</f>
        <v>0</v>
      </c>
      <c r="AY18" s="522">
        <f>'MMEE (completar)'!$T$29</f>
        <v>0</v>
      </c>
      <c r="AZ18" s="504">
        <f>VLOOKUP($AV18,df_energeticos,'Listas y tablas'!$B$59,FALSE)</f>
        <v>0</v>
      </c>
      <c r="BA18" s="516">
        <f>+IF(AY18=0,0,AY18*VLOOKUP($AV18,df_energeticos,'Listas y tablas'!$E$59,FALSE))</f>
        <v>0</v>
      </c>
      <c r="BB18" s="516">
        <f t="shared" si="18"/>
        <v>0</v>
      </c>
      <c r="BC18" s="516">
        <f>+BA18*VLOOKUP($AV18,df_energeticos,'Listas y tablas'!$G$59,FALSE)</f>
        <v>0</v>
      </c>
      <c r="BD18" s="461" t="s">
        <v>72</v>
      </c>
      <c r="BE18" s="461">
        <f t="shared" si="1"/>
        <v>0</v>
      </c>
      <c r="BF18" s="333">
        <f t="shared" si="19"/>
        <v>0</v>
      </c>
      <c r="BG18" s="517">
        <f t="shared" si="2"/>
        <v>0</v>
      </c>
      <c r="BH18" s="506">
        <f t="shared" si="3"/>
        <v>0</v>
      </c>
      <c r="BI18" s="506">
        <f t="shared" si="4"/>
        <v>0</v>
      </c>
      <c r="BJ18" s="349" t="str">
        <f>'MMEE (completar)'!S17</f>
        <v>Seleccione</v>
      </c>
      <c r="BK18" s="334">
        <f>+IF(BJ18="Seleccione",1,VLOOKUP(BJ18,'Listas y tablas'!$A$113:$B$131,2,))</f>
        <v>1</v>
      </c>
      <c r="BL18" s="336" t="str">
        <f>'MMEE (completar)'!T43</f>
        <v>Seleccione</v>
      </c>
      <c r="BM18" s="350">
        <f>+IF(OR(BL18='Listas y tablas'!$C$112,BL18='Listas y tablas'!$C$113),1,VLOOKUP(BL18,'Listas y tablas'!$C$114:$D$118,2,))</f>
        <v>1</v>
      </c>
      <c r="BN18" s="336" t="str">
        <f t="shared" si="21"/>
        <v>Seleccione</v>
      </c>
      <c r="BO18" s="351">
        <f>+IF(OR(BN18='Listas y tablas'!$K$112,BN18='Listas y tablas'!$K$113),1,VLOOKUP(BN18,'Listas y tablas'!$E$114:$F$117,2,FALSE))</f>
        <v>1</v>
      </c>
      <c r="BP18" s="515" t="str">
        <f>+IF(COUNTIF(lst_vehiculos,'MMEE (completar)'!S16)&gt;0,'Listas y tablas'!$G$113,"No")</f>
        <v>No</v>
      </c>
      <c r="BQ18" s="335">
        <f>+IF(BP18='Listas y tablas'!$G$113,'Listas y tablas'!$H$113,1)</f>
        <v>1</v>
      </c>
      <c r="BR18" s="336" t="str">
        <f t="shared" si="22"/>
        <v>Seleccione</v>
      </c>
      <c r="BS18" s="350">
        <f>+IF(BR18='Listas y tablas'!$I$112,1,VLOOKUP(BR18,'Listas y tablas'!$I$113:$J$114,2,FALSE))</f>
        <v>1</v>
      </c>
      <c r="BT18" s="336" t="str">
        <f t="shared" si="23"/>
        <v>Seleccione</v>
      </c>
      <c r="BU18" s="350">
        <f>+IF(OR(BT18='Listas y tablas'!$K$112,BT18='Listas y tablas'!$K$113),1,VLOOKUP(BT18,'Listas y tablas'!$K$114:$L$119,2,FALSE))</f>
        <v>1</v>
      </c>
      <c r="BV18" s="336" t="str">
        <f t="shared" si="24"/>
        <v>Seleccione</v>
      </c>
      <c r="BW18" s="350">
        <f>+IF(OR(BV18='Listas y tablas'!$M$112,BV18='Listas y tablas'!$M$113),1,VLOOKUP(BV18,'Listas y tablas'!$M$114:$N$116,2,FALSE))</f>
        <v>1</v>
      </c>
      <c r="BX18" s="271" t="str">
        <f>+'SGE (completar si aplica)'!$D$5</f>
        <v>Seleccione</v>
      </c>
      <c r="BY18" s="271">
        <f>+'SGE (completar si aplica)'!$E$5</f>
        <v>1</v>
      </c>
      <c r="BZ18" s="508">
        <v>1</v>
      </c>
      <c r="CA18" s="219">
        <f t="shared" si="25"/>
        <v>1</v>
      </c>
      <c r="CB18" s="219">
        <f t="shared" si="26"/>
        <v>1</v>
      </c>
      <c r="CC18" s="219">
        <f t="shared" si="27"/>
        <v>1</v>
      </c>
      <c r="CD18" s="219">
        <f t="shared" si="28"/>
        <v>1</v>
      </c>
      <c r="CE18" s="219">
        <f t="shared" si="29"/>
        <v>1</v>
      </c>
      <c r="CF18" s="219">
        <f t="shared" si="30"/>
        <v>1</v>
      </c>
      <c r="CG18" s="219">
        <f t="shared" si="31"/>
        <v>1</v>
      </c>
      <c r="CH18" s="509" t="s">
        <v>17</v>
      </c>
      <c r="CI18" s="182">
        <f t="shared" si="5"/>
        <v>1</v>
      </c>
      <c r="CJ18" s="510">
        <v>1</v>
      </c>
      <c r="CK18" s="510">
        <f>VLOOKUP(R18,'Listas y tablas'!$A$92:$B$109,2,FALSE)</f>
        <v>1</v>
      </c>
      <c r="CL18" s="336" t="str">
        <f>'MMEE (completar)'!T44</f>
        <v>Seleccione</v>
      </c>
      <c r="CM18" s="350">
        <f>+IF(CL18='Listas y tablas'!$Q$112,1,VLOOKUP(CL18,'Listas y tablas'!$Q$113:$R$149,2,FALSE))</f>
        <v>1</v>
      </c>
      <c r="CN18" s="509" t="s">
        <v>72</v>
      </c>
      <c r="CO18" s="182">
        <f>+IF(CN18="Seleccione",1,VLOOKUP(CN18,'Listas y tablas'!$S$113:$T$114,2,FALSE))</f>
        <v>1</v>
      </c>
      <c r="CP18" s="511">
        <f t="shared" si="6"/>
        <v>1</v>
      </c>
      <c r="CQ18" s="339">
        <f t="shared" si="7"/>
        <v>1</v>
      </c>
      <c r="CR18" s="512">
        <f t="shared" si="8"/>
        <v>0</v>
      </c>
      <c r="CS18" s="132">
        <f t="shared" si="9"/>
        <v>0</v>
      </c>
      <c r="CT18" s="512">
        <f t="shared" si="10"/>
        <v>0</v>
      </c>
      <c r="CU18" s="132">
        <f t="shared" si="11"/>
        <v>0</v>
      </c>
      <c r="CV18" s="513">
        <f t="shared" si="12"/>
        <v>0</v>
      </c>
      <c r="CW18" s="131">
        <f t="shared" si="13"/>
        <v>0</v>
      </c>
      <c r="CX18" s="190">
        <f t="shared" si="14"/>
        <v>0</v>
      </c>
      <c r="CY18" s="343">
        <f t="shared" si="15"/>
        <v>0</v>
      </c>
      <c r="CZ18" s="343">
        <f>IF(AND(COUNTIF(lst_vehiculos,'MMEE (completar)'!S16)&gt;0,CV18&gt;TOPE_VEHICULOS),TOPE_VEHICULOS,IF(AND(COUNTIF(lst_BOMBAS_DE_CALOR,'MMEE (completar)'!S16)&gt;0,CV18&gt;TOPE_BOMBAS_DE_CALOR),TOPE_BOMBAS_DE_CALOR,CV18))</f>
        <v>0</v>
      </c>
      <c r="DA18" s="343">
        <f>IF(AND(COUNTIF(lst_vehiculos,'MMEE (completar)'!S16)&gt;0,CY18&gt;TOPE_VEHICULOS),TOPE_VEHICULOS,IF(AND(COUNTIF(lst_BOMBAS_DE_CALOR,'MMEE (completar)'!S16)&gt;0,CY18&gt;TOPE_BOMBAS_DE_CALOR),TOPE_BOMBAS_DE_CALOR,CY18))</f>
        <v>0</v>
      </c>
      <c r="DB18" s="270"/>
      <c r="DC18" s="404"/>
      <c r="DD18" s="402">
        <f>IF(COUNTA('Datos Instalaciones'!$B$15:$B$34)=1,'Datos Instalaciones'!$B$15,IF('Datos Instalaciones'!$B23="","",'Datos Instalaciones'!$B23))</f>
        <v>0</v>
      </c>
      <c r="DE18" s="296">
        <f>IF(COUNTA('Datos Instalaciones'!$C$15:$C$34)=1,'Datos Instalaciones'!$C$15,IF('Datos Instalaciones'!$C23="","",'Datos Instalaciones'!$C23))</f>
        <v>0</v>
      </c>
      <c r="DF18" s="296">
        <f>IF(COUNTA('Datos Instalaciones'!D$15:D$34)=1,'Datos Instalaciones'!D$15,IF('Datos Instalaciones'!D23="","",'Datos Instalaciones'!D23))</f>
        <v>9</v>
      </c>
      <c r="DG18" s="296" t="str">
        <f>IF(COUNTA('Datos Instalaciones'!E$15:E$34)=1,'Datos Instalaciones'!E$15,IF('Datos Instalaciones'!E23="","",'Datos Instalaciones'!E23))</f>
        <v/>
      </c>
      <c r="DH18" s="296" t="str">
        <f>IF(COUNTA('Datos Instalaciones'!F$15:F$34)=1,'Datos Instalaciones'!F$15,IF('Datos Instalaciones'!F23="","",'Datos Instalaciones'!F23))</f>
        <v>Seleccione</v>
      </c>
      <c r="DI18" s="296" t="str">
        <f>IF(COUNTA('Datos Instalaciones'!G$15:G$34)=1,'Datos Instalaciones'!G$15,IF('Datos Instalaciones'!G23="","",'Datos Instalaciones'!G23))</f>
        <v>ND</v>
      </c>
      <c r="DJ18" s="296" t="str">
        <f>IF(COUNTA('Datos Instalaciones'!H$15:H$34)=1,'Datos Instalaciones'!H$15,IF('Datos Instalaciones'!H23="","",'Datos Instalaciones'!H23))</f>
        <v>Seleccione</v>
      </c>
      <c r="DK18" s="296" t="str">
        <f>IF(COUNTA('Datos Instalaciones'!I$15:I$34)=1,'Datos Instalaciones'!I$15,IF('Datos Instalaciones'!I23="","",'Datos Instalaciones'!I23))</f>
        <v/>
      </c>
      <c r="DL18" s="296">
        <f>IF(COUNTA('Datos Instalaciones'!J$15:J$34)=1,'Datos Instalaciones'!J$15,IF('Datos Instalaciones'!J23="","",'Datos Instalaciones'!J23))</f>
        <v>0</v>
      </c>
      <c r="DM18" s="296" t="str">
        <f>IF(COUNTA('Datos Instalaciones'!K$15:K$34)=1,'Datos Instalaciones'!K$15,IF('Datos Instalaciones'!K23="","",'Datos Instalaciones'!K23))</f>
        <v>Seleccione</v>
      </c>
      <c r="DN18" s="296" t="str">
        <f>IF(COUNTA('Datos Instalaciones'!L$15:L$34)=1,'Datos Instalaciones'!L$15,IF('Datos Instalaciones'!L23="","",'Datos Instalaciones'!L23))</f>
        <v/>
      </c>
      <c r="DO18" s="296">
        <f>IF(COUNTA('Datos Instalaciones'!M$15:M$34)=1,'Datos Instalaciones'!M$15,IF('Datos Instalaciones'!M23="","",'Datos Instalaciones'!M23))</f>
        <v>0</v>
      </c>
      <c r="DP18" s="296" t="str">
        <f>IF(COUNTA('Datos Instalaciones'!N$15:N$34)=1,'Datos Instalaciones'!N$15,IF('Datos Instalaciones'!N23="","",'Datos Instalaciones'!N23))</f>
        <v>Seleccione</v>
      </c>
      <c r="DQ18" s="296" t="str">
        <f>IF(COUNTA('Datos Instalaciones'!O$15:O$34)=1,'Datos Instalaciones'!O$15,IF('Datos Instalaciones'!O23="","",'Datos Instalaciones'!O23))</f>
        <v/>
      </c>
      <c r="DR18" s="296" t="str">
        <f>IF(COUNTA('Datos Instalaciones'!P$15:P$34)=1,'Datos Instalaciones'!P$15,IF('Datos Instalaciones'!P23="","",'Datos Instalaciones'!P23))</f>
        <v/>
      </c>
      <c r="DS18" s="296">
        <f>IF(COUNTA('Datos Instalaciones'!Q$15:Q$34)=1,'Datos Instalaciones'!Q$15,IF('Datos Instalaciones'!Q23="","",'Datos Instalaciones'!Q23))</f>
        <v>0</v>
      </c>
      <c r="DT18" s="296" t="str">
        <f>IF(COUNTA('Datos Instalaciones'!R$15:R$34)=1,'Datos Instalaciones'!R$15,IF('Datos Instalaciones'!R23="","",'Datos Instalaciones'!R23))</f>
        <v>Seleccione</v>
      </c>
      <c r="DU18" s="296" t="str">
        <f>IF(COUNTA('Datos Instalaciones'!S$15:S$34)=1,'Datos Instalaciones'!S$15,IF('Datos Instalaciones'!S23="","",'Datos Instalaciones'!S23))</f>
        <v/>
      </c>
      <c r="DV18" s="296" t="str">
        <f>IF(COUNTA('Datos Instalaciones'!T$15:T$34)=1,'Datos Instalaciones'!T$15,IF('Datos Instalaciones'!T23="","",'Datos Instalaciones'!T23))</f>
        <v/>
      </c>
      <c r="DW18" s="296">
        <f>IF(COUNTA('Datos Instalaciones'!U$15:U$34)=1,'Datos Instalaciones'!U$15,IF('Datos Instalaciones'!U23="","",'Datos Instalaciones'!U23))</f>
        <v>0</v>
      </c>
      <c r="DX18" s="296" t="str">
        <f>IF(COUNTA('Datos Instalaciones'!V$15:V$34)=1,'Datos Instalaciones'!V$15,IF('Datos Instalaciones'!V23="","",'Datos Instalaciones'!V23))</f>
        <v>Seleccione</v>
      </c>
      <c r="DY18" s="296" t="str">
        <f>IF(COUNTA('Datos Instalaciones'!W$15:W$34)=1,'Datos Instalaciones'!W$15,IF('Datos Instalaciones'!W23="","",'Datos Instalaciones'!W23))</f>
        <v/>
      </c>
      <c r="DZ18" s="296" t="str">
        <f>IF(COUNTA('Datos Instalaciones'!X$15:X$34)=1,'Datos Instalaciones'!X$15,IF('Datos Instalaciones'!X23="","",'Datos Instalaciones'!X23))</f>
        <v/>
      </c>
      <c r="EA18" s="296">
        <f>IF(COUNTA('Datos Instalaciones'!Y$15:Y$34)=1,'Datos Instalaciones'!Y$15,IF('Datos Instalaciones'!Y23="","",'Datos Instalaciones'!Y23))</f>
        <v>0</v>
      </c>
      <c r="EB18" s="296" t="str">
        <f>IF(COUNTA('Datos Instalaciones'!Z$15:Z$34)=1,'Datos Instalaciones'!Z$15,IF('Datos Instalaciones'!Z23="","",'Datos Instalaciones'!Z23))</f>
        <v>Seleccione</v>
      </c>
      <c r="EC18" s="296" t="str">
        <f>IF(COUNTA('Datos Instalaciones'!AA$15:AA$34)=1,'Datos Instalaciones'!AA$15,IF('Datos Instalaciones'!AA23="","",'Datos Instalaciones'!AA23))</f>
        <v/>
      </c>
      <c r="ED18" s="296" t="str">
        <f>IF(COUNTA('Datos Instalaciones'!AB$15:AB$34)=1,'Datos Instalaciones'!AB$15,IF('Datos Instalaciones'!AB23="","",'Datos Instalaciones'!AB23))</f>
        <v/>
      </c>
      <c r="EE18" s="296">
        <f>IF(COUNTA('Datos Instalaciones'!AC$15:AC$34)=1,'Datos Instalaciones'!AC$15,IF('Datos Instalaciones'!AC23="","",'Datos Instalaciones'!AC23))</f>
        <v>0</v>
      </c>
      <c r="EF18" s="296">
        <f>IF(COUNTA('Datos Instalaciones'!AD$15:AD$34)=1,'Datos Instalaciones'!AD$15,IF('Datos Instalaciones'!AD23="","",'Datos Instalaciones'!AD23))</f>
        <v>0</v>
      </c>
    </row>
    <row r="19" spans="2:136" s="5" customFormat="1" ht="45" customHeight="1" thickBot="1" x14ac:dyDescent="0.3">
      <c r="B19" s="393">
        <f>IF('MMEE (completar)'!$C$10&gt;='MMEE (completar)'!$U$13,$B$10,"")</f>
        <v>0</v>
      </c>
      <c r="C19" s="393">
        <f>IF('MMEE (completar)'!$C$10&gt;='MMEE (completar)'!$U$13,$C$10,"")</f>
        <v>0</v>
      </c>
      <c r="D19" s="394" t="str">
        <f>IF(COUNTIF(lst_vehiculos,'MMEE (completar)'!U16)&gt;0,CONCATENATE("Padrón: ",'MMEE (completar)'!V$18," ",VLOOKUP('MMEE (completar)'!V18,Auxiliar_vehiculos!$B$2:$C$29282,2,FALSE)," ",'MMEE (completar)'!V$31),CONCATENATE('MMEE (completar)'!V$18))</f>
        <v/>
      </c>
      <c r="E19" s="395">
        <f>IF(D19="Seleccione","",VLOOKUP('MMEE (interna)'!D19,'Datos Instalaciones'!$E$15:$AD$34,26,FALSE))</f>
        <v>0</v>
      </c>
      <c r="F19" s="393">
        <v>10</v>
      </c>
      <c r="G19" s="395" t="s">
        <v>274</v>
      </c>
      <c r="H19" s="514" t="str">
        <f>IF('MMEE (completar)'!$C$10&gt;='MMEE (completar)'!$U$13,'MMEE (completar)'!$U$16,"Seleccione")</f>
        <v>Seleccione</v>
      </c>
      <c r="I19" s="332" t="str">
        <f>IF('MMEE (completar)'!$C$10&gt;='MMEE (completar)'!$U$13,IF(ISNUMBER(MATCH('MMEE (completar)'!$U$16,lst_vehiculos,0)),"Distancia promedio recorrida por vehículo por día (km/día)",'MMEE (completar)'!$U$31),"Seleccione")</f>
        <v>Debe seleccionar "Nombre de la MMEE"</v>
      </c>
      <c r="J19" s="474">
        <f>IF(COUNTIF(lst_vehiculos,'MMEE (completar)'!U16)&gt;0,IF('MMEE (completar)'!V$22="",0,'MMEE (completar)'!V$22),'MMEE (completar)'!V$31)</f>
        <v>0</v>
      </c>
      <c r="K19" s="229">
        <f>+'MMEE (completar)'!U32</f>
        <v>0</v>
      </c>
      <c r="L19" s="470" t="str">
        <f>+VLOOKUP($H19,df_mmee,'Listas y tablas'!$C$41,FALSE)</f>
        <v>Seleccione</v>
      </c>
      <c r="M19" s="470" t="str">
        <f>+VLOOKUP($H19,df_mmee,'Listas y tablas'!$D$41,FALSE)</f>
        <v>Seleccione</v>
      </c>
      <c r="N19" s="547">
        <f>+'MMEE (completar)'!V19</f>
        <v>0</v>
      </c>
      <c r="O19" s="396" t="str">
        <f>IF($H19="Seleccione","",VLOOKUP($H19,df_mmee,'Listas y tablas'!$E$41,FALSE))</f>
        <v/>
      </c>
      <c r="P19" s="337" t="str">
        <f>+'MMEE (completar)'!U33</f>
        <v>Seleccione</v>
      </c>
      <c r="Q19" s="338" t="s">
        <v>72</v>
      </c>
      <c r="R19" s="498" t="str">
        <f>+'MMEE (completar)'!U34</f>
        <v>Seleccione</v>
      </c>
      <c r="S19" s="133">
        <f>'MMEE (completar)'!V36</f>
        <v>0</v>
      </c>
      <c r="T19" s="191"/>
      <c r="U19" s="133">
        <f>IF(
    OR(
        'MMEE (completar)'!V37='Listas y tablas'!$A$38,
        'MMEE (completar)'!V38=""
    ),
    'MMEE (completar)'!V39,
    'MMEE (completar)'!V39*IFERROR(
        LOOKUP(
            2,
            1/(lst_tipo_de_cambio[FECHA]&lt;
                'MMEE (completar)'!V38
            ),
            lst_tipo_de_cambio[TIPO_DE_CAMBIO]
        ),
        INDEX(lst_tipo_de_cambio[TIPO_DE_CAMBIO],1)
    )
)</f>
        <v>0</v>
      </c>
      <c r="V19" s="467">
        <f t="shared" si="16"/>
        <v>0</v>
      </c>
      <c r="W19" s="397" t="s">
        <v>78</v>
      </c>
      <c r="X19" s="499" t="str">
        <f>+IF($H19&lt;&gt;lst_BOMBAS_DE_CALOR,
VLOOKUP($H19,df_mmee,'Listas y tablas'!$F$41,FALSE),
IF('MMEE (completar)'!$V$23='Listas y tablas'!$A$70,'Listas y tablas'!$A$64,
IF('MMEE (completar)'!$V$23='Listas y tablas'!$A$71,'Listas y tablas'!$A$63,
IF('MMEE (completar)'!$V$23='Listas y tablas'!$A$72,'Listas y tablas'!$A$61,
"Seleccione"))))</f>
        <v>Seleccione</v>
      </c>
      <c r="Y19" s="481">
        <f>VLOOKUP($X19,df_energeticos,'Listas y tablas'!$C$59,FALSE)</f>
        <v>0</v>
      </c>
      <c r="Z19" s="499">
        <f>VLOOKUP($X19,df_energeticos,'Listas y tablas'!$D$59,FALSE)</f>
        <v>0</v>
      </c>
      <c r="AA19" s="468">
        <f t="shared" si="0"/>
        <v>0</v>
      </c>
      <c r="AB19" s="499">
        <f>VLOOKUP($X19,df_energeticos,'Listas y tablas'!$B$59,FALSE)</f>
        <v>0</v>
      </c>
      <c r="AC19" s="500">
        <f>+IF(AA19=0,0,AA19*VLOOKUP($X19,df_energeticos,'Listas y tablas'!$E$59,FALSE))</f>
        <v>0</v>
      </c>
      <c r="AD19" s="501">
        <f t="shared" si="17"/>
        <v>0</v>
      </c>
      <c r="AE19" s="502">
        <f>+AC19*VLOOKUP($X19,df_energeticos,'Listas y tablas'!$G$59,FALSE)</f>
        <v>0</v>
      </c>
      <c r="AF19" s="530"/>
      <c r="AG19" s="531"/>
      <c r="AH19" s="531"/>
      <c r="AI19" s="534"/>
      <c r="AJ19" s="531"/>
      <c r="AK19" s="533"/>
      <c r="AL19" s="533"/>
      <c r="AM19" s="533"/>
      <c r="AN19" s="503" t="str">
        <f>IF($H19&lt;&gt;"Seleccione",VLOOKUP($H19,df_mmee,'Listas y tablas'!$G$41,FALSE),"Seleccione")</f>
        <v>Seleccione</v>
      </c>
      <c r="AO19" s="504">
        <f>VLOOKUP($AN19,df_energeticos,'Listas y tablas'!$C$59,FALSE)</f>
        <v>0</v>
      </c>
      <c r="AP19" s="504">
        <f>VLOOKUP($AN19,df_energeticos,'Listas y tablas'!$D$59,FALSE)</f>
        <v>0</v>
      </c>
      <c r="AQ19" s="505">
        <f>IF(
    $H19=lst_PANELES_SOLARES,
    $K19*pda_paneles_solares,
    IF(
        $H19=lst_BOMBAS_DE_CALOR,
        ($J19*VLOOKUP(X19,df_energeticos,'Listas y tablas'!$E$59,FALSE)*VLOOKUP(X19,'Listas y tablas'!$A$70:$B$72,2,FALSE)/VLOOKUP('MMEE (completar)'!$V$30,'Listas y tablas'!$A$82:$B$89,2,FALSE)-BA19)/'Listas y tablas'!$E$61,
        IF(
            $H19=lst_PANELES_FOTOVOLTAICOS,
            $J19*$K19*pda_paneles_fotovoltaicos*DIAS_ANUALES*24,
            IF(
                $H19=lst_TERMOTANQUES,
                $K19*pda_termotanques,
                IF(
                    $H19=lst_REFRIGERADORES,
                    $K19*pda_refrigeradores,
                    IF(
                        $H19=lst_ACONDICIONADORES_DE_AIRE,
                        $K19*($J19/FACTOR_AA_BTU)*pda_acondicionadores_de_aire,
                        IF(
                            $H19=lst_LAMPARAS_LED,
                            $J19*$K19/1000*horas_uso_lamparas*5*52,
                            IF(
                                $H19=lst_TUBOS_LED,
                                $J19*$K19/1000*horas_uso_tubos*5*52,
                                IF(
                                    $H19=lst_VEHICULOS_M1_N1_N2,
                                    $J19*$K19*DIAS_ANUALES*pda_vehiculos_m1_n1_n2,
                                    IF(
                                        $H19=lst_OTROS_VEHICULOS,
                                        $J19*$K19*DIAS_ANUALES*pda_otros_vehiculos,
                                        IF(
                                            $H19=lst_MOTOS_ELECTRICAS,
                                            $J19*$K19*DIAS_ANUALES*pda_motos_electricas,
                                            IF(
                                                $H19=lst_TAXIS,
                                                $J19*$K19*DIAS_ANUALES*pda_taxis,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9" s="504">
        <f>VLOOKUP($AN19,df_energeticos,'Listas y tablas'!$B$59,FALSE)</f>
        <v>0</v>
      </c>
      <c r="AS19" s="516">
        <f>+IF(AQ19=0,0,AQ19*VLOOKUP($AN19,df_energeticos,'Listas y tablas'!$E$59,FALSE))</f>
        <v>0</v>
      </c>
      <c r="AT19" s="516">
        <f t="shared" si="32"/>
        <v>0</v>
      </c>
      <c r="AU19" s="516">
        <f>+AS19*VLOOKUP($AN19,df_energeticos,'Listas y tablas'!$G$59,FALSE)</f>
        <v>0</v>
      </c>
      <c r="AV19" s="503" t="str">
        <f>IF('MMEE (completar)'!$V$28='Listas y tablas'!$A$4,'MMEE (completar)'!$V$23,"Seleccione")</f>
        <v>Seleccione</v>
      </c>
      <c r="AW19" s="504">
        <f>VLOOKUP($AV19,df_energeticos,'Listas y tablas'!$C$59,FALSE)</f>
        <v>0</v>
      </c>
      <c r="AX19" s="504">
        <f>VLOOKUP($AV19,df_energeticos,'Listas y tablas'!$D$59,FALSE)</f>
        <v>0</v>
      </c>
      <c r="AY19" s="522">
        <f>'MMEE (completar)'!$V$29</f>
        <v>0</v>
      </c>
      <c r="AZ19" s="504">
        <f>VLOOKUP($AV19,df_energeticos,'Listas y tablas'!$B$59,FALSE)</f>
        <v>0</v>
      </c>
      <c r="BA19" s="516">
        <f>+IF(AY19=0,0,AY19*VLOOKUP($AV19,df_energeticos,'Listas y tablas'!$E$59,FALSE))</f>
        <v>0</v>
      </c>
      <c r="BB19" s="516">
        <f t="shared" si="18"/>
        <v>0</v>
      </c>
      <c r="BC19" s="516">
        <f>+BA19*VLOOKUP($AV19,df_energeticos,'Listas y tablas'!$G$59,FALSE)</f>
        <v>0</v>
      </c>
      <c r="BD19" s="461" t="s">
        <v>72</v>
      </c>
      <c r="BE19" s="461">
        <f t="shared" si="1"/>
        <v>0</v>
      </c>
      <c r="BF19" s="333">
        <f t="shared" si="19"/>
        <v>0</v>
      </c>
      <c r="BG19" s="517">
        <f t="shared" si="2"/>
        <v>0</v>
      </c>
      <c r="BH19" s="506">
        <f t="shared" si="3"/>
        <v>0</v>
      </c>
      <c r="BI19" s="506">
        <f t="shared" si="4"/>
        <v>0</v>
      </c>
      <c r="BJ19" s="349" t="str">
        <f>'MMEE (completar)'!U17</f>
        <v>Seleccione</v>
      </c>
      <c r="BK19" s="334">
        <f>+IF(BJ19="Seleccione",1,VLOOKUP(BJ19,'Listas y tablas'!$A$113:$B$131,2,))</f>
        <v>1</v>
      </c>
      <c r="BL19" s="336" t="str">
        <f>'MMEE (completar)'!V43</f>
        <v>Seleccione</v>
      </c>
      <c r="BM19" s="350">
        <f>+IF(OR(BL19='Listas y tablas'!$C$112,BL19='Listas y tablas'!$C$113),1,VLOOKUP(BL19,'Listas y tablas'!$C$114:$D$118,2,))</f>
        <v>1</v>
      </c>
      <c r="BN19" s="336" t="str">
        <f t="shared" si="21"/>
        <v>Seleccione</v>
      </c>
      <c r="BO19" s="351">
        <f>+IF(OR(BN19='Listas y tablas'!$K$112,BN19='Listas y tablas'!$K$113),1,VLOOKUP(BN19,'Listas y tablas'!$E$114:$F$117,2,FALSE))</f>
        <v>1</v>
      </c>
      <c r="BP19" s="515" t="str">
        <f>+IF(COUNTIF(lst_vehiculos,'MMEE (completar)'!U16)&gt;0,'Listas y tablas'!$G$113,"No")</f>
        <v>No</v>
      </c>
      <c r="BQ19" s="335">
        <f>+IF(BP19='Listas y tablas'!$G$113,'Listas y tablas'!$H$113,1)</f>
        <v>1</v>
      </c>
      <c r="BR19" s="336" t="str">
        <f t="shared" si="22"/>
        <v>Seleccione</v>
      </c>
      <c r="BS19" s="350">
        <f>+IF(BR19='Listas y tablas'!$I$112,1,VLOOKUP(BR19,'Listas y tablas'!$I$113:$J$114,2,FALSE))</f>
        <v>1</v>
      </c>
      <c r="BT19" s="336" t="str">
        <f t="shared" si="23"/>
        <v>Seleccione</v>
      </c>
      <c r="BU19" s="350">
        <f>+IF(OR(BT19='Listas y tablas'!$K$112,BT19='Listas y tablas'!$K$113),1,VLOOKUP(BT19,'Listas y tablas'!$K$114:$L$119,2,FALSE))</f>
        <v>1</v>
      </c>
      <c r="BV19" s="336" t="str">
        <f t="shared" si="24"/>
        <v>Seleccione</v>
      </c>
      <c r="BW19" s="350">
        <f>+IF(OR(BV19='Listas y tablas'!$M$112,BV19='Listas y tablas'!$M$113),1,VLOOKUP(BV19,'Listas y tablas'!$M$114:$N$116,2,FALSE))</f>
        <v>1</v>
      </c>
      <c r="BX19" s="271" t="str">
        <f>+'SGE (completar si aplica)'!$D$5</f>
        <v>Seleccione</v>
      </c>
      <c r="BY19" s="271">
        <f>+'SGE (completar si aplica)'!$E$5</f>
        <v>1</v>
      </c>
      <c r="BZ19" s="508">
        <v>1</v>
      </c>
      <c r="CA19" s="219">
        <f t="shared" si="25"/>
        <v>1</v>
      </c>
      <c r="CB19" s="219">
        <f t="shared" si="26"/>
        <v>1</v>
      </c>
      <c r="CC19" s="219">
        <f t="shared" si="27"/>
        <v>1</v>
      </c>
      <c r="CD19" s="219">
        <f t="shared" si="28"/>
        <v>1</v>
      </c>
      <c r="CE19" s="219">
        <f t="shared" si="29"/>
        <v>1</v>
      </c>
      <c r="CF19" s="219">
        <f t="shared" si="30"/>
        <v>1</v>
      </c>
      <c r="CG19" s="219">
        <f t="shared" si="31"/>
        <v>1</v>
      </c>
      <c r="CH19" s="509" t="s">
        <v>17</v>
      </c>
      <c r="CI19" s="182">
        <f t="shared" si="5"/>
        <v>1</v>
      </c>
      <c r="CJ19" s="510">
        <v>1</v>
      </c>
      <c r="CK19" s="510">
        <f>VLOOKUP(R19,'Listas y tablas'!$A$92:$B$109,2,FALSE)</f>
        <v>1</v>
      </c>
      <c r="CL19" s="336" t="str">
        <f>'MMEE (completar)'!V44</f>
        <v>Seleccione</v>
      </c>
      <c r="CM19" s="350">
        <f>+IF(CL19='Listas y tablas'!$Q$112,1,VLOOKUP(CL19,'Listas y tablas'!$Q$113:$R$149,2,FALSE))</f>
        <v>1</v>
      </c>
      <c r="CN19" s="509" t="s">
        <v>72</v>
      </c>
      <c r="CO19" s="182">
        <f>+IF(CN19="Seleccione",1,VLOOKUP(CN19,'Listas y tablas'!$S$113:$T$114,2,FALSE))</f>
        <v>1</v>
      </c>
      <c r="CP19" s="511">
        <f t="shared" si="6"/>
        <v>1</v>
      </c>
      <c r="CQ19" s="339">
        <f t="shared" si="7"/>
        <v>1</v>
      </c>
      <c r="CR19" s="512">
        <f t="shared" si="8"/>
        <v>0</v>
      </c>
      <c r="CS19" s="132">
        <f t="shared" si="9"/>
        <v>0</v>
      </c>
      <c r="CT19" s="512">
        <f t="shared" si="10"/>
        <v>0</v>
      </c>
      <c r="CU19" s="132">
        <f t="shared" si="11"/>
        <v>0</v>
      </c>
      <c r="CV19" s="513">
        <f t="shared" si="12"/>
        <v>0</v>
      </c>
      <c r="CW19" s="131">
        <f t="shared" si="13"/>
        <v>0</v>
      </c>
      <c r="CX19" s="190">
        <f t="shared" si="14"/>
        <v>0</v>
      </c>
      <c r="CY19" s="343">
        <f t="shared" si="15"/>
        <v>0</v>
      </c>
      <c r="CZ19" s="343">
        <f>IF(AND(COUNTIF(lst_vehiculos,'MMEE (completar)'!T16)&gt;0,CU19&gt;TOPE_VEHICULOS),TOPE_VEHICULOS,IF(AND(COUNTIF(lst_BOMBAS_DE_CALOR,'MMEE (completar)'!T16)&gt;0,CU19&gt;TOPE_BOMBAS_DE_CALOR),TOPE_BOMBAS_DE_CALOR,CU19))</f>
        <v>0</v>
      </c>
      <c r="DA19" s="343">
        <f>IF(AND(COUNTIF(lst_vehiculos,'MMEE (completar)'!U16)&gt;0,CY19&gt;TOPE_VEHICULOS),TOPE_VEHICULOS,IF(AND(COUNTIF(lst_BOMBAS_DE_CALOR,'MMEE (completar)'!U16)&gt;0,CY19&gt;TOPE_BOMBAS_DE_CALOR),TOPE_BOMBAS_DE_CALOR,CY19))</f>
        <v>0</v>
      </c>
      <c r="DB19" s="270"/>
      <c r="DC19" s="404"/>
      <c r="DD19" s="402">
        <f>IF(COUNTA('Datos Instalaciones'!$B$15:$B$34)=1,'Datos Instalaciones'!$B$15,IF('Datos Instalaciones'!$B24="","",'Datos Instalaciones'!$B24))</f>
        <v>0</v>
      </c>
      <c r="DE19" s="296">
        <f>IF(COUNTA('Datos Instalaciones'!$C$15:$C$34)=1,'Datos Instalaciones'!$C$15,IF('Datos Instalaciones'!$C24="","",'Datos Instalaciones'!$C24))</f>
        <v>0</v>
      </c>
      <c r="DF19" s="296">
        <f>IF(COUNTA('Datos Instalaciones'!D$15:D$34)=1,'Datos Instalaciones'!D$15,IF('Datos Instalaciones'!D24="","",'Datos Instalaciones'!D24))</f>
        <v>10</v>
      </c>
      <c r="DG19" s="296" t="str">
        <f>IF(COUNTA('Datos Instalaciones'!E$15:E$34)=1,'Datos Instalaciones'!E$15,IF('Datos Instalaciones'!E24="","",'Datos Instalaciones'!E24))</f>
        <v/>
      </c>
      <c r="DH19" s="296" t="str">
        <f>IF(COUNTA('Datos Instalaciones'!F$15:F$34)=1,'Datos Instalaciones'!F$15,IF('Datos Instalaciones'!F24="","",'Datos Instalaciones'!F24))</f>
        <v>Seleccione</v>
      </c>
      <c r="DI19" s="296" t="str">
        <f>IF(COUNTA('Datos Instalaciones'!G$15:G$34)=1,'Datos Instalaciones'!G$15,IF('Datos Instalaciones'!G24="","",'Datos Instalaciones'!G24))</f>
        <v>ND</v>
      </c>
      <c r="DJ19" s="296" t="str">
        <f>IF(COUNTA('Datos Instalaciones'!H$15:H$34)=1,'Datos Instalaciones'!H$15,IF('Datos Instalaciones'!H24="","",'Datos Instalaciones'!H24))</f>
        <v>Seleccione</v>
      </c>
      <c r="DK19" s="296" t="str">
        <f>IF(COUNTA('Datos Instalaciones'!I$15:I$34)=1,'Datos Instalaciones'!I$15,IF('Datos Instalaciones'!I24="","",'Datos Instalaciones'!I24))</f>
        <v/>
      </c>
      <c r="DL19" s="296">
        <f>IF(COUNTA('Datos Instalaciones'!J$15:J$34)=1,'Datos Instalaciones'!J$15,IF('Datos Instalaciones'!J24="","",'Datos Instalaciones'!J24))</f>
        <v>0</v>
      </c>
      <c r="DM19" s="296" t="str">
        <f>IF(COUNTA('Datos Instalaciones'!K$15:K$34)=1,'Datos Instalaciones'!K$15,IF('Datos Instalaciones'!K24="","",'Datos Instalaciones'!K24))</f>
        <v>Seleccione</v>
      </c>
      <c r="DN19" s="296" t="str">
        <f>IF(COUNTA('Datos Instalaciones'!L$15:L$34)=1,'Datos Instalaciones'!L$15,IF('Datos Instalaciones'!L24="","",'Datos Instalaciones'!L24))</f>
        <v/>
      </c>
      <c r="DO19" s="296">
        <f>IF(COUNTA('Datos Instalaciones'!M$15:M$34)=1,'Datos Instalaciones'!M$15,IF('Datos Instalaciones'!M24="","",'Datos Instalaciones'!M24))</f>
        <v>0</v>
      </c>
      <c r="DP19" s="296" t="str">
        <f>IF(COUNTA('Datos Instalaciones'!N$15:N$34)=1,'Datos Instalaciones'!N$15,IF('Datos Instalaciones'!N24="","",'Datos Instalaciones'!N24))</f>
        <v>Seleccione</v>
      </c>
      <c r="DQ19" s="296" t="str">
        <f>IF(COUNTA('Datos Instalaciones'!O$15:O$34)=1,'Datos Instalaciones'!O$15,IF('Datos Instalaciones'!O24="","",'Datos Instalaciones'!O24))</f>
        <v/>
      </c>
      <c r="DR19" s="296" t="str">
        <f>IF(COUNTA('Datos Instalaciones'!P$15:P$34)=1,'Datos Instalaciones'!P$15,IF('Datos Instalaciones'!P24="","",'Datos Instalaciones'!P24))</f>
        <v/>
      </c>
      <c r="DS19" s="296">
        <f>IF(COUNTA('Datos Instalaciones'!Q$15:Q$34)=1,'Datos Instalaciones'!Q$15,IF('Datos Instalaciones'!Q24="","",'Datos Instalaciones'!Q24))</f>
        <v>0</v>
      </c>
      <c r="DT19" s="296" t="str">
        <f>IF(COUNTA('Datos Instalaciones'!R$15:R$34)=1,'Datos Instalaciones'!R$15,IF('Datos Instalaciones'!R24="","",'Datos Instalaciones'!R24))</f>
        <v>Seleccione</v>
      </c>
      <c r="DU19" s="296" t="str">
        <f>IF(COUNTA('Datos Instalaciones'!S$15:S$34)=1,'Datos Instalaciones'!S$15,IF('Datos Instalaciones'!S24="","",'Datos Instalaciones'!S24))</f>
        <v/>
      </c>
      <c r="DV19" s="296" t="str">
        <f>IF(COUNTA('Datos Instalaciones'!T$15:T$34)=1,'Datos Instalaciones'!T$15,IF('Datos Instalaciones'!T24="","",'Datos Instalaciones'!T24))</f>
        <v/>
      </c>
      <c r="DW19" s="296">
        <f>IF(COUNTA('Datos Instalaciones'!U$15:U$34)=1,'Datos Instalaciones'!U$15,IF('Datos Instalaciones'!U24="","",'Datos Instalaciones'!U24))</f>
        <v>0</v>
      </c>
      <c r="DX19" s="296" t="str">
        <f>IF(COUNTA('Datos Instalaciones'!V$15:V$34)=1,'Datos Instalaciones'!V$15,IF('Datos Instalaciones'!V24="","",'Datos Instalaciones'!V24))</f>
        <v>Seleccione</v>
      </c>
      <c r="DY19" s="296" t="str">
        <f>IF(COUNTA('Datos Instalaciones'!W$15:W$34)=1,'Datos Instalaciones'!W$15,IF('Datos Instalaciones'!W24="","",'Datos Instalaciones'!W24))</f>
        <v/>
      </c>
      <c r="DZ19" s="296" t="str">
        <f>IF(COUNTA('Datos Instalaciones'!X$15:X$34)=1,'Datos Instalaciones'!X$15,IF('Datos Instalaciones'!X24="","",'Datos Instalaciones'!X24))</f>
        <v/>
      </c>
      <c r="EA19" s="296">
        <f>IF(COUNTA('Datos Instalaciones'!Y$15:Y$34)=1,'Datos Instalaciones'!Y$15,IF('Datos Instalaciones'!Y24="","",'Datos Instalaciones'!Y24))</f>
        <v>0</v>
      </c>
      <c r="EB19" s="296" t="str">
        <f>IF(COUNTA('Datos Instalaciones'!Z$15:Z$34)=1,'Datos Instalaciones'!Z$15,IF('Datos Instalaciones'!Z24="","",'Datos Instalaciones'!Z24))</f>
        <v>Seleccione</v>
      </c>
      <c r="EC19" s="296" t="str">
        <f>IF(COUNTA('Datos Instalaciones'!AA$15:AA$34)=1,'Datos Instalaciones'!AA$15,IF('Datos Instalaciones'!AA24="","",'Datos Instalaciones'!AA24))</f>
        <v/>
      </c>
      <c r="ED19" s="296" t="str">
        <f>IF(COUNTA('Datos Instalaciones'!AB$15:AB$34)=1,'Datos Instalaciones'!AB$15,IF('Datos Instalaciones'!AB24="","",'Datos Instalaciones'!AB24))</f>
        <v/>
      </c>
      <c r="EE19" s="296">
        <f>IF(COUNTA('Datos Instalaciones'!AC$15:AC$34)=1,'Datos Instalaciones'!AC$15,IF('Datos Instalaciones'!AC24="","",'Datos Instalaciones'!AC24))</f>
        <v>0</v>
      </c>
      <c r="EF19" s="296">
        <f>IF(COUNTA('Datos Instalaciones'!AD$15:AD$34)=1,'Datos Instalaciones'!AD$15,IF('Datos Instalaciones'!AD24="","",'Datos Instalaciones'!AD24))</f>
        <v>0</v>
      </c>
    </row>
    <row r="20" spans="2:136" s="5" customFormat="1" ht="45" customHeight="1" thickBot="1" x14ac:dyDescent="0.3">
      <c r="B20" s="393">
        <f>IF('MMEE (completar)'!$C$10&gt;='MMEE (completar)'!$W$13,$B$10,"")</f>
        <v>0</v>
      </c>
      <c r="C20" s="393">
        <f>IF('MMEE (completar)'!$C$10&gt;='MMEE (completar)'!$W$13,$C$10,"")</f>
        <v>0</v>
      </c>
      <c r="D20" s="394" t="str">
        <f>IF(COUNTIF(lst_vehiculos,'MMEE (completar)'!W16)&gt;0,CONCATENATE("Padrón: ",'MMEE (completar)'!X$18," ",VLOOKUP('MMEE (completar)'!X18,Auxiliar_vehiculos!$B$2:$C$29282,2,FALSE)," ",'MMEE (completar)'!X$31),CONCATENATE('MMEE (completar)'!X$18))</f>
        <v/>
      </c>
      <c r="E20" s="395">
        <f>IF(D20="Seleccione","",VLOOKUP('MMEE (interna)'!D20,'Datos Instalaciones'!$E$15:$AD$34,26,FALSE))</f>
        <v>0</v>
      </c>
      <c r="F20" s="393">
        <v>11</v>
      </c>
      <c r="G20" s="395" t="s">
        <v>274</v>
      </c>
      <c r="H20" s="514" t="str">
        <f>IF('MMEE (completar)'!$C$10&gt;='MMEE (completar)'!$W$13,'MMEE (completar)'!$W$16,"Seleccione")</f>
        <v>Seleccione</v>
      </c>
      <c r="I20" s="332" t="str">
        <f>IF('MMEE (completar)'!$C$10&gt;='MMEE (completar)'!$W$13,IF(ISNUMBER(MATCH('MMEE (completar)'!$W$16,lst_vehiculos,0)),"Distancia promedio recorrida por vehículo por día (km/día)",'MMEE (completar)'!$W$31),"Seleccione")</f>
        <v>Debe seleccionar "Nombre de la MMEE"</v>
      </c>
      <c r="J20" s="474">
        <f>IF(COUNTIF(lst_vehiculos,'MMEE (completar)'!W16)&gt;0,IF('MMEE (completar)'!X$22="",0,'MMEE (completar)'!X$22),'MMEE (completar)'!X$31)</f>
        <v>0</v>
      </c>
      <c r="K20" s="229">
        <f>+'MMEE (completar)'!W32</f>
        <v>0</v>
      </c>
      <c r="L20" s="470" t="str">
        <f>+VLOOKUP($H20,df_mmee,'Listas y tablas'!$C$41,FALSE)</f>
        <v>Seleccione</v>
      </c>
      <c r="M20" s="470" t="str">
        <f>+VLOOKUP($H20,df_mmee,'Listas y tablas'!$D$41,FALSE)</f>
        <v>Seleccione</v>
      </c>
      <c r="N20" s="547">
        <f>+'MMEE (completar)'!X19</f>
        <v>0</v>
      </c>
      <c r="O20" s="396" t="str">
        <f>IF($H20="Seleccione","",VLOOKUP($H20,df_mmee,'Listas y tablas'!$E$41,FALSE))</f>
        <v/>
      </c>
      <c r="P20" s="337" t="str">
        <f>+'MMEE (completar)'!W33</f>
        <v>Seleccione</v>
      </c>
      <c r="Q20" s="338" t="s">
        <v>72</v>
      </c>
      <c r="R20" s="498" t="str">
        <f>+'MMEE (completar)'!W34</f>
        <v>Seleccione</v>
      </c>
      <c r="S20" s="133">
        <f>'MMEE (completar)'!X36</f>
        <v>0</v>
      </c>
      <c r="T20" s="191"/>
      <c r="U20" s="133">
        <f>IF(
    OR(
        'MMEE (completar)'!X37='Listas y tablas'!$A$38,
        'MMEE (completar)'!X38=""
    ),
    'MMEE (completar)'!X39,
    'MMEE (completar)'!X39*IFERROR(
        LOOKUP(
            2,
            1/(lst_tipo_de_cambio[FECHA]&lt;
                'MMEE (completar)'!X38
            ),
            lst_tipo_de_cambio[TIPO_DE_CAMBIO]
        ),
        INDEX(lst_tipo_de_cambio[TIPO_DE_CAMBIO],1)
    )
)</f>
        <v>0</v>
      </c>
      <c r="V20" s="467">
        <f t="shared" si="16"/>
        <v>0</v>
      </c>
      <c r="W20" s="397" t="s">
        <v>78</v>
      </c>
      <c r="X20" s="499" t="str">
        <f>+IF($H20&lt;&gt;lst_BOMBAS_DE_CALOR,
VLOOKUP($H20,df_mmee,'Listas y tablas'!$F$41,FALSE),
IF('MMEE (completar)'!$X$23='Listas y tablas'!$A$70,'Listas y tablas'!$A$64,
IF('MMEE (completar)'!$X$23='Listas y tablas'!$A$71,'Listas y tablas'!$A$63,
IF('MMEE (completar)'!$X$23='Listas y tablas'!$A$72,'Listas y tablas'!$A$61,
"Seleccione"))))</f>
        <v>Seleccione</v>
      </c>
      <c r="Y20" s="481">
        <f>VLOOKUP($X20,df_energeticos,'Listas y tablas'!$C$59,FALSE)</f>
        <v>0</v>
      </c>
      <c r="Z20" s="499">
        <f>VLOOKUP($X20,df_energeticos,'Listas y tablas'!$D$59,FALSE)</f>
        <v>0</v>
      </c>
      <c r="AA20" s="468">
        <f t="shared" si="0"/>
        <v>0</v>
      </c>
      <c r="AB20" s="499">
        <f>VLOOKUP($X20,df_energeticos,'Listas y tablas'!$B$59,FALSE)</f>
        <v>0</v>
      </c>
      <c r="AC20" s="500">
        <f>+IF(AA20=0,0,AA20*VLOOKUP($X20,df_energeticos,'Listas y tablas'!$E$59,FALSE))</f>
        <v>0</v>
      </c>
      <c r="AD20" s="501">
        <f t="shared" si="17"/>
        <v>0</v>
      </c>
      <c r="AE20" s="502">
        <f>+AC20*VLOOKUP($X20,df_energeticos,'Listas y tablas'!$G$59,FALSE)</f>
        <v>0</v>
      </c>
      <c r="AF20" s="530"/>
      <c r="AG20" s="531"/>
      <c r="AH20" s="531"/>
      <c r="AI20" s="534"/>
      <c r="AJ20" s="531"/>
      <c r="AK20" s="533"/>
      <c r="AL20" s="533"/>
      <c r="AM20" s="533"/>
      <c r="AN20" s="503" t="str">
        <f>IF($H20&lt;&gt;"Seleccione",VLOOKUP($H20,df_mmee,'Listas y tablas'!$G$41,FALSE),"Seleccione")</f>
        <v>Seleccione</v>
      </c>
      <c r="AO20" s="504">
        <f>VLOOKUP($AN20,df_energeticos,'Listas y tablas'!$C$59,FALSE)</f>
        <v>0</v>
      </c>
      <c r="AP20" s="504">
        <f>VLOOKUP($AN20,df_energeticos,'Listas y tablas'!$D$59,FALSE)</f>
        <v>0</v>
      </c>
      <c r="AQ20" s="505">
        <f>IF(
    $H20=lst_PANELES_SOLARES,
    $K20*pda_paneles_solares,
    IF(
        $H20=lst_BOMBAS_DE_CALOR,
        ($J20*VLOOKUP(X20,df_energeticos,'Listas y tablas'!$E$59,FALSE)*VLOOKUP(X20,'Listas y tablas'!$A$70:$B$72,2,FALSE)/VLOOKUP('MMEE (completar)'!$X$30,'Listas y tablas'!$A$82:$B$89,2,FALSE)-BA20)/'Listas y tablas'!$E$61,
        IF(
            $H20=lst_PANELES_FOTOVOLTAICOS,
            $J20*$K20*pda_paneles_fotovoltaicos*DIAS_ANUALES*24,
            IF(
                $H20=lst_TERMOTANQUES,
                $K20*pda_termotanques,
                IF(
                    $H20=lst_REFRIGERADORES,
                    $K20*pda_refrigeradores,
                    IF(
                        $H20=lst_ACONDICIONADORES_DE_AIRE,
                        $K20*($J20/FACTOR_AA_BTU)*pda_acondicionadores_de_aire,
                        IF(
                            $H20=lst_LAMPARAS_LED,
                            $J20*$K20/1000*horas_uso_lamparas*5*52,
                            IF(
                                $H20=lst_TUBOS_LED,
                                $J20*$K20/1000*horas_uso_tubos*5*52,
                                IF(
                                    $H20=lst_VEHICULOS_M1_N1_N2,
                                    $J20*$K20*DIAS_ANUALES*pda_vehiculos_m1_n1_n2,
                                    IF(
                                        $H20=lst_OTROS_VEHICULOS,
                                        $J20*$K20*DIAS_ANUALES*pda_otros_vehiculos,
                                        IF(
                                            $H20=lst_MOTOS_ELECTRICAS,
                                            $J20*$K20*DIAS_ANUALES*pda_motos_electricas,
                                            IF(
                                                $H20=lst_TAXIS,
                                                $J20*$K20*DIAS_ANUALES*pda_taxis,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0" s="504">
        <f>VLOOKUP($AN20,df_energeticos,'Listas y tablas'!$B$59,FALSE)</f>
        <v>0</v>
      </c>
      <c r="AS20" s="516">
        <f>+IF(AQ20=0,0,AQ20*VLOOKUP($AN20,df_energeticos,'Listas y tablas'!$E$59,FALSE))</f>
        <v>0</v>
      </c>
      <c r="AT20" s="516">
        <f t="shared" si="32"/>
        <v>0</v>
      </c>
      <c r="AU20" s="516">
        <f>+AS20*VLOOKUP($AN20,df_energeticos,'Listas y tablas'!$G$59,FALSE)</f>
        <v>0</v>
      </c>
      <c r="AV20" s="503" t="str">
        <f>IF('MMEE (completar)'!$X$28='Listas y tablas'!$A$4,'MMEE (completar)'!$X$23,"Seleccione")</f>
        <v>Seleccione</v>
      </c>
      <c r="AW20" s="504">
        <f>VLOOKUP($AV20,df_energeticos,'Listas y tablas'!$C$59,FALSE)</f>
        <v>0</v>
      </c>
      <c r="AX20" s="504">
        <f>VLOOKUP($AV20,df_energeticos,'Listas y tablas'!$D$59,FALSE)</f>
        <v>0</v>
      </c>
      <c r="AY20" s="522">
        <f>'MMEE (completar)'!$X$29</f>
        <v>0</v>
      </c>
      <c r="AZ20" s="504">
        <f>VLOOKUP($AV20,df_energeticos,'Listas y tablas'!$B$59,FALSE)</f>
        <v>0</v>
      </c>
      <c r="BA20" s="516">
        <f>+IF(AY20=0,0,AY20*VLOOKUP($AV20,df_energeticos,'Listas y tablas'!$E$59,FALSE))</f>
        <v>0</v>
      </c>
      <c r="BB20" s="516">
        <f t="shared" si="18"/>
        <v>0</v>
      </c>
      <c r="BC20" s="516">
        <f>+BA20*VLOOKUP($AV20,df_energeticos,'Listas y tablas'!$G$59,FALSE)</f>
        <v>0</v>
      </c>
      <c r="BD20" s="461" t="s">
        <v>72</v>
      </c>
      <c r="BE20" s="461">
        <f t="shared" si="1"/>
        <v>0</v>
      </c>
      <c r="BF20" s="333">
        <f t="shared" si="19"/>
        <v>0</v>
      </c>
      <c r="BG20" s="517">
        <f t="shared" si="2"/>
        <v>0</v>
      </c>
      <c r="BH20" s="506">
        <f t="shared" si="3"/>
        <v>0</v>
      </c>
      <c r="BI20" s="506">
        <f t="shared" si="4"/>
        <v>0</v>
      </c>
      <c r="BJ20" s="349" t="str">
        <f>'MMEE (completar)'!W17</f>
        <v>Seleccione</v>
      </c>
      <c r="BK20" s="334">
        <f>+IF(BJ20="Seleccione",1,VLOOKUP(BJ20,'Listas y tablas'!$A$113:$B$131,2,))</f>
        <v>1</v>
      </c>
      <c r="BL20" s="336" t="str">
        <f>'MMEE (completar)'!X43</f>
        <v>Seleccione</v>
      </c>
      <c r="BM20" s="350">
        <f>+IF(OR(BL20='Listas y tablas'!$C$112,BL20='Listas y tablas'!$C$113),1,VLOOKUP(BL20,'Listas y tablas'!$C$114:$D$118,2,))</f>
        <v>1</v>
      </c>
      <c r="BN20" s="336" t="str">
        <f t="shared" si="21"/>
        <v>Seleccione</v>
      </c>
      <c r="BO20" s="351">
        <f>+IF(OR(BN20='Listas y tablas'!$K$112,BN20='Listas y tablas'!$K$113),1,VLOOKUP(BN20,'Listas y tablas'!$E$114:$F$117,2,FALSE))</f>
        <v>1</v>
      </c>
      <c r="BP20" s="515" t="str">
        <f>+IF(COUNTIF(lst_vehiculos,'MMEE (completar)'!W16)&gt;0,'Listas y tablas'!$G$113,"No")</f>
        <v>No</v>
      </c>
      <c r="BQ20" s="335">
        <f>+IF(BP20='Listas y tablas'!$G$113,'Listas y tablas'!$H$113,1)</f>
        <v>1</v>
      </c>
      <c r="BR20" s="336" t="str">
        <f t="shared" si="22"/>
        <v>Seleccione</v>
      </c>
      <c r="BS20" s="350">
        <f>+IF(BR20='Listas y tablas'!$I$112,1,VLOOKUP(BR20,'Listas y tablas'!$I$113:$J$114,2,FALSE))</f>
        <v>1</v>
      </c>
      <c r="BT20" s="336" t="str">
        <f t="shared" si="23"/>
        <v>Seleccione</v>
      </c>
      <c r="BU20" s="350">
        <f>+IF(OR(BT20='Listas y tablas'!$K$112,BT20='Listas y tablas'!$K$113),1,VLOOKUP(BT20,'Listas y tablas'!$K$114:$L$119,2,FALSE))</f>
        <v>1</v>
      </c>
      <c r="BV20" s="336" t="str">
        <f t="shared" si="24"/>
        <v>Seleccione</v>
      </c>
      <c r="BW20" s="350">
        <f>+IF(OR(BV20='Listas y tablas'!$M$112,BV20='Listas y tablas'!$M$113),1,VLOOKUP(BV20,'Listas y tablas'!$M$114:$N$116,2,FALSE))</f>
        <v>1</v>
      </c>
      <c r="BX20" s="271" t="str">
        <f>+'SGE (completar si aplica)'!$D$5</f>
        <v>Seleccione</v>
      </c>
      <c r="BY20" s="271">
        <f>+'SGE (completar si aplica)'!$E$5</f>
        <v>1</v>
      </c>
      <c r="BZ20" s="508">
        <v>1</v>
      </c>
      <c r="CA20" s="219">
        <f t="shared" si="25"/>
        <v>1</v>
      </c>
      <c r="CB20" s="219">
        <f t="shared" si="26"/>
        <v>1</v>
      </c>
      <c r="CC20" s="219">
        <f t="shared" si="27"/>
        <v>1</v>
      </c>
      <c r="CD20" s="219">
        <f t="shared" si="28"/>
        <v>1</v>
      </c>
      <c r="CE20" s="219">
        <f t="shared" si="29"/>
        <v>1</v>
      </c>
      <c r="CF20" s="219">
        <f t="shared" si="30"/>
        <v>1</v>
      </c>
      <c r="CG20" s="219">
        <f t="shared" si="31"/>
        <v>1</v>
      </c>
      <c r="CH20" s="509" t="s">
        <v>17</v>
      </c>
      <c r="CI20" s="182">
        <f t="shared" si="5"/>
        <v>1</v>
      </c>
      <c r="CJ20" s="510">
        <v>1</v>
      </c>
      <c r="CK20" s="510">
        <f>VLOOKUP(R20,'Listas y tablas'!$A$92:$B$109,2,FALSE)</f>
        <v>1</v>
      </c>
      <c r="CL20" s="336" t="str">
        <f>'MMEE (completar)'!X44</f>
        <v>Seleccione</v>
      </c>
      <c r="CM20" s="350">
        <f>+IF(CL20='Listas y tablas'!$Q$112,1,VLOOKUP(CL20,'Listas y tablas'!$Q$113:$R$149,2,FALSE))</f>
        <v>1</v>
      </c>
      <c r="CN20" s="509" t="s">
        <v>72</v>
      </c>
      <c r="CO20" s="182">
        <f>+IF(CN20="Seleccione",1,VLOOKUP(CN20,'Listas y tablas'!$S$113:$T$114,2,FALSE))</f>
        <v>1</v>
      </c>
      <c r="CP20" s="511">
        <f t="shared" si="6"/>
        <v>1</v>
      </c>
      <c r="CQ20" s="339">
        <f t="shared" si="7"/>
        <v>1</v>
      </c>
      <c r="CR20" s="512">
        <f t="shared" si="8"/>
        <v>0</v>
      </c>
      <c r="CS20" s="132">
        <f t="shared" si="9"/>
        <v>0</v>
      </c>
      <c r="CT20" s="512">
        <f t="shared" si="10"/>
        <v>0</v>
      </c>
      <c r="CU20" s="132">
        <f t="shared" si="11"/>
        <v>0</v>
      </c>
      <c r="CV20" s="513">
        <f t="shared" si="12"/>
        <v>0</v>
      </c>
      <c r="CW20" s="131">
        <f t="shared" si="13"/>
        <v>0</v>
      </c>
      <c r="CX20" s="190">
        <f t="shared" si="14"/>
        <v>0</v>
      </c>
      <c r="CY20" s="343">
        <f t="shared" si="15"/>
        <v>0</v>
      </c>
      <c r="CZ20" s="343">
        <f>IF(AND(COUNTIF(lst_vehiculos,'MMEE (completar)'!W16)&gt;0,CV20&gt;TOPE_VEHICULOS),TOPE_VEHICULOS,IF(AND(COUNTIF(lst_BOMBAS_DE_CALOR,'MMEE (completar)'!W16)&gt;0,CV20&gt;TOPE_BOMBAS_DE_CALOR),TOPE_BOMBAS_DE_CALOR,CV20))</f>
        <v>0</v>
      </c>
      <c r="DA20" s="343">
        <f>IF(AND(COUNTIF(lst_vehiculos,'MMEE (completar)'!W16)&gt;0,CY20&gt;TOPE_VEHICULOS),TOPE_VEHICULOS,IF(AND(COUNTIF(lst_BOMBAS_DE_CALOR,'MMEE (completar)'!W16)&gt;0,CY20&gt;TOPE_BOMBAS_DE_CALOR),TOPE_BOMBAS_DE_CALOR,CY20))</f>
        <v>0</v>
      </c>
      <c r="DB20" s="270"/>
      <c r="DC20" s="404"/>
      <c r="DD20" s="402">
        <f>IF(COUNTA('Datos Instalaciones'!$B$15:$B$34)=1,'Datos Instalaciones'!$B$15,IF('Datos Instalaciones'!$B25="","",'Datos Instalaciones'!$B25))</f>
        <v>0</v>
      </c>
      <c r="DE20" s="296">
        <f>IF(COUNTA('Datos Instalaciones'!$C$15:$C$34)=1,'Datos Instalaciones'!$C$15,IF('Datos Instalaciones'!$C25="","",'Datos Instalaciones'!$C25))</f>
        <v>0</v>
      </c>
      <c r="DF20" s="296">
        <f>IF(COUNTA('Datos Instalaciones'!D$15:D$34)=1,'Datos Instalaciones'!D$15,IF('Datos Instalaciones'!D25="","",'Datos Instalaciones'!D25))</f>
        <v>11</v>
      </c>
      <c r="DG20" s="296" t="str">
        <f>IF(COUNTA('Datos Instalaciones'!E$15:E$34)=1,'Datos Instalaciones'!E$15,IF('Datos Instalaciones'!E25="","",'Datos Instalaciones'!E25))</f>
        <v/>
      </c>
      <c r="DH20" s="296" t="str">
        <f>IF(COUNTA('Datos Instalaciones'!F$15:F$34)=1,'Datos Instalaciones'!F$15,IF('Datos Instalaciones'!F25="","",'Datos Instalaciones'!F25))</f>
        <v>Seleccione</v>
      </c>
      <c r="DI20" s="296" t="str">
        <f>IF(COUNTA('Datos Instalaciones'!G$15:G$34)=1,'Datos Instalaciones'!G$15,IF('Datos Instalaciones'!G25="","",'Datos Instalaciones'!G25))</f>
        <v>ND</v>
      </c>
      <c r="DJ20" s="296" t="str">
        <f>IF(COUNTA('Datos Instalaciones'!H$15:H$34)=1,'Datos Instalaciones'!H$15,IF('Datos Instalaciones'!H25="","",'Datos Instalaciones'!H25))</f>
        <v>Seleccione</v>
      </c>
      <c r="DK20" s="296" t="str">
        <f>IF(COUNTA('Datos Instalaciones'!I$15:I$34)=1,'Datos Instalaciones'!I$15,IF('Datos Instalaciones'!I25="","",'Datos Instalaciones'!I25))</f>
        <v/>
      </c>
      <c r="DL20" s="296">
        <f>IF(COUNTA('Datos Instalaciones'!J$15:J$34)=1,'Datos Instalaciones'!J$15,IF('Datos Instalaciones'!J25="","",'Datos Instalaciones'!J25))</f>
        <v>0</v>
      </c>
      <c r="DM20" s="296" t="str">
        <f>IF(COUNTA('Datos Instalaciones'!K$15:K$34)=1,'Datos Instalaciones'!K$15,IF('Datos Instalaciones'!K25="","",'Datos Instalaciones'!K25))</f>
        <v>Seleccione</v>
      </c>
      <c r="DN20" s="296" t="str">
        <f>IF(COUNTA('Datos Instalaciones'!L$15:L$34)=1,'Datos Instalaciones'!L$15,IF('Datos Instalaciones'!L25="","",'Datos Instalaciones'!L25))</f>
        <v/>
      </c>
      <c r="DO20" s="296">
        <f>IF(COUNTA('Datos Instalaciones'!M$15:M$34)=1,'Datos Instalaciones'!M$15,IF('Datos Instalaciones'!M25="","",'Datos Instalaciones'!M25))</f>
        <v>0</v>
      </c>
      <c r="DP20" s="296" t="str">
        <f>IF(COUNTA('Datos Instalaciones'!N$15:N$34)=1,'Datos Instalaciones'!N$15,IF('Datos Instalaciones'!N25="","",'Datos Instalaciones'!N25))</f>
        <v>Seleccione</v>
      </c>
      <c r="DQ20" s="296" t="str">
        <f>IF(COUNTA('Datos Instalaciones'!O$15:O$34)=1,'Datos Instalaciones'!O$15,IF('Datos Instalaciones'!O25="","",'Datos Instalaciones'!O25))</f>
        <v/>
      </c>
      <c r="DR20" s="296" t="str">
        <f>IF(COUNTA('Datos Instalaciones'!P$15:P$34)=1,'Datos Instalaciones'!P$15,IF('Datos Instalaciones'!P25="","",'Datos Instalaciones'!P25))</f>
        <v/>
      </c>
      <c r="DS20" s="296">
        <f>IF(COUNTA('Datos Instalaciones'!Q$15:Q$34)=1,'Datos Instalaciones'!Q$15,IF('Datos Instalaciones'!Q25="","",'Datos Instalaciones'!Q25))</f>
        <v>0</v>
      </c>
      <c r="DT20" s="296" t="str">
        <f>IF(COUNTA('Datos Instalaciones'!R$15:R$34)=1,'Datos Instalaciones'!R$15,IF('Datos Instalaciones'!R25="","",'Datos Instalaciones'!R25))</f>
        <v>Seleccione</v>
      </c>
      <c r="DU20" s="296" t="str">
        <f>IF(COUNTA('Datos Instalaciones'!S$15:S$34)=1,'Datos Instalaciones'!S$15,IF('Datos Instalaciones'!S25="","",'Datos Instalaciones'!S25))</f>
        <v/>
      </c>
      <c r="DV20" s="296" t="str">
        <f>IF(COUNTA('Datos Instalaciones'!T$15:T$34)=1,'Datos Instalaciones'!T$15,IF('Datos Instalaciones'!T25="","",'Datos Instalaciones'!T25))</f>
        <v/>
      </c>
      <c r="DW20" s="296">
        <f>IF(COUNTA('Datos Instalaciones'!U$15:U$34)=1,'Datos Instalaciones'!U$15,IF('Datos Instalaciones'!U25="","",'Datos Instalaciones'!U25))</f>
        <v>0</v>
      </c>
      <c r="DX20" s="296" t="str">
        <f>IF(COUNTA('Datos Instalaciones'!V$15:V$34)=1,'Datos Instalaciones'!V$15,IF('Datos Instalaciones'!V25="","",'Datos Instalaciones'!V25))</f>
        <v>Seleccione</v>
      </c>
      <c r="DY20" s="296" t="str">
        <f>IF(COUNTA('Datos Instalaciones'!W$15:W$34)=1,'Datos Instalaciones'!W$15,IF('Datos Instalaciones'!W25="","",'Datos Instalaciones'!W25))</f>
        <v/>
      </c>
      <c r="DZ20" s="296" t="str">
        <f>IF(COUNTA('Datos Instalaciones'!X$15:X$34)=1,'Datos Instalaciones'!X$15,IF('Datos Instalaciones'!X25="","",'Datos Instalaciones'!X25))</f>
        <v/>
      </c>
      <c r="EA20" s="296">
        <f>IF(COUNTA('Datos Instalaciones'!Y$15:Y$34)=1,'Datos Instalaciones'!Y$15,IF('Datos Instalaciones'!Y25="","",'Datos Instalaciones'!Y25))</f>
        <v>0</v>
      </c>
      <c r="EB20" s="296" t="str">
        <f>IF(COUNTA('Datos Instalaciones'!Z$15:Z$34)=1,'Datos Instalaciones'!Z$15,IF('Datos Instalaciones'!Z25="","",'Datos Instalaciones'!Z25))</f>
        <v>Seleccione</v>
      </c>
      <c r="EC20" s="296" t="str">
        <f>IF(COUNTA('Datos Instalaciones'!AA$15:AA$34)=1,'Datos Instalaciones'!AA$15,IF('Datos Instalaciones'!AA25="","",'Datos Instalaciones'!AA25))</f>
        <v/>
      </c>
      <c r="ED20" s="296" t="str">
        <f>IF(COUNTA('Datos Instalaciones'!AB$15:AB$34)=1,'Datos Instalaciones'!AB$15,IF('Datos Instalaciones'!AB25="","",'Datos Instalaciones'!AB25))</f>
        <v/>
      </c>
      <c r="EE20" s="296">
        <f>IF(COUNTA('Datos Instalaciones'!AC$15:AC$34)=1,'Datos Instalaciones'!AC$15,IF('Datos Instalaciones'!AC25="","",'Datos Instalaciones'!AC25))</f>
        <v>0</v>
      </c>
      <c r="EF20" s="296">
        <f>IF(COUNTA('Datos Instalaciones'!AD$15:AD$34)=1,'Datos Instalaciones'!AD$15,IF('Datos Instalaciones'!AD25="","",'Datos Instalaciones'!AD25))</f>
        <v>0</v>
      </c>
    </row>
    <row r="21" spans="2:136" s="5" customFormat="1" ht="45" customHeight="1" thickBot="1" x14ac:dyDescent="0.3">
      <c r="B21" s="393">
        <f>IF('MMEE (completar)'!$C$10&gt;='MMEE (completar)'!$Y$13,$B$10,"")</f>
        <v>0</v>
      </c>
      <c r="C21" s="393">
        <f>IF('MMEE (completar)'!$C$10&gt;='MMEE (completar)'!$Y$13,$C$10,"")</f>
        <v>0</v>
      </c>
      <c r="D21" s="394" t="str">
        <f>IF(COUNTIF(lst_vehiculos,'MMEE (completar)'!Y16)&gt;0,CONCATENATE("Padrón: ",'MMEE (completar)'!Z$18," ",VLOOKUP('MMEE (completar)'!Z18,Auxiliar_vehiculos!$B$2:$C$29282,2,FALSE)," ",'MMEE (completar)'!Z$31),CONCATENATE('MMEE (completar)'!Z$18))</f>
        <v/>
      </c>
      <c r="E21" s="395">
        <f>IF(D21="Seleccione","",VLOOKUP('MMEE (interna)'!D21,'Datos Instalaciones'!$E$15:$AD$34,26,FALSE))</f>
        <v>0</v>
      </c>
      <c r="F21" s="393">
        <v>12</v>
      </c>
      <c r="G21" s="395" t="s">
        <v>274</v>
      </c>
      <c r="H21" s="514" t="str">
        <f>IF('MMEE (completar)'!$C$10&gt;='MMEE (completar)'!$Y$13,'MMEE (completar)'!$Y$16,"Seleccione")</f>
        <v>Seleccione</v>
      </c>
      <c r="I21" s="332" t="str">
        <f>IF('MMEE (completar)'!$C$10&gt;='MMEE (completar)'!$Y$13,IF(ISNUMBER(MATCH('MMEE (completar)'!$Y$16,lst_vehiculos,0)),"Distancia promedio recorrida por vehículo por día (km/día)",'MMEE (completar)'!$Y$31),"Seleccione")</f>
        <v>Debe seleccionar "Nombre de la MMEE"</v>
      </c>
      <c r="J21" s="474">
        <f>IF(COUNTIF(lst_vehiculos,'MMEE (completar)'!Y16)&gt;0,IF('MMEE (completar)'!Z$22="",0,'MMEE (completar)'!Z$22),'MMEE (completar)'!Z$31)</f>
        <v>0</v>
      </c>
      <c r="K21" s="229">
        <f>+'MMEE (completar)'!Y32</f>
        <v>0</v>
      </c>
      <c r="L21" s="470" t="str">
        <f>+VLOOKUP($H21,df_mmee,'Listas y tablas'!$C$41,FALSE)</f>
        <v>Seleccione</v>
      </c>
      <c r="M21" s="470" t="str">
        <f>+VLOOKUP($H21,df_mmee,'Listas y tablas'!$D$41,FALSE)</f>
        <v>Seleccione</v>
      </c>
      <c r="N21" s="547">
        <f>+'MMEE (completar)'!Z19</f>
        <v>0</v>
      </c>
      <c r="O21" s="396" t="str">
        <f>IF($H21="Seleccione","",VLOOKUP($H21,df_mmee,'Listas y tablas'!$E$41,FALSE))</f>
        <v/>
      </c>
      <c r="P21" s="337" t="str">
        <f>+'MMEE (completar)'!Y33</f>
        <v>Seleccione</v>
      </c>
      <c r="Q21" s="338" t="s">
        <v>72</v>
      </c>
      <c r="R21" s="498" t="str">
        <f>+'MMEE (completar)'!Y34</f>
        <v>Seleccione</v>
      </c>
      <c r="S21" s="133">
        <f>'MMEE (completar)'!Z36</f>
        <v>0</v>
      </c>
      <c r="T21" s="191"/>
      <c r="U21" s="133">
        <f>IF(
    OR(
        'MMEE (completar)'!Z37='Listas y tablas'!$A$38,
        'MMEE (completar)'!Z38=""
    ),
    'MMEE (completar)'!Z39,
    'MMEE (completar)'!Z39*IFERROR(
        LOOKUP(
            2,
            1/(lst_tipo_de_cambio[FECHA]&lt;
                'MMEE (completar)'!Z38
            ),
            lst_tipo_de_cambio[TIPO_DE_CAMBIO]
        ),
        INDEX(lst_tipo_de_cambio[TIPO_DE_CAMBIO],1)
    )
)</f>
        <v>0</v>
      </c>
      <c r="V21" s="467">
        <f t="shared" si="16"/>
        <v>0</v>
      </c>
      <c r="W21" s="397" t="s">
        <v>78</v>
      </c>
      <c r="X21" s="499" t="str">
        <f>+IF($H21&lt;&gt;lst_BOMBAS_DE_CALOR,
VLOOKUP($H21,df_mmee,'Listas y tablas'!$F$41,FALSE),
IF('MMEE (completar)'!$Z$23='Listas y tablas'!$A$70,'Listas y tablas'!$A$64,
IF('MMEE (completar)'!$Z$23='Listas y tablas'!$A$71,'Listas y tablas'!$A$63,
IF('MMEE (completar)'!$Z$23='Listas y tablas'!$A$72,'Listas y tablas'!$A$61,
"Seleccione"))))</f>
        <v>Seleccione</v>
      </c>
      <c r="Y21" s="481">
        <f>VLOOKUP($X21,df_energeticos,'Listas y tablas'!$C$59,FALSE)</f>
        <v>0</v>
      </c>
      <c r="Z21" s="499">
        <f>VLOOKUP($X21,df_energeticos,'Listas y tablas'!$D$59,FALSE)</f>
        <v>0</v>
      </c>
      <c r="AA21" s="468">
        <f t="shared" si="0"/>
        <v>0</v>
      </c>
      <c r="AB21" s="499">
        <f>VLOOKUP($X21,df_energeticos,'Listas y tablas'!$B$59,FALSE)</f>
        <v>0</v>
      </c>
      <c r="AC21" s="500">
        <f>+IF(AA21=0,0,AA21*VLOOKUP($X21,df_energeticos,'Listas y tablas'!$E$59,FALSE))</f>
        <v>0</v>
      </c>
      <c r="AD21" s="501">
        <f t="shared" si="17"/>
        <v>0</v>
      </c>
      <c r="AE21" s="502">
        <f>+AC21*VLOOKUP($X21,df_energeticos,'Listas y tablas'!$G$59,FALSE)</f>
        <v>0</v>
      </c>
      <c r="AF21" s="530"/>
      <c r="AG21" s="531"/>
      <c r="AH21" s="531"/>
      <c r="AI21" s="534"/>
      <c r="AJ21" s="531"/>
      <c r="AK21" s="533"/>
      <c r="AL21" s="533"/>
      <c r="AM21" s="533"/>
      <c r="AN21" s="503" t="str">
        <f>IF($H21&lt;&gt;"Seleccione",VLOOKUP($H21,df_mmee,'Listas y tablas'!$G$41,FALSE),"Seleccione")</f>
        <v>Seleccione</v>
      </c>
      <c r="AO21" s="504">
        <f>VLOOKUP($AN21,df_energeticos,'Listas y tablas'!$C$59,FALSE)</f>
        <v>0</v>
      </c>
      <c r="AP21" s="504">
        <f>VLOOKUP($AN21,df_energeticos,'Listas y tablas'!$D$59,FALSE)</f>
        <v>0</v>
      </c>
      <c r="AQ21" s="505">
        <f>IF(
    $H21=lst_PANELES_SOLARES,
    $K21*pda_paneles_solares,
    IF(
        $H21=lst_BOMBAS_DE_CALOR,
        ($J21*VLOOKUP(X21,df_energeticos,'Listas y tablas'!$E$59,FALSE)*VLOOKUP(X21,'Listas y tablas'!$A$70:$B$72,2,FALSE)/VLOOKUP('MMEE (completar)'!$Z$30,'Listas y tablas'!$A$82:$B$89,2,FALSE)-BA21)/'Listas y tablas'!$E$61,
        IF(
            $H21=lst_PANELES_FOTOVOLTAICOS,
            $J21*$K21*pda_paneles_fotovoltaicos*DIAS_ANUALES*24,
            IF(
                $H21=lst_TERMOTANQUES,
                $K21*pda_termotanques,
                IF(
                    $H21=lst_REFRIGERADORES,
                    $K21*pda_refrigeradores,
                    IF(
                        $H21=lst_ACONDICIONADORES_DE_AIRE,
                        $K21*($J21/FACTOR_AA_BTU)*pda_acondicionadores_de_aire,
                        IF(
                            $H21=lst_LAMPARAS_LED,
                            $J21*$K21/1000*horas_uso_lamparas*5*52,
                            IF(
                                $H21=lst_TUBOS_LED,
                                $J21*$K21/1000*horas_uso_tubos*5*52,
                                IF(
                                    $H21=lst_VEHICULOS_M1_N1_N2,
                                    $J21*$K21*DIAS_ANUALES*pda_vehiculos_m1_n1_n2,
                                    IF(
                                        $H21=lst_OTROS_VEHICULOS,
                                        $J21*$K21*DIAS_ANUALES*pda_otros_vehiculos,
                                        IF(
                                            $H21=lst_MOTOS_ELECTRICAS,
                                            $J21*$K21*DIAS_ANUALES*pda_motos_electricas,
                                            IF(
                                                $H21=lst_TAXIS,
                                                $J21*$K21*DIAS_ANUALES*pda_taxis,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1" s="504">
        <f>VLOOKUP($AN21,df_energeticos,'Listas y tablas'!$B$59,FALSE)</f>
        <v>0</v>
      </c>
      <c r="AS21" s="516">
        <f>+IF(AQ21=0,0,AQ21*VLOOKUP($AN21,df_energeticos,'Listas y tablas'!$E$59,FALSE))</f>
        <v>0</v>
      </c>
      <c r="AT21" s="516">
        <f t="shared" si="32"/>
        <v>0</v>
      </c>
      <c r="AU21" s="516">
        <f>+AS21*VLOOKUP($AN21,df_energeticos,'Listas y tablas'!$G$59,FALSE)</f>
        <v>0</v>
      </c>
      <c r="AV21" s="503" t="str">
        <f>IF('MMEE (completar)'!$Z$28='Listas y tablas'!$A$4,'MMEE (completar)'!$Z$23,"Seleccione")</f>
        <v>Seleccione</v>
      </c>
      <c r="AW21" s="504">
        <f>VLOOKUP($AV21,df_energeticos,'Listas y tablas'!$C$59,FALSE)</f>
        <v>0</v>
      </c>
      <c r="AX21" s="504">
        <f>VLOOKUP($AV21,df_energeticos,'Listas y tablas'!$D$59,FALSE)</f>
        <v>0</v>
      </c>
      <c r="AY21" s="522">
        <f>'MMEE (completar)'!$Z$29</f>
        <v>0</v>
      </c>
      <c r="AZ21" s="504">
        <f>VLOOKUP($AV21,df_energeticos,'Listas y tablas'!$B$59,FALSE)</f>
        <v>0</v>
      </c>
      <c r="BA21" s="516">
        <f>+IF(AY21=0,0,AY21*VLOOKUP($AV21,df_energeticos,'Listas y tablas'!$E$59,FALSE))</f>
        <v>0</v>
      </c>
      <c r="BB21" s="516">
        <f t="shared" si="18"/>
        <v>0</v>
      </c>
      <c r="BC21" s="516">
        <f>+BA21*VLOOKUP($AV21,df_energeticos,'Listas y tablas'!$G$59,FALSE)</f>
        <v>0</v>
      </c>
      <c r="BD21" s="461" t="s">
        <v>72</v>
      </c>
      <c r="BE21" s="461">
        <f t="shared" si="1"/>
        <v>0</v>
      </c>
      <c r="BF21" s="333">
        <f t="shared" si="19"/>
        <v>0</v>
      </c>
      <c r="BG21" s="517">
        <f t="shared" si="2"/>
        <v>0</v>
      </c>
      <c r="BH21" s="506">
        <f t="shared" si="3"/>
        <v>0</v>
      </c>
      <c r="BI21" s="506">
        <f t="shared" si="4"/>
        <v>0</v>
      </c>
      <c r="BJ21" s="349" t="str">
        <f>'MMEE (completar)'!Y17</f>
        <v>Seleccione</v>
      </c>
      <c r="BK21" s="334">
        <f>+IF(BJ21="Seleccione",1,VLOOKUP(BJ21,'Listas y tablas'!$A$113:$B$131,2,))</f>
        <v>1</v>
      </c>
      <c r="BL21" s="336" t="str">
        <f>'MMEE (completar)'!Z43</f>
        <v>Seleccione</v>
      </c>
      <c r="BM21" s="350">
        <f>+IF(OR(BL21='Listas y tablas'!$C$112,BL21='Listas y tablas'!$C$113),1,VLOOKUP(BL21,'Listas y tablas'!$C$114:$D$118,2,))</f>
        <v>1</v>
      </c>
      <c r="BN21" s="336" t="str">
        <f t="shared" si="21"/>
        <v>Seleccione</v>
      </c>
      <c r="BO21" s="351">
        <f>+IF(OR(BN21='Listas y tablas'!$K$112,BN21='Listas y tablas'!$K$113),1,VLOOKUP(BN21,'Listas y tablas'!$E$114:$F$117,2,FALSE))</f>
        <v>1</v>
      </c>
      <c r="BP21" s="515" t="str">
        <f>+IF(COUNTIF(lst_vehiculos,'MMEE (completar)'!Y16)&gt;0,'Listas y tablas'!$G$113,"No")</f>
        <v>No</v>
      </c>
      <c r="BQ21" s="335">
        <f>+IF(BP21='Listas y tablas'!$G$113,'Listas y tablas'!$H$113,1)</f>
        <v>1</v>
      </c>
      <c r="BR21" s="336" t="str">
        <f t="shared" si="22"/>
        <v>Seleccione</v>
      </c>
      <c r="BS21" s="350">
        <f>+IF(BR21='Listas y tablas'!$I$112,1,VLOOKUP(BR21,'Listas y tablas'!$I$113:$J$114,2,FALSE))</f>
        <v>1</v>
      </c>
      <c r="BT21" s="336" t="str">
        <f t="shared" si="23"/>
        <v>Seleccione</v>
      </c>
      <c r="BU21" s="350">
        <f>+IF(OR(BT21='Listas y tablas'!$K$112,BT21='Listas y tablas'!$K$113),1,VLOOKUP(BT21,'Listas y tablas'!$K$114:$L$119,2,FALSE))</f>
        <v>1</v>
      </c>
      <c r="BV21" s="336" t="str">
        <f t="shared" si="24"/>
        <v>Seleccione</v>
      </c>
      <c r="BW21" s="350">
        <f>+IF(OR(BV21='Listas y tablas'!$M$112,BV21='Listas y tablas'!$M$113),1,VLOOKUP(BV21,'Listas y tablas'!$M$114:$N$116,2,FALSE))</f>
        <v>1</v>
      </c>
      <c r="BX21" s="271" t="str">
        <f>+'SGE (completar si aplica)'!$D$5</f>
        <v>Seleccione</v>
      </c>
      <c r="BY21" s="271">
        <f>+'SGE (completar si aplica)'!$E$5</f>
        <v>1</v>
      </c>
      <c r="BZ21" s="508">
        <v>1</v>
      </c>
      <c r="CA21" s="219">
        <f t="shared" si="25"/>
        <v>1</v>
      </c>
      <c r="CB21" s="219">
        <f t="shared" si="26"/>
        <v>1</v>
      </c>
      <c r="CC21" s="219">
        <f t="shared" si="27"/>
        <v>1</v>
      </c>
      <c r="CD21" s="219">
        <f t="shared" si="28"/>
        <v>1</v>
      </c>
      <c r="CE21" s="219">
        <f t="shared" si="29"/>
        <v>1</v>
      </c>
      <c r="CF21" s="219">
        <f t="shared" si="30"/>
        <v>1</v>
      </c>
      <c r="CG21" s="219">
        <f t="shared" si="31"/>
        <v>1</v>
      </c>
      <c r="CH21" s="509" t="s">
        <v>17</v>
      </c>
      <c r="CI21" s="182">
        <f t="shared" si="5"/>
        <v>1</v>
      </c>
      <c r="CJ21" s="510">
        <v>1</v>
      </c>
      <c r="CK21" s="510">
        <f>VLOOKUP(R21,'Listas y tablas'!$A$92:$B$109,2,FALSE)</f>
        <v>1</v>
      </c>
      <c r="CL21" s="336" t="str">
        <f>'MMEE (completar)'!Z44</f>
        <v>Seleccione</v>
      </c>
      <c r="CM21" s="350">
        <f>+IF(CL21='Listas y tablas'!$Q$112,1,VLOOKUP(CL21,'Listas y tablas'!$Q$113:$R$149,2,FALSE))</f>
        <v>1</v>
      </c>
      <c r="CN21" s="509" t="s">
        <v>72</v>
      </c>
      <c r="CO21" s="182">
        <f>+IF(CN21="Seleccione",1,VLOOKUP(CN21,'Listas y tablas'!$S$113:$T$114,2,FALSE))</f>
        <v>1</v>
      </c>
      <c r="CP21" s="511">
        <f t="shared" si="6"/>
        <v>1</v>
      </c>
      <c r="CQ21" s="339">
        <f t="shared" si="7"/>
        <v>1</v>
      </c>
      <c r="CR21" s="512">
        <f t="shared" si="8"/>
        <v>0</v>
      </c>
      <c r="CS21" s="132">
        <f t="shared" si="9"/>
        <v>0</v>
      </c>
      <c r="CT21" s="512">
        <f t="shared" si="10"/>
        <v>0</v>
      </c>
      <c r="CU21" s="132">
        <f t="shared" si="11"/>
        <v>0</v>
      </c>
      <c r="CV21" s="513">
        <f t="shared" si="12"/>
        <v>0</v>
      </c>
      <c r="CW21" s="131">
        <f t="shared" si="13"/>
        <v>0</v>
      </c>
      <c r="CX21" s="190">
        <f t="shared" si="14"/>
        <v>0</v>
      </c>
      <c r="CY21" s="343">
        <f t="shared" si="15"/>
        <v>0</v>
      </c>
      <c r="CZ21" s="343">
        <f>IF(AND(COUNTIF(lst_vehiculos,'MMEE (completar)'!X16)&gt;0,CU21&gt;TOPE_VEHICULOS),TOPE_VEHICULOS,IF(AND(COUNTIF(lst_BOMBAS_DE_CALOR,'MMEE (completar)'!X16)&gt;0,CU21&gt;TOPE_BOMBAS_DE_CALOR),TOPE_BOMBAS_DE_CALOR,CU21))</f>
        <v>0</v>
      </c>
      <c r="DA21" s="343">
        <f>IF(AND(COUNTIF(lst_vehiculos,'MMEE (completar)'!Y16)&gt;0,CY21&gt;TOPE_VEHICULOS),TOPE_VEHICULOS,IF(AND(COUNTIF(lst_BOMBAS_DE_CALOR,'MMEE (completar)'!Y16)&gt;0,CY21&gt;TOPE_BOMBAS_DE_CALOR),TOPE_BOMBAS_DE_CALOR,CY21))</f>
        <v>0</v>
      </c>
      <c r="DB21" s="270"/>
      <c r="DC21" s="404"/>
      <c r="DD21" s="402">
        <f>IF(COUNTA('Datos Instalaciones'!$B$15:$B$34)=1,'Datos Instalaciones'!$B$15,IF('Datos Instalaciones'!$B26="","",'Datos Instalaciones'!$B26))</f>
        <v>0</v>
      </c>
      <c r="DE21" s="296">
        <f>IF(COUNTA('Datos Instalaciones'!$C$15:$C$34)=1,'Datos Instalaciones'!$C$15,IF('Datos Instalaciones'!$C26="","",'Datos Instalaciones'!$C26))</f>
        <v>0</v>
      </c>
      <c r="DF21" s="296">
        <f>IF(COUNTA('Datos Instalaciones'!D$15:D$34)=1,'Datos Instalaciones'!D$15,IF('Datos Instalaciones'!D26="","",'Datos Instalaciones'!D26))</f>
        <v>12</v>
      </c>
      <c r="DG21" s="296" t="str">
        <f>IF(COUNTA('Datos Instalaciones'!E$15:E$34)=1,'Datos Instalaciones'!E$15,IF('Datos Instalaciones'!E26="","",'Datos Instalaciones'!E26))</f>
        <v/>
      </c>
      <c r="DH21" s="296" t="str">
        <f>IF(COUNTA('Datos Instalaciones'!F$15:F$34)=1,'Datos Instalaciones'!F$15,IF('Datos Instalaciones'!F26="","",'Datos Instalaciones'!F26))</f>
        <v>Seleccione</v>
      </c>
      <c r="DI21" s="296" t="str">
        <f>IF(COUNTA('Datos Instalaciones'!G$15:G$34)=1,'Datos Instalaciones'!G$15,IF('Datos Instalaciones'!G26="","",'Datos Instalaciones'!G26))</f>
        <v>ND</v>
      </c>
      <c r="DJ21" s="296" t="str">
        <f>IF(COUNTA('Datos Instalaciones'!H$15:H$34)=1,'Datos Instalaciones'!H$15,IF('Datos Instalaciones'!H26="","",'Datos Instalaciones'!H26))</f>
        <v>Seleccione</v>
      </c>
      <c r="DK21" s="296" t="str">
        <f>IF(COUNTA('Datos Instalaciones'!I$15:I$34)=1,'Datos Instalaciones'!I$15,IF('Datos Instalaciones'!I26="","",'Datos Instalaciones'!I26))</f>
        <v/>
      </c>
      <c r="DL21" s="296">
        <f>IF(COUNTA('Datos Instalaciones'!J$15:J$34)=1,'Datos Instalaciones'!J$15,IF('Datos Instalaciones'!J26="","",'Datos Instalaciones'!J26))</f>
        <v>0</v>
      </c>
      <c r="DM21" s="296" t="str">
        <f>IF(COUNTA('Datos Instalaciones'!K$15:K$34)=1,'Datos Instalaciones'!K$15,IF('Datos Instalaciones'!K26="","",'Datos Instalaciones'!K26))</f>
        <v>Seleccione</v>
      </c>
      <c r="DN21" s="296" t="str">
        <f>IF(COUNTA('Datos Instalaciones'!L$15:L$34)=1,'Datos Instalaciones'!L$15,IF('Datos Instalaciones'!L26="","",'Datos Instalaciones'!L26))</f>
        <v/>
      </c>
      <c r="DO21" s="296">
        <f>IF(COUNTA('Datos Instalaciones'!M$15:M$34)=1,'Datos Instalaciones'!M$15,IF('Datos Instalaciones'!M26="","",'Datos Instalaciones'!M26))</f>
        <v>0</v>
      </c>
      <c r="DP21" s="296" t="str">
        <f>IF(COUNTA('Datos Instalaciones'!N$15:N$34)=1,'Datos Instalaciones'!N$15,IF('Datos Instalaciones'!N26="","",'Datos Instalaciones'!N26))</f>
        <v>Seleccione</v>
      </c>
      <c r="DQ21" s="296" t="str">
        <f>IF(COUNTA('Datos Instalaciones'!O$15:O$34)=1,'Datos Instalaciones'!O$15,IF('Datos Instalaciones'!O26="","",'Datos Instalaciones'!O26))</f>
        <v/>
      </c>
      <c r="DR21" s="296" t="str">
        <f>IF(COUNTA('Datos Instalaciones'!P$15:P$34)=1,'Datos Instalaciones'!P$15,IF('Datos Instalaciones'!P26="","",'Datos Instalaciones'!P26))</f>
        <v/>
      </c>
      <c r="DS21" s="296">
        <f>IF(COUNTA('Datos Instalaciones'!Q$15:Q$34)=1,'Datos Instalaciones'!Q$15,IF('Datos Instalaciones'!Q26="","",'Datos Instalaciones'!Q26))</f>
        <v>0</v>
      </c>
      <c r="DT21" s="296" t="str">
        <f>IF(COUNTA('Datos Instalaciones'!R$15:R$34)=1,'Datos Instalaciones'!R$15,IF('Datos Instalaciones'!R26="","",'Datos Instalaciones'!R26))</f>
        <v>Seleccione</v>
      </c>
      <c r="DU21" s="296" t="str">
        <f>IF(COUNTA('Datos Instalaciones'!S$15:S$34)=1,'Datos Instalaciones'!S$15,IF('Datos Instalaciones'!S26="","",'Datos Instalaciones'!S26))</f>
        <v/>
      </c>
      <c r="DV21" s="296" t="str">
        <f>IF(COUNTA('Datos Instalaciones'!T$15:T$34)=1,'Datos Instalaciones'!T$15,IF('Datos Instalaciones'!T26="","",'Datos Instalaciones'!T26))</f>
        <v/>
      </c>
      <c r="DW21" s="296">
        <f>IF(COUNTA('Datos Instalaciones'!U$15:U$34)=1,'Datos Instalaciones'!U$15,IF('Datos Instalaciones'!U26="","",'Datos Instalaciones'!U26))</f>
        <v>0</v>
      </c>
      <c r="DX21" s="296" t="str">
        <f>IF(COUNTA('Datos Instalaciones'!V$15:V$34)=1,'Datos Instalaciones'!V$15,IF('Datos Instalaciones'!V26="","",'Datos Instalaciones'!V26))</f>
        <v>Seleccione</v>
      </c>
      <c r="DY21" s="296" t="str">
        <f>IF(COUNTA('Datos Instalaciones'!W$15:W$34)=1,'Datos Instalaciones'!W$15,IF('Datos Instalaciones'!W26="","",'Datos Instalaciones'!W26))</f>
        <v/>
      </c>
      <c r="DZ21" s="296" t="str">
        <f>IF(COUNTA('Datos Instalaciones'!X$15:X$34)=1,'Datos Instalaciones'!X$15,IF('Datos Instalaciones'!X26="","",'Datos Instalaciones'!X26))</f>
        <v/>
      </c>
      <c r="EA21" s="296">
        <f>IF(COUNTA('Datos Instalaciones'!Y$15:Y$34)=1,'Datos Instalaciones'!Y$15,IF('Datos Instalaciones'!Y26="","",'Datos Instalaciones'!Y26))</f>
        <v>0</v>
      </c>
      <c r="EB21" s="296" t="str">
        <f>IF(COUNTA('Datos Instalaciones'!Z$15:Z$34)=1,'Datos Instalaciones'!Z$15,IF('Datos Instalaciones'!Z26="","",'Datos Instalaciones'!Z26))</f>
        <v>Seleccione</v>
      </c>
      <c r="EC21" s="296" t="str">
        <f>IF(COUNTA('Datos Instalaciones'!AA$15:AA$34)=1,'Datos Instalaciones'!AA$15,IF('Datos Instalaciones'!AA26="","",'Datos Instalaciones'!AA26))</f>
        <v/>
      </c>
      <c r="ED21" s="296" t="str">
        <f>IF(COUNTA('Datos Instalaciones'!AB$15:AB$34)=1,'Datos Instalaciones'!AB$15,IF('Datos Instalaciones'!AB26="","",'Datos Instalaciones'!AB26))</f>
        <v/>
      </c>
      <c r="EE21" s="296">
        <f>IF(COUNTA('Datos Instalaciones'!AC$15:AC$34)=1,'Datos Instalaciones'!AC$15,IF('Datos Instalaciones'!AC26="","",'Datos Instalaciones'!AC26))</f>
        <v>0</v>
      </c>
      <c r="EF21" s="296">
        <f>IF(COUNTA('Datos Instalaciones'!AD$15:AD$34)=1,'Datos Instalaciones'!AD$15,IF('Datos Instalaciones'!AD26="","",'Datos Instalaciones'!AD26))</f>
        <v>0</v>
      </c>
    </row>
    <row r="22" spans="2:136" s="5" customFormat="1" ht="45" customHeight="1" thickBot="1" x14ac:dyDescent="0.3">
      <c r="B22" s="393">
        <f>IF('MMEE (completar)'!$C$10&gt;='MMEE (completar)'!$AA$13,$B$10,"")</f>
        <v>0</v>
      </c>
      <c r="C22" s="393">
        <f>IF('MMEE (completar)'!$C$10&gt;='MMEE (completar)'!$AA$13,$C$10,"")</f>
        <v>0</v>
      </c>
      <c r="D22" s="394" t="str">
        <f>IF(COUNTIF(lst_vehiculos,'MMEE (completar)'!AA16)&gt;0,CONCATENATE("Padrón: ",'MMEE (completar)'!AB$18," ",VLOOKUP('MMEE (completar)'!AB18,Auxiliar_vehiculos!$B$2:$C$29282,2,FALSE)," ",'MMEE (completar)'!AB$31),CONCATENATE('MMEE (completar)'!AB$18))</f>
        <v/>
      </c>
      <c r="E22" s="395">
        <f>IF(D22="Seleccione","",VLOOKUP('MMEE (interna)'!D22,'Datos Instalaciones'!$E$15:$AD$34,26,FALSE))</f>
        <v>0</v>
      </c>
      <c r="F22" s="393">
        <v>13</v>
      </c>
      <c r="G22" s="395" t="s">
        <v>274</v>
      </c>
      <c r="H22" s="514" t="str">
        <f>IF('MMEE (completar)'!$C$10&gt;='MMEE (completar)'!$AA$13,'MMEE (completar)'!$AA$16,"Seleccione")</f>
        <v>Seleccione</v>
      </c>
      <c r="I22" s="332" t="str">
        <f>IF('MMEE (completar)'!$C$10&gt;='MMEE (completar)'!$AA$13,IF(ISNUMBER(MATCH('MMEE (completar)'!$AA$16,lst_vehiculos,0)),"Distancia promedio recorrida por vehículo por día (km/día)",'MMEE (completar)'!$AA$31),"Seleccione")</f>
        <v>Debe seleccionar "Nombre de la MMEE"</v>
      </c>
      <c r="J22" s="474">
        <f>IF(COUNTIF(lst_vehiculos,'MMEE (completar)'!AA16)&gt;0,IF('MMEE (completar)'!AB$22="",0,'MMEE (completar)'!AB$22),'MMEE (completar)'!AB$31)</f>
        <v>0</v>
      </c>
      <c r="K22" s="229">
        <f>+'MMEE (completar)'!AA32</f>
        <v>0</v>
      </c>
      <c r="L22" s="470" t="str">
        <f>+VLOOKUP($H22,df_mmee,'Listas y tablas'!$C$41,FALSE)</f>
        <v>Seleccione</v>
      </c>
      <c r="M22" s="470" t="str">
        <f>+VLOOKUP($H22,df_mmee,'Listas y tablas'!$D$41,FALSE)</f>
        <v>Seleccione</v>
      </c>
      <c r="N22" s="547">
        <f>+'MMEE (completar)'!AB19</f>
        <v>0</v>
      </c>
      <c r="O22" s="396" t="str">
        <f>IF($H22="Seleccione","",VLOOKUP($H22,df_mmee,'Listas y tablas'!$E$41,FALSE))</f>
        <v/>
      </c>
      <c r="P22" s="337" t="str">
        <f>+'MMEE (completar)'!AA33</f>
        <v>Seleccione</v>
      </c>
      <c r="Q22" s="338" t="s">
        <v>72</v>
      </c>
      <c r="R22" s="498" t="str">
        <f>+'MMEE (completar)'!AA34</f>
        <v>Seleccione</v>
      </c>
      <c r="S22" s="133">
        <f>'MMEE (completar)'!AB36</f>
        <v>0</v>
      </c>
      <c r="T22" s="191"/>
      <c r="U22" s="133">
        <f>IF(
    OR(
        'MMEE (completar)'!AB37='Listas y tablas'!$A$38,
        'MMEE (completar)'!AB38=""
    ),
    'MMEE (completar)'!AB39,
    'MMEE (completar)'!AB39*IFERROR(
        LOOKUP(
            2,
            1/(lst_tipo_de_cambio[FECHA]&lt;
                'MMEE (completar)'!AB38
            ),
            lst_tipo_de_cambio[TIPO_DE_CAMBIO]
        ),
        INDEX(lst_tipo_de_cambio[TIPO_DE_CAMBIO],1)
    )
)</f>
        <v>0</v>
      </c>
      <c r="V22" s="467">
        <f t="shared" si="16"/>
        <v>0</v>
      </c>
      <c r="W22" s="397" t="s">
        <v>78</v>
      </c>
      <c r="X22" s="499" t="str">
        <f>+IF($H22&lt;&gt;lst_BOMBAS_DE_CALOR,
VLOOKUP($H22,df_mmee,'Listas y tablas'!$F$41,FALSE),
IF('MMEE (completar)'!$AB$23='Listas y tablas'!$A$70,'Listas y tablas'!$A$64,
IF('MMEE (completar)'!$AB$23='Listas y tablas'!$A$71,'Listas y tablas'!$A$63,
IF('MMEE (completar)'!$AB$23='Listas y tablas'!$A$72,'Listas y tablas'!$A$61,
"Seleccione"))))</f>
        <v>Seleccione</v>
      </c>
      <c r="Y22" s="481">
        <f>VLOOKUP($X22,df_energeticos,'Listas y tablas'!$C$59,FALSE)</f>
        <v>0</v>
      </c>
      <c r="Z22" s="499">
        <f>VLOOKUP($X22,df_energeticos,'Listas y tablas'!$D$59,FALSE)</f>
        <v>0</v>
      </c>
      <c r="AA22" s="468">
        <f t="shared" si="0"/>
        <v>0</v>
      </c>
      <c r="AB22" s="499">
        <f>VLOOKUP($X22,df_energeticos,'Listas y tablas'!$B$59,FALSE)</f>
        <v>0</v>
      </c>
      <c r="AC22" s="500">
        <f>+IF(AA22=0,0,AA22*VLOOKUP($X22,df_energeticos,'Listas y tablas'!$E$59,FALSE))</f>
        <v>0</v>
      </c>
      <c r="AD22" s="501">
        <f t="shared" si="17"/>
        <v>0</v>
      </c>
      <c r="AE22" s="502">
        <f>+AC22*VLOOKUP($X22,df_energeticos,'Listas y tablas'!$G$59,FALSE)</f>
        <v>0</v>
      </c>
      <c r="AF22" s="530"/>
      <c r="AG22" s="531"/>
      <c r="AH22" s="531"/>
      <c r="AI22" s="534"/>
      <c r="AJ22" s="531"/>
      <c r="AK22" s="533"/>
      <c r="AL22" s="533"/>
      <c r="AM22" s="533"/>
      <c r="AN22" s="503" t="str">
        <f>IF($H22&lt;&gt;"Seleccione",VLOOKUP($H22,df_mmee,'Listas y tablas'!$G$41,FALSE),"Seleccione")</f>
        <v>Seleccione</v>
      </c>
      <c r="AO22" s="504">
        <f>VLOOKUP($AN22,df_energeticos,'Listas y tablas'!$C$59,FALSE)</f>
        <v>0</v>
      </c>
      <c r="AP22" s="504">
        <f>VLOOKUP($AN22,df_energeticos,'Listas y tablas'!$D$59,FALSE)</f>
        <v>0</v>
      </c>
      <c r="AQ22" s="505">
        <f>IF(
    $H22=lst_PANELES_SOLARES,
    $K22*pda_paneles_solares,
    IF(
        $H22=lst_BOMBAS_DE_CALOR,
        ($J22*VLOOKUP(X22,df_energeticos,'Listas y tablas'!$E$59,FALSE)*VLOOKUP(X22,'Listas y tablas'!$A$70:$B$72,2,FALSE)/VLOOKUP('MMEE (completar)'!$AB$30,'Listas y tablas'!$A$82:$B$89,2,FALSE)-BA22)/'Listas y tablas'!$E$61,
        IF(
            $H22=lst_PANELES_FOTOVOLTAICOS,
            $J22*$K22*pda_paneles_fotovoltaicos*DIAS_ANUALES*24,
            IF(
                $H22=lst_TERMOTANQUES,
                $K22*pda_termotanques,
                IF(
                    $H22=lst_REFRIGERADORES,
                    $K22*pda_refrigeradores,
                    IF(
                        $H22=lst_ACONDICIONADORES_DE_AIRE,
                        $K22*($J22/FACTOR_AA_BTU)*pda_acondicionadores_de_aire,
                        IF(
                            $H22=lst_LAMPARAS_LED,
                            $J22*$K22/1000*horas_uso_lamparas*5*52,
                            IF(
                                $H22=lst_TUBOS_LED,
                                $J22*$K22/1000*horas_uso_tubos*5*52,
                                IF(
                                    $H22=lst_VEHICULOS_M1_N1_N2,
                                    $J22*$K22*DIAS_ANUALES*pda_vehiculos_m1_n1_n2,
                                    IF(
                                        $H22=lst_OTROS_VEHICULOS,
                                        $J22*$K22*DIAS_ANUALES*pda_otros_vehiculos,
                                        IF(
                                            $H22=lst_MOTOS_ELECTRICAS,
                                            $J22*$K22*DIAS_ANUALES*pda_motos_electricas,
                                            IF(
                                                $H22=lst_TAXIS,
                                                $J22*$K22*DIAS_ANUALES*pda_taxis,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2" s="504">
        <f>VLOOKUP($AN22,df_energeticos,'Listas y tablas'!$B$59,FALSE)</f>
        <v>0</v>
      </c>
      <c r="AS22" s="516">
        <f>+IF(AQ22=0,0,AQ22*VLOOKUP($AN22,df_energeticos,'Listas y tablas'!$E$59,FALSE))</f>
        <v>0</v>
      </c>
      <c r="AT22" s="516">
        <f t="shared" si="32"/>
        <v>0</v>
      </c>
      <c r="AU22" s="516">
        <f>+AS22*VLOOKUP($AN22,df_energeticos,'Listas y tablas'!$G$59,FALSE)</f>
        <v>0</v>
      </c>
      <c r="AV22" s="503" t="str">
        <f>IF('MMEE (completar)'!$AB$28='Listas y tablas'!$A$4,'MMEE (completar)'!$AB$23,"Seleccione")</f>
        <v>Seleccione</v>
      </c>
      <c r="AW22" s="504">
        <f>VLOOKUP($AV22,df_energeticos,'Listas y tablas'!$C$59,FALSE)</f>
        <v>0</v>
      </c>
      <c r="AX22" s="504">
        <f>VLOOKUP($AV22,df_energeticos,'Listas y tablas'!$D$59,FALSE)</f>
        <v>0</v>
      </c>
      <c r="AY22" s="522">
        <f>'MMEE (completar)'!$AB$29</f>
        <v>0</v>
      </c>
      <c r="AZ22" s="504">
        <f>VLOOKUP($AV22,df_energeticos,'Listas y tablas'!$B$59,FALSE)</f>
        <v>0</v>
      </c>
      <c r="BA22" s="516">
        <f>+IF(AY22=0,0,AY22*VLOOKUP($AV22,df_energeticos,'Listas y tablas'!$E$59,FALSE))</f>
        <v>0</v>
      </c>
      <c r="BB22" s="516">
        <f t="shared" si="18"/>
        <v>0</v>
      </c>
      <c r="BC22" s="516">
        <f>+BA22*VLOOKUP($AV22,df_energeticos,'Listas y tablas'!$G$59,FALSE)</f>
        <v>0</v>
      </c>
      <c r="BD22" s="461" t="s">
        <v>72</v>
      </c>
      <c r="BE22" s="461">
        <f t="shared" si="1"/>
        <v>0</v>
      </c>
      <c r="BF22" s="333">
        <f t="shared" si="19"/>
        <v>0</v>
      </c>
      <c r="BG22" s="517">
        <f t="shared" si="2"/>
        <v>0</v>
      </c>
      <c r="BH22" s="506">
        <f t="shared" si="3"/>
        <v>0</v>
      </c>
      <c r="BI22" s="506">
        <f t="shared" si="4"/>
        <v>0</v>
      </c>
      <c r="BJ22" s="349" t="str">
        <f>'MMEE (completar)'!AA17</f>
        <v>Seleccione</v>
      </c>
      <c r="BK22" s="334">
        <f>+IF(BJ22="Seleccione",1,VLOOKUP(BJ22,'Listas y tablas'!$A$113:$B$131,2,))</f>
        <v>1</v>
      </c>
      <c r="BL22" s="336" t="str">
        <f>'MMEE (completar)'!AB43</f>
        <v>Seleccione</v>
      </c>
      <c r="BM22" s="350">
        <f>+IF(OR(BL22='Listas y tablas'!$C$112,BL22='Listas y tablas'!$C$113),1,VLOOKUP(BL22,'Listas y tablas'!$C$114:$D$118,2,))</f>
        <v>1</v>
      </c>
      <c r="BN22" s="336" t="str">
        <f t="shared" si="21"/>
        <v>Seleccione</v>
      </c>
      <c r="BO22" s="351">
        <f>+IF(OR(BN22='Listas y tablas'!$K$112,BN22='Listas y tablas'!$K$113),1,VLOOKUP(BN22,'Listas y tablas'!$E$114:$F$117,2,FALSE))</f>
        <v>1</v>
      </c>
      <c r="BP22" s="515" t="str">
        <f>+IF(COUNTIF(lst_vehiculos,'MMEE (completar)'!AA16)&gt;0,'Listas y tablas'!$G$113,"No")</f>
        <v>No</v>
      </c>
      <c r="BQ22" s="335">
        <f>+IF(BP22='Listas y tablas'!$G$113,'Listas y tablas'!$H$113,1)</f>
        <v>1</v>
      </c>
      <c r="BR22" s="336" t="str">
        <f t="shared" si="22"/>
        <v>Seleccione</v>
      </c>
      <c r="BS22" s="350">
        <f>+IF(BR22='Listas y tablas'!$I$112,1,VLOOKUP(BR22,'Listas y tablas'!$I$113:$J$114,2,FALSE))</f>
        <v>1</v>
      </c>
      <c r="BT22" s="336" t="str">
        <f t="shared" si="23"/>
        <v>Seleccione</v>
      </c>
      <c r="BU22" s="350">
        <f>+IF(OR(BT22='Listas y tablas'!$K$112,BT22='Listas y tablas'!$K$113),1,VLOOKUP(BT22,'Listas y tablas'!$K$114:$L$119,2,FALSE))</f>
        <v>1</v>
      </c>
      <c r="BV22" s="336" t="str">
        <f t="shared" si="24"/>
        <v>Seleccione</v>
      </c>
      <c r="BW22" s="350">
        <f>+IF(OR(BV22='Listas y tablas'!$M$112,BV22='Listas y tablas'!$M$113),1,VLOOKUP(BV22,'Listas y tablas'!$M$114:$N$116,2,FALSE))</f>
        <v>1</v>
      </c>
      <c r="BX22" s="271" t="str">
        <f>+'SGE (completar si aplica)'!$D$5</f>
        <v>Seleccione</v>
      </c>
      <c r="BY22" s="271">
        <f>+'SGE (completar si aplica)'!$E$5</f>
        <v>1</v>
      </c>
      <c r="BZ22" s="508">
        <v>1</v>
      </c>
      <c r="CA22" s="219">
        <f t="shared" si="25"/>
        <v>1</v>
      </c>
      <c r="CB22" s="219">
        <f t="shared" si="26"/>
        <v>1</v>
      </c>
      <c r="CC22" s="219">
        <f t="shared" si="27"/>
        <v>1</v>
      </c>
      <c r="CD22" s="219">
        <f t="shared" si="28"/>
        <v>1</v>
      </c>
      <c r="CE22" s="219">
        <f t="shared" si="29"/>
        <v>1</v>
      </c>
      <c r="CF22" s="219">
        <f t="shared" si="30"/>
        <v>1</v>
      </c>
      <c r="CG22" s="219">
        <f t="shared" si="31"/>
        <v>1</v>
      </c>
      <c r="CH22" s="509" t="s">
        <v>17</v>
      </c>
      <c r="CI22" s="182">
        <f t="shared" si="5"/>
        <v>1</v>
      </c>
      <c r="CJ22" s="510">
        <v>1</v>
      </c>
      <c r="CK22" s="510">
        <f>VLOOKUP(R22,'Listas y tablas'!$A$92:$B$109,2,FALSE)</f>
        <v>1</v>
      </c>
      <c r="CL22" s="336" t="str">
        <f>'MMEE (completar)'!AB44</f>
        <v>Seleccione</v>
      </c>
      <c r="CM22" s="350">
        <f>+IF(CL22='Listas y tablas'!$Q$112,1,VLOOKUP(CL22,'Listas y tablas'!$Q$113:$R$149,2,FALSE))</f>
        <v>1</v>
      </c>
      <c r="CN22" s="509" t="s">
        <v>72</v>
      </c>
      <c r="CO22" s="182">
        <f>+IF(CN22="Seleccione",1,VLOOKUP(CN22,'Listas y tablas'!$S$113:$T$114,2,FALSE))</f>
        <v>1</v>
      </c>
      <c r="CP22" s="511">
        <f t="shared" si="6"/>
        <v>1</v>
      </c>
      <c r="CQ22" s="339">
        <f t="shared" si="7"/>
        <v>1</v>
      </c>
      <c r="CR22" s="512">
        <f t="shared" si="8"/>
        <v>0</v>
      </c>
      <c r="CS22" s="132">
        <f t="shared" si="9"/>
        <v>0</v>
      </c>
      <c r="CT22" s="512">
        <f t="shared" si="10"/>
        <v>0</v>
      </c>
      <c r="CU22" s="132">
        <f t="shared" si="11"/>
        <v>0</v>
      </c>
      <c r="CV22" s="513">
        <f t="shared" si="12"/>
        <v>0</v>
      </c>
      <c r="CW22" s="131">
        <f t="shared" si="13"/>
        <v>0</v>
      </c>
      <c r="CX22" s="190">
        <f t="shared" si="14"/>
        <v>0</v>
      </c>
      <c r="CY22" s="343">
        <f t="shared" si="15"/>
        <v>0</v>
      </c>
      <c r="CZ22" s="343">
        <f>IF(AND(COUNTIF(lst_vehiculos,'MMEE (completar)'!AA16)&gt;0,CV22&gt;TOPE_VEHICULOS),TOPE_VEHICULOS,IF(AND(COUNTIF(lst_BOMBAS_DE_CALOR,'MMEE (completar)'!AA16)&gt;0,CV22&gt;TOPE_BOMBAS_DE_CALOR),TOPE_BOMBAS_DE_CALOR,CV22))</f>
        <v>0</v>
      </c>
      <c r="DA22" s="343">
        <f>IF(AND(COUNTIF(lst_vehiculos,'MMEE (completar)'!AA16)&gt;0,CY22&gt;TOPE_VEHICULOS),TOPE_VEHICULOS,IF(AND(COUNTIF(lst_BOMBAS_DE_CALOR,'MMEE (completar)'!AA16)&gt;0,CY22&gt;TOPE_BOMBAS_DE_CALOR),TOPE_BOMBAS_DE_CALOR,CY22))</f>
        <v>0</v>
      </c>
      <c r="DB22" s="270"/>
      <c r="DC22" s="404"/>
      <c r="DD22" s="402">
        <f>IF(COUNTA('Datos Instalaciones'!$B$15:$B$34)=1,'Datos Instalaciones'!$B$15,IF('Datos Instalaciones'!$B27="","",'Datos Instalaciones'!$B27))</f>
        <v>0</v>
      </c>
      <c r="DE22" s="296">
        <f>IF(COUNTA('Datos Instalaciones'!$C$15:$C$34)=1,'Datos Instalaciones'!$C$15,IF('Datos Instalaciones'!$C27="","",'Datos Instalaciones'!$C27))</f>
        <v>0</v>
      </c>
      <c r="DF22" s="296">
        <f>IF(COUNTA('Datos Instalaciones'!D$15:D$34)=1,'Datos Instalaciones'!D$15,IF('Datos Instalaciones'!D27="","",'Datos Instalaciones'!D27))</f>
        <v>13</v>
      </c>
      <c r="DG22" s="296" t="str">
        <f>IF(COUNTA('Datos Instalaciones'!E$15:E$34)=1,'Datos Instalaciones'!E$15,IF('Datos Instalaciones'!E27="","",'Datos Instalaciones'!E27))</f>
        <v/>
      </c>
      <c r="DH22" s="296" t="str">
        <f>IF(COUNTA('Datos Instalaciones'!F$15:F$34)=1,'Datos Instalaciones'!F$15,IF('Datos Instalaciones'!F27="","",'Datos Instalaciones'!F27))</f>
        <v>Seleccione</v>
      </c>
      <c r="DI22" s="296" t="str">
        <f>IF(COUNTA('Datos Instalaciones'!G$15:G$34)=1,'Datos Instalaciones'!G$15,IF('Datos Instalaciones'!G27="","",'Datos Instalaciones'!G27))</f>
        <v>ND</v>
      </c>
      <c r="DJ22" s="296" t="str">
        <f>IF(COUNTA('Datos Instalaciones'!H$15:H$34)=1,'Datos Instalaciones'!H$15,IF('Datos Instalaciones'!H27="","",'Datos Instalaciones'!H27))</f>
        <v>Seleccione</v>
      </c>
      <c r="DK22" s="296" t="str">
        <f>IF(COUNTA('Datos Instalaciones'!I$15:I$34)=1,'Datos Instalaciones'!I$15,IF('Datos Instalaciones'!I27="","",'Datos Instalaciones'!I27))</f>
        <v/>
      </c>
      <c r="DL22" s="296">
        <f>IF(COUNTA('Datos Instalaciones'!J$15:J$34)=1,'Datos Instalaciones'!J$15,IF('Datos Instalaciones'!J27="","",'Datos Instalaciones'!J27))</f>
        <v>0</v>
      </c>
      <c r="DM22" s="296" t="str">
        <f>IF(COUNTA('Datos Instalaciones'!K$15:K$34)=1,'Datos Instalaciones'!K$15,IF('Datos Instalaciones'!K27="","",'Datos Instalaciones'!K27))</f>
        <v>Seleccione</v>
      </c>
      <c r="DN22" s="296" t="str">
        <f>IF(COUNTA('Datos Instalaciones'!L$15:L$34)=1,'Datos Instalaciones'!L$15,IF('Datos Instalaciones'!L27="","",'Datos Instalaciones'!L27))</f>
        <v/>
      </c>
      <c r="DO22" s="296">
        <f>IF(COUNTA('Datos Instalaciones'!M$15:M$34)=1,'Datos Instalaciones'!M$15,IF('Datos Instalaciones'!M27="","",'Datos Instalaciones'!M27))</f>
        <v>0</v>
      </c>
      <c r="DP22" s="296" t="str">
        <f>IF(COUNTA('Datos Instalaciones'!N$15:N$34)=1,'Datos Instalaciones'!N$15,IF('Datos Instalaciones'!N27="","",'Datos Instalaciones'!N27))</f>
        <v>Seleccione</v>
      </c>
      <c r="DQ22" s="296" t="str">
        <f>IF(COUNTA('Datos Instalaciones'!O$15:O$34)=1,'Datos Instalaciones'!O$15,IF('Datos Instalaciones'!O27="","",'Datos Instalaciones'!O27))</f>
        <v/>
      </c>
      <c r="DR22" s="296" t="str">
        <f>IF(COUNTA('Datos Instalaciones'!P$15:P$34)=1,'Datos Instalaciones'!P$15,IF('Datos Instalaciones'!P27="","",'Datos Instalaciones'!P27))</f>
        <v/>
      </c>
      <c r="DS22" s="296">
        <f>IF(COUNTA('Datos Instalaciones'!Q$15:Q$34)=1,'Datos Instalaciones'!Q$15,IF('Datos Instalaciones'!Q27="","",'Datos Instalaciones'!Q27))</f>
        <v>0</v>
      </c>
      <c r="DT22" s="296" t="str">
        <f>IF(COUNTA('Datos Instalaciones'!R$15:R$34)=1,'Datos Instalaciones'!R$15,IF('Datos Instalaciones'!R27="","",'Datos Instalaciones'!R27))</f>
        <v>Seleccione</v>
      </c>
      <c r="DU22" s="296" t="str">
        <f>IF(COUNTA('Datos Instalaciones'!S$15:S$34)=1,'Datos Instalaciones'!S$15,IF('Datos Instalaciones'!S27="","",'Datos Instalaciones'!S27))</f>
        <v/>
      </c>
      <c r="DV22" s="296" t="str">
        <f>IF(COUNTA('Datos Instalaciones'!T$15:T$34)=1,'Datos Instalaciones'!T$15,IF('Datos Instalaciones'!T27="","",'Datos Instalaciones'!T27))</f>
        <v/>
      </c>
      <c r="DW22" s="296">
        <f>IF(COUNTA('Datos Instalaciones'!U$15:U$34)=1,'Datos Instalaciones'!U$15,IF('Datos Instalaciones'!U27="","",'Datos Instalaciones'!U27))</f>
        <v>0</v>
      </c>
      <c r="DX22" s="296" t="str">
        <f>IF(COUNTA('Datos Instalaciones'!V$15:V$34)=1,'Datos Instalaciones'!V$15,IF('Datos Instalaciones'!V27="","",'Datos Instalaciones'!V27))</f>
        <v>Seleccione</v>
      </c>
      <c r="DY22" s="296" t="str">
        <f>IF(COUNTA('Datos Instalaciones'!W$15:W$34)=1,'Datos Instalaciones'!W$15,IF('Datos Instalaciones'!W27="","",'Datos Instalaciones'!W27))</f>
        <v/>
      </c>
      <c r="DZ22" s="296" t="str">
        <f>IF(COUNTA('Datos Instalaciones'!X$15:X$34)=1,'Datos Instalaciones'!X$15,IF('Datos Instalaciones'!X27="","",'Datos Instalaciones'!X27))</f>
        <v/>
      </c>
      <c r="EA22" s="296">
        <f>IF(COUNTA('Datos Instalaciones'!Y$15:Y$34)=1,'Datos Instalaciones'!Y$15,IF('Datos Instalaciones'!Y27="","",'Datos Instalaciones'!Y27))</f>
        <v>0</v>
      </c>
      <c r="EB22" s="296" t="str">
        <f>IF(COUNTA('Datos Instalaciones'!Z$15:Z$34)=1,'Datos Instalaciones'!Z$15,IF('Datos Instalaciones'!Z27="","",'Datos Instalaciones'!Z27))</f>
        <v>Seleccione</v>
      </c>
      <c r="EC22" s="296" t="str">
        <f>IF(COUNTA('Datos Instalaciones'!AA$15:AA$34)=1,'Datos Instalaciones'!AA$15,IF('Datos Instalaciones'!AA27="","",'Datos Instalaciones'!AA27))</f>
        <v/>
      </c>
      <c r="ED22" s="296" t="str">
        <f>IF(COUNTA('Datos Instalaciones'!AB$15:AB$34)=1,'Datos Instalaciones'!AB$15,IF('Datos Instalaciones'!AB27="","",'Datos Instalaciones'!AB27))</f>
        <v/>
      </c>
      <c r="EE22" s="296">
        <f>IF(COUNTA('Datos Instalaciones'!AC$15:AC$34)=1,'Datos Instalaciones'!AC$15,IF('Datos Instalaciones'!AC27="","",'Datos Instalaciones'!AC27))</f>
        <v>0</v>
      </c>
      <c r="EF22" s="296">
        <f>IF(COUNTA('Datos Instalaciones'!AD$15:AD$34)=1,'Datos Instalaciones'!AD$15,IF('Datos Instalaciones'!AD27="","",'Datos Instalaciones'!AD27))</f>
        <v>0</v>
      </c>
    </row>
    <row r="23" spans="2:136" s="5" customFormat="1" ht="45" customHeight="1" thickBot="1" x14ac:dyDescent="0.3">
      <c r="B23" s="393">
        <f>IF('MMEE (completar)'!$C$10&gt;='MMEE (completar)'!$AC$13,$B$10,"")</f>
        <v>0</v>
      </c>
      <c r="C23" s="393">
        <f>IF('MMEE (completar)'!$C$10&gt;='MMEE (completar)'!$AC$13,$C$10,"")</f>
        <v>0</v>
      </c>
      <c r="D23" s="394" t="str">
        <f>IF(COUNTIF(lst_vehiculos,'MMEE (completar)'!AC16)&gt;0,CONCATENATE("Padrón: ",'MMEE (completar)'!AD$18," ",VLOOKUP('MMEE (completar)'!AD18,Auxiliar_vehiculos!$B$2:$C$29282,2,FALSE)," ",'MMEE (completar)'!AD$31),CONCATENATE('MMEE (completar)'!AD$18))</f>
        <v/>
      </c>
      <c r="E23" s="395">
        <f>IF(D23="Seleccione","",VLOOKUP('MMEE (interna)'!D23,'Datos Instalaciones'!$E$15:$AD$34,26,FALSE))</f>
        <v>0</v>
      </c>
      <c r="F23" s="393">
        <v>14</v>
      </c>
      <c r="G23" s="395" t="s">
        <v>274</v>
      </c>
      <c r="H23" s="514" t="str">
        <f>IF('MMEE (completar)'!$C$10&gt;='MMEE (completar)'!$AC$13,'MMEE (completar)'!$AC$16,"Seleccione")</f>
        <v>Seleccione</v>
      </c>
      <c r="I23" s="332" t="str">
        <f>IF('MMEE (completar)'!$C$10&gt;='MMEE (completar)'!$AC$13,IF(ISNUMBER(MATCH('MMEE (completar)'!$AC$16,lst_vehiculos,0)),"Distancia promedio recorrida por vehículo por día (km/día)",'MMEE (completar)'!$AC$31),"Seleccione")</f>
        <v>Debe seleccionar "Nombre de la MMEE"</v>
      </c>
      <c r="J23" s="474">
        <f>IF(COUNTIF(lst_vehiculos,'MMEE (completar)'!AC16)&gt;0,IF('MMEE (completar)'!AD$22="",0,'MMEE (completar)'!AD$22),'MMEE (completar)'!AD$31)</f>
        <v>0</v>
      </c>
      <c r="K23" s="229">
        <f>+'MMEE (completar)'!AC32</f>
        <v>0</v>
      </c>
      <c r="L23" s="470" t="str">
        <f>+VLOOKUP($H23,df_mmee,'Listas y tablas'!$C$41,FALSE)</f>
        <v>Seleccione</v>
      </c>
      <c r="M23" s="470" t="str">
        <f>+VLOOKUP($H23,df_mmee,'Listas y tablas'!$D$41,FALSE)</f>
        <v>Seleccione</v>
      </c>
      <c r="N23" s="547">
        <f>+'MMEE (completar)'!AD19</f>
        <v>0</v>
      </c>
      <c r="O23" s="396" t="str">
        <f>IF($H23="Seleccione","",VLOOKUP($H23,df_mmee,'Listas y tablas'!$E$41,FALSE))</f>
        <v/>
      </c>
      <c r="P23" s="337" t="str">
        <f>+'MMEE (completar)'!AC33</f>
        <v>Seleccione</v>
      </c>
      <c r="Q23" s="338" t="s">
        <v>72</v>
      </c>
      <c r="R23" s="498" t="str">
        <f>+'MMEE (completar)'!AC34</f>
        <v>Seleccione</v>
      </c>
      <c r="S23" s="133">
        <f>'MMEE (completar)'!AD36</f>
        <v>0</v>
      </c>
      <c r="T23" s="191"/>
      <c r="U23" s="133">
        <f>IF(
    OR(
        'MMEE (completar)'!AD37='Listas y tablas'!$A$38,
        'MMEE (completar)'!AD38=""
    ),
    'MMEE (completar)'!AD39,
    'MMEE (completar)'!AD39*IFERROR(
        LOOKUP(
            2,
            1/(lst_tipo_de_cambio[FECHA]&lt;
                'MMEE (completar)'!AD38
            ),
            lst_tipo_de_cambio[TIPO_DE_CAMBIO]
        ),
        INDEX(lst_tipo_de_cambio[TIPO_DE_CAMBIO],1)
    )
)</f>
        <v>0</v>
      </c>
      <c r="V23" s="467">
        <f t="shared" si="16"/>
        <v>0</v>
      </c>
      <c r="W23" s="397" t="s">
        <v>78</v>
      </c>
      <c r="X23" s="499" t="str">
        <f>+IF($H23&lt;&gt;lst_BOMBAS_DE_CALOR,
VLOOKUP($H23,df_mmee,'Listas y tablas'!$F$41,FALSE),
IF('MMEE (completar)'!$AD$23='Listas y tablas'!$A$70,'Listas y tablas'!$A$64,
IF('MMEE (completar)'!$AD$23='Listas y tablas'!$A$71,'Listas y tablas'!$A$63,
IF('MMEE (completar)'!$AD$23='Listas y tablas'!$A$72,'Listas y tablas'!$A$61,
"Seleccione"))))</f>
        <v>Seleccione</v>
      </c>
      <c r="Y23" s="481">
        <f>VLOOKUP($X23,df_energeticos,'Listas y tablas'!$C$59,FALSE)</f>
        <v>0</v>
      </c>
      <c r="Z23" s="499">
        <f>VLOOKUP($X23,df_energeticos,'Listas y tablas'!$D$59,FALSE)</f>
        <v>0</v>
      </c>
      <c r="AA23" s="468">
        <f t="shared" si="0"/>
        <v>0</v>
      </c>
      <c r="AB23" s="499">
        <f>VLOOKUP($X23,df_energeticos,'Listas y tablas'!$B$59,FALSE)</f>
        <v>0</v>
      </c>
      <c r="AC23" s="500">
        <f>+IF(AA23=0,0,AA23*VLOOKUP($X23,df_energeticos,'Listas y tablas'!$E$59,FALSE))</f>
        <v>0</v>
      </c>
      <c r="AD23" s="501">
        <f t="shared" si="17"/>
        <v>0</v>
      </c>
      <c r="AE23" s="502">
        <f>+AC23*VLOOKUP($X23,df_energeticos,'Listas y tablas'!$G$59,FALSE)</f>
        <v>0</v>
      </c>
      <c r="AF23" s="530"/>
      <c r="AG23" s="531"/>
      <c r="AH23" s="531"/>
      <c r="AI23" s="534"/>
      <c r="AJ23" s="531"/>
      <c r="AK23" s="533"/>
      <c r="AL23" s="533"/>
      <c r="AM23" s="533"/>
      <c r="AN23" s="503" t="str">
        <f>IF($H23&lt;&gt;"Seleccione",VLOOKUP($H23,df_mmee,'Listas y tablas'!$G$41,FALSE),"Seleccione")</f>
        <v>Seleccione</v>
      </c>
      <c r="AO23" s="504">
        <f>VLOOKUP($AN23,df_energeticos,'Listas y tablas'!$C$59,FALSE)</f>
        <v>0</v>
      </c>
      <c r="AP23" s="504">
        <f>VLOOKUP($AN23,df_energeticos,'Listas y tablas'!$D$59,FALSE)</f>
        <v>0</v>
      </c>
      <c r="AQ23" s="505">
        <f>IF(
    $H23=lst_PANELES_SOLARES,
    $K23*pda_paneles_solares,
    IF(
        $H23=lst_BOMBAS_DE_CALOR,
        ($J23*VLOOKUP(X23,df_energeticos,'Listas y tablas'!$E$59,FALSE)*VLOOKUP(X23,'Listas y tablas'!$A$70:$B$72,2,FALSE)/VLOOKUP('MMEE (completar)'!$AD$30,'Listas y tablas'!$A$82:$B$89,2,FALSE)-BA23)/'Listas y tablas'!$E$61,
        IF(
            $H23=lst_PANELES_FOTOVOLTAICOS,
            $J23*$K23*pda_paneles_fotovoltaicos*DIAS_ANUALES*24,
            IF(
                $H23=lst_TERMOTANQUES,
                $K23*pda_termotanques,
                IF(
                    $H23=lst_REFRIGERADORES,
                    $K23*pda_refrigeradores,
                    IF(
                        $H23=lst_ACONDICIONADORES_DE_AIRE,
                        $K23*($J23/FACTOR_AA_BTU)*pda_acondicionadores_de_aire,
                        IF(
                            $H23=lst_LAMPARAS_LED,
                            $J23*$K23/1000*horas_uso_lamparas*5*52,
                            IF(
                                $H23=lst_TUBOS_LED,
                                $J23*$K23/1000*horas_uso_tubos*5*52,
                                IF(
                                    $H23=lst_VEHICULOS_M1_N1_N2,
                                    $J23*$K23*DIAS_ANUALES*pda_vehiculos_m1_n1_n2,
                                    IF(
                                        $H23=lst_OTROS_VEHICULOS,
                                        $J23*$K23*DIAS_ANUALES*pda_otros_vehiculos,
                                        IF(
                                            $H23=lst_MOTOS_ELECTRICAS,
                                            $J23*$K23*DIAS_ANUALES*pda_motos_electricas,
                                            IF(
                                                $H23=lst_TAXIS,
                                                $J23*$K23*DIAS_ANUALES*pda_taxis,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3" s="504">
        <f>VLOOKUP($AN23,df_energeticos,'Listas y tablas'!$B$59,FALSE)</f>
        <v>0</v>
      </c>
      <c r="AS23" s="516">
        <f>+IF(AQ23=0,0,AQ23*VLOOKUP($AN23,df_energeticos,'Listas y tablas'!$E$59,FALSE))</f>
        <v>0</v>
      </c>
      <c r="AT23" s="516">
        <f t="shared" si="32"/>
        <v>0</v>
      </c>
      <c r="AU23" s="516">
        <f>+AS23*VLOOKUP($AN23,df_energeticos,'Listas y tablas'!$G$59,FALSE)</f>
        <v>0</v>
      </c>
      <c r="AV23" s="503" t="str">
        <f>IF('MMEE (completar)'!$AD$28='Listas y tablas'!$A$4,'MMEE (completar)'!$AD$23,"Seleccione")</f>
        <v>Seleccione</v>
      </c>
      <c r="AW23" s="504">
        <f>VLOOKUP($AV23,df_energeticos,'Listas y tablas'!$C$59,FALSE)</f>
        <v>0</v>
      </c>
      <c r="AX23" s="504">
        <f>VLOOKUP($AV23,df_energeticos,'Listas y tablas'!$D$59,FALSE)</f>
        <v>0</v>
      </c>
      <c r="AY23" s="522">
        <f>'MMEE (completar)'!$AD$29</f>
        <v>0</v>
      </c>
      <c r="AZ23" s="504">
        <f>VLOOKUP($AV23,df_energeticos,'Listas y tablas'!$B$59,FALSE)</f>
        <v>0</v>
      </c>
      <c r="BA23" s="516">
        <f>+IF(AY23=0,0,AY23*VLOOKUP($AV23,df_energeticos,'Listas y tablas'!$E$59,FALSE))</f>
        <v>0</v>
      </c>
      <c r="BB23" s="516">
        <f t="shared" si="18"/>
        <v>0</v>
      </c>
      <c r="BC23" s="516">
        <f>+BA23*VLOOKUP($AV23,df_energeticos,'Listas y tablas'!$G$59,FALSE)</f>
        <v>0</v>
      </c>
      <c r="BD23" s="461" t="s">
        <v>72</v>
      </c>
      <c r="BE23" s="461">
        <f t="shared" si="1"/>
        <v>0</v>
      </c>
      <c r="BF23" s="333">
        <f t="shared" si="19"/>
        <v>0</v>
      </c>
      <c r="BG23" s="517">
        <f t="shared" si="2"/>
        <v>0</v>
      </c>
      <c r="BH23" s="506">
        <f t="shared" si="3"/>
        <v>0</v>
      </c>
      <c r="BI23" s="506">
        <f t="shared" si="4"/>
        <v>0</v>
      </c>
      <c r="BJ23" s="349" t="str">
        <f>'MMEE (completar)'!AC17</f>
        <v>Seleccione</v>
      </c>
      <c r="BK23" s="334">
        <f>+IF(BJ23="Seleccione",1,VLOOKUP(BJ23,'Listas y tablas'!$A$113:$B$131,2,))</f>
        <v>1</v>
      </c>
      <c r="BL23" s="336" t="str">
        <f>'MMEE (completar)'!AD43</f>
        <v>Seleccione</v>
      </c>
      <c r="BM23" s="350">
        <f>+IF(OR(BL23='Listas y tablas'!$C$112,BL23='Listas y tablas'!$C$113),1,VLOOKUP(BL23,'Listas y tablas'!$C$114:$D$118,2,))</f>
        <v>1</v>
      </c>
      <c r="BN23" s="336" t="str">
        <f t="shared" si="21"/>
        <v>Seleccione</v>
      </c>
      <c r="BO23" s="351">
        <f>+IF(OR(BN23='Listas y tablas'!$K$112,BN23='Listas y tablas'!$K$113),1,VLOOKUP(BN23,'Listas y tablas'!$E$114:$F$117,2,FALSE))</f>
        <v>1</v>
      </c>
      <c r="BP23" s="515" t="str">
        <f>+IF(COUNTIF(lst_vehiculos,'MMEE (completar)'!AC16)&gt;0,'Listas y tablas'!$G$113,"No")</f>
        <v>No</v>
      </c>
      <c r="BQ23" s="335">
        <f>+IF(BP23='Listas y tablas'!$G$113,'Listas y tablas'!$H$113,1)</f>
        <v>1</v>
      </c>
      <c r="BR23" s="336" t="str">
        <f t="shared" si="22"/>
        <v>Seleccione</v>
      </c>
      <c r="BS23" s="350">
        <f>+IF(BR23='Listas y tablas'!$I$112,1,VLOOKUP(BR23,'Listas y tablas'!$I$113:$J$114,2,FALSE))</f>
        <v>1</v>
      </c>
      <c r="BT23" s="336" t="str">
        <f t="shared" si="23"/>
        <v>Seleccione</v>
      </c>
      <c r="BU23" s="350">
        <f>+IF(OR(BT23='Listas y tablas'!$K$112,BT23='Listas y tablas'!$K$113),1,VLOOKUP(BT23,'Listas y tablas'!$K$114:$L$119,2,FALSE))</f>
        <v>1</v>
      </c>
      <c r="BV23" s="336" t="str">
        <f t="shared" si="24"/>
        <v>Seleccione</v>
      </c>
      <c r="BW23" s="350">
        <f>+IF(OR(BV23='Listas y tablas'!$M$112,BV23='Listas y tablas'!$M$113),1,VLOOKUP(BV23,'Listas y tablas'!$M$114:$N$116,2,FALSE))</f>
        <v>1</v>
      </c>
      <c r="BX23" s="271" t="str">
        <f>+'SGE (completar si aplica)'!$D$5</f>
        <v>Seleccione</v>
      </c>
      <c r="BY23" s="271">
        <f>+'SGE (completar si aplica)'!$E$5</f>
        <v>1</v>
      </c>
      <c r="BZ23" s="508">
        <v>1</v>
      </c>
      <c r="CA23" s="219">
        <f t="shared" si="25"/>
        <v>1</v>
      </c>
      <c r="CB23" s="219">
        <f t="shared" si="26"/>
        <v>1</v>
      </c>
      <c r="CC23" s="219">
        <f t="shared" si="27"/>
        <v>1</v>
      </c>
      <c r="CD23" s="219">
        <f t="shared" si="28"/>
        <v>1</v>
      </c>
      <c r="CE23" s="219">
        <f t="shared" si="29"/>
        <v>1</v>
      </c>
      <c r="CF23" s="219">
        <f t="shared" si="30"/>
        <v>1</v>
      </c>
      <c r="CG23" s="219">
        <f t="shared" si="31"/>
        <v>1</v>
      </c>
      <c r="CH23" s="509" t="s">
        <v>17</v>
      </c>
      <c r="CI23" s="182">
        <f t="shared" si="5"/>
        <v>1</v>
      </c>
      <c r="CJ23" s="510">
        <v>1</v>
      </c>
      <c r="CK23" s="510">
        <f>VLOOKUP(R23,'Listas y tablas'!$A$92:$B$109,2,FALSE)</f>
        <v>1</v>
      </c>
      <c r="CL23" s="336" t="str">
        <f>'MMEE (completar)'!AD44</f>
        <v>Seleccione</v>
      </c>
      <c r="CM23" s="350">
        <f>+IF(CL23='Listas y tablas'!$Q$112,1,VLOOKUP(CL23,'Listas y tablas'!$Q$113:$R$149,2,FALSE))</f>
        <v>1</v>
      </c>
      <c r="CN23" s="509" t="s">
        <v>72</v>
      </c>
      <c r="CO23" s="182">
        <f>+IF(CN23="Seleccione",1,VLOOKUP(CN23,'Listas y tablas'!$S$113:$T$114,2,FALSE))</f>
        <v>1</v>
      </c>
      <c r="CP23" s="511">
        <f t="shared" si="6"/>
        <v>1</v>
      </c>
      <c r="CQ23" s="339">
        <f t="shared" si="7"/>
        <v>1</v>
      </c>
      <c r="CR23" s="512">
        <f t="shared" si="8"/>
        <v>0</v>
      </c>
      <c r="CS23" s="132">
        <f t="shared" si="9"/>
        <v>0</v>
      </c>
      <c r="CT23" s="512">
        <f t="shared" si="10"/>
        <v>0</v>
      </c>
      <c r="CU23" s="132">
        <f t="shared" si="11"/>
        <v>0</v>
      </c>
      <c r="CV23" s="513">
        <f t="shared" si="12"/>
        <v>0</v>
      </c>
      <c r="CW23" s="131">
        <f t="shared" si="13"/>
        <v>0</v>
      </c>
      <c r="CX23" s="190">
        <f t="shared" si="14"/>
        <v>0</v>
      </c>
      <c r="CY23" s="343">
        <f t="shared" si="15"/>
        <v>0</v>
      </c>
      <c r="CZ23" s="343">
        <f>IF(AND(COUNTIF(lst_vehiculos,'MMEE (completar)'!AC16)&gt;0,CV23&gt;TOPE_VEHICULOS),TOPE_VEHICULOS,IF(AND(COUNTIF(lst_BOMBAS_DE_CALOR,'MMEE (completar)'!AC16)&gt;0,CV23&gt;TOPE_BOMBAS_DE_CALOR),TOPE_BOMBAS_DE_CALOR,CV23))</f>
        <v>0</v>
      </c>
      <c r="DA23" s="343">
        <f>IF(AND(COUNTIF(lst_vehiculos,'MMEE (completar)'!AC16)&gt;0,CY23&gt;TOPE_VEHICULOS),TOPE_VEHICULOS,IF(AND(COUNTIF(lst_BOMBAS_DE_CALOR,'MMEE (completar)'!AC16)&gt;0,CY23&gt;TOPE_BOMBAS_DE_CALOR),TOPE_BOMBAS_DE_CALOR,CY23))</f>
        <v>0</v>
      </c>
      <c r="DB23" s="270"/>
      <c r="DC23" s="404"/>
      <c r="DD23" s="402">
        <f>IF(COUNTA('Datos Instalaciones'!$B$15:$B$34)=1,'Datos Instalaciones'!$B$15,IF('Datos Instalaciones'!$B28="","",'Datos Instalaciones'!$B28))</f>
        <v>0</v>
      </c>
      <c r="DE23" s="296">
        <f>IF(COUNTA('Datos Instalaciones'!$C$15:$C$34)=1,'Datos Instalaciones'!$C$15,IF('Datos Instalaciones'!$C28="","",'Datos Instalaciones'!$C28))</f>
        <v>0</v>
      </c>
      <c r="DF23" s="296">
        <f>IF(COUNTA('Datos Instalaciones'!D$15:D$34)=1,'Datos Instalaciones'!D$15,IF('Datos Instalaciones'!D28="","",'Datos Instalaciones'!D28))</f>
        <v>14</v>
      </c>
      <c r="DG23" s="296" t="str">
        <f>IF(COUNTA('Datos Instalaciones'!E$15:E$34)=1,'Datos Instalaciones'!E$15,IF('Datos Instalaciones'!E28="","",'Datos Instalaciones'!E28))</f>
        <v/>
      </c>
      <c r="DH23" s="296" t="str">
        <f>IF(COUNTA('Datos Instalaciones'!F$15:F$34)=1,'Datos Instalaciones'!F$15,IF('Datos Instalaciones'!F28="","",'Datos Instalaciones'!F28))</f>
        <v>Seleccione</v>
      </c>
      <c r="DI23" s="296" t="str">
        <f>IF(COUNTA('Datos Instalaciones'!G$15:G$34)=1,'Datos Instalaciones'!G$15,IF('Datos Instalaciones'!G28="","",'Datos Instalaciones'!G28))</f>
        <v>ND</v>
      </c>
      <c r="DJ23" s="296" t="str">
        <f>IF(COUNTA('Datos Instalaciones'!H$15:H$34)=1,'Datos Instalaciones'!H$15,IF('Datos Instalaciones'!H28="","",'Datos Instalaciones'!H28))</f>
        <v>Seleccione</v>
      </c>
      <c r="DK23" s="296" t="str">
        <f>IF(COUNTA('Datos Instalaciones'!I$15:I$34)=1,'Datos Instalaciones'!I$15,IF('Datos Instalaciones'!I28="","",'Datos Instalaciones'!I28))</f>
        <v/>
      </c>
      <c r="DL23" s="296">
        <f>IF(COUNTA('Datos Instalaciones'!J$15:J$34)=1,'Datos Instalaciones'!J$15,IF('Datos Instalaciones'!J28="","",'Datos Instalaciones'!J28))</f>
        <v>0</v>
      </c>
      <c r="DM23" s="296" t="str">
        <f>IF(COUNTA('Datos Instalaciones'!K$15:K$34)=1,'Datos Instalaciones'!K$15,IF('Datos Instalaciones'!K28="","",'Datos Instalaciones'!K28))</f>
        <v>Seleccione</v>
      </c>
      <c r="DN23" s="296" t="str">
        <f>IF(COUNTA('Datos Instalaciones'!L$15:L$34)=1,'Datos Instalaciones'!L$15,IF('Datos Instalaciones'!L28="","",'Datos Instalaciones'!L28))</f>
        <v/>
      </c>
      <c r="DO23" s="296">
        <f>IF(COUNTA('Datos Instalaciones'!M$15:M$34)=1,'Datos Instalaciones'!M$15,IF('Datos Instalaciones'!M28="","",'Datos Instalaciones'!M28))</f>
        <v>0</v>
      </c>
      <c r="DP23" s="296" t="str">
        <f>IF(COUNTA('Datos Instalaciones'!N$15:N$34)=1,'Datos Instalaciones'!N$15,IF('Datos Instalaciones'!N28="","",'Datos Instalaciones'!N28))</f>
        <v>Seleccione</v>
      </c>
      <c r="DQ23" s="296" t="str">
        <f>IF(COUNTA('Datos Instalaciones'!O$15:O$34)=1,'Datos Instalaciones'!O$15,IF('Datos Instalaciones'!O28="","",'Datos Instalaciones'!O28))</f>
        <v/>
      </c>
      <c r="DR23" s="296" t="str">
        <f>IF(COUNTA('Datos Instalaciones'!P$15:P$34)=1,'Datos Instalaciones'!P$15,IF('Datos Instalaciones'!P28="","",'Datos Instalaciones'!P28))</f>
        <v/>
      </c>
      <c r="DS23" s="296">
        <f>IF(COUNTA('Datos Instalaciones'!Q$15:Q$34)=1,'Datos Instalaciones'!Q$15,IF('Datos Instalaciones'!Q28="","",'Datos Instalaciones'!Q28))</f>
        <v>0</v>
      </c>
      <c r="DT23" s="296" t="str">
        <f>IF(COUNTA('Datos Instalaciones'!R$15:R$34)=1,'Datos Instalaciones'!R$15,IF('Datos Instalaciones'!R28="","",'Datos Instalaciones'!R28))</f>
        <v>Seleccione</v>
      </c>
      <c r="DU23" s="296" t="str">
        <f>IF(COUNTA('Datos Instalaciones'!S$15:S$34)=1,'Datos Instalaciones'!S$15,IF('Datos Instalaciones'!S28="","",'Datos Instalaciones'!S28))</f>
        <v/>
      </c>
      <c r="DV23" s="296" t="str">
        <f>IF(COUNTA('Datos Instalaciones'!T$15:T$34)=1,'Datos Instalaciones'!T$15,IF('Datos Instalaciones'!T28="","",'Datos Instalaciones'!T28))</f>
        <v/>
      </c>
      <c r="DW23" s="296">
        <f>IF(COUNTA('Datos Instalaciones'!U$15:U$34)=1,'Datos Instalaciones'!U$15,IF('Datos Instalaciones'!U28="","",'Datos Instalaciones'!U28))</f>
        <v>0</v>
      </c>
      <c r="DX23" s="296" t="str">
        <f>IF(COUNTA('Datos Instalaciones'!V$15:V$34)=1,'Datos Instalaciones'!V$15,IF('Datos Instalaciones'!V28="","",'Datos Instalaciones'!V28))</f>
        <v>Seleccione</v>
      </c>
      <c r="DY23" s="296" t="str">
        <f>IF(COUNTA('Datos Instalaciones'!W$15:W$34)=1,'Datos Instalaciones'!W$15,IF('Datos Instalaciones'!W28="","",'Datos Instalaciones'!W28))</f>
        <v/>
      </c>
      <c r="DZ23" s="296" t="str">
        <f>IF(COUNTA('Datos Instalaciones'!X$15:X$34)=1,'Datos Instalaciones'!X$15,IF('Datos Instalaciones'!X28="","",'Datos Instalaciones'!X28))</f>
        <v/>
      </c>
      <c r="EA23" s="296">
        <f>IF(COUNTA('Datos Instalaciones'!Y$15:Y$34)=1,'Datos Instalaciones'!Y$15,IF('Datos Instalaciones'!Y28="","",'Datos Instalaciones'!Y28))</f>
        <v>0</v>
      </c>
      <c r="EB23" s="296" t="str">
        <f>IF(COUNTA('Datos Instalaciones'!Z$15:Z$34)=1,'Datos Instalaciones'!Z$15,IF('Datos Instalaciones'!Z28="","",'Datos Instalaciones'!Z28))</f>
        <v>Seleccione</v>
      </c>
      <c r="EC23" s="296" t="str">
        <f>IF(COUNTA('Datos Instalaciones'!AA$15:AA$34)=1,'Datos Instalaciones'!AA$15,IF('Datos Instalaciones'!AA28="","",'Datos Instalaciones'!AA28))</f>
        <v/>
      </c>
      <c r="ED23" s="296" t="str">
        <f>IF(COUNTA('Datos Instalaciones'!AB$15:AB$34)=1,'Datos Instalaciones'!AB$15,IF('Datos Instalaciones'!AB28="","",'Datos Instalaciones'!AB28))</f>
        <v/>
      </c>
      <c r="EE23" s="296">
        <f>IF(COUNTA('Datos Instalaciones'!AC$15:AC$34)=1,'Datos Instalaciones'!AC$15,IF('Datos Instalaciones'!AC28="","",'Datos Instalaciones'!AC28))</f>
        <v>0</v>
      </c>
      <c r="EF23" s="296">
        <f>IF(COUNTA('Datos Instalaciones'!AD$15:AD$34)=1,'Datos Instalaciones'!AD$15,IF('Datos Instalaciones'!AD28="","",'Datos Instalaciones'!AD28))</f>
        <v>0</v>
      </c>
    </row>
    <row r="24" spans="2:136" s="5" customFormat="1" ht="45" customHeight="1" thickBot="1" x14ac:dyDescent="0.3">
      <c r="B24" s="393">
        <f>IF('MMEE (completar)'!$C$10&gt;='MMEE (completar)'!$AE$13,$B$10,"")</f>
        <v>0</v>
      </c>
      <c r="C24" s="393">
        <f>IF('MMEE (completar)'!$C$10&gt;='MMEE (completar)'!$AE$13,$C$10,"")</f>
        <v>0</v>
      </c>
      <c r="D24" s="394" t="str">
        <f>IF(COUNTIF(lst_vehiculos,'MMEE (completar)'!AE16)&gt;0,CONCATENATE("Padrón: ",'MMEE (completar)'!AF$18," ",VLOOKUP('MMEE (completar)'!AF18,Auxiliar_vehiculos!$B$2:$C$29282,2,FALSE)," ",'MMEE (completar)'!AF$31),CONCATENATE('MMEE (completar)'!AF$18))</f>
        <v/>
      </c>
      <c r="E24" s="395">
        <f>IF(D24="Seleccione","",VLOOKUP('MMEE (interna)'!D24,'Datos Instalaciones'!$E$15:$AD$34,26,FALSE))</f>
        <v>0</v>
      </c>
      <c r="F24" s="393">
        <v>15</v>
      </c>
      <c r="G24" s="395" t="s">
        <v>274</v>
      </c>
      <c r="H24" s="514" t="str">
        <f>IF('MMEE (completar)'!$C$10&gt;='MMEE (completar)'!$AE$13,'MMEE (completar)'!$AE$16,"Seleccione")</f>
        <v>Seleccione</v>
      </c>
      <c r="I24" s="332" t="str">
        <f>IF('MMEE (completar)'!$C$10&gt;='MMEE (completar)'!$AE$13,IF(ISNUMBER(MATCH('MMEE (completar)'!$AE$16,lst_vehiculos,0)),"Distancia promedio recorrida por vehículo por día (km/día)",'MMEE (completar)'!$AE$31),"Seleccione")</f>
        <v>Debe seleccionar "Nombre de la MMEE"</v>
      </c>
      <c r="J24" s="474">
        <f>IF(COUNTIF(lst_vehiculos,'MMEE (completar)'!AE16)&gt;0,IF('MMEE (completar)'!AF$22="",0,'MMEE (completar)'!AF$22),'MMEE (completar)'!AF$31)</f>
        <v>0</v>
      </c>
      <c r="K24" s="229">
        <f>+'MMEE (completar)'!AE32</f>
        <v>0</v>
      </c>
      <c r="L24" s="470" t="str">
        <f>+VLOOKUP($H24,df_mmee,'Listas y tablas'!$C$41,FALSE)</f>
        <v>Seleccione</v>
      </c>
      <c r="M24" s="470" t="str">
        <f>+VLOOKUP($H24,df_mmee,'Listas y tablas'!$D$41,FALSE)</f>
        <v>Seleccione</v>
      </c>
      <c r="N24" s="547">
        <f>+'MMEE (completar)'!AF19</f>
        <v>0</v>
      </c>
      <c r="O24" s="396" t="str">
        <f>IF($H24="Seleccione","",VLOOKUP($H24,df_mmee,'Listas y tablas'!$E$41,FALSE))</f>
        <v/>
      </c>
      <c r="P24" s="337" t="str">
        <f>+'MMEE (completar)'!AE33</f>
        <v>Seleccione</v>
      </c>
      <c r="Q24" s="338" t="s">
        <v>72</v>
      </c>
      <c r="R24" s="498" t="str">
        <f>+'MMEE (completar)'!AE34</f>
        <v>Seleccione</v>
      </c>
      <c r="S24" s="133">
        <f>'MMEE (completar)'!AF36</f>
        <v>0</v>
      </c>
      <c r="T24" s="191"/>
      <c r="U24" s="133">
        <f>IF(
    OR(
        'MMEE (completar)'!AF37='Listas y tablas'!$A$38,
        'MMEE (completar)'!AF38=""
    ),
    'MMEE (completar)'!AF39,
    'MMEE (completar)'!AF39*IFERROR(
        LOOKUP(
            2,
            1/(lst_tipo_de_cambio[FECHA]&lt;
                'MMEE (completar)'!AF38
            ),
            lst_tipo_de_cambio[TIPO_DE_CAMBIO]
        ),
        INDEX(lst_tipo_de_cambio[TIPO_DE_CAMBIO],1)
    )
)</f>
        <v>0</v>
      </c>
      <c r="V24" s="467">
        <f t="shared" si="16"/>
        <v>0</v>
      </c>
      <c r="W24" s="397" t="s">
        <v>78</v>
      </c>
      <c r="X24" s="499" t="str">
        <f>+IF($H24&lt;&gt;lst_BOMBAS_DE_CALOR,
VLOOKUP($H24,df_mmee,'Listas y tablas'!$F$41,FALSE),
IF('MMEE (completar)'!$AF$23='Listas y tablas'!$A$70,'Listas y tablas'!$A$64,
IF('MMEE (completar)'!$AF$23='Listas y tablas'!$A$71,'Listas y tablas'!$A$63,
IF('MMEE (completar)'!$AF$23='Listas y tablas'!$A$72,'Listas y tablas'!$A$61,
"Seleccione"))))</f>
        <v>Seleccione</v>
      </c>
      <c r="Y24" s="481">
        <f>VLOOKUP($X24,df_energeticos,'Listas y tablas'!$C$59,FALSE)</f>
        <v>0</v>
      </c>
      <c r="Z24" s="499">
        <f>VLOOKUP($X24,df_energeticos,'Listas y tablas'!$D$59,FALSE)</f>
        <v>0</v>
      </c>
      <c r="AA24" s="468">
        <f t="shared" si="0"/>
        <v>0</v>
      </c>
      <c r="AB24" s="499">
        <f>VLOOKUP($X24,df_energeticos,'Listas y tablas'!$B$59,FALSE)</f>
        <v>0</v>
      </c>
      <c r="AC24" s="500">
        <f>+IF(AA24=0,0,AA24*VLOOKUP($X24,df_energeticos,'Listas y tablas'!$E$59,FALSE))</f>
        <v>0</v>
      </c>
      <c r="AD24" s="501">
        <f t="shared" si="17"/>
        <v>0</v>
      </c>
      <c r="AE24" s="502">
        <f>+AC24*VLOOKUP($X24,df_energeticos,'Listas y tablas'!$G$59,FALSE)</f>
        <v>0</v>
      </c>
      <c r="AF24" s="530"/>
      <c r="AG24" s="531"/>
      <c r="AH24" s="531"/>
      <c r="AI24" s="534"/>
      <c r="AJ24" s="531"/>
      <c r="AK24" s="533"/>
      <c r="AL24" s="533"/>
      <c r="AM24" s="533"/>
      <c r="AN24" s="503" t="str">
        <f>IF($H24&lt;&gt;"Seleccione",VLOOKUP($H24,df_mmee,'Listas y tablas'!$G$41,FALSE),"Seleccione")</f>
        <v>Seleccione</v>
      </c>
      <c r="AO24" s="504">
        <f>VLOOKUP($AN24,df_energeticos,'Listas y tablas'!$C$59,FALSE)</f>
        <v>0</v>
      </c>
      <c r="AP24" s="504">
        <f>VLOOKUP($AN24,df_energeticos,'Listas y tablas'!$D$59,FALSE)</f>
        <v>0</v>
      </c>
      <c r="AQ24" s="505">
        <f>IF(
    $H24=lst_PANELES_SOLARES,
    $K24*pda_paneles_solares,
    IF(
        $H24=lst_BOMBAS_DE_CALOR,
        ($J24*VLOOKUP(X24,df_energeticos,'Listas y tablas'!$E$59,FALSE)*VLOOKUP(X24,'Listas y tablas'!$A$70:$B$72,2,FALSE)/VLOOKUP('MMEE (completar)'!$AF$30,'Listas y tablas'!$A$82:$B$89,2,FALSE)-BA24)/'Listas y tablas'!$E$61,
        IF(
            $H24=lst_PANELES_FOTOVOLTAICOS,
            $J24*$K24*pda_paneles_fotovoltaicos*DIAS_ANUALES*24,
            IF(
                $H24=lst_TERMOTANQUES,
                $K24*pda_termotanques,
                IF(
                    $H24=lst_REFRIGERADORES,
                    $K24*pda_refrigeradores,
                    IF(
                        $H24=lst_ACONDICIONADORES_DE_AIRE,
                        $K24*($J24/FACTOR_AA_BTU)*pda_acondicionadores_de_aire,
                        IF(
                            $H24=lst_LAMPARAS_LED,
                            $J24*$K24/1000*horas_uso_lamparas*5*52,
                            IF(
                                $H24=lst_TUBOS_LED,
                                $J24*$K24/1000*horas_uso_tubos*5*52,
                                IF(
                                    $H24=lst_VEHICULOS_M1_N1_N2,
                                    $J24*$K24*DIAS_ANUALES*pda_vehiculos_m1_n1_n2,
                                    IF(
                                        $H24=lst_OTROS_VEHICULOS,
                                        $J24*$K24*DIAS_ANUALES*pda_otros_vehiculos,
                                        IF(
                                            $H24=lst_MOTOS_ELECTRICAS,
                                            $J24*$K24*DIAS_ANUALES*pda_motos_electricas,
                                            IF(
                                                $H24=lst_TAXIS,
                                                $J24*$K24*DIAS_ANUALES*pda_taxis,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4" s="504">
        <f>VLOOKUP($AN24,df_energeticos,'Listas y tablas'!$B$59,FALSE)</f>
        <v>0</v>
      </c>
      <c r="AS24" s="516">
        <f>+IF(AQ24=0,0,AQ24*VLOOKUP($AN24,df_energeticos,'Listas y tablas'!$E$59,FALSE))</f>
        <v>0</v>
      </c>
      <c r="AT24" s="516">
        <f t="shared" si="32"/>
        <v>0</v>
      </c>
      <c r="AU24" s="516">
        <f>+AS24*VLOOKUP($AN24,df_energeticos,'Listas y tablas'!$G$59,FALSE)</f>
        <v>0</v>
      </c>
      <c r="AV24" s="503" t="str">
        <f>IF('MMEE (completar)'!$AF$28='Listas y tablas'!$A$4,'MMEE (completar)'!$AF$23,"Seleccione")</f>
        <v>Seleccione</v>
      </c>
      <c r="AW24" s="504">
        <f>VLOOKUP($AV24,df_energeticos,'Listas y tablas'!$C$59,FALSE)</f>
        <v>0</v>
      </c>
      <c r="AX24" s="504">
        <f>VLOOKUP($AV24,df_energeticos,'Listas y tablas'!$D$59,FALSE)</f>
        <v>0</v>
      </c>
      <c r="AY24" s="522">
        <f>'MMEE (completar)'!$AF$29</f>
        <v>0</v>
      </c>
      <c r="AZ24" s="504">
        <f>VLOOKUP($AV24,df_energeticos,'Listas y tablas'!$B$59,FALSE)</f>
        <v>0</v>
      </c>
      <c r="BA24" s="516">
        <f>+IF(AY24=0,0,AY24*VLOOKUP($AV24,df_energeticos,'Listas y tablas'!$E$59,FALSE))</f>
        <v>0</v>
      </c>
      <c r="BB24" s="516">
        <f t="shared" si="18"/>
        <v>0</v>
      </c>
      <c r="BC24" s="516">
        <f>+BA24*VLOOKUP($AV24,df_energeticos,'Listas y tablas'!$G$59,FALSE)</f>
        <v>0</v>
      </c>
      <c r="BD24" s="461" t="s">
        <v>72</v>
      </c>
      <c r="BE24" s="461">
        <f t="shared" si="1"/>
        <v>0</v>
      </c>
      <c r="BF24" s="333">
        <f t="shared" si="19"/>
        <v>0</v>
      </c>
      <c r="BG24" s="517">
        <f t="shared" si="2"/>
        <v>0</v>
      </c>
      <c r="BH24" s="506">
        <f t="shared" si="3"/>
        <v>0</v>
      </c>
      <c r="BI24" s="506">
        <f t="shared" si="4"/>
        <v>0</v>
      </c>
      <c r="BJ24" s="349" t="str">
        <f>'MMEE (completar)'!AE17</f>
        <v>Seleccione</v>
      </c>
      <c r="BK24" s="334">
        <f>+IF(BJ24="Seleccione",1,VLOOKUP(BJ24,'Listas y tablas'!$A$113:$B$131,2,))</f>
        <v>1</v>
      </c>
      <c r="BL24" s="336" t="str">
        <f>'MMEE (completar)'!AF43</f>
        <v>Seleccione</v>
      </c>
      <c r="BM24" s="350">
        <f>+IF(OR(BL24='Listas y tablas'!$C$112,BL24='Listas y tablas'!$C$113),1,VLOOKUP(BL24,'Listas y tablas'!$C$114:$D$118,2,))</f>
        <v>1</v>
      </c>
      <c r="BN24" s="336" t="str">
        <f t="shared" si="21"/>
        <v>Seleccione</v>
      </c>
      <c r="BO24" s="351">
        <f>+IF(OR(BN24='Listas y tablas'!$K$112,BN24='Listas y tablas'!$K$113),1,VLOOKUP(BN24,'Listas y tablas'!$E$114:$F$117,2,FALSE))</f>
        <v>1</v>
      </c>
      <c r="BP24" s="515" t="str">
        <f>+IF(COUNTIF(lst_vehiculos,'MMEE (completar)'!AE16)&gt;0,'Listas y tablas'!$G$113,"No")</f>
        <v>No</v>
      </c>
      <c r="BQ24" s="335">
        <f>+IF(BP24='Listas y tablas'!$G$113,'Listas y tablas'!$H$113,1)</f>
        <v>1</v>
      </c>
      <c r="BR24" s="336" t="str">
        <f t="shared" si="22"/>
        <v>Seleccione</v>
      </c>
      <c r="BS24" s="350">
        <f>+IF(BR24='Listas y tablas'!$I$112,1,VLOOKUP(BR24,'Listas y tablas'!$I$113:$J$114,2,FALSE))</f>
        <v>1</v>
      </c>
      <c r="BT24" s="336" t="str">
        <f t="shared" si="23"/>
        <v>Seleccione</v>
      </c>
      <c r="BU24" s="350">
        <f>+IF(OR(BT24='Listas y tablas'!$K$112,BT24='Listas y tablas'!$K$113),1,VLOOKUP(BT24,'Listas y tablas'!$K$114:$L$119,2,FALSE))</f>
        <v>1</v>
      </c>
      <c r="BV24" s="336" t="str">
        <f t="shared" si="24"/>
        <v>Seleccione</v>
      </c>
      <c r="BW24" s="350">
        <f>+IF(OR(BV24='Listas y tablas'!$M$112,BV24='Listas y tablas'!$M$113),1,VLOOKUP(BV24,'Listas y tablas'!$M$114:$N$116,2,FALSE))</f>
        <v>1</v>
      </c>
      <c r="BX24" s="271" t="str">
        <f>+'SGE (completar si aplica)'!$D$5</f>
        <v>Seleccione</v>
      </c>
      <c r="BY24" s="271">
        <f>+'SGE (completar si aplica)'!$E$5</f>
        <v>1</v>
      </c>
      <c r="BZ24" s="508">
        <v>1</v>
      </c>
      <c r="CA24" s="219">
        <f t="shared" si="25"/>
        <v>1</v>
      </c>
      <c r="CB24" s="219">
        <f t="shared" si="26"/>
        <v>1</v>
      </c>
      <c r="CC24" s="219">
        <f t="shared" si="27"/>
        <v>1</v>
      </c>
      <c r="CD24" s="219">
        <f t="shared" si="28"/>
        <v>1</v>
      </c>
      <c r="CE24" s="219">
        <f t="shared" si="29"/>
        <v>1</v>
      </c>
      <c r="CF24" s="219">
        <f t="shared" si="30"/>
        <v>1</v>
      </c>
      <c r="CG24" s="219">
        <f t="shared" si="31"/>
        <v>1</v>
      </c>
      <c r="CH24" s="509" t="s">
        <v>17</v>
      </c>
      <c r="CI24" s="182">
        <f t="shared" si="5"/>
        <v>1</v>
      </c>
      <c r="CJ24" s="510">
        <v>1</v>
      </c>
      <c r="CK24" s="510">
        <f>VLOOKUP(R24,'Listas y tablas'!$A$92:$B$109,2,FALSE)</f>
        <v>1</v>
      </c>
      <c r="CL24" s="336" t="str">
        <f>'MMEE (completar)'!AF44</f>
        <v>Seleccione</v>
      </c>
      <c r="CM24" s="350">
        <f>+IF(CL24='Listas y tablas'!$Q$112,1,VLOOKUP(CL24,'Listas y tablas'!$Q$113:$R$149,2,FALSE))</f>
        <v>1</v>
      </c>
      <c r="CN24" s="509" t="s">
        <v>72</v>
      </c>
      <c r="CO24" s="182">
        <f>+IF(CN24="Seleccione",1,VLOOKUP(CN24,'Listas y tablas'!$S$113:$T$114,2,FALSE))</f>
        <v>1</v>
      </c>
      <c r="CP24" s="511">
        <f t="shared" si="6"/>
        <v>1</v>
      </c>
      <c r="CQ24" s="339">
        <f t="shared" si="7"/>
        <v>1</v>
      </c>
      <c r="CR24" s="512">
        <f t="shared" si="8"/>
        <v>0</v>
      </c>
      <c r="CS24" s="132">
        <f t="shared" si="9"/>
        <v>0</v>
      </c>
      <c r="CT24" s="512">
        <f t="shared" si="10"/>
        <v>0</v>
      </c>
      <c r="CU24" s="132">
        <f t="shared" si="11"/>
        <v>0</v>
      </c>
      <c r="CV24" s="513">
        <f t="shared" si="12"/>
        <v>0</v>
      </c>
      <c r="CW24" s="131">
        <f t="shared" si="13"/>
        <v>0</v>
      </c>
      <c r="CX24" s="190">
        <f t="shared" si="14"/>
        <v>0</v>
      </c>
      <c r="CY24" s="343">
        <f t="shared" si="15"/>
        <v>0</v>
      </c>
      <c r="CZ24" s="343">
        <f>IF(AND(COUNTIF(lst_vehiculos,'MMEE (completar)'!AD16)&gt;0,CU24&gt;TOPE_VEHICULOS),TOPE_VEHICULOS,IF(AND(COUNTIF(lst_BOMBAS_DE_CALOR,'MMEE (completar)'!AD16)&gt;0,CU24&gt;TOPE_BOMBAS_DE_CALOR),TOPE_BOMBAS_DE_CALOR,CU24))</f>
        <v>0</v>
      </c>
      <c r="DA24" s="343">
        <f>IF(AND(COUNTIF(lst_vehiculos,'MMEE (completar)'!AE16)&gt;0,CY24&gt;TOPE_VEHICULOS),TOPE_VEHICULOS,IF(AND(COUNTIF(lst_BOMBAS_DE_CALOR,'MMEE (completar)'!AE16)&gt;0,CY24&gt;TOPE_BOMBAS_DE_CALOR),TOPE_BOMBAS_DE_CALOR,CY24))</f>
        <v>0</v>
      </c>
      <c r="DB24" s="270"/>
      <c r="DC24" s="404"/>
      <c r="DD24" s="402">
        <f>IF(COUNTA('Datos Instalaciones'!$B$15:$B$34)=1,'Datos Instalaciones'!$B$15,IF('Datos Instalaciones'!$B29="","",'Datos Instalaciones'!$B29))</f>
        <v>0</v>
      </c>
      <c r="DE24" s="296">
        <f>IF(COUNTA('Datos Instalaciones'!$C$15:$C$34)=1,'Datos Instalaciones'!$C$15,IF('Datos Instalaciones'!$C29="","",'Datos Instalaciones'!$C29))</f>
        <v>0</v>
      </c>
      <c r="DF24" s="296">
        <f>IF(COUNTA('Datos Instalaciones'!D$15:D$34)=1,'Datos Instalaciones'!D$15,IF('Datos Instalaciones'!D29="","",'Datos Instalaciones'!D29))</f>
        <v>15</v>
      </c>
      <c r="DG24" s="296" t="str">
        <f>IF(COUNTA('Datos Instalaciones'!E$15:E$34)=1,'Datos Instalaciones'!E$15,IF('Datos Instalaciones'!E29="","",'Datos Instalaciones'!E29))</f>
        <v/>
      </c>
      <c r="DH24" s="296" t="str">
        <f>IF(COUNTA('Datos Instalaciones'!F$15:F$34)=1,'Datos Instalaciones'!F$15,IF('Datos Instalaciones'!F29="","",'Datos Instalaciones'!F29))</f>
        <v>Seleccione</v>
      </c>
      <c r="DI24" s="296" t="str">
        <f>IF(COUNTA('Datos Instalaciones'!G$15:G$34)=1,'Datos Instalaciones'!G$15,IF('Datos Instalaciones'!G29="","",'Datos Instalaciones'!G29))</f>
        <v>ND</v>
      </c>
      <c r="DJ24" s="296" t="str">
        <f>IF(COUNTA('Datos Instalaciones'!H$15:H$34)=1,'Datos Instalaciones'!H$15,IF('Datos Instalaciones'!H29="","",'Datos Instalaciones'!H29))</f>
        <v>Seleccione</v>
      </c>
      <c r="DK24" s="296" t="str">
        <f>IF(COUNTA('Datos Instalaciones'!I$15:I$34)=1,'Datos Instalaciones'!I$15,IF('Datos Instalaciones'!I29="","",'Datos Instalaciones'!I29))</f>
        <v/>
      </c>
      <c r="DL24" s="296">
        <f>IF(COUNTA('Datos Instalaciones'!J$15:J$34)=1,'Datos Instalaciones'!J$15,IF('Datos Instalaciones'!J29="","",'Datos Instalaciones'!J29))</f>
        <v>0</v>
      </c>
      <c r="DM24" s="296" t="str">
        <f>IF(COUNTA('Datos Instalaciones'!K$15:K$34)=1,'Datos Instalaciones'!K$15,IF('Datos Instalaciones'!K29="","",'Datos Instalaciones'!K29))</f>
        <v>Seleccione</v>
      </c>
      <c r="DN24" s="296" t="str">
        <f>IF(COUNTA('Datos Instalaciones'!L$15:L$34)=1,'Datos Instalaciones'!L$15,IF('Datos Instalaciones'!L29="","",'Datos Instalaciones'!L29))</f>
        <v/>
      </c>
      <c r="DO24" s="296">
        <f>IF(COUNTA('Datos Instalaciones'!M$15:M$34)=1,'Datos Instalaciones'!M$15,IF('Datos Instalaciones'!M29="","",'Datos Instalaciones'!M29))</f>
        <v>0</v>
      </c>
      <c r="DP24" s="296" t="str">
        <f>IF(COUNTA('Datos Instalaciones'!N$15:N$34)=1,'Datos Instalaciones'!N$15,IF('Datos Instalaciones'!N29="","",'Datos Instalaciones'!N29))</f>
        <v>Seleccione</v>
      </c>
      <c r="DQ24" s="296" t="str">
        <f>IF(COUNTA('Datos Instalaciones'!O$15:O$34)=1,'Datos Instalaciones'!O$15,IF('Datos Instalaciones'!O29="","",'Datos Instalaciones'!O29))</f>
        <v/>
      </c>
      <c r="DR24" s="296" t="str">
        <f>IF(COUNTA('Datos Instalaciones'!P$15:P$34)=1,'Datos Instalaciones'!P$15,IF('Datos Instalaciones'!P29="","",'Datos Instalaciones'!P29))</f>
        <v/>
      </c>
      <c r="DS24" s="296">
        <f>IF(COUNTA('Datos Instalaciones'!Q$15:Q$34)=1,'Datos Instalaciones'!Q$15,IF('Datos Instalaciones'!Q29="","",'Datos Instalaciones'!Q29))</f>
        <v>0</v>
      </c>
      <c r="DT24" s="296" t="str">
        <f>IF(COUNTA('Datos Instalaciones'!R$15:R$34)=1,'Datos Instalaciones'!R$15,IF('Datos Instalaciones'!R29="","",'Datos Instalaciones'!R29))</f>
        <v>Seleccione</v>
      </c>
      <c r="DU24" s="296" t="str">
        <f>IF(COUNTA('Datos Instalaciones'!S$15:S$34)=1,'Datos Instalaciones'!S$15,IF('Datos Instalaciones'!S29="","",'Datos Instalaciones'!S29))</f>
        <v/>
      </c>
      <c r="DV24" s="296" t="str">
        <f>IF(COUNTA('Datos Instalaciones'!T$15:T$34)=1,'Datos Instalaciones'!T$15,IF('Datos Instalaciones'!T29="","",'Datos Instalaciones'!T29))</f>
        <v/>
      </c>
      <c r="DW24" s="296">
        <f>IF(COUNTA('Datos Instalaciones'!U$15:U$34)=1,'Datos Instalaciones'!U$15,IF('Datos Instalaciones'!U29="","",'Datos Instalaciones'!U29))</f>
        <v>0</v>
      </c>
      <c r="DX24" s="296" t="str">
        <f>IF(COUNTA('Datos Instalaciones'!V$15:V$34)=1,'Datos Instalaciones'!V$15,IF('Datos Instalaciones'!V29="","",'Datos Instalaciones'!V29))</f>
        <v>Seleccione</v>
      </c>
      <c r="DY24" s="296" t="str">
        <f>IF(COUNTA('Datos Instalaciones'!W$15:W$34)=1,'Datos Instalaciones'!W$15,IF('Datos Instalaciones'!W29="","",'Datos Instalaciones'!W29))</f>
        <v/>
      </c>
      <c r="DZ24" s="296" t="str">
        <f>IF(COUNTA('Datos Instalaciones'!X$15:X$34)=1,'Datos Instalaciones'!X$15,IF('Datos Instalaciones'!X29="","",'Datos Instalaciones'!X29))</f>
        <v/>
      </c>
      <c r="EA24" s="296">
        <f>IF(COUNTA('Datos Instalaciones'!Y$15:Y$34)=1,'Datos Instalaciones'!Y$15,IF('Datos Instalaciones'!Y29="","",'Datos Instalaciones'!Y29))</f>
        <v>0</v>
      </c>
      <c r="EB24" s="296" t="str">
        <f>IF(COUNTA('Datos Instalaciones'!Z$15:Z$34)=1,'Datos Instalaciones'!Z$15,IF('Datos Instalaciones'!Z29="","",'Datos Instalaciones'!Z29))</f>
        <v>Seleccione</v>
      </c>
      <c r="EC24" s="296" t="str">
        <f>IF(COUNTA('Datos Instalaciones'!AA$15:AA$34)=1,'Datos Instalaciones'!AA$15,IF('Datos Instalaciones'!AA29="","",'Datos Instalaciones'!AA29))</f>
        <v/>
      </c>
      <c r="ED24" s="296" t="str">
        <f>IF(COUNTA('Datos Instalaciones'!AB$15:AB$34)=1,'Datos Instalaciones'!AB$15,IF('Datos Instalaciones'!AB29="","",'Datos Instalaciones'!AB29))</f>
        <v/>
      </c>
      <c r="EE24" s="296">
        <f>IF(COUNTA('Datos Instalaciones'!AC$15:AC$34)=1,'Datos Instalaciones'!AC$15,IF('Datos Instalaciones'!AC29="","",'Datos Instalaciones'!AC29))</f>
        <v>0</v>
      </c>
      <c r="EF24" s="296">
        <f>IF(COUNTA('Datos Instalaciones'!AD$15:AD$34)=1,'Datos Instalaciones'!AD$15,IF('Datos Instalaciones'!AD29="","",'Datos Instalaciones'!AD29))</f>
        <v>0</v>
      </c>
    </row>
    <row r="25" spans="2:136" s="5" customFormat="1" ht="45" customHeight="1" thickBot="1" x14ac:dyDescent="0.3">
      <c r="B25" s="393">
        <f>IF('MMEE (completar)'!$C$10&gt;='MMEE (completar)'!$AG$13,$B$10,"")</f>
        <v>0</v>
      </c>
      <c r="C25" s="393">
        <f>IF('MMEE (completar)'!$C$10&gt;='MMEE (completar)'!$AG$13,$C$10,"")</f>
        <v>0</v>
      </c>
      <c r="D25" s="394" t="str">
        <f>IF(COUNTIF(lst_vehiculos,'MMEE (completar)'!AG16)&gt;0,CONCATENATE("Padrón: ",'MMEE (completar)'!AH$18," ",VLOOKUP('MMEE (completar)'!AH18,Auxiliar_vehiculos!$B$2:$C$29282,2,FALSE)," ",'MMEE (completar)'!AH$31),CONCATENATE('MMEE (completar)'!AH$18))</f>
        <v/>
      </c>
      <c r="E25" s="395">
        <f>IF(D25="Seleccione","",VLOOKUP('MMEE (interna)'!D25,'Datos Instalaciones'!$E$15:$AD$34,26,FALSE))</f>
        <v>0</v>
      </c>
      <c r="F25" s="393">
        <v>16</v>
      </c>
      <c r="G25" s="395" t="s">
        <v>274</v>
      </c>
      <c r="H25" s="514" t="str">
        <f>IF('MMEE (completar)'!$C$10&gt;='MMEE (completar)'!$AG$13,'MMEE (completar)'!$AG$16,"Seleccione")</f>
        <v>Seleccione</v>
      </c>
      <c r="I25" s="332" t="str">
        <f>IF('MMEE (completar)'!$C$10&gt;='MMEE (completar)'!$AG$13,IF(ISNUMBER(MATCH('MMEE (completar)'!$AG$16,lst_vehiculos,0)),"Distancia promedio recorrida por vehículo por día (km/día)",'MMEE (completar)'!$AG$31),"Seleccione")</f>
        <v>Debe seleccionar "Nombre de la MMEE"</v>
      </c>
      <c r="J25" s="474">
        <f>IF(COUNTIF(lst_vehiculos,'MMEE (completar)'!AG16)&gt;0,IF('MMEE (completar)'!AH$22="",0,'MMEE (completar)'!AH$22),'MMEE (completar)'!AH$31)</f>
        <v>0</v>
      </c>
      <c r="K25" s="229">
        <f>+'MMEE (completar)'!AG32</f>
        <v>0</v>
      </c>
      <c r="L25" s="470" t="str">
        <f>+VLOOKUP($H25,df_mmee,'Listas y tablas'!$C$41,FALSE)</f>
        <v>Seleccione</v>
      </c>
      <c r="M25" s="470" t="str">
        <f>+VLOOKUP($H25,df_mmee,'Listas y tablas'!$D$41,FALSE)</f>
        <v>Seleccione</v>
      </c>
      <c r="N25" s="547">
        <f>+'MMEE (completar)'!AH19</f>
        <v>0</v>
      </c>
      <c r="O25" s="396" t="str">
        <f>IF($H25="Seleccione","",VLOOKUP($H25,df_mmee,'Listas y tablas'!$E$41,FALSE))</f>
        <v/>
      </c>
      <c r="P25" s="337" t="str">
        <f>+'MMEE (completar)'!AG33</f>
        <v>Seleccione</v>
      </c>
      <c r="Q25" s="338" t="s">
        <v>72</v>
      </c>
      <c r="R25" s="498" t="str">
        <f>+'MMEE (completar)'!AG34</f>
        <v>Seleccione</v>
      </c>
      <c r="S25" s="133">
        <f>'MMEE (completar)'!AH36</f>
        <v>0</v>
      </c>
      <c r="T25" s="191"/>
      <c r="U25" s="133">
        <f>IF(
    OR(
        'MMEE (completar)'!AH37='Listas y tablas'!$A$38,
        'MMEE (completar)'!AH38=""
    ),
    'MMEE (completar)'!AH39,
    'MMEE (completar)'!AH39*IFERROR(
        LOOKUP(
            2,
            1/(lst_tipo_de_cambio[FECHA]&lt;
                'MMEE (completar)'!AH38
            ),
            lst_tipo_de_cambio[TIPO_DE_CAMBIO]
        ),
        INDEX(lst_tipo_de_cambio[TIPO_DE_CAMBIO],1)
    )
)</f>
        <v>0</v>
      </c>
      <c r="V25" s="467">
        <f t="shared" si="16"/>
        <v>0</v>
      </c>
      <c r="W25" s="397" t="s">
        <v>78</v>
      </c>
      <c r="X25" s="499" t="str">
        <f>+IF($H25&lt;&gt;lst_BOMBAS_DE_CALOR,
VLOOKUP($H25,df_mmee,'Listas y tablas'!$F$41,FALSE),
IF('MMEE (completar)'!$AH$23='Listas y tablas'!$A$70,'Listas y tablas'!$A$64,
IF('MMEE (completar)'!$AH$23='Listas y tablas'!$A$71,'Listas y tablas'!$A$63,
IF('MMEE (completar)'!$AH$23='Listas y tablas'!$A$72,'Listas y tablas'!$A$61,
"Seleccione"))))</f>
        <v>Seleccione</v>
      </c>
      <c r="Y25" s="481">
        <f>VLOOKUP($X25,df_energeticos,'Listas y tablas'!$C$59,FALSE)</f>
        <v>0</v>
      </c>
      <c r="Z25" s="499">
        <f>VLOOKUP($X25,df_energeticos,'Listas y tablas'!$D$59,FALSE)</f>
        <v>0</v>
      </c>
      <c r="AA25" s="468">
        <f t="shared" si="0"/>
        <v>0</v>
      </c>
      <c r="AB25" s="499">
        <f>VLOOKUP($X25,df_energeticos,'Listas y tablas'!$B$59,FALSE)</f>
        <v>0</v>
      </c>
      <c r="AC25" s="500">
        <f>+IF(AA25=0,0,AA25*VLOOKUP($X25,df_energeticos,'Listas y tablas'!$E$59,FALSE))</f>
        <v>0</v>
      </c>
      <c r="AD25" s="501">
        <f t="shared" si="17"/>
        <v>0</v>
      </c>
      <c r="AE25" s="502">
        <f>+AC25*VLOOKUP($X25,df_energeticos,'Listas y tablas'!$G$59,FALSE)</f>
        <v>0</v>
      </c>
      <c r="AF25" s="530"/>
      <c r="AG25" s="531"/>
      <c r="AH25" s="531"/>
      <c r="AI25" s="534"/>
      <c r="AJ25" s="531"/>
      <c r="AK25" s="533"/>
      <c r="AL25" s="533"/>
      <c r="AM25" s="533"/>
      <c r="AN25" s="503" t="str">
        <f>IF($H25&lt;&gt;"Seleccione",VLOOKUP($H25,df_mmee,'Listas y tablas'!$G$41,FALSE),"Seleccione")</f>
        <v>Seleccione</v>
      </c>
      <c r="AO25" s="504">
        <f>VLOOKUP($AN25,df_energeticos,'Listas y tablas'!$C$59,FALSE)</f>
        <v>0</v>
      </c>
      <c r="AP25" s="504">
        <f>VLOOKUP($AN25,df_energeticos,'Listas y tablas'!$D$59,FALSE)</f>
        <v>0</v>
      </c>
      <c r="AQ25" s="505">
        <f>IF(
    $H25=lst_PANELES_SOLARES,
    $K25*pda_paneles_solares,
    IF(
        $H25=lst_BOMBAS_DE_CALOR,
        ($J25*VLOOKUP(X25,df_energeticos,'Listas y tablas'!$E$59,FALSE)*VLOOKUP(X25,'Listas y tablas'!$A$70:$B$72,2,FALSE)/VLOOKUP('MMEE (completar)'!$AH$30,'Listas y tablas'!$A$82:$B$89,2,FALSE)-BA25)/'Listas y tablas'!$E$61,
        IF(
            $H25=lst_PANELES_FOTOVOLTAICOS,
            $J25*$K25*pda_paneles_fotovoltaicos*DIAS_ANUALES*24,
            IF(
                $H25=lst_TERMOTANQUES,
                $K25*pda_termotanques,
                IF(
                    $H25=lst_REFRIGERADORES,
                    $K25*pda_refrigeradores,
                    IF(
                        $H25=lst_ACONDICIONADORES_DE_AIRE,
                        $K25*($J25/FACTOR_AA_BTU)*pda_acondicionadores_de_aire,
                        IF(
                            $H25=lst_LAMPARAS_LED,
                            $J25*$K25/1000*horas_uso_lamparas*5*52,
                            IF(
                                $H25=lst_TUBOS_LED,
                                $J25*$K25/1000*horas_uso_tubos*5*52,
                                IF(
                                    $H25=lst_VEHICULOS_M1_N1_N2,
                                    $J25*$K25*DIAS_ANUALES*pda_vehiculos_m1_n1_n2,
                                    IF(
                                        $H25=lst_OTROS_VEHICULOS,
                                        $J25*$K25*DIAS_ANUALES*pda_otros_vehiculos,
                                        IF(
                                            $H25=lst_MOTOS_ELECTRICAS,
                                            $J25*$K25*DIAS_ANUALES*pda_motos_electricas,
                                            IF(
                                                $H25=lst_TAXIS,
                                                $J25*$K25*DIAS_ANUALES*pda_taxis,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5" s="504">
        <f>VLOOKUP($AN25,df_energeticos,'Listas y tablas'!$B$59,FALSE)</f>
        <v>0</v>
      </c>
      <c r="AS25" s="516">
        <f>+IF(AQ25=0,0,AQ25*VLOOKUP($AN25,df_energeticos,'Listas y tablas'!$E$59,FALSE))</f>
        <v>0</v>
      </c>
      <c r="AT25" s="516">
        <f t="shared" si="32"/>
        <v>0</v>
      </c>
      <c r="AU25" s="516">
        <f>+AS25*VLOOKUP($AN25,df_energeticos,'Listas y tablas'!$G$59,FALSE)</f>
        <v>0</v>
      </c>
      <c r="AV25" s="503" t="str">
        <f>IF('MMEE (completar)'!$AH$28='Listas y tablas'!$A$4,'MMEE (completar)'!$AH$23,"Seleccione")</f>
        <v>Seleccione</v>
      </c>
      <c r="AW25" s="504">
        <f>VLOOKUP($AV25,df_energeticos,'Listas y tablas'!$C$59,FALSE)</f>
        <v>0</v>
      </c>
      <c r="AX25" s="504">
        <f>VLOOKUP($AV25,df_energeticos,'Listas y tablas'!$D$59,FALSE)</f>
        <v>0</v>
      </c>
      <c r="AY25" s="522">
        <f>'MMEE (completar)'!$AH$29</f>
        <v>0</v>
      </c>
      <c r="AZ25" s="504">
        <f>VLOOKUP($AV25,df_energeticos,'Listas y tablas'!$B$59,FALSE)</f>
        <v>0</v>
      </c>
      <c r="BA25" s="516">
        <f>+IF(AY25=0,0,AY25*VLOOKUP($AV25,df_energeticos,'Listas y tablas'!$E$59,FALSE))</f>
        <v>0</v>
      </c>
      <c r="BB25" s="516">
        <f t="shared" si="18"/>
        <v>0</v>
      </c>
      <c r="BC25" s="516">
        <f>+BA25*VLOOKUP($AV25,df_energeticos,'Listas y tablas'!$G$59,FALSE)</f>
        <v>0</v>
      </c>
      <c r="BD25" s="461" t="s">
        <v>72</v>
      </c>
      <c r="BE25" s="461">
        <f t="shared" si="1"/>
        <v>0</v>
      </c>
      <c r="BF25" s="333">
        <f t="shared" si="19"/>
        <v>0</v>
      </c>
      <c r="BG25" s="517">
        <f t="shared" si="2"/>
        <v>0</v>
      </c>
      <c r="BH25" s="506">
        <f t="shared" si="3"/>
        <v>0</v>
      </c>
      <c r="BI25" s="506">
        <f t="shared" si="4"/>
        <v>0</v>
      </c>
      <c r="BJ25" s="349" t="str">
        <f>'MMEE (completar)'!AG17</f>
        <v>Seleccione</v>
      </c>
      <c r="BK25" s="334">
        <f>+IF(BJ25="Seleccione",1,VLOOKUP(BJ25,'Listas y tablas'!$A$113:$B$131,2,))</f>
        <v>1</v>
      </c>
      <c r="BL25" s="336" t="str">
        <f>'MMEE (completar)'!AH43</f>
        <v>Seleccione</v>
      </c>
      <c r="BM25" s="350">
        <f>+IF(OR(BL25='Listas y tablas'!$C$112,BL25='Listas y tablas'!$C$113),1,VLOOKUP(BL25,'Listas y tablas'!$C$114:$D$118,2,))</f>
        <v>1</v>
      </c>
      <c r="BN25" s="336" t="str">
        <f t="shared" si="21"/>
        <v>Seleccione</v>
      </c>
      <c r="BO25" s="351">
        <f>+IF(OR(BN25='Listas y tablas'!$K$112,BN25='Listas y tablas'!$K$113),1,VLOOKUP(BN25,'Listas y tablas'!$E$114:$F$117,2,FALSE))</f>
        <v>1</v>
      </c>
      <c r="BP25" s="515" t="str">
        <f>+IF(COUNTIF(lst_vehiculos,'MMEE (completar)'!AG16)&gt;0,'Listas y tablas'!$G$113,"No")</f>
        <v>No</v>
      </c>
      <c r="BQ25" s="335">
        <f>+IF(BP25='Listas y tablas'!$G$113,'Listas y tablas'!$H$113,1)</f>
        <v>1</v>
      </c>
      <c r="BR25" s="336" t="str">
        <f t="shared" si="22"/>
        <v>Seleccione</v>
      </c>
      <c r="BS25" s="350">
        <f>+IF(BR25='Listas y tablas'!$I$112,1,VLOOKUP(BR25,'Listas y tablas'!$I$113:$J$114,2,FALSE))</f>
        <v>1</v>
      </c>
      <c r="BT25" s="336" t="str">
        <f t="shared" si="23"/>
        <v>Seleccione</v>
      </c>
      <c r="BU25" s="350">
        <f>+IF(OR(BT25='Listas y tablas'!$K$112,BT25='Listas y tablas'!$K$113),1,VLOOKUP(BT25,'Listas y tablas'!$K$114:$L$119,2,FALSE))</f>
        <v>1</v>
      </c>
      <c r="BV25" s="336" t="str">
        <f t="shared" si="24"/>
        <v>Seleccione</v>
      </c>
      <c r="BW25" s="350">
        <f>+IF(OR(BV25='Listas y tablas'!$M$112,BV25='Listas y tablas'!$M$113),1,VLOOKUP(BV25,'Listas y tablas'!$M$114:$N$116,2,FALSE))</f>
        <v>1</v>
      </c>
      <c r="BX25" s="271" t="str">
        <f>+'SGE (completar si aplica)'!$D$5</f>
        <v>Seleccione</v>
      </c>
      <c r="BY25" s="271">
        <f>+'SGE (completar si aplica)'!$E$5</f>
        <v>1</v>
      </c>
      <c r="BZ25" s="508">
        <v>1</v>
      </c>
      <c r="CA25" s="219">
        <f t="shared" si="25"/>
        <v>1</v>
      </c>
      <c r="CB25" s="219">
        <f t="shared" si="26"/>
        <v>1</v>
      </c>
      <c r="CC25" s="219">
        <f t="shared" si="27"/>
        <v>1</v>
      </c>
      <c r="CD25" s="219">
        <f t="shared" si="28"/>
        <v>1</v>
      </c>
      <c r="CE25" s="219">
        <f t="shared" si="29"/>
        <v>1</v>
      </c>
      <c r="CF25" s="219">
        <f t="shared" si="30"/>
        <v>1</v>
      </c>
      <c r="CG25" s="219">
        <f t="shared" si="31"/>
        <v>1</v>
      </c>
      <c r="CH25" s="509" t="s">
        <v>17</v>
      </c>
      <c r="CI25" s="182">
        <f t="shared" si="5"/>
        <v>1</v>
      </c>
      <c r="CJ25" s="510">
        <v>1</v>
      </c>
      <c r="CK25" s="510">
        <f>VLOOKUP(R25,'Listas y tablas'!$A$92:$B$109,2,FALSE)</f>
        <v>1</v>
      </c>
      <c r="CL25" s="336" t="str">
        <f>'MMEE (completar)'!AH44</f>
        <v>Seleccione</v>
      </c>
      <c r="CM25" s="350">
        <f>+IF(CL25='Listas y tablas'!$Q$112,1,VLOOKUP(CL25,'Listas y tablas'!$Q$113:$R$149,2,FALSE))</f>
        <v>1</v>
      </c>
      <c r="CN25" s="509" t="s">
        <v>72</v>
      </c>
      <c r="CO25" s="182">
        <f>+IF(CN25="Seleccione",1,VLOOKUP(CN25,'Listas y tablas'!$S$113:$T$114,2,FALSE))</f>
        <v>1</v>
      </c>
      <c r="CP25" s="511">
        <f t="shared" si="6"/>
        <v>1</v>
      </c>
      <c r="CQ25" s="339">
        <f t="shared" si="7"/>
        <v>1</v>
      </c>
      <c r="CR25" s="512">
        <f t="shared" si="8"/>
        <v>0</v>
      </c>
      <c r="CS25" s="132">
        <f t="shared" si="9"/>
        <v>0</v>
      </c>
      <c r="CT25" s="512">
        <f t="shared" si="10"/>
        <v>0</v>
      </c>
      <c r="CU25" s="132">
        <f t="shared" si="11"/>
        <v>0</v>
      </c>
      <c r="CV25" s="513">
        <f t="shared" si="12"/>
        <v>0</v>
      </c>
      <c r="CW25" s="131">
        <f t="shared" si="13"/>
        <v>0</v>
      </c>
      <c r="CX25" s="190">
        <f t="shared" si="14"/>
        <v>0</v>
      </c>
      <c r="CY25" s="343">
        <f t="shared" si="15"/>
        <v>0</v>
      </c>
      <c r="CZ25" s="343">
        <f>IF(AND(COUNTIF(lst_vehiculos,'MMEE (completar)'!AG16)&gt;0,CV25&gt;TOPE_VEHICULOS),TOPE_VEHICULOS,IF(AND(COUNTIF(lst_BOMBAS_DE_CALOR,'MMEE (completar)'!AG16)&gt;0,CV25&gt;TOPE_BOMBAS_DE_CALOR),TOPE_BOMBAS_DE_CALOR,CV25))</f>
        <v>0</v>
      </c>
      <c r="DA25" s="343">
        <f>IF(AND(COUNTIF(lst_vehiculos,'MMEE (completar)'!AG16)&gt;0,CY25&gt;TOPE_VEHICULOS),TOPE_VEHICULOS,IF(AND(COUNTIF(lst_BOMBAS_DE_CALOR,'MMEE (completar)'!AG16)&gt;0,CY25&gt;TOPE_BOMBAS_DE_CALOR),TOPE_BOMBAS_DE_CALOR,CY25))</f>
        <v>0</v>
      </c>
      <c r="DB25" s="270"/>
      <c r="DC25" s="404"/>
      <c r="DD25" s="402">
        <f>IF(COUNTA('Datos Instalaciones'!$B$15:$B$34)=1,'Datos Instalaciones'!$B$15,IF('Datos Instalaciones'!$B30="","",'Datos Instalaciones'!$B30))</f>
        <v>0</v>
      </c>
      <c r="DE25" s="296">
        <f>IF(COUNTA('Datos Instalaciones'!$C$15:$C$34)=1,'Datos Instalaciones'!$C$15,IF('Datos Instalaciones'!$C30="","",'Datos Instalaciones'!$C30))</f>
        <v>0</v>
      </c>
      <c r="DF25" s="296">
        <f>IF(COUNTA('Datos Instalaciones'!D$15:D$34)=1,'Datos Instalaciones'!D$15,IF('Datos Instalaciones'!D30="","",'Datos Instalaciones'!D30))</f>
        <v>16</v>
      </c>
      <c r="DG25" s="296" t="str">
        <f>IF(COUNTA('Datos Instalaciones'!E$15:E$34)=1,'Datos Instalaciones'!E$15,IF('Datos Instalaciones'!E30="","",'Datos Instalaciones'!E30))</f>
        <v/>
      </c>
      <c r="DH25" s="296" t="str">
        <f>IF(COUNTA('Datos Instalaciones'!F$15:F$34)=1,'Datos Instalaciones'!F$15,IF('Datos Instalaciones'!F30="","",'Datos Instalaciones'!F30))</f>
        <v>Seleccione</v>
      </c>
      <c r="DI25" s="296" t="str">
        <f>IF(COUNTA('Datos Instalaciones'!G$15:G$34)=1,'Datos Instalaciones'!G$15,IF('Datos Instalaciones'!G30="","",'Datos Instalaciones'!G30))</f>
        <v>ND</v>
      </c>
      <c r="DJ25" s="296" t="str">
        <f>IF(COUNTA('Datos Instalaciones'!H$15:H$34)=1,'Datos Instalaciones'!H$15,IF('Datos Instalaciones'!H30="","",'Datos Instalaciones'!H30))</f>
        <v>Seleccione</v>
      </c>
      <c r="DK25" s="296" t="str">
        <f>IF(COUNTA('Datos Instalaciones'!I$15:I$34)=1,'Datos Instalaciones'!I$15,IF('Datos Instalaciones'!I30="","",'Datos Instalaciones'!I30))</f>
        <v/>
      </c>
      <c r="DL25" s="296">
        <f>IF(COUNTA('Datos Instalaciones'!J$15:J$34)=1,'Datos Instalaciones'!J$15,IF('Datos Instalaciones'!J30="","",'Datos Instalaciones'!J30))</f>
        <v>0</v>
      </c>
      <c r="DM25" s="296" t="str">
        <f>IF(COUNTA('Datos Instalaciones'!K$15:K$34)=1,'Datos Instalaciones'!K$15,IF('Datos Instalaciones'!K30="","",'Datos Instalaciones'!K30))</f>
        <v>Seleccione</v>
      </c>
      <c r="DN25" s="296" t="str">
        <f>IF(COUNTA('Datos Instalaciones'!L$15:L$34)=1,'Datos Instalaciones'!L$15,IF('Datos Instalaciones'!L30="","",'Datos Instalaciones'!L30))</f>
        <v/>
      </c>
      <c r="DO25" s="296">
        <f>IF(COUNTA('Datos Instalaciones'!M$15:M$34)=1,'Datos Instalaciones'!M$15,IF('Datos Instalaciones'!M30="","",'Datos Instalaciones'!M30))</f>
        <v>0</v>
      </c>
      <c r="DP25" s="296" t="str">
        <f>IF(COUNTA('Datos Instalaciones'!N$15:N$34)=1,'Datos Instalaciones'!N$15,IF('Datos Instalaciones'!N30="","",'Datos Instalaciones'!N30))</f>
        <v>Seleccione</v>
      </c>
      <c r="DQ25" s="296" t="str">
        <f>IF(COUNTA('Datos Instalaciones'!O$15:O$34)=1,'Datos Instalaciones'!O$15,IF('Datos Instalaciones'!O30="","",'Datos Instalaciones'!O30))</f>
        <v/>
      </c>
      <c r="DR25" s="296" t="str">
        <f>IF(COUNTA('Datos Instalaciones'!P$15:P$34)=1,'Datos Instalaciones'!P$15,IF('Datos Instalaciones'!P30="","",'Datos Instalaciones'!P30))</f>
        <v/>
      </c>
      <c r="DS25" s="296">
        <f>IF(COUNTA('Datos Instalaciones'!Q$15:Q$34)=1,'Datos Instalaciones'!Q$15,IF('Datos Instalaciones'!Q30="","",'Datos Instalaciones'!Q30))</f>
        <v>0</v>
      </c>
      <c r="DT25" s="296" t="str">
        <f>IF(COUNTA('Datos Instalaciones'!R$15:R$34)=1,'Datos Instalaciones'!R$15,IF('Datos Instalaciones'!R30="","",'Datos Instalaciones'!R30))</f>
        <v>Seleccione</v>
      </c>
      <c r="DU25" s="296" t="str">
        <f>IF(COUNTA('Datos Instalaciones'!S$15:S$34)=1,'Datos Instalaciones'!S$15,IF('Datos Instalaciones'!S30="","",'Datos Instalaciones'!S30))</f>
        <v/>
      </c>
      <c r="DV25" s="296" t="str">
        <f>IF(COUNTA('Datos Instalaciones'!T$15:T$34)=1,'Datos Instalaciones'!T$15,IF('Datos Instalaciones'!T30="","",'Datos Instalaciones'!T30))</f>
        <v/>
      </c>
      <c r="DW25" s="296">
        <f>IF(COUNTA('Datos Instalaciones'!U$15:U$34)=1,'Datos Instalaciones'!U$15,IF('Datos Instalaciones'!U30="","",'Datos Instalaciones'!U30))</f>
        <v>0</v>
      </c>
      <c r="DX25" s="296" t="str">
        <f>IF(COUNTA('Datos Instalaciones'!V$15:V$34)=1,'Datos Instalaciones'!V$15,IF('Datos Instalaciones'!V30="","",'Datos Instalaciones'!V30))</f>
        <v>Seleccione</v>
      </c>
      <c r="DY25" s="296" t="str">
        <f>IF(COUNTA('Datos Instalaciones'!W$15:W$34)=1,'Datos Instalaciones'!W$15,IF('Datos Instalaciones'!W30="","",'Datos Instalaciones'!W30))</f>
        <v/>
      </c>
      <c r="DZ25" s="296" t="str">
        <f>IF(COUNTA('Datos Instalaciones'!X$15:X$34)=1,'Datos Instalaciones'!X$15,IF('Datos Instalaciones'!X30="","",'Datos Instalaciones'!X30))</f>
        <v/>
      </c>
      <c r="EA25" s="296">
        <f>IF(COUNTA('Datos Instalaciones'!Y$15:Y$34)=1,'Datos Instalaciones'!Y$15,IF('Datos Instalaciones'!Y30="","",'Datos Instalaciones'!Y30))</f>
        <v>0</v>
      </c>
      <c r="EB25" s="296" t="str">
        <f>IF(COUNTA('Datos Instalaciones'!Z$15:Z$34)=1,'Datos Instalaciones'!Z$15,IF('Datos Instalaciones'!Z30="","",'Datos Instalaciones'!Z30))</f>
        <v>Seleccione</v>
      </c>
      <c r="EC25" s="296" t="str">
        <f>IF(COUNTA('Datos Instalaciones'!AA$15:AA$34)=1,'Datos Instalaciones'!AA$15,IF('Datos Instalaciones'!AA30="","",'Datos Instalaciones'!AA30))</f>
        <v/>
      </c>
      <c r="ED25" s="296" t="str">
        <f>IF(COUNTA('Datos Instalaciones'!AB$15:AB$34)=1,'Datos Instalaciones'!AB$15,IF('Datos Instalaciones'!AB30="","",'Datos Instalaciones'!AB30))</f>
        <v/>
      </c>
      <c r="EE25" s="296">
        <f>IF(COUNTA('Datos Instalaciones'!AC$15:AC$34)=1,'Datos Instalaciones'!AC$15,IF('Datos Instalaciones'!AC30="","",'Datos Instalaciones'!AC30))</f>
        <v>0</v>
      </c>
      <c r="EF25" s="296">
        <f>IF(COUNTA('Datos Instalaciones'!AD$15:AD$34)=1,'Datos Instalaciones'!AD$15,IF('Datos Instalaciones'!AD30="","",'Datos Instalaciones'!AD30))</f>
        <v>0</v>
      </c>
    </row>
    <row r="26" spans="2:136" s="5" customFormat="1" ht="45" customHeight="1" thickBot="1" x14ac:dyDescent="0.3">
      <c r="B26" s="393">
        <f>IF('MMEE (completar)'!$C$10&gt;='MMEE (completar)'!$AI$13,$B$10,"")</f>
        <v>0</v>
      </c>
      <c r="C26" s="393">
        <f>IF('MMEE (completar)'!$C$10&gt;='MMEE (completar)'!$AI$13,$C$10,"")</f>
        <v>0</v>
      </c>
      <c r="D26" s="394" t="str">
        <f>IF(COUNTIF(lst_vehiculos,'MMEE (completar)'!AI16)&gt;0,CONCATENATE("Padrón: ",'MMEE (completar)'!AJ$18," ",VLOOKUP('MMEE (completar)'!AJ18,Auxiliar_vehiculos!$B$2:$C$29282,2,FALSE)," ",'MMEE (completar)'!AJ$31),CONCATENATE('MMEE (completar)'!AJ$18))</f>
        <v/>
      </c>
      <c r="E26" s="395">
        <f>IF(D26="Seleccione","",VLOOKUP('MMEE (interna)'!D26,'Datos Instalaciones'!$E$15:$AD$34,26,FALSE))</f>
        <v>0</v>
      </c>
      <c r="F26" s="393">
        <v>17</v>
      </c>
      <c r="G26" s="395" t="s">
        <v>274</v>
      </c>
      <c r="H26" s="514" t="str">
        <f>IF('MMEE (completar)'!$C$10&gt;='MMEE (completar)'!$AI$13,'MMEE (completar)'!$AI$16,"Seleccione")</f>
        <v>Seleccione</v>
      </c>
      <c r="I26" s="332" t="str">
        <f>IF('MMEE (completar)'!$C$10&gt;='MMEE (completar)'!$AI$13,IF(ISNUMBER(MATCH('MMEE (completar)'!$AI$16,lst_vehiculos,0)),"Distancia promedio recorrida por vehículo por día (km/día)",'MMEE (completar)'!$AI$31),"Seleccione")</f>
        <v>Debe seleccionar "Nombre de la MMEE"</v>
      </c>
      <c r="J26" s="474">
        <f>IF(COUNTIF(lst_vehiculos,'MMEE (completar)'!AI16)&gt;0,IF('MMEE (completar)'!AJ$22="",0,'MMEE (completar)'!AJ$22),'MMEE (completar)'!AJ$31)</f>
        <v>0</v>
      </c>
      <c r="K26" s="229">
        <f>+'MMEE (completar)'!AI32</f>
        <v>0</v>
      </c>
      <c r="L26" s="470" t="str">
        <f>+VLOOKUP($H26,df_mmee,'Listas y tablas'!$C$41,FALSE)</f>
        <v>Seleccione</v>
      </c>
      <c r="M26" s="470" t="str">
        <f>+VLOOKUP($H26,df_mmee,'Listas y tablas'!$D$41,FALSE)</f>
        <v>Seleccione</v>
      </c>
      <c r="N26" s="547">
        <f>+'MMEE (completar)'!AJ19</f>
        <v>0</v>
      </c>
      <c r="O26" s="396" t="str">
        <f>IF($H26="Seleccione","",VLOOKUP($H26,df_mmee,'Listas y tablas'!$E$41,FALSE))</f>
        <v/>
      </c>
      <c r="P26" s="337" t="str">
        <f>+'MMEE (completar)'!AI33</f>
        <v>Seleccione</v>
      </c>
      <c r="Q26" s="338" t="s">
        <v>72</v>
      </c>
      <c r="R26" s="498" t="str">
        <f>+'MMEE (completar)'!AI34</f>
        <v>Seleccione</v>
      </c>
      <c r="S26" s="133">
        <f>'MMEE (completar)'!AJ36</f>
        <v>0</v>
      </c>
      <c r="T26" s="191"/>
      <c r="U26" s="133">
        <f>IF(
    OR(
        'MMEE (completar)'!AJ37='Listas y tablas'!$A$38,
        'MMEE (completar)'!AJ38=""
    ),
    'MMEE (completar)'!AJ39,
    'MMEE (completar)'!AJ39*IFERROR(
        LOOKUP(
            2,
            1/(lst_tipo_de_cambio[FECHA]&lt;
                'MMEE (completar)'!AJ38
            ),
            lst_tipo_de_cambio[TIPO_DE_CAMBIO]
        ),
        INDEX(lst_tipo_de_cambio[TIPO_DE_CAMBIO],1)
    )
)</f>
        <v>0</v>
      </c>
      <c r="V26" s="467">
        <f t="shared" si="16"/>
        <v>0</v>
      </c>
      <c r="W26" s="397" t="s">
        <v>78</v>
      </c>
      <c r="X26" s="499" t="str">
        <f>+IF($H26&lt;&gt;lst_BOMBAS_DE_CALOR,
VLOOKUP($H26,df_mmee,'Listas y tablas'!$F$41,FALSE),
IF('MMEE (completar)'!$AJ$23='Listas y tablas'!$A$70,'Listas y tablas'!$A$64,
IF('MMEE (completar)'!$AJ$23='Listas y tablas'!$A$71,'Listas y tablas'!$A$63,
IF('MMEE (completar)'!$AJ$23='Listas y tablas'!$A$72,'Listas y tablas'!$A$61,
"Seleccione"))))</f>
        <v>Seleccione</v>
      </c>
      <c r="Y26" s="481">
        <f>VLOOKUP($X26,df_energeticos,'Listas y tablas'!$C$59,FALSE)</f>
        <v>0</v>
      </c>
      <c r="Z26" s="499">
        <f>VLOOKUP($X26,df_energeticos,'Listas y tablas'!$D$59,FALSE)</f>
        <v>0</v>
      </c>
      <c r="AA26" s="468">
        <f t="shared" si="0"/>
        <v>0</v>
      </c>
      <c r="AB26" s="499">
        <f>VLOOKUP($X26,df_energeticos,'Listas y tablas'!$B$59,FALSE)</f>
        <v>0</v>
      </c>
      <c r="AC26" s="500">
        <f>+IF(AA26=0,0,AA26*VLOOKUP($X26,df_energeticos,'Listas y tablas'!$E$59,FALSE))</f>
        <v>0</v>
      </c>
      <c r="AD26" s="501">
        <f t="shared" si="17"/>
        <v>0</v>
      </c>
      <c r="AE26" s="502">
        <f>+AC26*VLOOKUP($X26,df_energeticos,'Listas y tablas'!$G$59,FALSE)</f>
        <v>0</v>
      </c>
      <c r="AF26" s="530"/>
      <c r="AG26" s="531"/>
      <c r="AH26" s="531"/>
      <c r="AI26" s="534"/>
      <c r="AJ26" s="531"/>
      <c r="AK26" s="533"/>
      <c r="AL26" s="533"/>
      <c r="AM26" s="533"/>
      <c r="AN26" s="503" t="str">
        <f>IF($H26&lt;&gt;"Seleccione",VLOOKUP($H26,df_mmee,'Listas y tablas'!$G$41,FALSE),"Seleccione")</f>
        <v>Seleccione</v>
      </c>
      <c r="AO26" s="504">
        <f>VLOOKUP($AN26,df_energeticos,'Listas y tablas'!$C$59,FALSE)</f>
        <v>0</v>
      </c>
      <c r="AP26" s="504">
        <f>VLOOKUP($AN26,df_energeticos,'Listas y tablas'!$D$59,FALSE)</f>
        <v>0</v>
      </c>
      <c r="AQ26" s="505">
        <f>IF(
    $H26=lst_PANELES_SOLARES,
    $K26*pda_paneles_solares,
    IF(
        $H26=lst_BOMBAS_DE_CALOR,
        ($J26*VLOOKUP(X26,df_energeticos,'Listas y tablas'!$E$59,FALSE)*VLOOKUP(X26,'Listas y tablas'!$A$70:$B$72,2,FALSE)/VLOOKUP('MMEE (completar)'!$AJ$30,'Listas y tablas'!$A$82:$B$89,2,FALSE)-BA26)/'Listas y tablas'!$E$61,
        IF(
            $H26=lst_PANELES_FOTOVOLTAICOS,
            $J26*$K26*pda_paneles_fotovoltaicos*DIAS_ANUALES*24,
            IF(
                $H26=lst_TERMOTANQUES,
                $K26*pda_termotanques,
                IF(
                    $H26=lst_REFRIGERADORES,
                    $K26*pda_refrigeradores,
                    IF(
                        $H26=lst_ACONDICIONADORES_DE_AIRE,
                        $K26*($J26/FACTOR_AA_BTU)*pda_acondicionadores_de_aire,
                        IF(
                            $H26=lst_LAMPARAS_LED,
                            $J26*$K26/1000*horas_uso_lamparas*5*52,
                            IF(
                                $H26=lst_TUBOS_LED,
                                $J26*$K26/1000*horas_uso_tubos*5*52,
                                IF(
                                    $H26=lst_VEHICULOS_M1_N1_N2,
                                    $J26*$K26*DIAS_ANUALES*pda_vehiculos_m1_n1_n2,
                                    IF(
                                        $H26=lst_OTROS_VEHICULOS,
                                        $J26*$K26*DIAS_ANUALES*pda_otros_vehiculos,
                                        IF(
                                            $H26=lst_MOTOS_ELECTRICAS,
                                            $J26*$K26*DIAS_ANUALES*pda_motos_electricas,
                                            IF(
                                                $H26=lst_TAXIS,
                                                $J26*$K26*DIAS_ANUALES*pda_taxis,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6" s="504">
        <f>VLOOKUP($AN26,df_energeticos,'Listas y tablas'!$B$59,FALSE)</f>
        <v>0</v>
      </c>
      <c r="AS26" s="516">
        <f>+IF(AQ26=0,0,AQ26*VLOOKUP($AN26,df_energeticos,'Listas y tablas'!$E$59,FALSE))</f>
        <v>0</v>
      </c>
      <c r="AT26" s="516">
        <f t="shared" si="32"/>
        <v>0</v>
      </c>
      <c r="AU26" s="516">
        <f>+AS26*VLOOKUP($AN26,df_energeticos,'Listas y tablas'!$G$59,FALSE)</f>
        <v>0</v>
      </c>
      <c r="AV26" s="503" t="str">
        <f>IF('MMEE (completar)'!$AJ$28='Listas y tablas'!$A$4,'MMEE (completar)'!$AJ$23,"Seleccione")</f>
        <v>Seleccione</v>
      </c>
      <c r="AW26" s="504">
        <f>VLOOKUP($AV26,df_energeticos,'Listas y tablas'!$C$59,FALSE)</f>
        <v>0</v>
      </c>
      <c r="AX26" s="504">
        <f>VLOOKUP($AV26,df_energeticos,'Listas y tablas'!$D$59,FALSE)</f>
        <v>0</v>
      </c>
      <c r="AY26" s="522">
        <f>'MMEE (completar)'!$AJ$29</f>
        <v>0</v>
      </c>
      <c r="AZ26" s="504">
        <f>VLOOKUP($AV26,df_energeticos,'Listas y tablas'!$B$59,FALSE)</f>
        <v>0</v>
      </c>
      <c r="BA26" s="516">
        <f>+IF(AY26=0,0,AY26*VLOOKUP($AV26,df_energeticos,'Listas y tablas'!$E$59,FALSE))</f>
        <v>0</v>
      </c>
      <c r="BB26" s="516">
        <f t="shared" si="18"/>
        <v>0</v>
      </c>
      <c r="BC26" s="516">
        <f>+BA26*VLOOKUP($AV26,df_energeticos,'Listas y tablas'!$G$59,FALSE)</f>
        <v>0</v>
      </c>
      <c r="BD26" s="461" t="s">
        <v>72</v>
      </c>
      <c r="BE26" s="461">
        <f t="shared" si="1"/>
        <v>0</v>
      </c>
      <c r="BF26" s="333">
        <f t="shared" si="19"/>
        <v>0</v>
      </c>
      <c r="BG26" s="517">
        <f t="shared" si="2"/>
        <v>0</v>
      </c>
      <c r="BH26" s="506">
        <f t="shared" si="3"/>
        <v>0</v>
      </c>
      <c r="BI26" s="506">
        <f t="shared" si="4"/>
        <v>0</v>
      </c>
      <c r="BJ26" s="349" t="str">
        <f>'MMEE (completar)'!AI17</f>
        <v>Seleccione</v>
      </c>
      <c r="BK26" s="334">
        <f>+IF(BJ26="Seleccione",1,VLOOKUP(BJ26,'Listas y tablas'!$A$113:$B$131,2,))</f>
        <v>1</v>
      </c>
      <c r="BL26" s="336" t="str">
        <f>'MMEE (completar)'!AJ43</f>
        <v>Seleccione</v>
      </c>
      <c r="BM26" s="350">
        <f>+IF(OR(BL26='Listas y tablas'!$C$112,BL26='Listas y tablas'!$C$113),1,VLOOKUP(BL26,'Listas y tablas'!$C$114:$D$118,2,))</f>
        <v>1</v>
      </c>
      <c r="BN26" s="336" t="str">
        <f t="shared" si="21"/>
        <v>Seleccione</v>
      </c>
      <c r="BO26" s="351">
        <f>+IF(OR(BN26='Listas y tablas'!$K$112,BN26='Listas y tablas'!$K$113),1,VLOOKUP(BN26,'Listas y tablas'!$E$114:$F$117,2,FALSE))</f>
        <v>1</v>
      </c>
      <c r="BP26" s="515" t="str">
        <f>+IF(COUNTIF(lst_vehiculos,'MMEE (completar)'!AI16)&gt;0,'Listas y tablas'!$G$113,"No")</f>
        <v>No</v>
      </c>
      <c r="BQ26" s="335">
        <f>+IF(BP26='Listas y tablas'!$G$113,'Listas y tablas'!$H$113,1)</f>
        <v>1</v>
      </c>
      <c r="BR26" s="336" t="str">
        <f t="shared" si="22"/>
        <v>Seleccione</v>
      </c>
      <c r="BS26" s="350">
        <f>+IF(BR26='Listas y tablas'!$I$112,1,VLOOKUP(BR26,'Listas y tablas'!$I$113:$J$114,2,FALSE))</f>
        <v>1</v>
      </c>
      <c r="BT26" s="336" t="str">
        <f t="shared" si="23"/>
        <v>Seleccione</v>
      </c>
      <c r="BU26" s="350">
        <f>+IF(OR(BT26='Listas y tablas'!$K$112,BT26='Listas y tablas'!$K$113),1,VLOOKUP(BT26,'Listas y tablas'!$K$114:$L$119,2,FALSE))</f>
        <v>1</v>
      </c>
      <c r="BV26" s="336" t="str">
        <f t="shared" si="24"/>
        <v>Seleccione</v>
      </c>
      <c r="BW26" s="350">
        <f>+IF(OR(BV26='Listas y tablas'!$M$112,BV26='Listas y tablas'!$M$113),1,VLOOKUP(BV26,'Listas y tablas'!$M$114:$N$116,2,FALSE))</f>
        <v>1</v>
      </c>
      <c r="BX26" s="271" t="str">
        <f>+'SGE (completar si aplica)'!$D$5</f>
        <v>Seleccione</v>
      </c>
      <c r="BY26" s="271">
        <f>+'SGE (completar si aplica)'!$E$5</f>
        <v>1</v>
      </c>
      <c r="BZ26" s="508">
        <v>1</v>
      </c>
      <c r="CA26" s="219">
        <f t="shared" si="25"/>
        <v>1</v>
      </c>
      <c r="CB26" s="219">
        <f t="shared" si="26"/>
        <v>1</v>
      </c>
      <c r="CC26" s="219">
        <f t="shared" si="27"/>
        <v>1</v>
      </c>
      <c r="CD26" s="219">
        <f t="shared" si="28"/>
        <v>1</v>
      </c>
      <c r="CE26" s="219">
        <f t="shared" si="29"/>
        <v>1</v>
      </c>
      <c r="CF26" s="219">
        <f t="shared" si="30"/>
        <v>1</v>
      </c>
      <c r="CG26" s="219">
        <f t="shared" si="31"/>
        <v>1</v>
      </c>
      <c r="CH26" s="509" t="s">
        <v>17</v>
      </c>
      <c r="CI26" s="182">
        <f t="shared" si="5"/>
        <v>1</v>
      </c>
      <c r="CJ26" s="510">
        <v>1</v>
      </c>
      <c r="CK26" s="510">
        <f>VLOOKUP(R26,'Listas y tablas'!$A$92:$B$109,2,FALSE)</f>
        <v>1</v>
      </c>
      <c r="CL26" s="336" t="str">
        <f>'MMEE (completar)'!AJ44</f>
        <v>Seleccione</v>
      </c>
      <c r="CM26" s="350">
        <f>+IF(CL26='Listas y tablas'!$Q$112,1,VLOOKUP(CL26,'Listas y tablas'!$Q$113:$R$149,2,FALSE))</f>
        <v>1</v>
      </c>
      <c r="CN26" s="509" t="s">
        <v>72</v>
      </c>
      <c r="CO26" s="182">
        <f>+IF(CN26="Seleccione",1,VLOOKUP(CN26,'Listas y tablas'!$S$113:$T$114,2,FALSE))</f>
        <v>1</v>
      </c>
      <c r="CP26" s="511">
        <f t="shared" si="6"/>
        <v>1</v>
      </c>
      <c r="CQ26" s="339">
        <f t="shared" si="7"/>
        <v>1</v>
      </c>
      <c r="CR26" s="512">
        <f t="shared" si="8"/>
        <v>0</v>
      </c>
      <c r="CS26" s="132">
        <f t="shared" si="9"/>
        <v>0</v>
      </c>
      <c r="CT26" s="512">
        <f t="shared" si="10"/>
        <v>0</v>
      </c>
      <c r="CU26" s="132">
        <f t="shared" si="11"/>
        <v>0</v>
      </c>
      <c r="CV26" s="513">
        <f t="shared" si="12"/>
        <v>0</v>
      </c>
      <c r="CW26" s="131">
        <f t="shared" si="13"/>
        <v>0</v>
      </c>
      <c r="CX26" s="190">
        <f t="shared" si="14"/>
        <v>0</v>
      </c>
      <c r="CY26" s="343">
        <f t="shared" si="15"/>
        <v>0</v>
      </c>
      <c r="CZ26" s="343">
        <f>IF(AND(COUNTIF(lst_vehiculos,'MMEE (completar)'!AI16)&gt;0,CV26&gt;TOPE_VEHICULOS),TOPE_VEHICULOS,IF(AND(COUNTIF(lst_BOMBAS_DE_CALOR,'MMEE (completar)'!AI16)&gt;0,CV26&gt;TOPE_BOMBAS_DE_CALOR),TOPE_BOMBAS_DE_CALOR,CV26))</f>
        <v>0</v>
      </c>
      <c r="DA26" s="343">
        <f>IF(AND(COUNTIF(lst_vehiculos,'MMEE (completar)'!AI16)&gt;0,CY26&gt;TOPE_VEHICULOS),TOPE_VEHICULOS,IF(AND(COUNTIF(lst_BOMBAS_DE_CALOR,'MMEE (completar)'!AI16)&gt;0,CY26&gt;TOPE_BOMBAS_DE_CALOR),TOPE_BOMBAS_DE_CALOR,CY26))</f>
        <v>0</v>
      </c>
      <c r="DB26" s="270"/>
      <c r="DC26" s="404"/>
      <c r="DD26" s="402">
        <f>IF(COUNTA('Datos Instalaciones'!$B$15:$B$34)=1,'Datos Instalaciones'!$B$15,IF('Datos Instalaciones'!$B31="","",'Datos Instalaciones'!$B31))</f>
        <v>0</v>
      </c>
      <c r="DE26" s="296">
        <f>IF(COUNTA('Datos Instalaciones'!$C$15:$C$34)=1,'Datos Instalaciones'!$C$15,IF('Datos Instalaciones'!$C31="","",'Datos Instalaciones'!$C31))</f>
        <v>0</v>
      </c>
      <c r="DF26" s="296">
        <f>IF(COUNTA('Datos Instalaciones'!D$15:D$34)=1,'Datos Instalaciones'!D$15,IF('Datos Instalaciones'!D31="","",'Datos Instalaciones'!D31))</f>
        <v>17</v>
      </c>
      <c r="DG26" s="296" t="str">
        <f>IF(COUNTA('Datos Instalaciones'!E$15:E$34)=1,'Datos Instalaciones'!E$15,IF('Datos Instalaciones'!E31="","",'Datos Instalaciones'!E31))</f>
        <v/>
      </c>
      <c r="DH26" s="296" t="str">
        <f>IF(COUNTA('Datos Instalaciones'!F$15:F$34)=1,'Datos Instalaciones'!F$15,IF('Datos Instalaciones'!F31="","",'Datos Instalaciones'!F31))</f>
        <v>Seleccione</v>
      </c>
      <c r="DI26" s="296" t="str">
        <f>IF(COUNTA('Datos Instalaciones'!G$15:G$34)=1,'Datos Instalaciones'!G$15,IF('Datos Instalaciones'!G31="","",'Datos Instalaciones'!G31))</f>
        <v>ND</v>
      </c>
      <c r="DJ26" s="296" t="str">
        <f>IF(COUNTA('Datos Instalaciones'!H$15:H$34)=1,'Datos Instalaciones'!H$15,IF('Datos Instalaciones'!H31="","",'Datos Instalaciones'!H31))</f>
        <v>Seleccione</v>
      </c>
      <c r="DK26" s="296" t="str">
        <f>IF(COUNTA('Datos Instalaciones'!I$15:I$34)=1,'Datos Instalaciones'!I$15,IF('Datos Instalaciones'!I31="","",'Datos Instalaciones'!I31))</f>
        <v/>
      </c>
      <c r="DL26" s="296">
        <f>IF(COUNTA('Datos Instalaciones'!J$15:J$34)=1,'Datos Instalaciones'!J$15,IF('Datos Instalaciones'!J31="","",'Datos Instalaciones'!J31))</f>
        <v>0</v>
      </c>
      <c r="DM26" s="296" t="str">
        <f>IF(COUNTA('Datos Instalaciones'!K$15:K$34)=1,'Datos Instalaciones'!K$15,IF('Datos Instalaciones'!K31="","",'Datos Instalaciones'!K31))</f>
        <v>Seleccione</v>
      </c>
      <c r="DN26" s="296" t="str">
        <f>IF(COUNTA('Datos Instalaciones'!L$15:L$34)=1,'Datos Instalaciones'!L$15,IF('Datos Instalaciones'!L31="","",'Datos Instalaciones'!L31))</f>
        <v/>
      </c>
      <c r="DO26" s="296">
        <f>IF(COUNTA('Datos Instalaciones'!M$15:M$34)=1,'Datos Instalaciones'!M$15,IF('Datos Instalaciones'!M31="","",'Datos Instalaciones'!M31))</f>
        <v>0</v>
      </c>
      <c r="DP26" s="296" t="str">
        <f>IF(COUNTA('Datos Instalaciones'!N$15:N$34)=1,'Datos Instalaciones'!N$15,IF('Datos Instalaciones'!N31="","",'Datos Instalaciones'!N31))</f>
        <v>Seleccione</v>
      </c>
      <c r="DQ26" s="296" t="str">
        <f>IF(COUNTA('Datos Instalaciones'!O$15:O$34)=1,'Datos Instalaciones'!O$15,IF('Datos Instalaciones'!O31="","",'Datos Instalaciones'!O31))</f>
        <v/>
      </c>
      <c r="DR26" s="296" t="str">
        <f>IF(COUNTA('Datos Instalaciones'!P$15:P$34)=1,'Datos Instalaciones'!P$15,IF('Datos Instalaciones'!P31="","",'Datos Instalaciones'!P31))</f>
        <v/>
      </c>
      <c r="DS26" s="296">
        <f>IF(COUNTA('Datos Instalaciones'!Q$15:Q$34)=1,'Datos Instalaciones'!Q$15,IF('Datos Instalaciones'!Q31="","",'Datos Instalaciones'!Q31))</f>
        <v>0</v>
      </c>
      <c r="DT26" s="296" t="str">
        <f>IF(COUNTA('Datos Instalaciones'!R$15:R$34)=1,'Datos Instalaciones'!R$15,IF('Datos Instalaciones'!R31="","",'Datos Instalaciones'!R31))</f>
        <v>Seleccione</v>
      </c>
      <c r="DU26" s="296" t="str">
        <f>IF(COUNTA('Datos Instalaciones'!S$15:S$34)=1,'Datos Instalaciones'!S$15,IF('Datos Instalaciones'!S31="","",'Datos Instalaciones'!S31))</f>
        <v/>
      </c>
      <c r="DV26" s="296" t="str">
        <f>IF(COUNTA('Datos Instalaciones'!T$15:T$34)=1,'Datos Instalaciones'!T$15,IF('Datos Instalaciones'!T31="","",'Datos Instalaciones'!T31))</f>
        <v/>
      </c>
      <c r="DW26" s="296">
        <f>IF(COUNTA('Datos Instalaciones'!U$15:U$34)=1,'Datos Instalaciones'!U$15,IF('Datos Instalaciones'!U31="","",'Datos Instalaciones'!U31))</f>
        <v>0</v>
      </c>
      <c r="DX26" s="296" t="str">
        <f>IF(COUNTA('Datos Instalaciones'!V$15:V$34)=1,'Datos Instalaciones'!V$15,IF('Datos Instalaciones'!V31="","",'Datos Instalaciones'!V31))</f>
        <v>Seleccione</v>
      </c>
      <c r="DY26" s="296" t="str">
        <f>IF(COUNTA('Datos Instalaciones'!W$15:W$34)=1,'Datos Instalaciones'!W$15,IF('Datos Instalaciones'!W31="","",'Datos Instalaciones'!W31))</f>
        <v/>
      </c>
      <c r="DZ26" s="296" t="str">
        <f>IF(COUNTA('Datos Instalaciones'!X$15:X$34)=1,'Datos Instalaciones'!X$15,IF('Datos Instalaciones'!X31="","",'Datos Instalaciones'!X31))</f>
        <v/>
      </c>
      <c r="EA26" s="296">
        <f>IF(COUNTA('Datos Instalaciones'!Y$15:Y$34)=1,'Datos Instalaciones'!Y$15,IF('Datos Instalaciones'!Y31="","",'Datos Instalaciones'!Y31))</f>
        <v>0</v>
      </c>
      <c r="EB26" s="296" t="str">
        <f>IF(COUNTA('Datos Instalaciones'!Z$15:Z$34)=1,'Datos Instalaciones'!Z$15,IF('Datos Instalaciones'!Z31="","",'Datos Instalaciones'!Z31))</f>
        <v>Seleccione</v>
      </c>
      <c r="EC26" s="296" t="str">
        <f>IF(COUNTA('Datos Instalaciones'!AA$15:AA$34)=1,'Datos Instalaciones'!AA$15,IF('Datos Instalaciones'!AA31="","",'Datos Instalaciones'!AA31))</f>
        <v/>
      </c>
      <c r="ED26" s="296" t="str">
        <f>IF(COUNTA('Datos Instalaciones'!AB$15:AB$34)=1,'Datos Instalaciones'!AB$15,IF('Datos Instalaciones'!AB31="","",'Datos Instalaciones'!AB31))</f>
        <v/>
      </c>
      <c r="EE26" s="296">
        <f>IF(COUNTA('Datos Instalaciones'!AC$15:AC$34)=1,'Datos Instalaciones'!AC$15,IF('Datos Instalaciones'!AC31="","",'Datos Instalaciones'!AC31))</f>
        <v>0</v>
      </c>
      <c r="EF26" s="296">
        <f>IF(COUNTA('Datos Instalaciones'!AD$15:AD$34)=1,'Datos Instalaciones'!AD$15,IF('Datos Instalaciones'!AD31="","",'Datos Instalaciones'!AD31))</f>
        <v>0</v>
      </c>
    </row>
    <row r="27" spans="2:136" s="5" customFormat="1" ht="45" customHeight="1" thickBot="1" x14ac:dyDescent="0.3">
      <c r="B27" s="393">
        <f>IF('MMEE (completar)'!$C$10&gt;='MMEE (completar)'!$AK$13,$B$10,"")</f>
        <v>0</v>
      </c>
      <c r="C27" s="393">
        <f>IF('MMEE (completar)'!$C$10&gt;='MMEE (completar)'!$AK$13,$C$10,"")</f>
        <v>0</v>
      </c>
      <c r="D27" s="394" t="str">
        <f>IF(COUNTIF(lst_vehiculos,'MMEE (completar)'!AK16)&gt;0,CONCATENATE("Padrón: ",'MMEE (completar)'!AL$18," ",VLOOKUP('MMEE (completar)'!AL18,Auxiliar_vehiculos!$B$2:$C$29282,2,FALSE)," ",'MMEE (completar)'!AL$31),CONCATENATE('MMEE (completar)'!AL$18))</f>
        <v/>
      </c>
      <c r="E27" s="395">
        <f>IF(D27="Seleccione","",VLOOKUP('MMEE (interna)'!D27,'Datos Instalaciones'!$E$15:$AD$34,26,FALSE))</f>
        <v>0</v>
      </c>
      <c r="F27" s="393">
        <v>18</v>
      </c>
      <c r="G27" s="395" t="s">
        <v>274</v>
      </c>
      <c r="H27" s="514" t="str">
        <f>IF('MMEE (completar)'!$C$10&gt;='MMEE (completar)'!$AK$13,'MMEE (completar)'!$AK$16,"Seleccione")</f>
        <v>Seleccione</v>
      </c>
      <c r="I27" s="332" t="str">
        <f>IF('MMEE (completar)'!$C$10&gt;='MMEE (completar)'!$AK$13,IF(ISNUMBER(MATCH('MMEE (completar)'!$AK$16,lst_vehiculos,0)),"Distancia promedio recorrida por vehículo por día (km/día)",'MMEE (completar)'!$AK$31),"Seleccione")</f>
        <v>Debe seleccionar "Nombre de la MMEE"</v>
      </c>
      <c r="J27" s="474">
        <f>IF(COUNTIF(lst_vehiculos,'MMEE (completar)'!AK16)&gt;0,IF('MMEE (completar)'!AL$22="",0,'MMEE (completar)'!AL$22),'MMEE (completar)'!AL$31)</f>
        <v>0</v>
      </c>
      <c r="K27" s="229">
        <f>+'MMEE (completar)'!AK32</f>
        <v>0</v>
      </c>
      <c r="L27" s="470" t="str">
        <f>+VLOOKUP($H27,df_mmee,'Listas y tablas'!$C$41,FALSE)</f>
        <v>Seleccione</v>
      </c>
      <c r="M27" s="470" t="str">
        <f>+VLOOKUP($H27,df_mmee,'Listas y tablas'!$D$41,FALSE)</f>
        <v>Seleccione</v>
      </c>
      <c r="N27" s="547">
        <f>+'MMEE (completar)'!AL19</f>
        <v>0</v>
      </c>
      <c r="O27" s="396" t="str">
        <f>IF($H27="Seleccione","",VLOOKUP($H27,df_mmee,'Listas y tablas'!$E$41,FALSE))</f>
        <v/>
      </c>
      <c r="P27" s="337" t="str">
        <f>+'MMEE (completar)'!AK33</f>
        <v>Seleccione</v>
      </c>
      <c r="Q27" s="338" t="s">
        <v>72</v>
      </c>
      <c r="R27" s="498" t="str">
        <f>+'MMEE (completar)'!AK34</f>
        <v>Seleccione</v>
      </c>
      <c r="S27" s="133">
        <f>'MMEE (completar)'!AL36</f>
        <v>0</v>
      </c>
      <c r="T27" s="191"/>
      <c r="U27" s="133">
        <f>IF(
    OR(
        'MMEE (completar)'!AL37='Listas y tablas'!$A$38,
        'MMEE (completar)'!AL38=""
    ),
    'MMEE (completar)'!AL39,
    'MMEE (completar)'!AL39*IFERROR(
        LOOKUP(
            2,
            1/(lst_tipo_de_cambio[FECHA]&lt;
                'MMEE (completar)'!AL38
            ),
            lst_tipo_de_cambio[TIPO_DE_CAMBIO]
        ),
        INDEX(lst_tipo_de_cambio[TIPO_DE_CAMBIO],1)
    )
)</f>
        <v>0</v>
      </c>
      <c r="V27" s="467">
        <f t="shared" si="16"/>
        <v>0</v>
      </c>
      <c r="W27" s="397" t="s">
        <v>78</v>
      </c>
      <c r="X27" s="499" t="str">
        <f>+IF($H27&lt;&gt;lst_BOMBAS_DE_CALOR,
VLOOKUP($H27,df_mmee,'Listas y tablas'!$F$41,FALSE),
IF('MMEE (completar)'!$AL$23='Listas y tablas'!$A$70,'Listas y tablas'!$A$64,
IF('MMEE (completar)'!$AL$23='Listas y tablas'!$A$71,'Listas y tablas'!$A$63,
IF('MMEE (completar)'!$AL$23='Listas y tablas'!$A$72,'Listas y tablas'!$A$61,
"Seleccione"))))</f>
        <v>Seleccione</v>
      </c>
      <c r="Y27" s="481">
        <f>VLOOKUP($X27,df_energeticos,'Listas y tablas'!$C$59,FALSE)</f>
        <v>0</v>
      </c>
      <c r="Z27" s="499">
        <f>VLOOKUP($X27,df_energeticos,'Listas y tablas'!$D$59,FALSE)</f>
        <v>0</v>
      </c>
      <c r="AA27" s="468">
        <f t="shared" si="0"/>
        <v>0</v>
      </c>
      <c r="AB27" s="499">
        <f>VLOOKUP($X27,df_energeticos,'Listas y tablas'!$B$59,FALSE)</f>
        <v>0</v>
      </c>
      <c r="AC27" s="500">
        <f>+IF(AA27=0,0,AA27*VLOOKUP($X27,df_energeticos,'Listas y tablas'!$E$59,FALSE))</f>
        <v>0</v>
      </c>
      <c r="AD27" s="501">
        <f t="shared" si="17"/>
        <v>0</v>
      </c>
      <c r="AE27" s="502">
        <f>+AC27*VLOOKUP($X27,df_energeticos,'Listas y tablas'!$G$59,FALSE)</f>
        <v>0</v>
      </c>
      <c r="AF27" s="530"/>
      <c r="AG27" s="531"/>
      <c r="AH27" s="531"/>
      <c r="AI27" s="534"/>
      <c r="AJ27" s="531"/>
      <c r="AK27" s="533"/>
      <c r="AL27" s="533"/>
      <c r="AM27" s="533"/>
      <c r="AN27" s="503" t="str">
        <f>IF($H27&lt;&gt;"Seleccione",VLOOKUP($H27,df_mmee,'Listas y tablas'!$G$41,FALSE),"Seleccione")</f>
        <v>Seleccione</v>
      </c>
      <c r="AO27" s="504">
        <f>VLOOKUP($AN27,df_energeticos,'Listas y tablas'!$C$59,FALSE)</f>
        <v>0</v>
      </c>
      <c r="AP27" s="504">
        <f>VLOOKUP($AN27,df_energeticos,'Listas y tablas'!$D$59,FALSE)</f>
        <v>0</v>
      </c>
      <c r="AQ27" s="505">
        <f>IF(
    $H27=lst_PANELES_SOLARES,
    $K27*pda_paneles_solares,
    IF(
        $H27=lst_BOMBAS_DE_CALOR,
        ($J27*VLOOKUP(X27,df_energeticos,'Listas y tablas'!$E$59,FALSE)*VLOOKUP(X27,'Listas y tablas'!$A$70:$B$72,2,FALSE)/VLOOKUP('MMEE (completar)'!$AL$30,'Listas y tablas'!$A$82:$B$89,2,FALSE)-BA27)/'Listas y tablas'!$E$61,
        IF(
            $H27=lst_PANELES_FOTOVOLTAICOS,
            $J27*$K27*pda_paneles_fotovoltaicos*DIAS_ANUALES*24,
            IF(
                $H27=lst_TERMOTANQUES,
                $K27*pda_termotanques,
                IF(
                    $H27=lst_REFRIGERADORES,
                    $K27*pda_refrigeradores,
                    IF(
                        $H27=lst_ACONDICIONADORES_DE_AIRE,
                        $K27*($J27/FACTOR_AA_BTU)*pda_acondicionadores_de_aire,
                        IF(
                            $H27=lst_LAMPARAS_LED,
                            $J27*$K27/1000*horas_uso_lamparas*5*52,
                            IF(
                                $H27=lst_TUBOS_LED,
                                $J27*$K27/1000*horas_uso_tubos*5*52,
                                IF(
                                    $H27=lst_VEHICULOS_M1_N1_N2,
                                    $J27*$K27*DIAS_ANUALES*pda_vehiculos_m1_n1_n2,
                                    IF(
                                        $H27=lst_OTROS_VEHICULOS,
                                        $J27*$K27*DIAS_ANUALES*pda_otros_vehiculos,
                                        IF(
                                            $H27=lst_MOTOS_ELECTRICAS,
                                            $J27*$K27*DIAS_ANUALES*pda_motos_electricas,
                                            IF(
                                                $H27=lst_TAXIS,
                                                $J27*$K27*DIAS_ANUALES*pda_taxis,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7" s="504">
        <f>VLOOKUP($AN27,df_energeticos,'Listas y tablas'!$B$59,FALSE)</f>
        <v>0</v>
      </c>
      <c r="AS27" s="516">
        <f>+IF(AQ27=0,0,AQ27*VLOOKUP($AN27,df_energeticos,'Listas y tablas'!$E$59,FALSE))</f>
        <v>0</v>
      </c>
      <c r="AT27" s="516">
        <f t="shared" si="32"/>
        <v>0</v>
      </c>
      <c r="AU27" s="516">
        <f>+AS27*VLOOKUP($AN27,df_energeticos,'Listas y tablas'!$G$59,FALSE)</f>
        <v>0</v>
      </c>
      <c r="AV27" s="503" t="str">
        <f>IF('MMEE (completar)'!$AL$28='Listas y tablas'!$A$4,'MMEE (completar)'!$AL$23,"Seleccione")</f>
        <v>Seleccione</v>
      </c>
      <c r="AW27" s="504">
        <f>VLOOKUP($AV27,df_energeticos,'Listas y tablas'!$C$59,FALSE)</f>
        <v>0</v>
      </c>
      <c r="AX27" s="504">
        <f>VLOOKUP($AV27,df_energeticos,'Listas y tablas'!$D$59,FALSE)</f>
        <v>0</v>
      </c>
      <c r="AY27" s="522">
        <f>'MMEE (completar)'!$AL$29</f>
        <v>0</v>
      </c>
      <c r="AZ27" s="504">
        <f>VLOOKUP($AV27,df_energeticos,'Listas y tablas'!$B$59,FALSE)</f>
        <v>0</v>
      </c>
      <c r="BA27" s="516">
        <f>+IF(AY27=0,0,AY27*VLOOKUP($AV27,df_energeticos,'Listas y tablas'!$E$59,FALSE))</f>
        <v>0</v>
      </c>
      <c r="BB27" s="516">
        <f t="shared" si="18"/>
        <v>0</v>
      </c>
      <c r="BC27" s="516">
        <f>+BA27*VLOOKUP($AV27,df_energeticos,'Listas y tablas'!$G$59,FALSE)</f>
        <v>0</v>
      </c>
      <c r="BD27" s="461" t="s">
        <v>72</v>
      </c>
      <c r="BE27" s="461">
        <f t="shared" si="1"/>
        <v>0</v>
      </c>
      <c r="BF27" s="333">
        <f t="shared" si="19"/>
        <v>0</v>
      </c>
      <c r="BG27" s="517">
        <f t="shared" si="2"/>
        <v>0</v>
      </c>
      <c r="BH27" s="506">
        <f t="shared" si="3"/>
        <v>0</v>
      </c>
      <c r="BI27" s="506">
        <f t="shared" si="4"/>
        <v>0</v>
      </c>
      <c r="BJ27" s="349" t="str">
        <f>'MMEE (completar)'!AK17</f>
        <v>Seleccione</v>
      </c>
      <c r="BK27" s="334">
        <f>+IF(BJ27="Seleccione",1,VLOOKUP(BJ27,'Listas y tablas'!$A$113:$B$131,2,))</f>
        <v>1</v>
      </c>
      <c r="BL27" s="336" t="str">
        <f>'MMEE (completar)'!AL43</f>
        <v>Seleccione</v>
      </c>
      <c r="BM27" s="350">
        <f>+IF(OR(BL27='Listas y tablas'!$C$112,BL27='Listas y tablas'!$C$113),1,VLOOKUP(BL27,'Listas y tablas'!$C$114:$D$118,2,))</f>
        <v>1</v>
      </c>
      <c r="BN27" s="336" t="str">
        <f t="shared" si="21"/>
        <v>Seleccione</v>
      </c>
      <c r="BO27" s="351">
        <f>+IF(OR(BN27='Listas y tablas'!$K$112,BN27='Listas y tablas'!$K$113),1,VLOOKUP(BN27,'Listas y tablas'!$E$114:$F$117,2,FALSE))</f>
        <v>1</v>
      </c>
      <c r="BP27" s="515" t="str">
        <f>+IF(COUNTIF(lst_vehiculos,'MMEE (completar)'!AK16)&gt;0,'Listas y tablas'!$G$113,"No")</f>
        <v>No</v>
      </c>
      <c r="BQ27" s="335">
        <f>+IF(BP27='Listas y tablas'!$G$113,'Listas y tablas'!$H$113,1)</f>
        <v>1</v>
      </c>
      <c r="BR27" s="336" t="str">
        <f t="shared" si="22"/>
        <v>Seleccione</v>
      </c>
      <c r="BS27" s="350">
        <f>+IF(BR27='Listas y tablas'!$I$112,1,VLOOKUP(BR27,'Listas y tablas'!$I$113:$J$114,2,FALSE))</f>
        <v>1</v>
      </c>
      <c r="BT27" s="336" t="str">
        <f t="shared" si="23"/>
        <v>Seleccione</v>
      </c>
      <c r="BU27" s="350">
        <f>+IF(OR(BT27='Listas y tablas'!$K$112,BT27='Listas y tablas'!$K$113),1,VLOOKUP(BT27,'Listas y tablas'!$K$114:$L$119,2,FALSE))</f>
        <v>1</v>
      </c>
      <c r="BV27" s="336" t="str">
        <f t="shared" si="24"/>
        <v>Seleccione</v>
      </c>
      <c r="BW27" s="350">
        <f>+IF(OR(BV27='Listas y tablas'!$M$112,BV27='Listas y tablas'!$M$113),1,VLOOKUP(BV27,'Listas y tablas'!$M$114:$N$116,2,FALSE))</f>
        <v>1</v>
      </c>
      <c r="BX27" s="271" t="str">
        <f>+'SGE (completar si aplica)'!$D$5</f>
        <v>Seleccione</v>
      </c>
      <c r="BY27" s="271">
        <f>+'SGE (completar si aplica)'!$E$5</f>
        <v>1</v>
      </c>
      <c r="BZ27" s="508">
        <v>1</v>
      </c>
      <c r="CA27" s="219">
        <f t="shared" si="25"/>
        <v>1</v>
      </c>
      <c r="CB27" s="219">
        <f t="shared" si="26"/>
        <v>1</v>
      </c>
      <c r="CC27" s="219">
        <f t="shared" si="27"/>
        <v>1</v>
      </c>
      <c r="CD27" s="219">
        <f t="shared" si="28"/>
        <v>1</v>
      </c>
      <c r="CE27" s="219">
        <f t="shared" si="29"/>
        <v>1</v>
      </c>
      <c r="CF27" s="219">
        <f t="shared" si="30"/>
        <v>1</v>
      </c>
      <c r="CG27" s="219">
        <f t="shared" si="31"/>
        <v>1</v>
      </c>
      <c r="CH27" s="509" t="s">
        <v>17</v>
      </c>
      <c r="CI27" s="182">
        <f t="shared" si="5"/>
        <v>1</v>
      </c>
      <c r="CJ27" s="510">
        <v>1</v>
      </c>
      <c r="CK27" s="510">
        <f>VLOOKUP(R27,'Listas y tablas'!$A$92:$B$109,2,FALSE)</f>
        <v>1</v>
      </c>
      <c r="CL27" s="336" t="str">
        <f>'MMEE (completar)'!AL44</f>
        <v>Seleccione</v>
      </c>
      <c r="CM27" s="350">
        <f>+IF(CL27='Listas y tablas'!$Q$112,1,VLOOKUP(CL27,'Listas y tablas'!$Q$113:$R$149,2,FALSE))</f>
        <v>1</v>
      </c>
      <c r="CN27" s="509" t="s">
        <v>72</v>
      </c>
      <c r="CO27" s="182">
        <f>+IF(CN27="Seleccione",1,VLOOKUP(CN27,'Listas y tablas'!$S$113:$T$114,2,FALSE))</f>
        <v>1</v>
      </c>
      <c r="CP27" s="511">
        <f t="shared" si="6"/>
        <v>1</v>
      </c>
      <c r="CQ27" s="339">
        <f t="shared" si="7"/>
        <v>1</v>
      </c>
      <c r="CR27" s="512">
        <f t="shared" si="8"/>
        <v>0</v>
      </c>
      <c r="CS27" s="132">
        <f t="shared" si="9"/>
        <v>0</v>
      </c>
      <c r="CT27" s="512">
        <f t="shared" si="10"/>
        <v>0</v>
      </c>
      <c r="CU27" s="132">
        <f t="shared" si="11"/>
        <v>0</v>
      </c>
      <c r="CV27" s="513">
        <f t="shared" si="12"/>
        <v>0</v>
      </c>
      <c r="CW27" s="131">
        <f t="shared" si="13"/>
        <v>0</v>
      </c>
      <c r="CX27" s="190">
        <f t="shared" si="14"/>
        <v>0</v>
      </c>
      <c r="CY27" s="343">
        <f t="shared" si="15"/>
        <v>0</v>
      </c>
      <c r="CZ27" s="343">
        <f>IF(AND(COUNTIF(lst_vehiculos,'MMEE (completar)'!AJ16)&gt;0,CU27&gt;TOPE_VEHICULOS),TOPE_VEHICULOS,IF(AND(COUNTIF(lst_BOMBAS_DE_CALOR,'MMEE (completar)'!AJ16)&gt;0,CU27&gt;TOPE_BOMBAS_DE_CALOR),TOPE_BOMBAS_DE_CALOR,CU27))</f>
        <v>0</v>
      </c>
      <c r="DA27" s="343">
        <f>IF(AND(COUNTIF(lst_vehiculos,'MMEE (completar)'!AK16)&gt;0,CY27&gt;TOPE_VEHICULOS),TOPE_VEHICULOS,IF(AND(COUNTIF(lst_BOMBAS_DE_CALOR,'MMEE (completar)'!AK16)&gt;0,CY27&gt;TOPE_BOMBAS_DE_CALOR),TOPE_BOMBAS_DE_CALOR,CY27))</f>
        <v>0</v>
      </c>
      <c r="DB27" s="270"/>
      <c r="DC27" s="404"/>
      <c r="DD27" s="402">
        <f>IF(COUNTA('Datos Instalaciones'!$B$15:$B$34)=1,'Datos Instalaciones'!$B$15,IF('Datos Instalaciones'!$B32="","",'Datos Instalaciones'!$B32))</f>
        <v>0</v>
      </c>
      <c r="DE27" s="296">
        <f>IF(COUNTA('Datos Instalaciones'!$C$15:$C$34)=1,'Datos Instalaciones'!$C$15,IF('Datos Instalaciones'!$C32="","",'Datos Instalaciones'!$C32))</f>
        <v>0</v>
      </c>
      <c r="DF27" s="296">
        <f>IF(COUNTA('Datos Instalaciones'!D$15:D$34)=1,'Datos Instalaciones'!D$15,IF('Datos Instalaciones'!D32="","",'Datos Instalaciones'!D32))</f>
        <v>18</v>
      </c>
      <c r="DG27" s="296" t="str">
        <f>IF(COUNTA('Datos Instalaciones'!E$15:E$34)=1,'Datos Instalaciones'!E$15,IF('Datos Instalaciones'!E32="","",'Datos Instalaciones'!E32))</f>
        <v/>
      </c>
      <c r="DH27" s="296" t="str">
        <f>IF(COUNTA('Datos Instalaciones'!F$15:F$34)=1,'Datos Instalaciones'!F$15,IF('Datos Instalaciones'!F32="","",'Datos Instalaciones'!F32))</f>
        <v>Seleccione</v>
      </c>
      <c r="DI27" s="296" t="str">
        <f>IF(COUNTA('Datos Instalaciones'!G$15:G$34)=1,'Datos Instalaciones'!G$15,IF('Datos Instalaciones'!G32="","",'Datos Instalaciones'!G32))</f>
        <v>ND</v>
      </c>
      <c r="DJ27" s="296" t="str">
        <f>IF(COUNTA('Datos Instalaciones'!H$15:H$34)=1,'Datos Instalaciones'!H$15,IF('Datos Instalaciones'!H32="","",'Datos Instalaciones'!H32))</f>
        <v>Seleccione</v>
      </c>
      <c r="DK27" s="296" t="str">
        <f>IF(COUNTA('Datos Instalaciones'!I$15:I$34)=1,'Datos Instalaciones'!I$15,IF('Datos Instalaciones'!I32="","",'Datos Instalaciones'!I32))</f>
        <v/>
      </c>
      <c r="DL27" s="296">
        <f>IF(COUNTA('Datos Instalaciones'!J$15:J$34)=1,'Datos Instalaciones'!J$15,IF('Datos Instalaciones'!J32="","",'Datos Instalaciones'!J32))</f>
        <v>0</v>
      </c>
      <c r="DM27" s="296" t="str">
        <f>IF(COUNTA('Datos Instalaciones'!K$15:K$34)=1,'Datos Instalaciones'!K$15,IF('Datos Instalaciones'!K32="","",'Datos Instalaciones'!K32))</f>
        <v>Seleccione</v>
      </c>
      <c r="DN27" s="296" t="str">
        <f>IF(COUNTA('Datos Instalaciones'!L$15:L$34)=1,'Datos Instalaciones'!L$15,IF('Datos Instalaciones'!L32="","",'Datos Instalaciones'!L32))</f>
        <v/>
      </c>
      <c r="DO27" s="296">
        <f>IF(COUNTA('Datos Instalaciones'!M$15:M$34)=1,'Datos Instalaciones'!M$15,IF('Datos Instalaciones'!M32="","",'Datos Instalaciones'!M32))</f>
        <v>0</v>
      </c>
      <c r="DP27" s="296" t="str">
        <f>IF(COUNTA('Datos Instalaciones'!N$15:N$34)=1,'Datos Instalaciones'!N$15,IF('Datos Instalaciones'!N32="","",'Datos Instalaciones'!N32))</f>
        <v>Seleccione</v>
      </c>
      <c r="DQ27" s="296" t="str">
        <f>IF(COUNTA('Datos Instalaciones'!O$15:O$34)=1,'Datos Instalaciones'!O$15,IF('Datos Instalaciones'!O32="","",'Datos Instalaciones'!O32))</f>
        <v/>
      </c>
      <c r="DR27" s="296" t="str">
        <f>IF(COUNTA('Datos Instalaciones'!P$15:P$34)=1,'Datos Instalaciones'!P$15,IF('Datos Instalaciones'!P32="","",'Datos Instalaciones'!P32))</f>
        <v/>
      </c>
      <c r="DS27" s="296">
        <f>IF(COUNTA('Datos Instalaciones'!Q$15:Q$34)=1,'Datos Instalaciones'!Q$15,IF('Datos Instalaciones'!Q32="","",'Datos Instalaciones'!Q32))</f>
        <v>0</v>
      </c>
      <c r="DT27" s="296" t="str">
        <f>IF(COUNTA('Datos Instalaciones'!R$15:R$34)=1,'Datos Instalaciones'!R$15,IF('Datos Instalaciones'!R32="","",'Datos Instalaciones'!R32))</f>
        <v>Seleccione</v>
      </c>
      <c r="DU27" s="296" t="str">
        <f>IF(COUNTA('Datos Instalaciones'!S$15:S$34)=1,'Datos Instalaciones'!S$15,IF('Datos Instalaciones'!S32="","",'Datos Instalaciones'!S32))</f>
        <v/>
      </c>
      <c r="DV27" s="296" t="str">
        <f>IF(COUNTA('Datos Instalaciones'!T$15:T$34)=1,'Datos Instalaciones'!T$15,IF('Datos Instalaciones'!T32="","",'Datos Instalaciones'!T32))</f>
        <v/>
      </c>
      <c r="DW27" s="296">
        <f>IF(COUNTA('Datos Instalaciones'!U$15:U$34)=1,'Datos Instalaciones'!U$15,IF('Datos Instalaciones'!U32="","",'Datos Instalaciones'!U32))</f>
        <v>0</v>
      </c>
      <c r="DX27" s="296" t="str">
        <f>IF(COUNTA('Datos Instalaciones'!V$15:V$34)=1,'Datos Instalaciones'!V$15,IF('Datos Instalaciones'!V32="","",'Datos Instalaciones'!V32))</f>
        <v>Seleccione</v>
      </c>
      <c r="DY27" s="296" t="str">
        <f>IF(COUNTA('Datos Instalaciones'!W$15:W$34)=1,'Datos Instalaciones'!W$15,IF('Datos Instalaciones'!W32="","",'Datos Instalaciones'!W32))</f>
        <v/>
      </c>
      <c r="DZ27" s="296" t="str">
        <f>IF(COUNTA('Datos Instalaciones'!X$15:X$34)=1,'Datos Instalaciones'!X$15,IF('Datos Instalaciones'!X32="","",'Datos Instalaciones'!X32))</f>
        <v/>
      </c>
      <c r="EA27" s="296">
        <f>IF(COUNTA('Datos Instalaciones'!Y$15:Y$34)=1,'Datos Instalaciones'!Y$15,IF('Datos Instalaciones'!Y32="","",'Datos Instalaciones'!Y32))</f>
        <v>0</v>
      </c>
      <c r="EB27" s="296" t="str">
        <f>IF(COUNTA('Datos Instalaciones'!Z$15:Z$34)=1,'Datos Instalaciones'!Z$15,IF('Datos Instalaciones'!Z32="","",'Datos Instalaciones'!Z32))</f>
        <v>Seleccione</v>
      </c>
      <c r="EC27" s="296" t="str">
        <f>IF(COUNTA('Datos Instalaciones'!AA$15:AA$34)=1,'Datos Instalaciones'!AA$15,IF('Datos Instalaciones'!AA32="","",'Datos Instalaciones'!AA32))</f>
        <v/>
      </c>
      <c r="ED27" s="296" t="str">
        <f>IF(COUNTA('Datos Instalaciones'!AB$15:AB$34)=1,'Datos Instalaciones'!AB$15,IF('Datos Instalaciones'!AB32="","",'Datos Instalaciones'!AB32))</f>
        <v/>
      </c>
      <c r="EE27" s="296">
        <f>IF(COUNTA('Datos Instalaciones'!AC$15:AC$34)=1,'Datos Instalaciones'!AC$15,IF('Datos Instalaciones'!AC32="","",'Datos Instalaciones'!AC32))</f>
        <v>0</v>
      </c>
      <c r="EF27" s="296">
        <f>IF(COUNTA('Datos Instalaciones'!AD$15:AD$34)=1,'Datos Instalaciones'!AD$15,IF('Datos Instalaciones'!AD32="","",'Datos Instalaciones'!AD32))</f>
        <v>0</v>
      </c>
    </row>
    <row r="28" spans="2:136" s="5" customFormat="1" ht="45" customHeight="1" thickBot="1" x14ac:dyDescent="0.3">
      <c r="B28" s="393">
        <f>IF('MMEE (completar)'!$C$10&gt;='MMEE (completar)'!$AM$13,$B$10,"")</f>
        <v>0</v>
      </c>
      <c r="C28" s="393">
        <f>IF('MMEE (completar)'!$C$10&gt;='MMEE (completar)'!$AM$13,$C$10,"")</f>
        <v>0</v>
      </c>
      <c r="D28" s="394" t="str">
        <f>IF(COUNTIF(lst_vehiculos,'MMEE (completar)'!AM16)&gt;0,CONCATENATE("Padrón: ",'MMEE (completar)'!AN$18," ",VLOOKUP('MMEE (completar)'!AN18,Auxiliar_vehiculos!$B$2:$C$29282,2,FALSE)," ",'MMEE (completar)'!AN$31),CONCATENATE('MMEE (completar)'!AN$18))</f>
        <v/>
      </c>
      <c r="E28" s="395">
        <f>IF(D28="Seleccione","",VLOOKUP('MMEE (interna)'!D28,'Datos Instalaciones'!$E$15:$AD$34,26,FALSE))</f>
        <v>0</v>
      </c>
      <c r="F28" s="393">
        <v>19</v>
      </c>
      <c r="G28" s="395" t="s">
        <v>274</v>
      </c>
      <c r="H28" s="514" t="str">
        <f>IF('MMEE (completar)'!$C$10&gt;='MMEE (completar)'!$AM$13,'MMEE (completar)'!$AM$16,"Seleccione")</f>
        <v>Seleccione</v>
      </c>
      <c r="I28" s="332" t="str">
        <f>IF('MMEE (completar)'!$C$10&gt;='MMEE (completar)'!$AM$13,IF(ISNUMBER(MATCH('MMEE (completar)'!$AM$16,lst_vehiculos,0)),"Distancia promedio recorrida por vehículo por día (km/día)",'MMEE (completar)'!$AM$31),"Seleccione")</f>
        <v>Debe seleccionar "Nombre de la MMEE"</v>
      </c>
      <c r="J28" s="474">
        <f>IF(COUNTIF(lst_vehiculos,'MMEE (completar)'!AM16)&gt;0,IF('MMEE (completar)'!AN$22="",0,'MMEE (completar)'!AN$22),'MMEE (completar)'!AN$31)</f>
        <v>0</v>
      </c>
      <c r="K28" s="229">
        <f>+'MMEE (completar)'!AM32</f>
        <v>0</v>
      </c>
      <c r="L28" s="470" t="str">
        <f>+VLOOKUP($H28,df_mmee,'Listas y tablas'!$C$41,FALSE)</f>
        <v>Seleccione</v>
      </c>
      <c r="M28" s="470" t="str">
        <f>+VLOOKUP($H28,df_mmee,'Listas y tablas'!$D$41,FALSE)</f>
        <v>Seleccione</v>
      </c>
      <c r="N28" s="547">
        <f>+'MMEE (completar)'!AN19</f>
        <v>0</v>
      </c>
      <c r="O28" s="396" t="str">
        <f>IF($H28="Seleccione","",VLOOKUP($H28,df_mmee,'Listas y tablas'!$E$41,FALSE))</f>
        <v/>
      </c>
      <c r="P28" s="337" t="str">
        <f>+'MMEE (completar)'!AM33</f>
        <v>Seleccione</v>
      </c>
      <c r="Q28" s="338" t="s">
        <v>72</v>
      </c>
      <c r="R28" s="498" t="str">
        <f>+'MMEE (completar)'!AM34</f>
        <v>Seleccione</v>
      </c>
      <c r="S28" s="133">
        <f>'MMEE (completar)'!AN36</f>
        <v>0</v>
      </c>
      <c r="T28" s="191"/>
      <c r="U28" s="133">
        <f>IF(
    OR(
        'MMEE (completar)'!AN37='Listas y tablas'!$A$38,
        'MMEE (completar)'!AN38=""
    ),
    'MMEE (completar)'!AN39,
    'MMEE (completar)'!AN39*IFERROR(
        LOOKUP(
            2,
            1/(lst_tipo_de_cambio[FECHA]&lt;
                'MMEE (completar)'!AN38
            ),
            lst_tipo_de_cambio[TIPO_DE_CAMBIO]
        ),
        INDEX(lst_tipo_de_cambio[TIPO_DE_CAMBIO],1)
    )
)</f>
        <v>0</v>
      </c>
      <c r="V28" s="467">
        <f t="shared" si="16"/>
        <v>0</v>
      </c>
      <c r="W28" s="397" t="s">
        <v>78</v>
      </c>
      <c r="X28" s="499" t="str">
        <f>+IF($H28&lt;&gt;lst_BOMBAS_DE_CALOR,
VLOOKUP($H28,df_mmee,'Listas y tablas'!$F$41,FALSE),
IF('MMEE (completar)'!$AN$23='Listas y tablas'!$A$70,'Listas y tablas'!$A$64,
IF('MMEE (completar)'!$AN$23='Listas y tablas'!$A$71,'Listas y tablas'!$A$63,
IF('MMEE (completar)'!$AN$23='Listas y tablas'!$A$72,'Listas y tablas'!$A$61,
"Seleccione"))))</f>
        <v>Seleccione</v>
      </c>
      <c r="Y28" s="481">
        <f>VLOOKUP($X28,df_energeticos,'Listas y tablas'!$C$59,FALSE)</f>
        <v>0</v>
      </c>
      <c r="Z28" s="499">
        <f>VLOOKUP($X28,df_energeticos,'Listas y tablas'!$D$59,FALSE)</f>
        <v>0</v>
      </c>
      <c r="AA28" s="468">
        <f t="shared" si="0"/>
        <v>0</v>
      </c>
      <c r="AB28" s="499">
        <f>VLOOKUP($X28,df_energeticos,'Listas y tablas'!$B$59,FALSE)</f>
        <v>0</v>
      </c>
      <c r="AC28" s="500">
        <f>+IF(AA28=0,0,AA28*VLOOKUP($X28,df_energeticos,'Listas y tablas'!$E$59,FALSE))</f>
        <v>0</v>
      </c>
      <c r="AD28" s="501">
        <f t="shared" si="17"/>
        <v>0</v>
      </c>
      <c r="AE28" s="502">
        <f>+AC28*VLOOKUP($X28,df_energeticos,'Listas y tablas'!$G$59,FALSE)</f>
        <v>0</v>
      </c>
      <c r="AF28" s="530"/>
      <c r="AG28" s="531"/>
      <c r="AH28" s="531"/>
      <c r="AI28" s="534"/>
      <c r="AJ28" s="531"/>
      <c r="AK28" s="533"/>
      <c r="AL28" s="533"/>
      <c r="AM28" s="533"/>
      <c r="AN28" s="503" t="str">
        <f>IF($H28&lt;&gt;"Seleccione",VLOOKUP($H28,df_mmee,'Listas y tablas'!$G$41,FALSE),"Seleccione")</f>
        <v>Seleccione</v>
      </c>
      <c r="AO28" s="504">
        <f>VLOOKUP($AN28,df_energeticos,'Listas y tablas'!$C$59,FALSE)</f>
        <v>0</v>
      </c>
      <c r="AP28" s="504">
        <f>VLOOKUP($AN28,df_energeticos,'Listas y tablas'!$D$59,FALSE)</f>
        <v>0</v>
      </c>
      <c r="AQ28" s="505">
        <f>IF(
    $H28=lst_PANELES_SOLARES,
    $K28*pda_paneles_solares,
    IF(
        $H28=lst_BOMBAS_DE_CALOR,
        ($J28*VLOOKUP(X28,df_energeticos,'Listas y tablas'!$E$59,FALSE)*VLOOKUP(X28,'Listas y tablas'!$A$70:$B$72,2,FALSE)/VLOOKUP('MMEE (completar)'!$AN$30,'Listas y tablas'!$A$82:$B$89,2,FALSE)-BA28)/'Listas y tablas'!$E$61,
        IF(
            $H28=lst_PANELES_FOTOVOLTAICOS,
            $J28*$K28*pda_paneles_fotovoltaicos*DIAS_ANUALES*24,
            IF(
                $H28=lst_TERMOTANQUES,
                $K28*pda_termotanques,
                IF(
                    $H28=lst_REFRIGERADORES,
                    $K28*pda_refrigeradores,
                    IF(
                        $H28=lst_ACONDICIONADORES_DE_AIRE,
                        $K28*($J28/FACTOR_AA_BTU)*pda_acondicionadores_de_aire,
                        IF(
                            $H28=lst_LAMPARAS_LED,
                            $J28*$K28/1000*horas_uso_lamparas*5*52,
                            IF(
                                $H28=lst_TUBOS_LED,
                                $J28*$K28/1000*horas_uso_tubos*5*52,
                                IF(
                                    $H28=lst_VEHICULOS_M1_N1_N2,
                                    $J28*$K28*DIAS_ANUALES*pda_vehiculos_m1_n1_n2,
                                    IF(
                                        $H28=lst_OTROS_VEHICULOS,
                                        $J28*$K28*DIAS_ANUALES*pda_otros_vehiculos,
                                        IF(
                                            $H28=lst_MOTOS_ELECTRICAS,
                                            $J28*$K28*DIAS_ANUALES*pda_motos_electricas,
                                            IF(
                                                $H28=lst_TAXIS,
                                                $J28*$K28*DIAS_ANUALES*pda_taxis,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8" s="504">
        <f>VLOOKUP($AN28,df_energeticos,'Listas y tablas'!$B$59,FALSE)</f>
        <v>0</v>
      </c>
      <c r="AS28" s="516">
        <f>+IF(AQ28=0,0,AQ28*VLOOKUP($AN28,df_energeticos,'Listas y tablas'!$E$59,FALSE))</f>
        <v>0</v>
      </c>
      <c r="AT28" s="516">
        <f t="shared" ref="AT28" si="33">+AO28*AQ28</f>
        <v>0</v>
      </c>
      <c r="AU28" s="516">
        <f>+AS28*VLOOKUP($AN28,df_energeticos,'Listas y tablas'!$G$59,FALSE)</f>
        <v>0</v>
      </c>
      <c r="AV28" s="503" t="str">
        <f>IF('MMEE (completar)'!$AN$28='Listas y tablas'!$A$4,'MMEE (completar)'!$AN$23,"Seleccione")</f>
        <v>Seleccione</v>
      </c>
      <c r="AW28" s="504">
        <f>VLOOKUP($AV28,df_energeticos,'Listas y tablas'!$C$59,FALSE)</f>
        <v>0</v>
      </c>
      <c r="AX28" s="504">
        <f>VLOOKUP($AV28,df_energeticos,'Listas y tablas'!$D$59,FALSE)</f>
        <v>0</v>
      </c>
      <c r="AY28" s="522">
        <f>'MMEE (completar)'!$AN$29</f>
        <v>0</v>
      </c>
      <c r="AZ28" s="504">
        <f>VLOOKUP($AV28,df_energeticos,'Listas y tablas'!$B$59,FALSE)</f>
        <v>0</v>
      </c>
      <c r="BA28" s="516">
        <f>+IF(AY28=0,0,AY28*VLOOKUP($AV28,df_energeticos,'Listas y tablas'!$E$59,FALSE))</f>
        <v>0</v>
      </c>
      <c r="BB28" s="516">
        <f t="shared" si="18"/>
        <v>0</v>
      </c>
      <c r="BC28" s="516">
        <f>+BA28*VLOOKUP($AV28,df_energeticos,'Listas y tablas'!$G$59,FALSE)</f>
        <v>0</v>
      </c>
      <c r="BD28" s="461" t="s">
        <v>72</v>
      </c>
      <c r="BE28" s="461">
        <f t="shared" si="1"/>
        <v>0</v>
      </c>
      <c r="BF28" s="333">
        <f t="shared" si="19"/>
        <v>0</v>
      </c>
      <c r="BG28" s="517">
        <f t="shared" ref="BG28" si="34">(AD28+AL28)-(AT28+BB28)</f>
        <v>0</v>
      </c>
      <c r="BH28" s="506">
        <f t="shared" si="3"/>
        <v>0</v>
      </c>
      <c r="BI28" s="506">
        <f t="shared" ref="BI28" si="35">+(AE28+AM28)-(AU28+BC28)</f>
        <v>0</v>
      </c>
      <c r="BJ28" s="349" t="str">
        <f>'MMEE (completar)'!AM17</f>
        <v>Seleccione</v>
      </c>
      <c r="BK28" s="334">
        <f>+IF(BJ28="Seleccione",1,VLOOKUP(BJ28,'Listas y tablas'!$A$113:$B$131,2,))</f>
        <v>1</v>
      </c>
      <c r="BL28" s="336" t="str">
        <f>'MMEE (completar)'!AN43</f>
        <v>Seleccione</v>
      </c>
      <c r="BM28" s="350">
        <f>+IF(OR(BL28='Listas y tablas'!$C$112,BL28='Listas y tablas'!$C$113),1,VLOOKUP(BL28,'Listas y tablas'!$C$114:$D$118,2,))</f>
        <v>1</v>
      </c>
      <c r="BN28" s="336" t="str">
        <f t="shared" si="21"/>
        <v>Seleccione</v>
      </c>
      <c r="BO28" s="351">
        <f>+IF(OR(BN28='Listas y tablas'!$K$112,BN28='Listas y tablas'!$K$113),1,VLOOKUP(BN28,'Listas y tablas'!$E$114:$F$117,2,FALSE))</f>
        <v>1</v>
      </c>
      <c r="BP28" s="515" t="str">
        <f>+IF(COUNTIF(lst_vehiculos,'MMEE (completar)'!AM16)&gt;0,'Listas y tablas'!$G$113,"No")</f>
        <v>No</v>
      </c>
      <c r="BQ28" s="335">
        <f>+IF(BP28='Listas y tablas'!$G$113,'Listas y tablas'!$H$113,1)</f>
        <v>1</v>
      </c>
      <c r="BR28" s="336" t="str">
        <f t="shared" si="22"/>
        <v>Seleccione</v>
      </c>
      <c r="BS28" s="350">
        <f>+IF(BR28='Listas y tablas'!$I$112,1,VLOOKUP(BR28,'Listas y tablas'!$I$113:$J$114,2,FALSE))</f>
        <v>1</v>
      </c>
      <c r="BT28" s="336" t="str">
        <f t="shared" si="23"/>
        <v>Seleccione</v>
      </c>
      <c r="BU28" s="350">
        <f>+IF(OR(BT28='Listas y tablas'!$K$112,BT28='Listas y tablas'!$K$113),1,VLOOKUP(BT28,'Listas y tablas'!$K$114:$L$119,2,FALSE))</f>
        <v>1</v>
      </c>
      <c r="BV28" s="336" t="str">
        <f t="shared" si="24"/>
        <v>Seleccione</v>
      </c>
      <c r="BW28" s="350">
        <f>+IF(OR(BV28='Listas y tablas'!$M$112,BV28='Listas y tablas'!$M$113),1,VLOOKUP(BV28,'Listas y tablas'!$M$114:$N$116,2,FALSE))</f>
        <v>1</v>
      </c>
      <c r="BX28" s="271" t="str">
        <f>+'SGE (completar si aplica)'!$D$5</f>
        <v>Seleccione</v>
      </c>
      <c r="BY28" s="271">
        <f>+'SGE (completar si aplica)'!$E$5</f>
        <v>1</v>
      </c>
      <c r="BZ28" s="508">
        <v>1</v>
      </c>
      <c r="CA28" s="219">
        <f t="shared" si="25"/>
        <v>1</v>
      </c>
      <c r="CB28" s="219">
        <f t="shared" si="26"/>
        <v>1</v>
      </c>
      <c r="CC28" s="219">
        <f t="shared" si="27"/>
        <v>1</v>
      </c>
      <c r="CD28" s="219">
        <f t="shared" si="28"/>
        <v>1</v>
      </c>
      <c r="CE28" s="219">
        <f t="shared" si="29"/>
        <v>1</v>
      </c>
      <c r="CF28" s="219">
        <f t="shared" si="30"/>
        <v>1</v>
      </c>
      <c r="CG28" s="219">
        <f t="shared" si="31"/>
        <v>1</v>
      </c>
      <c r="CH28" s="509" t="s">
        <v>17</v>
      </c>
      <c r="CI28" s="182">
        <f t="shared" si="5"/>
        <v>1</v>
      </c>
      <c r="CJ28" s="510">
        <v>1</v>
      </c>
      <c r="CK28" s="510">
        <f>VLOOKUP(R28,'Listas y tablas'!$A$92:$B$109,2,FALSE)</f>
        <v>1</v>
      </c>
      <c r="CL28" s="336" t="str">
        <f>'MMEE (completar)'!AN44</f>
        <v>Seleccione</v>
      </c>
      <c r="CM28" s="350">
        <f>+IF(CL28='Listas y tablas'!$Q$112,1,VLOOKUP(CL28,'Listas y tablas'!$Q$113:$R$149,2,FALSE))</f>
        <v>1</v>
      </c>
      <c r="CN28" s="509" t="s">
        <v>72</v>
      </c>
      <c r="CO28" s="182">
        <f>+IF(CN28="Seleccione",1,VLOOKUP(CN28,'Listas y tablas'!$S$113:$T$114,2,FALSE))</f>
        <v>1</v>
      </c>
      <c r="CP28" s="511">
        <f t="shared" si="6"/>
        <v>1</v>
      </c>
      <c r="CQ28" s="339">
        <f t="shared" si="7"/>
        <v>1</v>
      </c>
      <c r="CR28" s="512">
        <f t="shared" si="8"/>
        <v>0</v>
      </c>
      <c r="CS28" s="132">
        <f t="shared" si="9"/>
        <v>0</v>
      </c>
      <c r="CT28" s="512">
        <f t="shared" si="10"/>
        <v>0</v>
      </c>
      <c r="CU28" s="132">
        <f t="shared" si="11"/>
        <v>0</v>
      </c>
      <c r="CV28" s="513">
        <f t="shared" si="12"/>
        <v>0</v>
      </c>
      <c r="CW28" s="131">
        <f t="shared" si="13"/>
        <v>0</v>
      </c>
      <c r="CX28" s="190">
        <f t="shared" si="14"/>
        <v>0</v>
      </c>
      <c r="CY28" s="343">
        <f t="shared" si="15"/>
        <v>0</v>
      </c>
      <c r="CZ28" s="343">
        <f>IF(AND(COUNTIF(lst_vehiculos,'MMEE (completar)'!AM16)&gt;0,CV28&gt;TOPE_VEHICULOS),TOPE_VEHICULOS,IF(AND(COUNTIF(lst_BOMBAS_DE_CALOR,'MMEE (completar)'!AM16)&gt;0,CV28&gt;TOPE_BOMBAS_DE_CALOR),TOPE_BOMBAS_DE_CALOR,CV28))</f>
        <v>0</v>
      </c>
      <c r="DA28" s="343">
        <f>IF(AND(COUNTIF(lst_vehiculos,'MMEE (completar)'!AM16)&gt;0,CY28&gt;TOPE_VEHICULOS),TOPE_VEHICULOS,IF(AND(COUNTIF(lst_BOMBAS_DE_CALOR,'MMEE (completar)'!AM16)&gt;0,CY28&gt;TOPE_BOMBAS_DE_CALOR),TOPE_BOMBAS_DE_CALOR,CY28))</f>
        <v>0</v>
      </c>
      <c r="DB28" s="270"/>
      <c r="DC28" s="404"/>
      <c r="DD28" s="402">
        <f>IF(COUNTA('Datos Instalaciones'!$B$15:$B$34)=1,'Datos Instalaciones'!$B$15,IF('Datos Instalaciones'!$B33="","",'Datos Instalaciones'!$B33))</f>
        <v>0</v>
      </c>
      <c r="DE28" s="296">
        <f>IF(COUNTA('Datos Instalaciones'!$C$15:$C$34)=1,'Datos Instalaciones'!$C$15,IF('Datos Instalaciones'!$C33="","",'Datos Instalaciones'!$C33))</f>
        <v>0</v>
      </c>
      <c r="DF28" s="296">
        <f>IF(COUNTA('Datos Instalaciones'!D$15:D$34)=1,'Datos Instalaciones'!D$15,IF('Datos Instalaciones'!D33="","",'Datos Instalaciones'!D33))</f>
        <v>19</v>
      </c>
      <c r="DG28" s="296" t="str">
        <f>IF(COUNTA('Datos Instalaciones'!E$15:E$34)=1,'Datos Instalaciones'!E$15,IF('Datos Instalaciones'!E33="","",'Datos Instalaciones'!E33))</f>
        <v/>
      </c>
      <c r="DH28" s="296" t="str">
        <f>IF(COUNTA('Datos Instalaciones'!F$15:F$34)=1,'Datos Instalaciones'!F$15,IF('Datos Instalaciones'!F33="","",'Datos Instalaciones'!F33))</f>
        <v>Seleccione</v>
      </c>
      <c r="DI28" s="296" t="str">
        <f>IF(COUNTA('Datos Instalaciones'!G$15:G$34)=1,'Datos Instalaciones'!G$15,IF('Datos Instalaciones'!G33="","",'Datos Instalaciones'!G33))</f>
        <v>ND</v>
      </c>
      <c r="DJ28" s="296" t="str">
        <f>IF(COUNTA('Datos Instalaciones'!H$15:H$34)=1,'Datos Instalaciones'!H$15,IF('Datos Instalaciones'!H33="","",'Datos Instalaciones'!H33))</f>
        <v>Seleccione</v>
      </c>
      <c r="DK28" s="296" t="str">
        <f>IF(COUNTA('Datos Instalaciones'!I$15:I$34)=1,'Datos Instalaciones'!I$15,IF('Datos Instalaciones'!I33="","",'Datos Instalaciones'!I33))</f>
        <v/>
      </c>
      <c r="DL28" s="296">
        <f>IF(COUNTA('Datos Instalaciones'!J$15:J$34)=1,'Datos Instalaciones'!J$15,IF('Datos Instalaciones'!J33="","",'Datos Instalaciones'!J33))</f>
        <v>0</v>
      </c>
      <c r="DM28" s="296" t="str">
        <f>IF(COUNTA('Datos Instalaciones'!K$15:K$34)=1,'Datos Instalaciones'!K$15,IF('Datos Instalaciones'!K33="","",'Datos Instalaciones'!K33))</f>
        <v>Seleccione</v>
      </c>
      <c r="DN28" s="296" t="str">
        <f>IF(COUNTA('Datos Instalaciones'!L$15:L$34)=1,'Datos Instalaciones'!L$15,IF('Datos Instalaciones'!L33="","",'Datos Instalaciones'!L33))</f>
        <v/>
      </c>
      <c r="DO28" s="296">
        <f>IF(COUNTA('Datos Instalaciones'!M$15:M$34)=1,'Datos Instalaciones'!M$15,IF('Datos Instalaciones'!M33="","",'Datos Instalaciones'!M33))</f>
        <v>0</v>
      </c>
      <c r="DP28" s="296" t="str">
        <f>IF(COUNTA('Datos Instalaciones'!N$15:N$34)=1,'Datos Instalaciones'!N$15,IF('Datos Instalaciones'!N33="","",'Datos Instalaciones'!N33))</f>
        <v>Seleccione</v>
      </c>
      <c r="DQ28" s="296" t="str">
        <f>IF(COUNTA('Datos Instalaciones'!O$15:O$34)=1,'Datos Instalaciones'!O$15,IF('Datos Instalaciones'!O33="","",'Datos Instalaciones'!O33))</f>
        <v/>
      </c>
      <c r="DR28" s="296" t="str">
        <f>IF(COUNTA('Datos Instalaciones'!P$15:P$34)=1,'Datos Instalaciones'!P$15,IF('Datos Instalaciones'!P33="","",'Datos Instalaciones'!P33))</f>
        <v/>
      </c>
      <c r="DS28" s="296">
        <f>IF(COUNTA('Datos Instalaciones'!Q$15:Q$34)=1,'Datos Instalaciones'!Q$15,IF('Datos Instalaciones'!Q33="","",'Datos Instalaciones'!Q33))</f>
        <v>0</v>
      </c>
      <c r="DT28" s="296" t="str">
        <f>IF(COUNTA('Datos Instalaciones'!R$15:R$34)=1,'Datos Instalaciones'!R$15,IF('Datos Instalaciones'!R33="","",'Datos Instalaciones'!R33))</f>
        <v>Seleccione</v>
      </c>
      <c r="DU28" s="296" t="str">
        <f>IF(COUNTA('Datos Instalaciones'!S$15:S$34)=1,'Datos Instalaciones'!S$15,IF('Datos Instalaciones'!S33="","",'Datos Instalaciones'!S33))</f>
        <v/>
      </c>
      <c r="DV28" s="296" t="str">
        <f>IF(COUNTA('Datos Instalaciones'!T$15:T$34)=1,'Datos Instalaciones'!T$15,IF('Datos Instalaciones'!T33="","",'Datos Instalaciones'!T33))</f>
        <v/>
      </c>
      <c r="DW28" s="296">
        <f>IF(COUNTA('Datos Instalaciones'!U$15:U$34)=1,'Datos Instalaciones'!U$15,IF('Datos Instalaciones'!U33="","",'Datos Instalaciones'!U33))</f>
        <v>0</v>
      </c>
      <c r="DX28" s="296" t="str">
        <f>IF(COUNTA('Datos Instalaciones'!V$15:V$34)=1,'Datos Instalaciones'!V$15,IF('Datos Instalaciones'!V33="","",'Datos Instalaciones'!V33))</f>
        <v>Seleccione</v>
      </c>
      <c r="DY28" s="296" t="str">
        <f>IF(COUNTA('Datos Instalaciones'!W$15:W$34)=1,'Datos Instalaciones'!W$15,IF('Datos Instalaciones'!W33="","",'Datos Instalaciones'!W33))</f>
        <v/>
      </c>
      <c r="DZ28" s="296" t="str">
        <f>IF(COUNTA('Datos Instalaciones'!X$15:X$34)=1,'Datos Instalaciones'!X$15,IF('Datos Instalaciones'!X33="","",'Datos Instalaciones'!X33))</f>
        <v/>
      </c>
      <c r="EA28" s="296">
        <f>IF(COUNTA('Datos Instalaciones'!Y$15:Y$34)=1,'Datos Instalaciones'!Y$15,IF('Datos Instalaciones'!Y33="","",'Datos Instalaciones'!Y33))</f>
        <v>0</v>
      </c>
      <c r="EB28" s="296" t="str">
        <f>IF(COUNTA('Datos Instalaciones'!Z$15:Z$34)=1,'Datos Instalaciones'!Z$15,IF('Datos Instalaciones'!Z33="","",'Datos Instalaciones'!Z33))</f>
        <v>Seleccione</v>
      </c>
      <c r="EC28" s="296" t="str">
        <f>IF(COUNTA('Datos Instalaciones'!AA$15:AA$34)=1,'Datos Instalaciones'!AA$15,IF('Datos Instalaciones'!AA33="","",'Datos Instalaciones'!AA33))</f>
        <v/>
      </c>
      <c r="ED28" s="296" t="str">
        <f>IF(COUNTA('Datos Instalaciones'!AB$15:AB$34)=1,'Datos Instalaciones'!AB$15,IF('Datos Instalaciones'!AB33="","",'Datos Instalaciones'!AB33))</f>
        <v/>
      </c>
      <c r="EE28" s="296">
        <f>IF(COUNTA('Datos Instalaciones'!AC$15:AC$34)=1,'Datos Instalaciones'!AC$15,IF('Datos Instalaciones'!AC33="","",'Datos Instalaciones'!AC33))</f>
        <v>0</v>
      </c>
      <c r="EF28" s="296">
        <f>IF(COUNTA('Datos Instalaciones'!AD$15:AD$34)=1,'Datos Instalaciones'!AD$15,IF('Datos Instalaciones'!AD33="","",'Datos Instalaciones'!AD33))</f>
        <v>0</v>
      </c>
    </row>
    <row r="29" spans="2:136" s="5" customFormat="1" ht="45" customHeight="1" thickBot="1" x14ac:dyDescent="0.3">
      <c r="B29" s="393">
        <f>IF('MMEE (completar)'!$C$10&gt;='MMEE (completar)'!$AO$13,$B$10,"")</f>
        <v>0</v>
      </c>
      <c r="C29" s="393">
        <f>IF('MMEE (completar)'!$C$10&gt;='MMEE (completar)'!$AO$13,$C$10,"")</f>
        <v>0</v>
      </c>
      <c r="D29" s="394" t="str">
        <f>IF(COUNTIF(lst_vehiculos,'MMEE (completar)'!AO16)&gt;0,CONCATENATE("Padrón: ",'MMEE (completar)'!AP$18," ",VLOOKUP('MMEE (completar)'!AP18,Auxiliar_vehiculos!$B$2:$C$29282,2,FALSE)," ",'MMEE (completar)'!AP$31),CONCATENATE('MMEE (completar)'!AP$18))</f>
        <v/>
      </c>
      <c r="E29" s="395">
        <f>IF(D29="Seleccione","",VLOOKUP('MMEE (interna)'!D29,'Datos Instalaciones'!$E$15:$AD$34,26,FALSE))</f>
        <v>0</v>
      </c>
      <c r="F29" s="393">
        <v>20</v>
      </c>
      <c r="G29" s="395" t="s">
        <v>274</v>
      </c>
      <c r="H29" s="514" t="str">
        <f>IF('MMEE (completar)'!$C$10&gt;='MMEE (completar)'!$AO$13,'MMEE (completar)'!$AO$16,"Seleccione")</f>
        <v>Seleccione</v>
      </c>
      <c r="I29" s="332" t="str">
        <f>IF('MMEE (completar)'!$C$10&gt;='MMEE (completar)'!$AO$13,IF(ISNUMBER(MATCH('MMEE (completar)'!$AO$16,lst_vehiculos,0)),"Distancia promedio recorrida por vehículo por día (km/día)",'MMEE (completar)'!$AO$31),"Seleccione")</f>
        <v>Debe seleccionar "Nombre de la MMEE"</v>
      </c>
      <c r="J29" s="474">
        <f>IF(COUNTIF(lst_vehiculos,'MMEE (completar)'!AO16)&gt;0,IF('MMEE (completar)'!AP$22="",0,'MMEE (completar)'!AP$22),'MMEE (completar)'!AP$31)</f>
        <v>0</v>
      </c>
      <c r="K29" s="229">
        <f>+'MMEE (completar)'!AO32</f>
        <v>0</v>
      </c>
      <c r="L29" s="470" t="str">
        <f>+VLOOKUP($H29,df_mmee,'Listas y tablas'!$C$41,FALSE)</f>
        <v>Seleccione</v>
      </c>
      <c r="M29" s="470" t="str">
        <f>+VLOOKUP($H29,df_mmee,'Listas y tablas'!$D$41,FALSE)</f>
        <v>Seleccione</v>
      </c>
      <c r="N29" s="547">
        <f>+'MMEE (completar)'!AP19</f>
        <v>0</v>
      </c>
      <c r="O29" s="396" t="str">
        <f>IF($H29="Seleccione","",VLOOKUP($H29,df_mmee,'Listas y tablas'!$E$41,FALSE))</f>
        <v/>
      </c>
      <c r="P29" s="337" t="str">
        <f>+'MMEE (completar)'!AO33</f>
        <v>Seleccione</v>
      </c>
      <c r="Q29" s="338" t="s">
        <v>72</v>
      </c>
      <c r="R29" s="498" t="str">
        <f>+'MMEE (completar)'!AO34</f>
        <v>Seleccione</v>
      </c>
      <c r="S29" s="133">
        <f>'MMEE (completar)'!AP36</f>
        <v>0</v>
      </c>
      <c r="T29" s="191"/>
      <c r="U29" s="133">
        <f>IF(
    OR(
        'MMEE (completar)'!AP37='Listas y tablas'!$A$38,
        'MMEE (completar)'!AP38=""
    ),
    'MMEE (completar)'!AP39,
    'MMEE (completar)'!AP39*IFERROR(
        LOOKUP(
            2,
            1/(lst_tipo_de_cambio[FECHA]&lt;
                'MMEE (completar)'!AP38
            ),
            lst_tipo_de_cambio[TIPO_DE_CAMBIO]
        ),
        INDEX(lst_tipo_de_cambio[TIPO_DE_CAMBIO],1)
    )
)</f>
        <v>0</v>
      </c>
      <c r="V29" s="467">
        <f t="shared" si="16"/>
        <v>0</v>
      </c>
      <c r="W29" s="397" t="s">
        <v>78</v>
      </c>
      <c r="X29" s="499" t="str">
        <f>+IF($H29&lt;&gt;lst_BOMBAS_DE_CALOR,
VLOOKUP($H29,df_mmee,'Listas y tablas'!$F$41,FALSE),
IF('MMEE (completar)'!$AP$23='Listas y tablas'!$A$70,'Listas y tablas'!$A$64,
IF('MMEE (completar)'!$AP$23='Listas y tablas'!$A$71,'Listas y tablas'!$A$63,
IF('MMEE (completar)'!$AP$23='Listas y tablas'!$A$72,'Listas y tablas'!$A$61,
"Seleccione"))))</f>
        <v>Seleccione</v>
      </c>
      <c r="Y29" s="481">
        <f>VLOOKUP($X29,df_energeticos,'Listas y tablas'!$C$59,FALSE)</f>
        <v>0</v>
      </c>
      <c r="Z29" s="499">
        <f>VLOOKUP($X29,df_energeticos,'Listas y tablas'!$D$59,FALSE)</f>
        <v>0</v>
      </c>
      <c r="AA29" s="468">
        <f t="shared" si="0"/>
        <v>0</v>
      </c>
      <c r="AB29" s="499">
        <f>VLOOKUP($X29,df_energeticos,'Listas y tablas'!$B$59,FALSE)</f>
        <v>0</v>
      </c>
      <c r="AC29" s="500">
        <f>+IF(AA29=0,0,AA29*VLOOKUP($X29,df_energeticos,'Listas y tablas'!$E$59,FALSE))</f>
        <v>0</v>
      </c>
      <c r="AD29" s="501">
        <f t="shared" si="17"/>
        <v>0</v>
      </c>
      <c r="AE29" s="502">
        <f>+AC29*VLOOKUP($X29,df_energeticos,'Listas y tablas'!$G$59,FALSE)</f>
        <v>0</v>
      </c>
      <c r="AF29" s="530"/>
      <c r="AG29" s="531"/>
      <c r="AH29" s="531"/>
      <c r="AI29" s="534"/>
      <c r="AJ29" s="531"/>
      <c r="AK29" s="533"/>
      <c r="AL29" s="533"/>
      <c r="AM29" s="533"/>
      <c r="AN29" s="503" t="str">
        <f>IF($H29&lt;&gt;"Seleccione",VLOOKUP($H29,df_mmee,'Listas y tablas'!$G$41,FALSE),"Seleccione")</f>
        <v>Seleccione</v>
      </c>
      <c r="AO29" s="504">
        <f>VLOOKUP($AN29,df_energeticos,'Listas y tablas'!$C$59,FALSE)</f>
        <v>0</v>
      </c>
      <c r="AP29" s="504">
        <f>VLOOKUP($AN29,df_energeticos,'Listas y tablas'!$D$59,FALSE)</f>
        <v>0</v>
      </c>
      <c r="AQ29" s="505">
        <f>IF(
    $H29=lst_PANELES_SOLARES,
    $K29*pda_paneles_solares,
    IF(
        $H29=lst_BOMBAS_DE_CALOR,
        ($J29*VLOOKUP(X29,df_energeticos,'Listas y tablas'!$E$59,FALSE)*VLOOKUP(X29,'Listas y tablas'!$A$70:$B$72,2,FALSE)/VLOOKUP('MMEE (completar)'!$AP$30,'Listas y tablas'!$A$82:$B$89,2,FALSE)-BA29)/'Listas y tablas'!$E$61,
        IF(
            $H29=lst_PANELES_FOTOVOLTAICOS,
            $J29*$K29*pda_paneles_fotovoltaicos*DIAS_ANUALES*24,
            IF(
                $H29=lst_TERMOTANQUES,
                $K29*pda_termotanques,
                IF(
                    $H29=lst_REFRIGERADORES,
                    $K29*pda_refrigeradores,
                    IF(
                        $H29=lst_ACONDICIONADORES_DE_AIRE,
                        $K29*($J29/FACTOR_AA_BTU)*pda_acondicionadores_de_aire,
                        IF(
                            $H29=lst_LAMPARAS_LED,
                            $J29*$K29/1000*horas_uso_lamparas*5*52,
                            IF(
                                $H29=lst_TUBOS_LED,
                                $J29*$K29/1000*horas_uso_tubos*5*52,
                                IF(
                                    $H29=lst_VEHICULOS_M1_N1_N2,
                                    $J29*$K29*DIAS_ANUALES*pda_vehiculos_m1_n1_n2,
                                    IF(
                                        $H29=lst_OTROS_VEHICULOS,
                                        $J29*$K29*DIAS_ANUALES*pda_otros_vehiculos,
                                        IF(
                                            $H29=lst_MOTOS_ELECTRICAS,
                                            $J29*$K29*DIAS_ANUALES*pda_motos_electricas,
                                            IF(
                                                $H29=lst_TAXIS,
                                                $J29*$K29*DIAS_ANUALES*pda_taxis,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9" s="504">
        <f>VLOOKUP($AN29,df_energeticos,'Listas y tablas'!$B$59,FALSE)</f>
        <v>0</v>
      </c>
      <c r="AS29" s="516">
        <f>+IF(AQ29=0,0,AQ29*VLOOKUP($AN29,df_energeticos,'Listas y tablas'!$E$59,FALSE))</f>
        <v>0</v>
      </c>
      <c r="AT29" s="516">
        <f t="shared" si="32"/>
        <v>0</v>
      </c>
      <c r="AU29" s="516">
        <f>+AS29*VLOOKUP($AN29,df_energeticos,'Listas y tablas'!$G$59,FALSE)</f>
        <v>0</v>
      </c>
      <c r="AV29" s="503" t="str">
        <f>IF('MMEE (completar)'!$AP$28='Listas y tablas'!$A$4,'MMEE (completar)'!$AP$23,"Seleccione")</f>
        <v>Seleccione</v>
      </c>
      <c r="AW29" s="504">
        <f>VLOOKUP($AV29,df_energeticos,'Listas y tablas'!$C$59,FALSE)</f>
        <v>0</v>
      </c>
      <c r="AX29" s="504">
        <f>VLOOKUP($AV29,df_energeticos,'Listas y tablas'!$D$59,FALSE)</f>
        <v>0</v>
      </c>
      <c r="AY29" s="522">
        <f>'MMEE (completar)'!$AP$29</f>
        <v>0</v>
      </c>
      <c r="AZ29" s="504">
        <f>VLOOKUP($AV29,df_energeticos,'Listas y tablas'!$B$59,FALSE)</f>
        <v>0</v>
      </c>
      <c r="BA29" s="516">
        <f>+IF(AY29=0,0,AY29*VLOOKUP($AV29,df_energeticos,'Listas y tablas'!$E$59,FALSE))</f>
        <v>0</v>
      </c>
      <c r="BB29" s="516">
        <f t="shared" si="18"/>
        <v>0</v>
      </c>
      <c r="BC29" s="516">
        <f>+BA29*VLOOKUP($AV29,df_energeticos,'Listas y tablas'!$G$59,FALSE)</f>
        <v>0</v>
      </c>
      <c r="BD29" s="461" t="s">
        <v>72</v>
      </c>
      <c r="BE29" s="461">
        <f t="shared" si="1"/>
        <v>0</v>
      </c>
      <c r="BF29" s="333">
        <f t="shared" si="19"/>
        <v>0</v>
      </c>
      <c r="BG29" s="517">
        <f t="shared" si="2"/>
        <v>0</v>
      </c>
      <c r="BH29" s="506">
        <f t="shared" si="3"/>
        <v>0</v>
      </c>
      <c r="BI29" s="506">
        <f t="shared" si="4"/>
        <v>0</v>
      </c>
      <c r="BJ29" s="349" t="str">
        <f>'MMEE (completar)'!AO17</f>
        <v>Seleccione</v>
      </c>
      <c r="BK29" s="334">
        <f>+IF(BJ29="Seleccione",1,VLOOKUP(BJ29,'Listas y tablas'!$A$113:$B$131,2,))</f>
        <v>1</v>
      </c>
      <c r="BL29" s="336" t="str">
        <f>'MMEE (completar)'!AP43</f>
        <v>Seleccione</v>
      </c>
      <c r="BM29" s="350">
        <f>+IF(OR(BL29='Listas y tablas'!$C$112,BL29='Listas y tablas'!$C$113),1,VLOOKUP(BL29,'Listas y tablas'!$C$114:$D$118,2,))</f>
        <v>1</v>
      </c>
      <c r="BN29" s="336" t="str">
        <f>+BN27</f>
        <v>Seleccione</v>
      </c>
      <c r="BO29" s="351">
        <f>+IF(OR(BN29='Listas y tablas'!$K$112,BN29='Listas y tablas'!$K$113),1,VLOOKUP(BN29,'Listas y tablas'!$E$114:$F$117,2,FALSE))</f>
        <v>1</v>
      </c>
      <c r="BP29" s="515" t="str">
        <f>+IF(COUNTIF(lst_vehiculos,'MMEE (completar)'!AO16)&gt;0,'Listas y tablas'!$G$113,"No")</f>
        <v>No</v>
      </c>
      <c r="BQ29" s="335">
        <f>+IF(BP29='Listas y tablas'!$G$113,'Listas y tablas'!$H$113,1)</f>
        <v>1</v>
      </c>
      <c r="BR29" s="336" t="str">
        <f>+BR27</f>
        <v>Seleccione</v>
      </c>
      <c r="BS29" s="350">
        <f>+IF(BR29='Listas y tablas'!$I$112,1,VLOOKUP(BR29,'Listas y tablas'!$I$113:$J$114,2,FALSE))</f>
        <v>1</v>
      </c>
      <c r="BT29" s="336" t="str">
        <f t="shared" si="23"/>
        <v>Seleccione</v>
      </c>
      <c r="BU29" s="350">
        <f>+IF(OR(BT29='Listas y tablas'!$K$112,BT29='Listas y tablas'!$K$113),1,VLOOKUP(BT29,'Listas y tablas'!$K$114:$L$119,2,FALSE))</f>
        <v>1</v>
      </c>
      <c r="BV29" s="336" t="str">
        <f t="shared" si="24"/>
        <v>Seleccione</v>
      </c>
      <c r="BW29" s="350">
        <f>+IF(OR(BV29='Listas y tablas'!$M$112,BV29='Listas y tablas'!$M$113),1,VLOOKUP(BV29,'Listas y tablas'!$M$114:$N$116,2,FALSE))</f>
        <v>1</v>
      </c>
      <c r="BX29" s="271" t="str">
        <f>+'SGE (completar si aplica)'!$D$5</f>
        <v>Seleccione</v>
      </c>
      <c r="BY29" s="271">
        <f>+'SGE (completar si aplica)'!$E$5</f>
        <v>1</v>
      </c>
      <c r="BZ29" s="508">
        <v>1</v>
      </c>
      <c r="CA29" s="219">
        <f t="shared" si="25"/>
        <v>1</v>
      </c>
      <c r="CB29" s="219">
        <f t="shared" si="26"/>
        <v>1</v>
      </c>
      <c r="CC29" s="219">
        <f t="shared" si="27"/>
        <v>1</v>
      </c>
      <c r="CD29" s="219">
        <f t="shared" si="28"/>
        <v>1</v>
      </c>
      <c r="CE29" s="219">
        <f t="shared" si="29"/>
        <v>1</v>
      </c>
      <c r="CF29" s="219">
        <f t="shared" si="30"/>
        <v>1</v>
      </c>
      <c r="CG29" s="219">
        <f t="shared" si="31"/>
        <v>1</v>
      </c>
      <c r="CH29" s="509" t="s">
        <v>17</v>
      </c>
      <c r="CI29" s="182">
        <f t="shared" si="5"/>
        <v>1</v>
      </c>
      <c r="CJ29" s="510">
        <v>1</v>
      </c>
      <c r="CK29" s="510">
        <f>VLOOKUP(R29,'Listas y tablas'!$A$92:$B$109,2,FALSE)</f>
        <v>1</v>
      </c>
      <c r="CL29" s="336" t="str">
        <f>'MMEE (completar)'!AP44</f>
        <v>Seleccione</v>
      </c>
      <c r="CM29" s="350">
        <f>+IF(CL29='Listas y tablas'!$Q$112,1,VLOOKUP(CL29,'Listas y tablas'!$Q$113:$R$149,2,FALSE))</f>
        <v>1</v>
      </c>
      <c r="CN29" s="509" t="s">
        <v>72</v>
      </c>
      <c r="CO29" s="182">
        <f>+IF(CN29="Seleccione",1,VLOOKUP(CN29,'Listas y tablas'!$S$113:$T$114,2,FALSE))</f>
        <v>1</v>
      </c>
      <c r="CP29" s="511">
        <f t="shared" si="6"/>
        <v>1</v>
      </c>
      <c r="CQ29" s="339">
        <f t="shared" si="7"/>
        <v>1</v>
      </c>
      <c r="CR29" s="512">
        <f t="shared" si="8"/>
        <v>0</v>
      </c>
      <c r="CS29" s="132">
        <f t="shared" si="9"/>
        <v>0</v>
      </c>
      <c r="CT29" s="512">
        <f t="shared" si="10"/>
        <v>0</v>
      </c>
      <c r="CU29" s="132">
        <f t="shared" si="11"/>
        <v>0</v>
      </c>
      <c r="CV29" s="513">
        <f t="shared" si="12"/>
        <v>0</v>
      </c>
      <c r="CW29" s="131">
        <f t="shared" si="13"/>
        <v>0</v>
      </c>
      <c r="CX29" s="190">
        <f t="shared" si="14"/>
        <v>0</v>
      </c>
      <c r="CY29" s="343">
        <f t="shared" si="15"/>
        <v>0</v>
      </c>
      <c r="CZ29" s="343">
        <f>IF(AND(COUNTIF(lst_vehiculos,'MMEE (completar)'!AO16)&gt;0,CV29&gt;TOPE_VEHICULOS),TOPE_VEHICULOS,IF(AND(COUNTIF(lst_BOMBAS_DE_CALOR,'MMEE (completar)'!AO16)&gt;0,CV29&gt;TOPE_BOMBAS_DE_CALOR),TOPE_BOMBAS_DE_CALOR,CV29))</f>
        <v>0</v>
      </c>
      <c r="DA29" s="343">
        <f>IF(AND(COUNTIF(lst_vehiculos,'MMEE (completar)'!AO16)&gt;0,CY29&gt;TOPE_VEHICULOS),TOPE_VEHICULOS,IF(AND(COUNTIF(lst_BOMBAS_DE_CALOR,'MMEE (completar)'!AO16)&gt;0,CY29&gt;TOPE_BOMBAS_DE_CALOR),TOPE_BOMBAS_DE_CALOR,CY29))</f>
        <v>0</v>
      </c>
      <c r="DB29" s="398"/>
      <c r="DC29" s="405"/>
      <c r="DD29" s="402">
        <f>IF(COUNTA('Datos Instalaciones'!$B$15:$B$34)=1,'Datos Instalaciones'!$B$15,IF('Datos Instalaciones'!$B34="","",'Datos Instalaciones'!$B34))</f>
        <v>0</v>
      </c>
      <c r="DE29" s="296">
        <f>IF(COUNTA('Datos Instalaciones'!$C$15:$C$34)=1,'Datos Instalaciones'!$C$15,IF('Datos Instalaciones'!$C34="","",'Datos Instalaciones'!$C34))</f>
        <v>0</v>
      </c>
      <c r="DF29" s="296">
        <f>IF(COUNTA('Datos Instalaciones'!D$15:D$34)=1,'Datos Instalaciones'!D$15,IF('Datos Instalaciones'!D34="","",'Datos Instalaciones'!D34))</f>
        <v>20</v>
      </c>
      <c r="DG29" s="296" t="str">
        <f>IF(COUNTA('Datos Instalaciones'!E$15:E$34)=1,'Datos Instalaciones'!E$15,IF('Datos Instalaciones'!E34="","",'Datos Instalaciones'!E34))</f>
        <v/>
      </c>
      <c r="DH29" s="296" t="str">
        <f>IF(COUNTA('Datos Instalaciones'!F$15:F$34)=1,'Datos Instalaciones'!F$15,IF('Datos Instalaciones'!F34="","",'Datos Instalaciones'!F34))</f>
        <v>Seleccione</v>
      </c>
      <c r="DI29" s="296" t="str">
        <f>IF(COUNTA('Datos Instalaciones'!G$15:G$34)=1,'Datos Instalaciones'!G$15,IF('Datos Instalaciones'!G34="","",'Datos Instalaciones'!G34))</f>
        <v>ND</v>
      </c>
      <c r="DJ29" s="296" t="str">
        <f>IF(COUNTA('Datos Instalaciones'!H$15:H$34)=1,'Datos Instalaciones'!H$15,IF('Datos Instalaciones'!H34="","",'Datos Instalaciones'!H34))</f>
        <v>Seleccione</v>
      </c>
      <c r="DK29" s="296" t="str">
        <f>IF(COUNTA('Datos Instalaciones'!I$15:I$34)=1,'Datos Instalaciones'!I$15,IF('Datos Instalaciones'!I34="","",'Datos Instalaciones'!I34))</f>
        <v/>
      </c>
      <c r="DL29" s="296">
        <f>IF(COUNTA('Datos Instalaciones'!J$15:J$34)=1,'Datos Instalaciones'!J$15,IF('Datos Instalaciones'!J34="","",'Datos Instalaciones'!J34))</f>
        <v>0</v>
      </c>
      <c r="DM29" s="296" t="str">
        <f>IF(COUNTA('Datos Instalaciones'!K$15:K$34)=1,'Datos Instalaciones'!K$15,IF('Datos Instalaciones'!K34="","",'Datos Instalaciones'!K34))</f>
        <v>Seleccione</v>
      </c>
      <c r="DN29" s="296" t="str">
        <f>IF(COUNTA('Datos Instalaciones'!L$15:L$34)=1,'Datos Instalaciones'!L$15,IF('Datos Instalaciones'!L34="","",'Datos Instalaciones'!L34))</f>
        <v/>
      </c>
      <c r="DO29" s="296">
        <f>IF(COUNTA('Datos Instalaciones'!M$15:M$34)=1,'Datos Instalaciones'!M$15,IF('Datos Instalaciones'!M34="","",'Datos Instalaciones'!M34))</f>
        <v>0</v>
      </c>
      <c r="DP29" s="296" t="str">
        <f>IF(COUNTA('Datos Instalaciones'!N$15:N$34)=1,'Datos Instalaciones'!N$15,IF('Datos Instalaciones'!N34="","",'Datos Instalaciones'!N34))</f>
        <v>Seleccione</v>
      </c>
      <c r="DQ29" s="296" t="str">
        <f>IF(COUNTA('Datos Instalaciones'!O$15:O$34)=1,'Datos Instalaciones'!O$15,IF('Datos Instalaciones'!O34="","",'Datos Instalaciones'!O34))</f>
        <v/>
      </c>
      <c r="DR29" s="296" t="str">
        <f>IF(COUNTA('Datos Instalaciones'!P$15:P$34)=1,'Datos Instalaciones'!P$15,IF('Datos Instalaciones'!P34="","",'Datos Instalaciones'!P34))</f>
        <v/>
      </c>
      <c r="DS29" s="296">
        <f>IF(COUNTA('Datos Instalaciones'!Q$15:Q$34)=1,'Datos Instalaciones'!Q$15,IF('Datos Instalaciones'!Q34="","",'Datos Instalaciones'!Q34))</f>
        <v>0</v>
      </c>
      <c r="DT29" s="296" t="str">
        <f>IF(COUNTA('Datos Instalaciones'!R$15:R$34)=1,'Datos Instalaciones'!R$15,IF('Datos Instalaciones'!R34="","",'Datos Instalaciones'!R34))</f>
        <v>Seleccione</v>
      </c>
      <c r="DU29" s="296" t="str">
        <f>IF(COUNTA('Datos Instalaciones'!S$15:S$34)=1,'Datos Instalaciones'!S$15,IF('Datos Instalaciones'!S34="","",'Datos Instalaciones'!S34))</f>
        <v/>
      </c>
      <c r="DV29" s="296" t="str">
        <f>IF(COUNTA('Datos Instalaciones'!T$15:T$34)=1,'Datos Instalaciones'!T$15,IF('Datos Instalaciones'!T34="","",'Datos Instalaciones'!T34))</f>
        <v/>
      </c>
      <c r="DW29" s="296">
        <f>IF(COUNTA('Datos Instalaciones'!U$15:U$34)=1,'Datos Instalaciones'!U$15,IF('Datos Instalaciones'!U34="","",'Datos Instalaciones'!U34))</f>
        <v>0</v>
      </c>
      <c r="DX29" s="296" t="str">
        <f>IF(COUNTA('Datos Instalaciones'!V$15:V$34)=1,'Datos Instalaciones'!V$15,IF('Datos Instalaciones'!V34="","",'Datos Instalaciones'!V34))</f>
        <v>Seleccione</v>
      </c>
      <c r="DY29" s="296" t="str">
        <f>IF(COUNTA('Datos Instalaciones'!W$15:W$34)=1,'Datos Instalaciones'!W$15,IF('Datos Instalaciones'!W34="","",'Datos Instalaciones'!W34))</f>
        <v/>
      </c>
      <c r="DZ29" s="296" t="str">
        <f>IF(COUNTA('Datos Instalaciones'!X$15:X$34)=1,'Datos Instalaciones'!X$15,IF('Datos Instalaciones'!X34="","",'Datos Instalaciones'!X34))</f>
        <v/>
      </c>
      <c r="EA29" s="296">
        <f>IF(COUNTA('Datos Instalaciones'!Y$15:Y$34)=1,'Datos Instalaciones'!Y$15,IF('Datos Instalaciones'!Y34="","",'Datos Instalaciones'!Y34))</f>
        <v>0</v>
      </c>
      <c r="EB29" s="296" t="str">
        <f>IF(COUNTA('Datos Instalaciones'!Z$15:Z$34)=1,'Datos Instalaciones'!Z$15,IF('Datos Instalaciones'!Z34="","",'Datos Instalaciones'!Z34))</f>
        <v>Seleccione</v>
      </c>
      <c r="EC29" s="296" t="str">
        <f>IF(COUNTA('Datos Instalaciones'!AA$15:AA$34)=1,'Datos Instalaciones'!AA$15,IF('Datos Instalaciones'!AA34="","",'Datos Instalaciones'!AA34))</f>
        <v/>
      </c>
      <c r="ED29" s="296" t="str">
        <f>IF(COUNTA('Datos Instalaciones'!AB$15:AB$34)=1,'Datos Instalaciones'!AB$15,IF('Datos Instalaciones'!AB34="","",'Datos Instalaciones'!AB34))</f>
        <v/>
      </c>
      <c r="EE29" s="296">
        <f>IF(COUNTA('Datos Instalaciones'!AC$15:AC$34)=1,'Datos Instalaciones'!AC$15,IF('Datos Instalaciones'!AC34="","",'Datos Instalaciones'!AC34))</f>
        <v>0</v>
      </c>
      <c r="EF29" s="296">
        <f>IF(COUNTA('Datos Instalaciones'!AD$15:AD$34)=1,'Datos Instalaciones'!AD$15,IF('Datos Instalaciones'!AD34="","",'Datos Instalaciones'!AD34))</f>
        <v>0</v>
      </c>
    </row>
    <row r="30" spans="2:136" s="6" customFormat="1" x14ac:dyDescent="0.25">
      <c r="J30" s="7"/>
      <c r="K30" s="111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68"/>
      <c r="X30" s="217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201"/>
      <c r="AO30" s="202"/>
      <c r="AP30" s="202"/>
      <c r="AQ30" s="181"/>
      <c r="AR30" s="181"/>
      <c r="AS30" s="181"/>
      <c r="AT30" s="181"/>
      <c r="AU30" s="181"/>
      <c r="AV30" s="202"/>
      <c r="AW30" s="202"/>
      <c r="AX30" s="202"/>
      <c r="AY30" s="181"/>
      <c r="AZ30" s="181"/>
      <c r="BA30" s="181"/>
      <c r="BB30" s="181"/>
      <c r="BC30" s="181"/>
      <c r="BD30" s="181"/>
      <c r="BE30" s="203"/>
      <c r="BF30" s="106"/>
      <c r="BJ30" s="14"/>
      <c r="BK30" s="14"/>
      <c r="BN30" s="14"/>
      <c r="BO30" s="14"/>
      <c r="BR30" s="17"/>
      <c r="BS30" s="121"/>
      <c r="BZ30" s="181"/>
      <c r="CA30" s="181"/>
      <c r="CB30" s="181"/>
      <c r="CC30" s="181"/>
      <c r="CD30" s="181"/>
      <c r="CE30" s="181"/>
      <c r="CF30" s="181"/>
      <c r="CG30" s="181"/>
      <c r="CH30" s="181"/>
      <c r="CI30" s="181"/>
      <c r="CJ30" s="181"/>
      <c r="CK30" s="181"/>
      <c r="CN30" s="181"/>
      <c r="CO30" s="181"/>
      <c r="CP30" s="14"/>
      <c r="CQ30" s="14"/>
      <c r="CR30" s="14"/>
      <c r="CS30" s="14"/>
      <c r="CT30" s="14"/>
      <c r="CU30" s="14"/>
      <c r="CV30" s="14"/>
      <c r="CW30" s="14"/>
      <c r="CX30" s="160"/>
      <c r="CY30" s="224"/>
      <c r="CZ30" s="160"/>
      <c r="DA30" s="224"/>
      <c r="DB30" s="160"/>
      <c r="DC30" s="288"/>
      <c r="DD30" s="160"/>
      <c r="DE30" s="160"/>
      <c r="DF30" s="160"/>
      <c r="DG30" s="160"/>
      <c r="DH30" s="160"/>
      <c r="DI30" s="160"/>
      <c r="DJ30" s="160"/>
      <c r="DK30" s="160"/>
      <c r="DL30" s="160"/>
      <c r="DM30" s="160"/>
      <c r="DN30" s="160"/>
      <c r="DO30" s="160"/>
      <c r="DP30" s="160"/>
      <c r="DQ30" s="160"/>
      <c r="DR30" s="160"/>
      <c r="DS30" s="160"/>
      <c r="DT30" s="160"/>
      <c r="DU30" s="160"/>
      <c r="DV30" s="160"/>
      <c r="DW30" s="160"/>
      <c r="DX30" s="160"/>
      <c r="DY30" s="160"/>
      <c r="DZ30" s="160"/>
      <c r="EA30" s="160"/>
      <c r="EB30" s="160"/>
      <c r="EC30" s="160"/>
      <c r="ED30" s="160"/>
      <c r="EE30" s="160"/>
      <c r="EF30" s="160"/>
    </row>
    <row r="31" spans="2:136" s="24" customFormat="1" ht="15.75" customHeight="1" x14ac:dyDescent="0.25">
      <c r="B31" s="25" t="s">
        <v>12</v>
      </c>
      <c r="C31" s="25"/>
      <c r="D31" s="25"/>
      <c r="E31" s="25"/>
      <c r="G31" s="25"/>
      <c r="H31" s="25"/>
      <c r="I31" s="25"/>
      <c r="J31" s="26"/>
      <c r="K31" s="107"/>
      <c r="L31" s="26"/>
      <c r="M31" s="26"/>
      <c r="N31" s="26"/>
      <c r="W31" s="169"/>
      <c r="X31" s="204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204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205"/>
      <c r="BF31" s="107"/>
      <c r="BJ31" s="27"/>
      <c r="BK31" s="27"/>
      <c r="BN31" s="27"/>
      <c r="BO31" s="27"/>
      <c r="BR31" s="28"/>
      <c r="BS31" s="122"/>
      <c r="BZ31" s="169"/>
      <c r="CA31" s="169"/>
      <c r="CB31" s="169"/>
      <c r="CC31" s="169"/>
      <c r="CD31" s="169"/>
      <c r="CE31" s="169"/>
      <c r="CF31" s="169"/>
      <c r="CG31" s="169"/>
      <c r="CH31" s="169"/>
      <c r="CI31" s="169"/>
      <c r="CJ31" s="169"/>
      <c r="CK31" s="169"/>
      <c r="CN31" s="169"/>
      <c r="CO31" s="169"/>
      <c r="CP31" s="169"/>
      <c r="CQ31" s="169"/>
      <c r="CR31" s="169"/>
      <c r="CS31" s="169"/>
      <c r="CT31" s="169"/>
      <c r="CU31" s="169"/>
      <c r="CV31" s="169"/>
      <c r="CW31" s="169"/>
      <c r="CX31" s="161"/>
      <c r="CY31" s="225"/>
      <c r="CZ31" s="401"/>
      <c r="DA31" s="401"/>
      <c r="DB31" s="161"/>
      <c r="DC31" s="289"/>
      <c r="DD31" s="297"/>
      <c r="DE31" s="297"/>
      <c r="DF31" s="297"/>
      <c r="DG31" s="297"/>
      <c r="DH31" s="297"/>
      <c r="DI31" s="162"/>
      <c r="DJ31" s="162"/>
      <c r="DK31" s="162"/>
      <c r="DL31" s="162"/>
      <c r="DM31" s="162"/>
      <c r="DN31" s="162"/>
      <c r="DO31" s="162"/>
      <c r="DP31" s="162"/>
      <c r="DQ31" s="162"/>
      <c r="DR31" s="162"/>
      <c r="DS31" s="162"/>
      <c r="DT31" s="162"/>
      <c r="DU31" s="162"/>
      <c r="DV31" s="162"/>
      <c r="DW31" s="162"/>
      <c r="DX31" s="162"/>
      <c r="DY31" s="162"/>
      <c r="DZ31" s="162"/>
      <c r="EA31" s="162"/>
      <c r="EB31" s="162"/>
      <c r="EC31" s="162"/>
      <c r="ED31" s="162"/>
      <c r="EE31" s="162"/>
      <c r="EF31" s="162"/>
    </row>
    <row r="32" spans="2:136" s="2" customFormat="1" x14ac:dyDescent="0.25">
      <c r="J32" s="29"/>
      <c r="K32" s="112"/>
      <c r="L32" s="29"/>
      <c r="M32" s="29"/>
      <c r="N32" s="29"/>
      <c r="O32" s="29"/>
      <c r="P32" s="112"/>
      <c r="Q32" s="112"/>
      <c r="R32" s="112"/>
      <c r="S32" s="112"/>
      <c r="T32" s="29"/>
      <c r="U32" s="30"/>
      <c r="V32" s="30"/>
      <c r="W32" s="170"/>
      <c r="X32" s="209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206"/>
      <c r="AM32" s="170"/>
      <c r="AN32" s="207"/>
      <c r="AO32" s="206"/>
      <c r="AP32" s="170"/>
      <c r="AQ32" s="170"/>
      <c r="AR32" s="170"/>
      <c r="AS32" s="170"/>
      <c r="AT32" s="206"/>
      <c r="AU32" s="170"/>
      <c r="AV32" s="206"/>
      <c r="AW32" s="206"/>
      <c r="AX32" s="170"/>
      <c r="AY32" s="170"/>
      <c r="AZ32" s="170"/>
      <c r="BA32" s="170"/>
      <c r="BB32" s="170"/>
      <c r="BC32" s="170"/>
      <c r="BD32" s="170"/>
      <c r="BE32" s="208"/>
      <c r="BF32" s="108"/>
      <c r="BJ32" s="15"/>
      <c r="BK32" s="15"/>
      <c r="BN32" s="15"/>
      <c r="BO32" s="15"/>
      <c r="BR32" s="18"/>
      <c r="BS32" s="123"/>
      <c r="BZ32" s="170"/>
      <c r="CA32" s="170"/>
      <c r="CB32" s="170"/>
      <c r="CC32" s="170"/>
      <c r="CD32" s="170"/>
      <c r="CE32" s="170"/>
      <c r="CF32" s="170"/>
      <c r="CG32" s="170"/>
      <c r="CH32" s="170"/>
      <c r="CI32" s="170"/>
      <c r="CJ32" s="170"/>
      <c r="CK32" s="170"/>
      <c r="CN32" s="170"/>
      <c r="CO32" s="170"/>
      <c r="CP32" s="170"/>
      <c r="CQ32" s="170"/>
      <c r="CR32" s="170"/>
      <c r="CS32" s="170"/>
      <c r="CT32" s="170"/>
      <c r="CX32" s="138"/>
      <c r="CY32" s="226"/>
      <c r="CZ32" s="226"/>
      <c r="DA32" s="226"/>
      <c r="DB32" s="138"/>
      <c r="DC32" s="290"/>
      <c r="DD32" s="162"/>
      <c r="DE32" s="162"/>
      <c r="DF32" s="162"/>
      <c r="DG32" s="162"/>
      <c r="DH32" s="162"/>
      <c r="DI32" s="162"/>
      <c r="DJ32" s="162"/>
      <c r="DK32" s="162"/>
      <c r="DL32" s="162"/>
      <c r="DM32" s="162"/>
      <c r="DN32" s="162"/>
      <c r="DO32" s="162"/>
      <c r="DP32" s="162"/>
      <c r="DQ32" s="162"/>
      <c r="DR32" s="162"/>
      <c r="DS32" s="162"/>
      <c r="DT32" s="162"/>
      <c r="DU32" s="162"/>
      <c r="DV32" s="162"/>
      <c r="DW32" s="162"/>
      <c r="DX32" s="162"/>
      <c r="DY32" s="162"/>
      <c r="DZ32" s="162"/>
      <c r="EA32" s="162"/>
      <c r="EB32" s="162"/>
      <c r="EC32" s="162"/>
      <c r="ED32" s="162"/>
      <c r="EE32" s="162"/>
      <c r="EF32" s="162"/>
    </row>
    <row r="33" spans="2:136" s="2" customFormat="1" ht="15.75" x14ac:dyDescent="0.25">
      <c r="B33" s="31"/>
      <c r="C33" s="31"/>
      <c r="D33" s="31"/>
      <c r="E33" s="31"/>
      <c r="F33" s="31"/>
      <c r="G33" s="31"/>
      <c r="H33" s="31"/>
      <c r="I33" s="31"/>
      <c r="J33" s="8"/>
      <c r="K33" s="113"/>
      <c r="L33" s="163"/>
      <c r="M33" s="163"/>
      <c r="N33" s="4"/>
      <c r="O33" s="4"/>
      <c r="P33" s="129"/>
      <c r="Q33" s="129"/>
      <c r="R33" s="163"/>
      <c r="S33" s="163"/>
      <c r="T33" s="4"/>
      <c r="U33" s="30"/>
      <c r="V33" s="30"/>
      <c r="W33" s="170"/>
      <c r="X33" s="209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206"/>
      <c r="AL33" s="170"/>
      <c r="AM33" s="206"/>
      <c r="AN33" s="207"/>
      <c r="AO33" s="170"/>
      <c r="AP33" s="170"/>
      <c r="AQ33" s="170"/>
      <c r="AR33" s="170"/>
      <c r="AS33" s="206"/>
      <c r="AT33" s="170"/>
      <c r="AU33" s="206"/>
      <c r="AV33" s="206"/>
      <c r="AW33" s="170"/>
      <c r="AX33" s="170"/>
      <c r="AY33" s="170"/>
      <c r="AZ33" s="170"/>
      <c r="BA33" s="170"/>
      <c r="BB33" s="170"/>
      <c r="BC33" s="170"/>
      <c r="BD33" s="170"/>
      <c r="BE33" s="208"/>
      <c r="BF33" s="108"/>
      <c r="BJ33" s="15"/>
      <c r="BK33" s="15"/>
      <c r="BN33" s="15"/>
      <c r="BO33" s="15"/>
      <c r="BR33" s="18"/>
      <c r="BS33" s="123"/>
      <c r="BZ33" s="170"/>
      <c r="CA33" s="170"/>
      <c r="CB33" s="170"/>
      <c r="CC33" s="170"/>
      <c r="CD33" s="170"/>
      <c r="CE33" s="170"/>
      <c r="CF33" s="170"/>
      <c r="CG33" s="170"/>
      <c r="CH33" s="170"/>
      <c r="CI33" s="170"/>
      <c r="CJ33" s="187"/>
      <c r="CK33" s="187"/>
      <c r="CN33" s="170"/>
      <c r="CO33" s="170"/>
      <c r="CP33" s="138"/>
      <c r="CR33" s="138"/>
      <c r="CT33" s="138"/>
      <c r="CV33" s="138"/>
      <c r="CX33" s="138"/>
      <c r="CY33" s="226"/>
      <c r="CZ33" s="226"/>
      <c r="DA33" s="226"/>
      <c r="DB33" s="138"/>
      <c r="DC33" s="290"/>
      <c r="DD33" s="298"/>
      <c r="DE33" s="298"/>
      <c r="DF33" s="298"/>
      <c r="DG33" s="298"/>
      <c r="DH33" s="298"/>
      <c r="DI33" s="162"/>
      <c r="DJ33" s="162"/>
      <c r="DK33" s="162"/>
      <c r="DL33" s="162"/>
      <c r="DM33" s="162"/>
      <c r="DN33" s="162"/>
      <c r="DO33" s="162"/>
      <c r="DP33" s="162"/>
      <c r="DQ33" s="162"/>
      <c r="DR33" s="162"/>
      <c r="DS33" s="162"/>
      <c r="DT33" s="162"/>
      <c r="DU33" s="162"/>
      <c r="DV33" s="162"/>
      <c r="DW33" s="162"/>
      <c r="DX33" s="162"/>
      <c r="DY33" s="162"/>
      <c r="DZ33" s="162"/>
      <c r="EA33" s="162"/>
      <c r="EB33" s="162"/>
      <c r="EC33" s="162"/>
      <c r="ED33" s="162"/>
      <c r="EE33" s="162"/>
      <c r="EF33" s="162"/>
    </row>
    <row r="34" spans="2:136" s="2" customFormat="1" ht="15.75" customHeight="1" x14ac:dyDescent="0.25">
      <c r="B34" s="4"/>
      <c r="C34" s="4"/>
      <c r="D34" s="4"/>
      <c r="E34" s="4"/>
      <c r="F34" s="31"/>
      <c r="G34" s="31"/>
      <c r="H34" s="31"/>
      <c r="I34" s="31"/>
      <c r="J34" s="8"/>
      <c r="K34" s="113"/>
      <c r="L34" s="162"/>
      <c r="M34" s="162"/>
      <c r="N34" s="4"/>
      <c r="O34" s="4"/>
      <c r="P34" s="130"/>
      <c r="Q34" s="130"/>
      <c r="R34" s="162"/>
      <c r="S34" s="162"/>
      <c r="T34" s="4"/>
      <c r="U34" s="4"/>
      <c r="V34" s="4"/>
      <c r="W34" s="170"/>
      <c r="X34" s="32"/>
      <c r="Y34" s="32"/>
      <c r="Z34" s="32"/>
      <c r="AA34" s="32"/>
      <c r="AB34" s="32"/>
      <c r="AC34" s="32"/>
      <c r="AD34" s="32"/>
      <c r="AE34" s="32"/>
      <c r="AF34" s="170"/>
      <c r="AG34" s="170"/>
      <c r="AH34" s="170"/>
      <c r="AI34" s="170"/>
      <c r="AJ34" s="170"/>
      <c r="AK34" s="170"/>
      <c r="AL34" s="170"/>
      <c r="AM34" s="170"/>
      <c r="AN34" s="209"/>
      <c r="AO34" s="206"/>
      <c r="AP34" s="170"/>
      <c r="AQ34" s="206"/>
      <c r="AR34" s="206"/>
      <c r="AS34" s="170"/>
      <c r="AT34" s="170"/>
      <c r="AU34" s="170"/>
      <c r="AV34" s="170"/>
      <c r="AW34" s="206"/>
      <c r="AX34" s="170"/>
      <c r="AY34" s="206"/>
      <c r="AZ34" s="206"/>
      <c r="BA34" s="170"/>
      <c r="BB34" s="170"/>
      <c r="BC34" s="170"/>
      <c r="BD34" s="170"/>
      <c r="BE34" s="208"/>
      <c r="BF34" s="108"/>
      <c r="BJ34" s="15"/>
      <c r="BK34" s="15"/>
      <c r="BN34" s="15"/>
      <c r="BO34" s="15"/>
      <c r="BR34" s="18"/>
      <c r="BS34" s="123"/>
      <c r="BZ34" s="170"/>
      <c r="CA34" s="170"/>
      <c r="CB34" s="170"/>
      <c r="CC34" s="170"/>
      <c r="CD34" s="170"/>
      <c r="CE34" s="170"/>
      <c r="CF34" s="170"/>
      <c r="CG34" s="170"/>
      <c r="CH34" s="170"/>
      <c r="CI34" s="170"/>
      <c r="CJ34" s="187"/>
      <c r="CK34" s="187"/>
      <c r="CN34" s="170"/>
      <c r="CO34" s="170"/>
      <c r="CP34" s="138"/>
      <c r="CR34" s="138"/>
      <c r="CT34" s="138"/>
      <c r="CV34" s="138"/>
      <c r="CX34" s="138"/>
      <c r="CY34" s="226"/>
      <c r="CZ34" s="226"/>
      <c r="DA34" s="226"/>
      <c r="DB34" s="138"/>
      <c r="DC34" s="290"/>
      <c r="DD34" s="162"/>
      <c r="DE34" s="162"/>
      <c r="DF34" s="162"/>
      <c r="DG34" s="162"/>
      <c r="DH34" s="162"/>
      <c r="DI34" s="162"/>
      <c r="DJ34" s="162"/>
      <c r="DK34" s="162"/>
      <c r="DL34" s="162"/>
      <c r="DM34" s="162"/>
      <c r="DN34" s="162"/>
      <c r="DO34" s="162"/>
      <c r="DP34" s="162"/>
      <c r="DQ34" s="162"/>
      <c r="DR34" s="162"/>
      <c r="DS34" s="162"/>
      <c r="DT34" s="162"/>
      <c r="DU34" s="162"/>
      <c r="DV34" s="162"/>
      <c r="DW34" s="162"/>
      <c r="DX34" s="162"/>
      <c r="DY34" s="162"/>
      <c r="DZ34" s="162"/>
      <c r="EA34" s="162"/>
      <c r="EB34" s="162"/>
      <c r="EC34" s="162"/>
      <c r="ED34" s="162"/>
      <c r="EE34" s="162"/>
      <c r="EF34" s="162"/>
    </row>
    <row r="35" spans="2:136" s="2" customFormat="1" ht="51.75" customHeight="1" x14ac:dyDescent="0.25">
      <c r="F35" s="31"/>
      <c r="G35" s="31"/>
      <c r="H35" s="31"/>
      <c r="I35" s="31"/>
      <c r="J35" s="112"/>
      <c r="K35" s="352"/>
      <c r="L35" s="112"/>
      <c r="M35" s="112"/>
      <c r="N35" s="352"/>
      <c r="O35" s="352"/>
      <c r="P35" s="352"/>
      <c r="Q35" s="353"/>
      <c r="T35" s="352"/>
      <c r="U35" s="352"/>
      <c r="V35" s="352"/>
      <c r="X35" s="32"/>
      <c r="Y35" s="32"/>
      <c r="Z35" s="32"/>
      <c r="AA35" s="32"/>
      <c r="AB35" s="32"/>
      <c r="AC35" s="32"/>
      <c r="AD35" s="32"/>
      <c r="AE35" s="32"/>
      <c r="AF35" s="170"/>
      <c r="AG35" s="170"/>
      <c r="AH35" s="844"/>
      <c r="AI35" s="844"/>
      <c r="AJ35" s="844"/>
      <c r="AK35" s="170"/>
      <c r="AL35" s="170"/>
      <c r="AM35" s="170"/>
      <c r="AN35" s="170"/>
      <c r="AO35" s="170"/>
      <c r="AP35" s="170"/>
      <c r="AQ35" s="170"/>
      <c r="AR35" s="206"/>
      <c r="AS35" s="170"/>
      <c r="AT35" s="170"/>
      <c r="AU35" s="170"/>
      <c r="AV35" s="170"/>
      <c r="AW35" s="206"/>
      <c r="AX35" s="170"/>
      <c r="AY35" s="206"/>
      <c r="AZ35" s="206"/>
      <c r="BA35" s="170"/>
      <c r="BB35" s="170"/>
      <c r="BC35" s="170"/>
      <c r="BD35" s="108"/>
      <c r="BE35" s="208"/>
      <c r="BF35" s="108"/>
      <c r="BZ35" s="170"/>
      <c r="CA35" s="354"/>
      <c r="CB35" s="354"/>
      <c r="CC35" s="354"/>
      <c r="CD35" s="354"/>
      <c r="CE35" s="354"/>
      <c r="CF35" s="354"/>
      <c r="CG35" s="354"/>
      <c r="CH35" s="138"/>
      <c r="CI35" s="138"/>
      <c r="CJ35" s="187"/>
      <c r="CK35" s="187"/>
      <c r="CN35" s="138"/>
      <c r="CO35" s="138"/>
      <c r="CP35" s="138"/>
      <c r="CQ35" s="138"/>
      <c r="CR35" s="138"/>
      <c r="CS35" s="138"/>
      <c r="CT35" s="138"/>
      <c r="CU35" s="138"/>
      <c r="CV35" s="138"/>
      <c r="CW35" s="138"/>
      <c r="CX35" s="138"/>
      <c r="CY35" s="138"/>
      <c r="CZ35" s="138"/>
      <c r="DA35" s="138"/>
      <c r="DB35" s="138"/>
      <c r="DD35" s="162"/>
      <c r="DE35" s="162"/>
      <c r="DF35" s="162"/>
      <c r="DG35" s="162"/>
      <c r="DH35" s="162"/>
      <c r="DI35" s="162"/>
      <c r="DJ35" s="162"/>
      <c r="DK35" s="162"/>
      <c r="DL35" s="162"/>
      <c r="DM35" s="162"/>
      <c r="DN35" s="162"/>
      <c r="DO35" s="162"/>
      <c r="DP35" s="162"/>
      <c r="DQ35" s="162"/>
      <c r="DR35" s="162"/>
      <c r="DS35" s="162"/>
      <c r="DT35" s="162"/>
      <c r="DU35" s="162"/>
      <c r="DV35" s="162"/>
      <c r="DW35" s="162"/>
      <c r="DX35" s="162"/>
      <c r="DY35" s="162"/>
      <c r="DZ35" s="162"/>
      <c r="EA35" s="162"/>
      <c r="EB35" s="162"/>
      <c r="EC35" s="162"/>
      <c r="ED35" s="162"/>
      <c r="EE35" s="162"/>
      <c r="EF35" s="162"/>
    </row>
    <row r="36" spans="2:136" s="2" customFormat="1" ht="15" customHeight="1" x14ac:dyDescent="0.25">
      <c r="F36" s="31"/>
      <c r="G36" s="31"/>
      <c r="H36" s="31"/>
      <c r="I36" s="31"/>
      <c r="J36" s="112"/>
      <c r="K36" s="355"/>
      <c r="L36" s="112"/>
      <c r="M36" s="112"/>
      <c r="N36" s="356"/>
      <c r="O36" s="352"/>
      <c r="P36" s="352"/>
      <c r="Q36" s="357"/>
      <c r="T36" s="356"/>
      <c r="U36" s="356"/>
      <c r="V36" s="356"/>
      <c r="X36" s="32"/>
      <c r="Y36" s="32"/>
      <c r="Z36" s="32"/>
      <c r="AA36" s="32"/>
      <c r="AB36" s="32"/>
      <c r="AC36" s="32"/>
      <c r="AD36" s="32"/>
      <c r="AE36" s="32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0"/>
      <c r="AR36" s="206"/>
      <c r="AS36" s="170"/>
      <c r="AT36" s="170"/>
      <c r="AU36" s="170"/>
      <c r="AV36" s="170"/>
      <c r="AW36" s="206"/>
      <c r="AX36" s="170"/>
      <c r="AY36" s="206"/>
      <c r="AZ36" s="206"/>
      <c r="BA36" s="170"/>
      <c r="BB36" s="170"/>
      <c r="BC36" s="170"/>
      <c r="BD36" s="108"/>
      <c r="BE36" s="208"/>
      <c r="BF36" s="108"/>
      <c r="BZ36" s="170"/>
      <c r="CA36" s="358"/>
      <c r="CB36" s="358"/>
      <c r="CC36" s="358"/>
      <c r="CD36" s="358"/>
      <c r="CE36" s="358"/>
      <c r="CF36" s="358"/>
      <c r="CG36" s="354"/>
      <c r="CH36" s="138"/>
      <c r="CI36" s="138"/>
      <c r="CJ36" s="188"/>
      <c r="CK36" s="18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8"/>
      <c r="CY36" s="138"/>
      <c r="CZ36" s="138"/>
      <c r="DA36" s="138"/>
      <c r="DB36" s="138"/>
      <c r="DD36" s="162"/>
      <c r="DE36" s="162"/>
      <c r="DF36" s="162"/>
      <c r="DG36" s="162"/>
      <c r="DH36" s="162"/>
      <c r="DI36" s="162"/>
      <c r="DJ36" s="162"/>
      <c r="DK36" s="162"/>
      <c r="DL36" s="162"/>
      <c r="DM36" s="162"/>
      <c r="DN36" s="162"/>
      <c r="DO36" s="162"/>
      <c r="DP36" s="162"/>
      <c r="DQ36" s="162"/>
      <c r="DR36" s="162"/>
      <c r="DS36" s="162"/>
      <c r="DT36" s="162"/>
      <c r="DU36" s="162"/>
      <c r="DV36" s="162"/>
      <c r="DW36" s="162"/>
      <c r="DX36" s="162"/>
      <c r="DY36" s="162"/>
      <c r="DZ36" s="162"/>
      <c r="EA36" s="162"/>
      <c r="EB36" s="162"/>
      <c r="EC36" s="162"/>
      <c r="ED36" s="162"/>
      <c r="EE36" s="162"/>
      <c r="EF36" s="162"/>
    </row>
    <row r="37" spans="2:136" s="2" customFormat="1" x14ac:dyDescent="0.25">
      <c r="F37" s="31"/>
      <c r="G37" s="31"/>
      <c r="H37" s="31"/>
      <c r="I37" s="31"/>
      <c r="J37" s="112"/>
      <c r="K37" s="359"/>
      <c r="L37" s="112"/>
      <c r="M37" s="112"/>
      <c r="N37" s="32"/>
      <c r="O37" s="352"/>
      <c r="P37" s="352"/>
      <c r="Q37" s="360"/>
      <c r="T37" s="32"/>
      <c r="U37" s="32"/>
      <c r="V37" s="32"/>
      <c r="X37" s="32"/>
      <c r="Y37" s="32"/>
      <c r="Z37" s="32"/>
      <c r="AA37" s="32"/>
      <c r="AB37" s="32"/>
      <c r="AC37" s="32"/>
      <c r="AD37" s="32"/>
      <c r="AE37" s="32"/>
      <c r="AF37" s="170"/>
      <c r="AG37" s="170"/>
      <c r="AH37" s="361"/>
      <c r="AI37" s="170"/>
      <c r="AJ37" s="362"/>
      <c r="AK37" s="170"/>
      <c r="AL37" s="170"/>
      <c r="AM37" s="170"/>
      <c r="AN37" s="170"/>
      <c r="AO37" s="170"/>
      <c r="AP37" s="170"/>
      <c r="AQ37" s="170"/>
      <c r="AR37" s="206"/>
      <c r="AS37" s="170"/>
      <c r="AT37" s="170"/>
      <c r="AU37" s="170"/>
      <c r="AV37" s="170"/>
      <c r="AW37" s="206"/>
      <c r="AX37" s="170"/>
      <c r="AY37" s="206"/>
      <c r="AZ37" s="206"/>
      <c r="BA37" s="170"/>
      <c r="BB37" s="170"/>
      <c r="BC37" s="170"/>
      <c r="BD37" s="108"/>
      <c r="BE37" s="208"/>
      <c r="BF37" s="108"/>
      <c r="BZ37" s="170"/>
      <c r="CA37" s="354"/>
      <c r="CB37" s="354"/>
      <c r="CC37" s="354"/>
      <c r="CD37" s="354"/>
      <c r="CE37" s="354"/>
      <c r="CF37" s="354"/>
      <c r="CG37" s="354"/>
      <c r="CH37" s="138"/>
      <c r="CI37" s="138"/>
      <c r="CJ37" s="188"/>
      <c r="CK37" s="188"/>
      <c r="CN37" s="138"/>
      <c r="CO37" s="138"/>
      <c r="CP37" s="138"/>
      <c r="CQ37" s="138"/>
      <c r="CR37" s="138"/>
      <c r="CS37" s="138"/>
      <c r="CT37" s="138"/>
      <c r="CU37" s="138"/>
      <c r="CV37" s="138"/>
      <c r="CW37" s="138"/>
      <c r="CX37" s="138"/>
      <c r="CY37" s="138"/>
      <c r="CZ37" s="138"/>
      <c r="DA37" s="138"/>
      <c r="DB37" s="138"/>
      <c r="DC37" s="290"/>
      <c r="DD37" s="162"/>
      <c r="DE37" s="162"/>
      <c r="DF37" s="162"/>
      <c r="DG37" s="162"/>
      <c r="DH37" s="162"/>
      <c r="DI37" s="162"/>
      <c r="DJ37" s="162"/>
      <c r="DK37" s="162"/>
      <c r="DL37" s="162"/>
      <c r="DM37" s="162"/>
      <c r="DN37" s="162"/>
      <c r="DO37" s="162"/>
      <c r="DP37" s="162"/>
      <c r="DQ37" s="162"/>
      <c r="DR37" s="162"/>
      <c r="DS37" s="162"/>
      <c r="DT37" s="162"/>
      <c r="DU37" s="162"/>
      <c r="DV37" s="162"/>
      <c r="DW37" s="162"/>
      <c r="DX37" s="162"/>
      <c r="DY37" s="162"/>
      <c r="DZ37" s="162"/>
      <c r="EA37" s="162"/>
      <c r="EB37" s="162"/>
      <c r="EC37" s="162"/>
      <c r="ED37" s="162"/>
      <c r="EE37" s="162"/>
      <c r="EF37" s="162"/>
    </row>
    <row r="38" spans="2:136" s="2" customFormat="1" x14ac:dyDescent="0.25">
      <c r="F38" s="31"/>
      <c r="G38" s="31"/>
      <c r="H38" s="31"/>
      <c r="I38" s="31"/>
      <c r="J38" s="112"/>
      <c r="K38" s="359"/>
      <c r="L38" s="112"/>
      <c r="M38" s="112"/>
      <c r="N38" s="32"/>
      <c r="O38" s="352"/>
      <c r="P38" s="352"/>
      <c r="Q38" s="360"/>
      <c r="T38" s="32"/>
      <c r="U38" s="32"/>
      <c r="V38" s="32"/>
      <c r="X38" s="32"/>
      <c r="Y38" s="32"/>
      <c r="Z38" s="32"/>
      <c r="AA38" s="32"/>
      <c r="AB38" s="32"/>
      <c r="AC38" s="32"/>
      <c r="AD38" s="32"/>
      <c r="AE38" s="32"/>
      <c r="AF38" s="170"/>
      <c r="AG38" s="170"/>
      <c r="AH38" s="361"/>
      <c r="AI38" s="170"/>
      <c r="AJ38" s="362"/>
      <c r="AK38" s="170"/>
      <c r="AL38" s="170"/>
      <c r="AM38" s="170"/>
      <c r="AN38" s="170"/>
      <c r="AO38" s="170"/>
      <c r="AP38" s="170"/>
      <c r="AQ38" s="170"/>
      <c r="AR38" s="206"/>
      <c r="AS38" s="170"/>
      <c r="AT38" s="170"/>
      <c r="AU38" s="170"/>
      <c r="AV38" s="170"/>
      <c r="AW38" s="206"/>
      <c r="AX38" s="170"/>
      <c r="AY38" s="206"/>
      <c r="AZ38" s="206"/>
      <c r="BA38" s="170"/>
      <c r="BB38" s="170"/>
      <c r="BC38" s="170"/>
      <c r="BD38" s="108"/>
      <c r="BE38" s="208"/>
      <c r="BF38" s="108"/>
      <c r="BZ38" s="170"/>
      <c r="CA38" s="354"/>
      <c r="CB38" s="354"/>
      <c r="CC38" s="354"/>
      <c r="CD38" s="354"/>
      <c r="CE38" s="354"/>
      <c r="CF38" s="354"/>
      <c r="CG38" s="354"/>
      <c r="CH38" s="138"/>
      <c r="CI38" s="138"/>
      <c r="CJ38" s="188"/>
      <c r="CK38" s="18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290"/>
      <c r="DD38" s="162"/>
      <c r="DE38" s="162"/>
      <c r="DF38" s="162"/>
      <c r="DG38" s="162"/>
      <c r="DH38" s="162"/>
      <c r="DI38" s="162"/>
      <c r="DJ38" s="162"/>
      <c r="DK38" s="162"/>
      <c r="DL38" s="162"/>
      <c r="DM38" s="162"/>
      <c r="DN38" s="162"/>
      <c r="DO38" s="162"/>
      <c r="DP38" s="162"/>
      <c r="DQ38" s="162"/>
      <c r="DR38" s="162"/>
      <c r="DS38" s="162"/>
      <c r="DT38" s="162"/>
      <c r="DU38" s="162"/>
      <c r="DV38" s="162"/>
      <c r="DW38" s="162"/>
      <c r="DX38" s="162"/>
      <c r="DY38" s="162"/>
      <c r="DZ38" s="162"/>
      <c r="EA38" s="162"/>
      <c r="EB38" s="162"/>
      <c r="EC38" s="162"/>
      <c r="ED38" s="162"/>
      <c r="EE38" s="162"/>
      <c r="EF38" s="162"/>
    </row>
    <row r="39" spans="2:136" s="2" customFormat="1" x14ac:dyDescent="0.25">
      <c r="F39" s="31"/>
      <c r="G39" s="31"/>
      <c r="H39" s="31"/>
      <c r="I39" s="31"/>
      <c r="J39" s="112"/>
      <c r="K39" s="363"/>
      <c r="L39" s="112"/>
      <c r="M39" s="112"/>
      <c r="N39" s="32"/>
      <c r="O39" s="352"/>
      <c r="P39" s="352"/>
      <c r="Q39" s="364"/>
      <c r="T39" s="32"/>
      <c r="U39" s="32"/>
      <c r="V39" s="32"/>
      <c r="X39" s="32"/>
      <c r="Y39" s="32"/>
      <c r="Z39" s="32"/>
      <c r="AA39" s="32"/>
      <c r="AB39" s="32"/>
      <c r="AC39" s="32"/>
      <c r="AD39" s="32"/>
      <c r="AE39" s="32"/>
      <c r="AF39" s="170"/>
      <c r="AG39" s="170"/>
      <c r="AH39" s="170"/>
      <c r="AI39" s="170"/>
      <c r="AJ39" s="362"/>
      <c r="AK39" s="170"/>
      <c r="AL39" s="170"/>
      <c r="AM39" s="170"/>
      <c r="AN39" s="170"/>
      <c r="AO39" s="170"/>
      <c r="AP39" s="170"/>
      <c r="AQ39" s="170"/>
      <c r="AR39" s="206"/>
      <c r="AS39" s="170"/>
      <c r="AT39" s="170"/>
      <c r="AU39" s="170"/>
      <c r="AV39" s="170"/>
      <c r="AW39" s="206"/>
      <c r="AX39" s="170"/>
      <c r="AY39" s="206"/>
      <c r="AZ39" s="206"/>
      <c r="BA39" s="170"/>
      <c r="BB39" s="170"/>
      <c r="BC39" s="170"/>
      <c r="BD39" s="108"/>
      <c r="BE39" s="208"/>
      <c r="BF39" s="108"/>
      <c r="BZ39" s="170"/>
      <c r="CA39" s="354"/>
      <c r="CB39" s="354"/>
      <c r="CC39" s="354"/>
      <c r="CD39" s="354"/>
      <c r="CE39" s="354"/>
      <c r="CF39" s="354"/>
      <c r="CG39" s="354"/>
      <c r="CH39" s="138"/>
      <c r="CI39" s="138"/>
      <c r="CJ39" s="138"/>
      <c r="CK39" s="138"/>
      <c r="CN39" s="138"/>
      <c r="CO39" s="138"/>
      <c r="CP39" s="138"/>
      <c r="CR39" s="138"/>
      <c r="CT39" s="138"/>
      <c r="CX39" s="138"/>
      <c r="CY39" s="226"/>
      <c r="CZ39" s="226"/>
      <c r="DA39" s="226"/>
      <c r="DB39" s="138"/>
      <c r="DC39" s="290"/>
      <c r="DD39" s="162"/>
      <c r="DE39" s="162"/>
      <c r="DF39" s="162"/>
      <c r="DG39" s="162"/>
      <c r="DH39" s="162"/>
      <c r="DI39" s="162"/>
      <c r="DJ39" s="162"/>
      <c r="DK39" s="162"/>
      <c r="DL39" s="162"/>
      <c r="DM39" s="162"/>
      <c r="DN39" s="162"/>
      <c r="DO39" s="162"/>
      <c r="DP39" s="162"/>
      <c r="DQ39" s="162"/>
      <c r="DR39" s="162"/>
      <c r="DS39" s="162"/>
      <c r="DT39" s="162"/>
      <c r="DU39" s="162"/>
      <c r="DV39" s="162"/>
      <c r="DW39" s="162"/>
      <c r="DX39" s="162"/>
      <c r="DY39" s="162"/>
      <c r="DZ39" s="162"/>
      <c r="EA39" s="162"/>
      <c r="EB39" s="162"/>
      <c r="EC39" s="162"/>
      <c r="ED39" s="162"/>
      <c r="EE39" s="162"/>
      <c r="EF39" s="162"/>
    </row>
    <row r="40" spans="2:136" s="2" customFormat="1" ht="34.5" customHeight="1" x14ac:dyDescent="0.25">
      <c r="F40" s="31"/>
      <c r="G40" s="31"/>
      <c r="H40" s="31"/>
      <c r="I40" s="31"/>
      <c r="J40" s="112"/>
      <c r="K40" s="114"/>
      <c r="L40" s="112"/>
      <c r="M40" s="112"/>
      <c r="N40" s="32"/>
      <c r="O40" s="352"/>
      <c r="P40" s="352"/>
      <c r="Q40" s="114"/>
      <c r="T40" s="32"/>
      <c r="U40" s="32"/>
      <c r="V40" s="32"/>
      <c r="X40" s="32"/>
      <c r="Y40" s="32"/>
      <c r="Z40" s="32"/>
      <c r="AA40" s="32"/>
      <c r="AB40" s="32"/>
      <c r="AC40" s="32"/>
      <c r="AD40" s="32"/>
      <c r="AE40" s="32"/>
      <c r="AF40" s="170"/>
      <c r="AG40" s="170"/>
      <c r="AH40" s="365"/>
      <c r="AI40" s="170"/>
      <c r="AJ40" s="362"/>
      <c r="AK40" s="170"/>
      <c r="AL40" s="170"/>
      <c r="AM40" s="170"/>
      <c r="AN40" s="170"/>
      <c r="AO40" s="170"/>
      <c r="AP40" s="170"/>
      <c r="AQ40" s="170"/>
      <c r="AR40" s="206"/>
      <c r="AS40" s="170"/>
      <c r="AT40" s="170"/>
      <c r="AU40" s="170"/>
      <c r="AV40" s="170"/>
      <c r="AW40" s="206"/>
      <c r="AX40" s="170"/>
      <c r="AY40" s="206"/>
      <c r="AZ40" s="206"/>
      <c r="BA40" s="170"/>
      <c r="BB40" s="170"/>
      <c r="BC40" s="170"/>
      <c r="BD40" s="170"/>
      <c r="BE40" s="208"/>
      <c r="BF40" s="108"/>
      <c r="BZ40" s="170"/>
      <c r="CA40" s="354"/>
      <c r="CB40" s="354"/>
      <c r="CC40" s="354"/>
      <c r="CD40" s="354"/>
      <c r="CE40" s="354"/>
      <c r="CF40" s="354"/>
      <c r="CG40" s="354"/>
      <c r="CH40" s="138"/>
      <c r="CI40" s="138"/>
      <c r="CJ40" s="138"/>
      <c r="CK40" s="138"/>
      <c r="CN40" s="138"/>
      <c r="CO40" s="138"/>
      <c r="CP40" s="138"/>
      <c r="CR40" s="138"/>
      <c r="CT40" s="138"/>
      <c r="CV40" s="138"/>
      <c r="CX40" s="138"/>
      <c r="CY40" s="226"/>
      <c r="CZ40" s="226"/>
      <c r="DA40" s="226"/>
      <c r="DB40" s="138"/>
      <c r="DC40" s="290"/>
      <c r="DD40" s="162"/>
      <c r="DE40" s="162"/>
      <c r="DF40" s="162"/>
      <c r="DG40" s="162"/>
      <c r="DH40" s="162"/>
      <c r="DI40" s="162"/>
      <c r="DJ40" s="162"/>
      <c r="DK40" s="162"/>
      <c r="DL40" s="162"/>
      <c r="DM40" s="162"/>
      <c r="DN40" s="162"/>
      <c r="DO40" s="162"/>
      <c r="DP40" s="162"/>
      <c r="DQ40" s="162"/>
      <c r="DR40" s="162"/>
      <c r="DS40" s="162"/>
      <c r="DT40" s="162"/>
      <c r="DU40" s="162"/>
      <c r="DV40" s="162"/>
      <c r="DW40" s="162"/>
      <c r="DX40" s="162"/>
      <c r="DY40" s="162"/>
      <c r="DZ40" s="162"/>
      <c r="EA40" s="162"/>
      <c r="EB40" s="162"/>
      <c r="EC40" s="162"/>
      <c r="ED40" s="162"/>
      <c r="EE40" s="162"/>
      <c r="EF40" s="162"/>
    </row>
    <row r="41" spans="2:136" s="2" customFormat="1" x14ac:dyDescent="0.25">
      <c r="F41" s="31"/>
      <c r="G41" s="31"/>
      <c r="H41" s="31"/>
      <c r="I41" s="31"/>
      <c r="J41" s="112"/>
      <c r="K41" s="114"/>
      <c r="L41" s="112"/>
      <c r="M41" s="112"/>
      <c r="N41" s="32"/>
      <c r="O41" s="352"/>
      <c r="P41" s="352"/>
      <c r="Q41" s="108"/>
      <c r="T41" s="32"/>
      <c r="U41" s="32"/>
      <c r="V41" s="32"/>
      <c r="W41" s="171"/>
      <c r="X41" s="32"/>
      <c r="Y41" s="32"/>
      <c r="Z41" s="32"/>
      <c r="AA41" s="32"/>
      <c r="AB41" s="32"/>
      <c r="AC41" s="32"/>
      <c r="AD41" s="32"/>
      <c r="AE41" s="32"/>
      <c r="AF41" s="170"/>
      <c r="AG41" s="170"/>
      <c r="AH41" s="365"/>
      <c r="AI41" s="170"/>
      <c r="AJ41" s="362"/>
      <c r="AK41" s="170"/>
      <c r="AL41" s="170"/>
      <c r="AM41" s="170"/>
      <c r="AN41" s="170"/>
      <c r="AO41" s="170"/>
      <c r="AP41" s="170"/>
      <c r="AQ41" s="170"/>
      <c r="AR41" s="206"/>
      <c r="AS41" s="170"/>
      <c r="AT41" s="170"/>
      <c r="AU41" s="170"/>
      <c r="AV41" s="170"/>
      <c r="AW41" s="206"/>
      <c r="AX41" s="170"/>
      <c r="AY41" s="206"/>
      <c r="AZ41" s="206"/>
      <c r="BA41" s="170"/>
      <c r="BB41" s="170"/>
      <c r="BC41" s="170"/>
      <c r="BD41" s="170"/>
      <c r="BE41" s="208"/>
      <c r="BF41" s="108"/>
      <c r="BZ41" s="170"/>
      <c r="CA41" s="354"/>
      <c r="CB41" s="354"/>
      <c r="CC41" s="354"/>
      <c r="CD41" s="354"/>
      <c r="CE41" s="354"/>
      <c r="CF41" s="354"/>
      <c r="CG41" s="354"/>
      <c r="CH41" s="138"/>
      <c r="CI41" s="138"/>
      <c r="CJ41" s="138"/>
      <c r="CK41" s="138"/>
      <c r="CN41" s="138"/>
      <c r="CO41" s="138"/>
      <c r="CP41" s="138"/>
      <c r="CR41" s="138"/>
      <c r="CT41" s="138"/>
      <c r="CV41" s="138"/>
      <c r="CX41" s="138"/>
      <c r="CY41" s="226"/>
      <c r="CZ41" s="226"/>
      <c r="DA41" s="226"/>
      <c r="DB41" s="138"/>
      <c r="DC41" s="290"/>
      <c r="DD41" s="162"/>
      <c r="DE41" s="162"/>
      <c r="DF41" s="162"/>
      <c r="DG41" s="162"/>
      <c r="DH41" s="162"/>
      <c r="DI41" s="162"/>
      <c r="DJ41" s="162"/>
      <c r="DK41" s="162"/>
      <c r="DL41" s="162"/>
      <c r="DM41" s="162"/>
      <c r="DN41" s="162"/>
      <c r="DO41" s="162"/>
      <c r="DP41" s="162"/>
      <c r="DQ41" s="162"/>
      <c r="DR41" s="162"/>
      <c r="DS41" s="162"/>
      <c r="DT41" s="162"/>
      <c r="DU41" s="162"/>
      <c r="DV41" s="162"/>
      <c r="DW41" s="162"/>
      <c r="DX41" s="162"/>
      <c r="DY41" s="162"/>
      <c r="DZ41" s="162"/>
      <c r="EA41" s="162"/>
      <c r="EB41" s="162"/>
      <c r="EC41" s="162"/>
      <c r="ED41" s="162"/>
      <c r="EE41" s="162"/>
      <c r="EF41" s="162"/>
    </row>
    <row r="42" spans="2:136" s="2" customFormat="1" x14ac:dyDescent="0.25">
      <c r="F42" s="31"/>
      <c r="G42" s="31"/>
      <c r="H42" s="31"/>
      <c r="I42" s="31"/>
      <c r="J42" s="112"/>
      <c r="K42" s="108"/>
      <c r="L42" s="112"/>
      <c r="M42" s="112"/>
      <c r="O42" s="352"/>
      <c r="P42" s="352"/>
      <c r="Q42" s="114"/>
      <c r="W42" s="171"/>
      <c r="X42" s="32"/>
      <c r="Y42" s="32"/>
      <c r="Z42" s="32"/>
      <c r="AA42" s="32"/>
      <c r="AB42" s="32"/>
      <c r="AC42" s="32"/>
      <c r="AD42" s="32"/>
      <c r="AE42" s="32"/>
      <c r="AF42" s="170"/>
      <c r="AG42" s="170"/>
      <c r="AH42" s="365"/>
      <c r="AI42" s="170"/>
      <c r="AJ42" s="362"/>
      <c r="AK42" s="170"/>
      <c r="AL42" s="170"/>
      <c r="AM42" s="170"/>
      <c r="AN42" s="170"/>
      <c r="AO42" s="170"/>
      <c r="AP42" s="170"/>
      <c r="AQ42" s="170"/>
      <c r="AR42" s="206"/>
      <c r="AS42" s="170"/>
      <c r="AT42" s="170"/>
      <c r="AU42" s="170"/>
      <c r="AV42" s="170"/>
      <c r="AW42" s="206"/>
      <c r="AX42" s="170"/>
      <c r="AY42" s="206"/>
      <c r="AZ42" s="206"/>
      <c r="BA42" s="170"/>
      <c r="BB42" s="170"/>
      <c r="BC42" s="170"/>
      <c r="BD42" s="170"/>
      <c r="BE42" s="208"/>
      <c r="BF42" s="108"/>
      <c r="BZ42" s="170"/>
      <c r="CA42" s="354"/>
      <c r="CB42" s="354"/>
      <c r="CC42" s="354"/>
      <c r="CD42" s="354"/>
      <c r="CE42" s="354"/>
      <c r="CF42" s="354"/>
      <c r="CG42" s="354"/>
      <c r="CH42" s="138"/>
      <c r="CI42" s="138"/>
      <c r="CJ42" s="138"/>
      <c r="CK42" s="138"/>
      <c r="CN42" s="138"/>
      <c r="CO42" s="138"/>
      <c r="CP42" s="138"/>
      <c r="CR42" s="138"/>
      <c r="CT42" s="138"/>
      <c r="CV42" s="138"/>
      <c r="CX42" s="138"/>
      <c r="CY42" s="226"/>
      <c r="CZ42" s="226"/>
      <c r="DA42" s="226"/>
      <c r="DB42" s="138"/>
      <c r="DC42" s="290"/>
      <c r="DD42" s="162"/>
      <c r="DE42" s="162"/>
      <c r="DF42" s="162"/>
      <c r="DG42" s="162"/>
      <c r="DH42" s="162"/>
      <c r="DI42" s="162"/>
      <c r="DJ42" s="162"/>
      <c r="DK42" s="162"/>
      <c r="DL42" s="162"/>
      <c r="DM42" s="162"/>
      <c r="DN42" s="162"/>
      <c r="DO42" s="162"/>
      <c r="DP42" s="162"/>
      <c r="DQ42" s="162"/>
      <c r="DR42" s="162"/>
      <c r="DS42" s="162"/>
      <c r="DT42" s="162"/>
      <c r="DU42" s="162"/>
      <c r="DV42" s="162"/>
      <c r="DW42" s="162"/>
      <c r="DX42" s="162"/>
      <c r="DY42" s="162"/>
      <c r="DZ42" s="162"/>
      <c r="EA42" s="162"/>
      <c r="EB42" s="162"/>
      <c r="EC42" s="162"/>
      <c r="ED42" s="162"/>
      <c r="EE42" s="162"/>
      <c r="EF42" s="162"/>
    </row>
    <row r="43" spans="2:136" s="2" customFormat="1" ht="28.5" customHeight="1" x14ac:dyDescent="0.25">
      <c r="F43" s="31"/>
      <c r="G43" s="31"/>
      <c r="H43" s="31"/>
      <c r="I43" s="31"/>
      <c r="J43" s="112"/>
      <c r="K43" s="114"/>
      <c r="L43" s="112"/>
      <c r="M43" s="112"/>
      <c r="N43" s="32"/>
      <c r="O43" s="352"/>
      <c r="P43" s="352"/>
      <c r="Q43" s="114"/>
      <c r="T43" s="32"/>
      <c r="U43" s="32"/>
      <c r="V43" s="32"/>
      <c r="W43" s="171"/>
      <c r="X43" s="32"/>
      <c r="Y43" s="32"/>
      <c r="Z43" s="32"/>
      <c r="AA43" s="32"/>
      <c r="AB43" s="32"/>
      <c r="AC43" s="32"/>
      <c r="AD43" s="32"/>
      <c r="AE43" s="32"/>
      <c r="AF43" s="170"/>
      <c r="AG43" s="170"/>
      <c r="AH43" s="171"/>
      <c r="AI43" s="170"/>
      <c r="AJ43" s="362"/>
      <c r="AK43" s="170"/>
      <c r="AL43" s="170"/>
      <c r="AM43" s="170"/>
      <c r="AN43" s="170"/>
      <c r="AO43" s="170"/>
      <c r="AP43" s="170"/>
      <c r="AQ43" s="170"/>
      <c r="AR43" s="206"/>
      <c r="AS43" s="170"/>
      <c r="AT43" s="170"/>
      <c r="AU43" s="170"/>
      <c r="AV43" s="170"/>
      <c r="AW43" s="206"/>
      <c r="AX43" s="170"/>
      <c r="AY43" s="206"/>
      <c r="AZ43" s="206"/>
      <c r="BA43" s="170"/>
      <c r="BB43" s="170"/>
      <c r="BC43" s="170"/>
      <c r="BD43" s="170"/>
      <c r="BE43" s="208"/>
      <c r="BF43" s="108"/>
      <c r="BZ43" s="170"/>
      <c r="CA43" s="354"/>
      <c r="CB43" s="354"/>
      <c r="CC43" s="354"/>
      <c r="CD43" s="354"/>
      <c r="CE43" s="354"/>
      <c r="CF43" s="354"/>
      <c r="CG43" s="354"/>
      <c r="CH43" s="138"/>
      <c r="CI43" s="138"/>
      <c r="CJ43" s="138"/>
      <c r="CK43" s="138"/>
      <c r="CN43" s="138"/>
      <c r="CO43" s="138"/>
      <c r="CP43" s="138"/>
      <c r="CR43" s="138"/>
      <c r="CT43" s="138"/>
      <c r="CV43" s="138"/>
      <c r="CX43" s="138"/>
      <c r="CY43" s="226"/>
      <c r="CZ43" s="226"/>
      <c r="DA43" s="226"/>
      <c r="DB43" s="138"/>
      <c r="DC43" s="290"/>
      <c r="DD43" s="162"/>
      <c r="DE43" s="162"/>
      <c r="DF43" s="162"/>
      <c r="DG43" s="162"/>
      <c r="DH43" s="162"/>
      <c r="DI43" s="162"/>
      <c r="DJ43" s="162"/>
      <c r="DK43" s="162"/>
      <c r="DL43" s="162"/>
      <c r="DM43" s="162"/>
      <c r="DN43" s="162"/>
      <c r="DO43" s="162"/>
      <c r="DP43" s="162"/>
      <c r="DQ43" s="162"/>
      <c r="DR43" s="162"/>
      <c r="DS43" s="162"/>
      <c r="DT43" s="162"/>
      <c r="DU43" s="162"/>
      <c r="DV43" s="162"/>
      <c r="DW43" s="162"/>
      <c r="DX43" s="162"/>
      <c r="DY43" s="162"/>
      <c r="DZ43" s="162"/>
      <c r="EA43" s="162"/>
      <c r="EB43" s="162"/>
      <c r="EC43" s="162"/>
      <c r="ED43" s="162"/>
      <c r="EE43" s="162"/>
      <c r="EF43" s="162"/>
    </row>
    <row r="44" spans="2:136" s="2" customFormat="1" ht="30.75" customHeight="1" x14ac:dyDescent="0.25">
      <c r="F44" s="31"/>
      <c r="G44" s="31"/>
      <c r="H44" s="31"/>
      <c r="I44" s="31"/>
      <c r="J44" s="112"/>
      <c r="K44" s="114"/>
      <c r="L44" s="112"/>
      <c r="M44" s="112"/>
      <c r="N44" s="32"/>
      <c r="O44" s="352"/>
      <c r="P44" s="352"/>
      <c r="Q44" s="114"/>
      <c r="T44" s="32"/>
      <c r="U44" s="32"/>
      <c r="V44" s="32"/>
      <c r="W44" s="171"/>
      <c r="X44" s="32"/>
      <c r="Y44" s="32"/>
      <c r="Z44" s="32"/>
      <c r="AA44" s="32"/>
      <c r="AB44" s="32"/>
      <c r="AC44" s="32"/>
      <c r="AD44" s="32"/>
      <c r="AE44" s="32"/>
      <c r="AF44" s="170"/>
      <c r="AG44" s="170"/>
      <c r="AH44" s="170"/>
      <c r="AI44" s="170"/>
      <c r="AJ44" s="362"/>
      <c r="AK44" s="170"/>
      <c r="AL44" s="170"/>
      <c r="AM44" s="170"/>
      <c r="AN44" s="170"/>
      <c r="AO44" s="170"/>
      <c r="AP44" s="170"/>
      <c r="AQ44" s="170"/>
      <c r="AR44" s="206"/>
      <c r="AS44" s="170"/>
      <c r="AT44" s="170"/>
      <c r="AU44" s="170"/>
      <c r="AV44" s="170"/>
      <c r="AW44" s="206"/>
      <c r="AX44" s="170"/>
      <c r="AY44" s="206"/>
      <c r="AZ44" s="206"/>
      <c r="BA44" s="170"/>
      <c r="BB44" s="170"/>
      <c r="BC44" s="170"/>
      <c r="BD44" s="170"/>
      <c r="BE44" s="208"/>
      <c r="BF44" s="108"/>
      <c r="BZ44" s="170"/>
      <c r="CA44" s="354"/>
      <c r="CB44" s="354"/>
      <c r="CC44" s="354"/>
      <c r="CD44" s="354"/>
      <c r="CE44" s="354"/>
      <c r="CF44" s="354"/>
      <c r="CG44" s="354"/>
      <c r="CH44" s="138"/>
      <c r="CI44" s="138"/>
      <c r="CJ44" s="138"/>
      <c r="CK44" s="138"/>
      <c r="CN44" s="138"/>
      <c r="CO44" s="138"/>
      <c r="CP44" s="138"/>
      <c r="CR44" s="138"/>
      <c r="CT44" s="138"/>
      <c r="CV44" s="138"/>
      <c r="CX44" s="138"/>
      <c r="CY44" s="226"/>
      <c r="CZ44" s="226"/>
      <c r="DA44" s="226"/>
      <c r="DB44" s="138"/>
      <c r="DC44" s="290"/>
      <c r="DD44" s="162"/>
      <c r="DE44" s="162"/>
      <c r="DF44" s="162"/>
      <c r="DG44" s="162"/>
      <c r="DH44" s="162"/>
      <c r="DI44" s="162"/>
      <c r="DJ44" s="162"/>
      <c r="DK44" s="162"/>
      <c r="DL44" s="162"/>
      <c r="DM44" s="162"/>
      <c r="DN44" s="162"/>
      <c r="DO44" s="162"/>
      <c r="DP44" s="162"/>
      <c r="DQ44" s="162"/>
      <c r="DR44" s="162"/>
      <c r="DS44" s="162"/>
      <c r="DT44" s="162"/>
      <c r="DU44" s="162"/>
      <c r="DV44" s="162"/>
      <c r="DW44" s="162"/>
      <c r="DX44" s="162"/>
      <c r="DY44" s="162"/>
      <c r="DZ44" s="162"/>
      <c r="EA44" s="162"/>
      <c r="EB44" s="162"/>
      <c r="EC44" s="162"/>
      <c r="ED44" s="162"/>
      <c r="EE44" s="162"/>
      <c r="EF44" s="162"/>
    </row>
    <row r="45" spans="2:136" s="2" customFormat="1" x14ac:dyDescent="0.25">
      <c r="F45" s="31"/>
      <c r="G45" s="31"/>
      <c r="H45" s="31"/>
      <c r="I45" s="31"/>
      <c r="J45" s="112"/>
      <c r="K45" s="114"/>
      <c r="L45" s="112"/>
      <c r="M45" s="112"/>
      <c r="N45" s="32"/>
      <c r="O45" s="352"/>
      <c r="P45" s="352"/>
      <c r="Q45" s="114"/>
      <c r="T45" s="32"/>
      <c r="U45" s="32"/>
      <c r="V45" s="32"/>
      <c r="W45" s="171"/>
      <c r="X45" s="32"/>
      <c r="Y45" s="32"/>
      <c r="Z45" s="32"/>
      <c r="AA45" s="32"/>
      <c r="AB45" s="32"/>
      <c r="AC45" s="32"/>
      <c r="AD45" s="32"/>
      <c r="AE45" s="32"/>
      <c r="AF45" s="170"/>
      <c r="AG45" s="170"/>
      <c r="AH45" s="170"/>
      <c r="AI45" s="170"/>
      <c r="AJ45" s="362"/>
      <c r="AK45" s="170"/>
      <c r="AL45" s="170"/>
      <c r="AM45" s="170"/>
      <c r="AN45" s="170"/>
      <c r="AO45" s="170"/>
      <c r="AP45" s="170"/>
      <c r="AQ45" s="170"/>
      <c r="AR45" s="206"/>
      <c r="AS45" s="170"/>
      <c r="AT45" s="170"/>
      <c r="AU45" s="170"/>
      <c r="AV45" s="170"/>
      <c r="AW45" s="206"/>
      <c r="AX45" s="170"/>
      <c r="AY45" s="206"/>
      <c r="AZ45" s="206"/>
      <c r="BA45" s="170"/>
      <c r="BB45" s="170"/>
      <c r="BC45" s="170"/>
      <c r="BD45" s="170"/>
      <c r="BE45" s="208"/>
      <c r="BF45" s="108"/>
      <c r="BZ45" s="170"/>
      <c r="CA45" s="170"/>
      <c r="CB45" s="170"/>
      <c r="CC45" s="170"/>
      <c r="CD45" s="170"/>
      <c r="CE45" s="170"/>
      <c r="CF45" s="170"/>
      <c r="CG45" s="170"/>
      <c r="CH45" s="170"/>
      <c r="CI45" s="170"/>
      <c r="CJ45" s="138"/>
      <c r="CK45" s="138"/>
      <c r="CN45" s="170"/>
      <c r="CO45" s="170"/>
      <c r="CP45" s="138"/>
      <c r="CR45" s="138"/>
      <c r="CT45" s="138"/>
      <c r="CV45" s="138"/>
      <c r="CX45" s="138"/>
      <c r="CY45" s="226"/>
      <c r="CZ45" s="226"/>
      <c r="DA45" s="226"/>
      <c r="DB45" s="138"/>
      <c r="DC45" s="290"/>
      <c r="DD45" s="162"/>
      <c r="DE45" s="162"/>
      <c r="DF45" s="162"/>
      <c r="DG45" s="162"/>
      <c r="DH45" s="162"/>
      <c r="DI45" s="162"/>
      <c r="DJ45" s="162"/>
      <c r="DK45" s="162"/>
      <c r="DL45" s="162"/>
      <c r="DM45" s="162"/>
      <c r="DN45" s="162"/>
      <c r="DO45" s="162"/>
      <c r="DP45" s="162"/>
      <c r="DQ45" s="162"/>
      <c r="DR45" s="162"/>
      <c r="DS45" s="162"/>
      <c r="DT45" s="162"/>
      <c r="DU45" s="162"/>
      <c r="DV45" s="162"/>
      <c r="DW45" s="162"/>
      <c r="DX45" s="162"/>
      <c r="DY45" s="162"/>
      <c r="DZ45" s="162"/>
      <c r="EA45" s="162"/>
      <c r="EB45" s="162"/>
      <c r="EC45" s="162"/>
      <c r="ED45" s="162"/>
      <c r="EE45" s="162"/>
      <c r="EF45" s="162"/>
    </row>
    <row r="46" spans="2:136" s="2" customFormat="1" x14ac:dyDescent="0.25">
      <c r="F46" s="31"/>
      <c r="G46" s="31"/>
      <c r="H46" s="31"/>
      <c r="I46" s="31"/>
      <c r="J46" s="112"/>
      <c r="K46" s="114"/>
      <c r="L46" s="112"/>
      <c r="M46" s="112"/>
      <c r="N46" s="32"/>
      <c r="O46" s="352"/>
      <c r="P46" s="352"/>
      <c r="Q46" s="114"/>
      <c r="T46" s="32"/>
      <c r="U46" s="32"/>
      <c r="V46" s="32"/>
      <c r="W46" s="171"/>
      <c r="X46" s="32"/>
      <c r="Y46" s="32"/>
      <c r="Z46" s="32"/>
      <c r="AA46" s="32"/>
      <c r="AB46" s="32"/>
      <c r="AC46" s="32"/>
      <c r="AD46" s="32"/>
      <c r="AE46" s="32"/>
      <c r="AF46" s="170"/>
      <c r="AG46" s="170"/>
      <c r="AH46" s="170"/>
      <c r="AI46" s="170"/>
      <c r="AJ46" s="362"/>
      <c r="AK46" s="170"/>
      <c r="AL46" s="170"/>
      <c r="AM46" s="170"/>
      <c r="AN46" s="170"/>
      <c r="AO46" s="170"/>
      <c r="AP46" s="170"/>
      <c r="AQ46" s="170"/>
      <c r="AR46" s="206"/>
      <c r="AS46" s="170"/>
      <c r="AT46" s="170"/>
      <c r="AU46" s="170"/>
      <c r="AV46" s="170"/>
      <c r="AW46" s="206"/>
      <c r="AX46" s="170"/>
      <c r="AY46" s="206"/>
      <c r="AZ46" s="206"/>
      <c r="BA46" s="170"/>
      <c r="BB46" s="170"/>
      <c r="BC46" s="170"/>
      <c r="BD46" s="170"/>
      <c r="BE46" s="208"/>
      <c r="BF46" s="108"/>
      <c r="BZ46" s="170"/>
      <c r="CA46" s="170"/>
      <c r="CB46" s="170"/>
      <c r="CC46" s="170"/>
      <c r="CD46" s="170"/>
      <c r="CE46" s="170"/>
      <c r="CF46" s="170"/>
      <c r="CG46" s="170"/>
      <c r="CH46" s="170"/>
      <c r="CI46" s="170"/>
      <c r="CJ46" s="138"/>
      <c r="CK46" s="138"/>
      <c r="CN46" s="170"/>
      <c r="CO46" s="170"/>
      <c r="CP46" s="138"/>
      <c r="CQ46" s="18"/>
      <c r="CR46" s="138"/>
      <c r="CT46" s="138"/>
      <c r="CV46" s="138"/>
      <c r="CX46" s="138"/>
      <c r="CY46" s="226"/>
      <c r="CZ46" s="226"/>
      <c r="DA46" s="226"/>
      <c r="DB46" s="138"/>
      <c r="DC46" s="290"/>
      <c r="DD46" s="162"/>
      <c r="DE46" s="162"/>
      <c r="DF46" s="162"/>
      <c r="DG46" s="162"/>
      <c r="DH46" s="162"/>
      <c r="DI46" s="162"/>
      <c r="DJ46" s="162"/>
      <c r="DK46" s="162"/>
      <c r="DL46" s="162"/>
      <c r="DM46" s="162"/>
      <c r="DN46" s="162"/>
      <c r="DO46" s="162"/>
      <c r="DP46" s="162"/>
      <c r="DQ46" s="162"/>
      <c r="DR46" s="162"/>
      <c r="DS46" s="162"/>
      <c r="DT46" s="162"/>
      <c r="DU46" s="162"/>
      <c r="DV46" s="162"/>
      <c r="DW46" s="162"/>
      <c r="DX46" s="162"/>
      <c r="DY46" s="162"/>
      <c r="DZ46" s="162"/>
      <c r="EA46" s="162"/>
      <c r="EB46" s="162"/>
      <c r="EC46" s="162"/>
      <c r="ED46" s="162"/>
      <c r="EE46" s="162"/>
      <c r="EF46" s="162"/>
    </row>
    <row r="47" spans="2:136" s="2" customFormat="1" x14ac:dyDescent="0.25">
      <c r="F47" s="31"/>
      <c r="G47" s="31"/>
      <c r="H47" s="31"/>
      <c r="I47" s="31"/>
      <c r="J47" s="112"/>
      <c r="K47" s="114"/>
      <c r="L47" s="112"/>
      <c r="M47" s="112"/>
      <c r="N47" s="32"/>
      <c r="O47" s="352"/>
      <c r="P47" s="352"/>
      <c r="Q47" s="114"/>
      <c r="T47" s="32"/>
      <c r="U47" s="32"/>
      <c r="V47" s="32"/>
      <c r="W47" s="171"/>
      <c r="X47" s="32"/>
      <c r="Y47" s="32"/>
      <c r="Z47" s="32"/>
      <c r="AA47" s="32"/>
      <c r="AB47" s="32"/>
      <c r="AC47" s="32"/>
      <c r="AD47" s="32"/>
      <c r="AE47" s="32"/>
      <c r="AF47" s="170"/>
      <c r="AG47" s="170"/>
      <c r="AH47" s="170"/>
      <c r="AI47" s="170"/>
      <c r="AJ47" s="362"/>
      <c r="AK47" s="170"/>
      <c r="AL47" s="170"/>
      <c r="AM47" s="170"/>
      <c r="AN47" s="170"/>
      <c r="AO47" s="170"/>
      <c r="AP47" s="170"/>
      <c r="AQ47" s="170"/>
      <c r="AR47" s="206"/>
      <c r="AS47" s="170"/>
      <c r="AT47" s="170"/>
      <c r="AU47" s="170"/>
      <c r="AV47" s="170"/>
      <c r="AW47" s="206"/>
      <c r="AX47" s="170"/>
      <c r="AY47" s="206"/>
      <c r="AZ47" s="206"/>
      <c r="BA47" s="170"/>
      <c r="BB47" s="170"/>
      <c r="BC47" s="170"/>
      <c r="BD47" s="170"/>
      <c r="BE47" s="208"/>
      <c r="BF47" s="108"/>
      <c r="BZ47" s="170"/>
      <c r="CA47" s="170"/>
      <c r="CB47" s="170"/>
      <c r="CC47" s="170"/>
      <c r="CD47" s="170"/>
      <c r="CE47" s="170"/>
      <c r="CF47" s="170"/>
      <c r="CG47" s="170"/>
      <c r="CH47" s="170"/>
      <c r="CI47" s="170"/>
      <c r="CJ47" s="187"/>
      <c r="CK47" s="187"/>
      <c r="CN47" s="170"/>
      <c r="CO47" s="170"/>
      <c r="CP47" s="366"/>
      <c r="CR47" s="366"/>
      <c r="CT47" s="138"/>
      <c r="CV47" s="138"/>
      <c r="CX47" s="138"/>
      <c r="CY47" s="226"/>
      <c r="CZ47" s="226"/>
      <c r="DA47" s="226"/>
      <c r="DB47" s="138"/>
      <c r="DC47" s="290"/>
      <c r="DD47" s="162"/>
      <c r="DE47" s="162"/>
      <c r="DF47" s="162"/>
      <c r="DG47" s="162"/>
      <c r="DH47" s="162"/>
      <c r="DI47" s="162"/>
      <c r="DJ47" s="162"/>
      <c r="DK47" s="162"/>
      <c r="DL47" s="162"/>
      <c r="DM47" s="162"/>
      <c r="DN47" s="162"/>
      <c r="DO47" s="162"/>
      <c r="DP47" s="162"/>
      <c r="DQ47" s="162"/>
      <c r="DR47" s="162"/>
      <c r="DS47" s="162"/>
      <c r="DT47" s="162"/>
      <c r="DU47" s="162"/>
      <c r="DV47" s="162"/>
      <c r="DW47" s="162"/>
      <c r="DX47" s="162"/>
      <c r="DY47" s="162"/>
      <c r="DZ47" s="162"/>
      <c r="EA47" s="162"/>
      <c r="EB47" s="162"/>
      <c r="EC47" s="162"/>
      <c r="ED47" s="162"/>
      <c r="EE47" s="162"/>
      <c r="EF47" s="162"/>
    </row>
    <row r="48" spans="2:136" s="2" customFormat="1" x14ac:dyDescent="0.25">
      <c r="F48" s="31"/>
      <c r="G48" s="31"/>
      <c r="H48" s="31"/>
      <c r="I48" s="31"/>
      <c r="J48" s="112"/>
      <c r="K48" s="114"/>
      <c r="L48" s="112"/>
      <c r="M48" s="112"/>
      <c r="N48" s="32"/>
      <c r="O48" s="352"/>
      <c r="P48" s="352"/>
      <c r="Q48" s="114"/>
      <c r="T48" s="32"/>
      <c r="U48" s="32"/>
      <c r="V48" s="32"/>
      <c r="W48" s="171"/>
      <c r="X48" s="32"/>
      <c r="Y48" s="32"/>
      <c r="Z48" s="32"/>
      <c r="AA48" s="32"/>
      <c r="AB48" s="32"/>
      <c r="AC48" s="32"/>
      <c r="AD48" s="32"/>
      <c r="AE48" s="32"/>
      <c r="AF48" s="170"/>
      <c r="AG48" s="170"/>
      <c r="AH48" s="170"/>
      <c r="AI48" s="170"/>
      <c r="AJ48" s="362"/>
      <c r="AK48" s="170"/>
      <c r="AL48" s="170"/>
      <c r="AM48" s="170"/>
      <c r="AN48" s="170"/>
      <c r="AO48" s="170"/>
      <c r="AP48" s="170"/>
      <c r="AQ48" s="170"/>
      <c r="AR48" s="206"/>
      <c r="AS48" s="170"/>
      <c r="AT48" s="170"/>
      <c r="AU48" s="170"/>
      <c r="AV48" s="170"/>
      <c r="AW48" s="206"/>
      <c r="AX48" s="170"/>
      <c r="AY48" s="206"/>
      <c r="AZ48" s="206"/>
      <c r="BA48" s="170"/>
      <c r="BB48" s="170"/>
      <c r="BC48" s="170"/>
      <c r="BD48" s="170"/>
      <c r="BE48" s="208"/>
      <c r="BF48" s="108"/>
      <c r="BZ48" s="170"/>
      <c r="CA48" s="170"/>
      <c r="CB48" s="170"/>
      <c r="CC48" s="170"/>
      <c r="CD48" s="170"/>
      <c r="CE48" s="170"/>
      <c r="CF48" s="170"/>
      <c r="CG48" s="170"/>
      <c r="CH48" s="170"/>
      <c r="CI48" s="170"/>
      <c r="CJ48" s="187"/>
      <c r="CK48" s="187"/>
      <c r="CN48" s="170"/>
      <c r="CO48" s="170"/>
      <c r="CP48" s="138"/>
      <c r="CR48" s="138"/>
      <c r="CT48" s="138"/>
      <c r="CV48" s="138"/>
      <c r="CX48" s="138"/>
      <c r="CY48" s="226"/>
      <c r="CZ48" s="226"/>
      <c r="DA48" s="226"/>
      <c r="DB48" s="138"/>
      <c r="DC48" s="290"/>
      <c r="DD48" s="162"/>
      <c r="DE48" s="162"/>
      <c r="DF48" s="162"/>
      <c r="DG48" s="162"/>
      <c r="DH48" s="162"/>
      <c r="DI48" s="162"/>
      <c r="DJ48" s="162"/>
      <c r="DK48" s="162"/>
      <c r="DL48" s="162"/>
      <c r="DM48" s="162"/>
      <c r="DN48" s="162"/>
      <c r="DO48" s="162"/>
      <c r="DP48" s="162"/>
      <c r="DQ48" s="162"/>
      <c r="DR48" s="162"/>
      <c r="DS48" s="162"/>
      <c r="DT48" s="162"/>
      <c r="DU48" s="162"/>
      <c r="DV48" s="162"/>
      <c r="DW48" s="162"/>
      <c r="DX48" s="162"/>
      <c r="DY48" s="162"/>
      <c r="DZ48" s="162"/>
      <c r="EA48" s="162"/>
      <c r="EB48" s="162"/>
      <c r="EC48" s="162"/>
      <c r="ED48" s="162"/>
      <c r="EE48" s="162"/>
      <c r="EF48" s="162"/>
    </row>
    <row r="49" spans="2:136" s="2" customFormat="1" x14ac:dyDescent="0.25">
      <c r="H49" s="4"/>
      <c r="I49" s="4"/>
      <c r="K49" s="114"/>
      <c r="L49" s="138"/>
      <c r="N49" s="32"/>
      <c r="O49" s="32"/>
      <c r="P49" s="114"/>
      <c r="Q49" s="114"/>
      <c r="T49" s="32"/>
      <c r="U49" s="32"/>
      <c r="V49" s="32"/>
      <c r="W49" s="171"/>
      <c r="X49" s="32"/>
      <c r="Y49" s="32"/>
      <c r="Z49" s="32"/>
      <c r="AA49" s="32"/>
      <c r="AB49" s="32"/>
      <c r="AC49" s="32"/>
      <c r="AD49" s="32"/>
      <c r="AE49" s="32"/>
      <c r="AF49" s="170"/>
      <c r="AG49" s="170"/>
      <c r="AH49" s="170"/>
      <c r="AI49" s="170"/>
      <c r="AJ49" s="170"/>
      <c r="AK49" s="170"/>
      <c r="AL49" s="170"/>
      <c r="AM49" s="170"/>
      <c r="AN49" s="209"/>
      <c r="AO49" s="206"/>
      <c r="AP49" s="170"/>
      <c r="AQ49" s="206"/>
      <c r="AR49" s="206"/>
      <c r="AS49" s="170"/>
      <c r="AT49" s="170"/>
      <c r="AU49" s="170"/>
      <c r="AV49" s="170"/>
      <c r="AW49" s="206"/>
      <c r="AX49" s="170"/>
      <c r="AY49" s="206"/>
      <c r="AZ49" s="206"/>
      <c r="BA49" s="170"/>
      <c r="BB49" s="170"/>
      <c r="BC49" s="170"/>
      <c r="BD49" s="170"/>
      <c r="BE49" s="208"/>
      <c r="BF49" s="108"/>
      <c r="BZ49" s="170"/>
      <c r="CA49" s="170"/>
      <c r="CB49" s="170"/>
      <c r="CC49" s="170"/>
      <c r="CD49" s="170"/>
      <c r="CE49" s="170"/>
      <c r="CF49" s="170"/>
      <c r="CG49" s="170"/>
      <c r="CH49" s="170"/>
      <c r="CI49" s="170"/>
      <c r="CJ49" s="187"/>
      <c r="CK49" s="187"/>
      <c r="CN49" s="170"/>
      <c r="CO49" s="170"/>
      <c r="CP49" s="138"/>
      <c r="CR49" s="138"/>
      <c r="CT49" s="138"/>
      <c r="CV49" s="138"/>
      <c r="CX49" s="138"/>
      <c r="CY49" s="226"/>
      <c r="CZ49" s="226"/>
      <c r="DA49" s="226"/>
      <c r="DB49" s="138"/>
      <c r="DC49" s="290"/>
      <c r="DD49" s="162"/>
      <c r="DE49" s="162"/>
      <c r="DF49" s="162"/>
      <c r="DG49" s="162"/>
      <c r="DH49" s="162"/>
      <c r="DI49" s="162"/>
      <c r="DJ49" s="162"/>
      <c r="DK49" s="162"/>
      <c r="DL49" s="162"/>
      <c r="DM49" s="162"/>
      <c r="DN49" s="162"/>
      <c r="DO49" s="162"/>
      <c r="DP49" s="162"/>
      <c r="DQ49" s="162"/>
      <c r="DR49" s="162"/>
      <c r="DS49" s="162"/>
      <c r="DT49" s="162"/>
      <c r="DU49" s="162"/>
      <c r="DV49" s="162"/>
      <c r="DW49" s="162"/>
      <c r="DX49" s="162"/>
      <c r="DY49" s="162"/>
      <c r="DZ49" s="162"/>
      <c r="EA49" s="162"/>
      <c r="EB49" s="162"/>
      <c r="EC49" s="162"/>
      <c r="ED49" s="162"/>
      <c r="EE49" s="162"/>
      <c r="EF49" s="162"/>
    </row>
    <row r="50" spans="2:136" s="2" customFormat="1" x14ac:dyDescent="0.25">
      <c r="H50" s="4"/>
      <c r="I50" s="4"/>
      <c r="K50" s="114"/>
      <c r="L50" s="138"/>
      <c r="M50" s="138"/>
      <c r="N50" s="32"/>
      <c r="O50" s="32"/>
      <c r="P50" s="114"/>
      <c r="Q50" s="114"/>
      <c r="T50" s="32"/>
      <c r="U50" s="32"/>
      <c r="V50" s="32"/>
      <c r="W50" s="171"/>
      <c r="X50" s="32"/>
      <c r="Y50" s="32"/>
      <c r="Z50" s="32"/>
      <c r="AA50" s="32"/>
      <c r="AB50" s="32"/>
      <c r="AC50" s="32"/>
      <c r="AD50" s="32"/>
      <c r="AE50" s="32"/>
      <c r="AF50" s="170"/>
      <c r="AG50" s="170"/>
      <c r="AH50" s="170"/>
      <c r="AI50" s="170"/>
      <c r="AJ50" s="170"/>
      <c r="AK50" s="170"/>
      <c r="AL50" s="170"/>
      <c r="AM50" s="170"/>
      <c r="AN50"/>
      <c r="AO50"/>
      <c r="AP50"/>
      <c r="AQ50"/>
      <c r="AR50"/>
      <c r="AS50"/>
      <c r="AT50"/>
      <c r="AU50"/>
      <c r="AV50"/>
      <c r="AW50"/>
      <c r="AX50"/>
      <c r="AY50" s="206"/>
      <c r="AZ50" s="206"/>
      <c r="BA50" s="170"/>
      <c r="BB50" s="170"/>
      <c r="BC50" s="170"/>
      <c r="BD50" s="170"/>
      <c r="BE50" s="208"/>
      <c r="BF50" s="108"/>
      <c r="BZ50" s="170"/>
      <c r="CA50" s="170"/>
      <c r="CB50" s="170"/>
      <c r="CC50" s="170"/>
      <c r="CD50" s="170"/>
      <c r="CE50" s="170"/>
      <c r="CF50" s="170"/>
      <c r="CG50" s="170"/>
      <c r="CH50" s="170"/>
      <c r="CI50" s="170"/>
      <c r="CJ50" s="187"/>
      <c r="CK50" s="187"/>
      <c r="CN50" s="170"/>
      <c r="CO50" s="170"/>
      <c r="CP50" s="138"/>
      <c r="CR50" s="138"/>
      <c r="CT50" s="138"/>
      <c r="CV50" s="138"/>
      <c r="CX50" s="138"/>
      <c r="CY50" s="226"/>
      <c r="CZ50" s="226"/>
      <c r="DA50" s="226"/>
      <c r="DB50" s="138"/>
      <c r="DC50" s="290"/>
      <c r="DD50" s="162"/>
      <c r="DE50" s="162"/>
      <c r="DF50" s="162"/>
      <c r="DG50" s="162"/>
      <c r="DH50" s="162"/>
      <c r="DI50" s="162"/>
      <c r="DJ50" s="162"/>
      <c r="DK50" s="162"/>
      <c r="DL50" s="162"/>
      <c r="DM50" s="162"/>
      <c r="DN50" s="162"/>
      <c r="DO50" s="162"/>
      <c r="DP50" s="162"/>
      <c r="DQ50" s="162"/>
      <c r="DR50" s="162"/>
      <c r="DS50" s="162"/>
      <c r="DT50" s="162"/>
      <c r="DU50" s="162"/>
      <c r="DV50" s="162"/>
      <c r="DW50" s="162"/>
      <c r="DX50" s="162"/>
      <c r="DY50" s="162"/>
      <c r="DZ50" s="162"/>
      <c r="EA50" s="162"/>
      <c r="EB50" s="162"/>
      <c r="EC50" s="162"/>
      <c r="ED50" s="162"/>
      <c r="EE50" s="162"/>
      <c r="EF50" s="162"/>
    </row>
    <row r="51" spans="2:136" s="2" customFormat="1" x14ac:dyDescent="0.25">
      <c r="H51" s="4"/>
      <c r="I51" s="4"/>
      <c r="K51" s="114"/>
      <c r="L51" s="138"/>
      <c r="M51" s="138"/>
      <c r="N51" s="32"/>
      <c r="O51" s="32"/>
      <c r="P51" s="114"/>
      <c r="Q51" s="114"/>
      <c r="R51" s="32"/>
      <c r="S51" s="32"/>
      <c r="T51" s="32"/>
      <c r="U51" s="32"/>
      <c r="V51" s="32"/>
      <c r="W51" s="171"/>
      <c r="X51" s="32"/>
      <c r="Y51" s="32"/>
      <c r="Z51" s="32"/>
      <c r="AA51" s="32"/>
      <c r="AB51" s="32"/>
      <c r="AC51" s="32"/>
      <c r="AD51" s="32"/>
      <c r="AE51" s="32"/>
      <c r="AF51" s="170"/>
      <c r="AG51" s="170"/>
      <c r="AH51" s="170"/>
      <c r="AI51" s="170"/>
      <c r="AJ51" s="170"/>
      <c r="AK51" s="170"/>
      <c r="AL51" s="170"/>
      <c r="AM51" s="170"/>
      <c r="AN51"/>
      <c r="AO51"/>
      <c r="AP51"/>
      <c r="AQ51"/>
      <c r="AR51"/>
      <c r="AS51"/>
      <c r="AT51"/>
      <c r="AU51"/>
      <c r="AV51"/>
      <c r="AW51"/>
      <c r="AX51"/>
      <c r="AY51" s="206"/>
      <c r="AZ51" s="206"/>
      <c r="BA51" s="170"/>
      <c r="BB51" s="170"/>
      <c r="BC51" s="170"/>
      <c r="BD51" s="170"/>
      <c r="BE51" s="208"/>
      <c r="BF51" s="108"/>
      <c r="BZ51" s="170"/>
      <c r="CA51" s="170"/>
      <c r="CB51" s="170"/>
      <c r="CC51" s="170"/>
      <c r="CD51" s="170"/>
      <c r="CE51" s="170"/>
      <c r="CF51" s="170"/>
      <c r="CG51" s="170"/>
      <c r="CH51" s="170"/>
      <c r="CI51" s="170"/>
      <c r="CJ51" s="187"/>
      <c r="CK51" s="187"/>
      <c r="CN51" s="170"/>
      <c r="CO51" s="170"/>
      <c r="CP51" s="138"/>
      <c r="CR51" s="138"/>
      <c r="CT51" s="138"/>
      <c r="CV51" s="138"/>
      <c r="CX51" s="138"/>
      <c r="CY51" s="226"/>
      <c r="CZ51" s="226"/>
      <c r="DA51" s="226"/>
      <c r="DB51" s="138"/>
      <c r="DC51" s="290"/>
      <c r="DD51" s="162"/>
      <c r="DE51" s="162"/>
      <c r="DF51" s="162"/>
      <c r="DG51" s="162"/>
      <c r="DH51" s="162"/>
      <c r="DI51" s="162"/>
      <c r="DJ51" s="162"/>
      <c r="DK51" s="162"/>
      <c r="DL51" s="162"/>
      <c r="DM51" s="162"/>
      <c r="DN51" s="162"/>
      <c r="DO51" s="162"/>
      <c r="DP51" s="162"/>
      <c r="DQ51" s="162"/>
      <c r="DR51" s="162"/>
      <c r="DS51" s="162"/>
      <c r="DT51" s="162"/>
      <c r="DU51" s="162"/>
      <c r="DV51" s="162"/>
      <c r="DW51" s="162"/>
      <c r="DX51" s="162"/>
      <c r="DY51" s="162"/>
      <c r="DZ51" s="162"/>
      <c r="EA51" s="162"/>
      <c r="EB51" s="162"/>
      <c r="EC51" s="162"/>
      <c r="ED51" s="162"/>
      <c r="EE51" s="162"/>
      <c r="EF51" s="162"/>
    </row>
    <row r="52" spans="2:136" s="2" customFormat="1" x14ac:dyDescent="0.25">
      <c r="H52" s="4"/>
      <c r="I52" s="4"/>
      <c r="K52" s="114"/>
      <c r="L52" s="138"/>
      <c r="N52" s="32"/>
      <c r="O52" s="32"/>
      <c r="P52" s="114"/>
      <c r="Q52" s="114"/>
      <c r="R52" s="32"/>
      <c r="S52" s="32"/>
      <c r="T52" s="32"/>
      <c r="U52" s="32"/>
      <c r="V52" s="32"/>
      <c r="W52" s="171"/>
      <c r="X52" s="32"/>
      <c r="Y52" s="32"/>
      <c r="Z52" s="32"/>
      <c r="AA52" s="32"/>
      <c r="AB52" s="32"/>
      <c r="AC52" s="32"/>
      <c r="AD52" s="32"/>
      <c r="AE52" s="32"/>
      <c r="AF52" s="170"/>
      <c r="AG52" s="170"/>
      <c r="AH52" s="170"/>
      <c r="AI52" s="170"/>
      <c r="AJ52" s="170"/>
      <c r="AK52" s="170"/>
      <c r="AL52" s="170"/>
      <c r="AM52" s="170"/>
      <c r="AN52"/>
      <c r="AO52"/>
      <c r="AP52"/>
      <c r="AQ52"/>
      <c r="AR52"/>
      <c r="AS52"/>
      <c r="AT52"/>
      <c r="AU52"/>
      <c r="AV52"/>
      <c r="AW52"/>
      <c r="AX52"/>
      <c r="AY52" s="206"/>
      <c r="AZ52" s="206"/>
      <c r="BA52" s="170"/>
      <c r="BB52" s="170"/>
      <c r="BC52" s="170"/>
      <c r="BD52" s="170"/>
      <c r="BE52" s="208"/>
      <c r="BF52" s="108"/>
      <c r="BZ52" s="170"/>
      <c r="CA52" s="170"/>
      <c r="CB52" s="170"/>
      <c r="CC52" s="170"/>
      <c r="CD52" s="170"/>
      <c r="CE52" s="170"/>
      <c r="CF52" s="170"/>
      <c r="CG52" s="170"/>
      <c r="CH52" s="170"/>
      <c r="CI52" s="170"/>
      <c r="CJ52" s="187"/>
      <c r="CK52" s="187"/>
      <c r="CN52" s="170"/>
      <c r="CO52" s="170"/>
      <c r="CP52" s="138"/>
      <c r="CR52" s="138"/>
      <c r="CT52" s="138"/>
      <c r="CV52" s="138"/>
      <c r="CX52" s="138"/>
      <c r="CY52" s="226"/>
      <c r="CZ52" s="226"/>
      <c r="DA52" s="226"/>
      <c r="DB52" s="138"/>
      <c r="DC52" s="290"/>
      <c r="DD52" s="162"/>
      <c r="DE52" s="162"/>
      <c r="DF52" s="162"/>
      <c r="DG52" s="162"/>
      <c r="DH52" s="162"/>
      <c r="DI52" s="162"/>
      <c r="DJ52" s="162"/>
      <c r="DK52" s="162"/>
      <c r="DL52" s="162"/>
      <c r="DM52" s="162"/>
      <c r="DN52" s="162"/>
      <c r="DO52" s="162"/>
      <c r="DP52" s="162"/>
      <c r="DQ52" s="162"/>
      <c r="DR52" s="162"/>
      <c r="DS52" s="162"/>
      <c r="DT52" s="162"/>
      <c r="DU52" s="162"/>
      <c r="DV52" s="162"/>
      <c r="DW52" s="162"/>
      <c r="DX52" s="162"/>
      <c r="DY52" s="162"/>
      <c r="DZ52" s="162"/>
      <c r="EA52" s="162"/>
      <c r="EB52" s="162"/>
      <c r="EC52" s="162"/>
      <c r="ED52" s="162"/>
      <c r="EE52" s="162"/>
      <c r="EF52" s="162"/>
    </row>
    <row r="53" spans="2:136" s="2" customFormat="1" x14ac:dyDescent="0.25">
      <c r="H53" s="4"/>
      <c r="I53" s="4"/>
      <c r="K53" s="114"/>
      <c r="L53" s="138"/>
      <c r="M53" s="138"/>
      <c r="N53" s="32"/>
      <c r="O53" s="32"/>
      <c r="P53" s="114"/>
      <c r="Q53" s="114"/>
      <c r="R53" s="32"/>
      <c r="S53" s="32"/>
      <c r="T53" s="32"/>
      <c r="U53" s="32"/>
      <c r="V53" s="32"/>
      <c r="W53" s="171"/>
      <c r="X53" s="32"/>
      <c r="Y53" s="32"/>
      <c r="Z53" s="32"/>
      <c r="AA53" s="32"/>
      <c r="AB53" s="32"/>
      <c r="AC53" s="32"/>
      <c r="AD53" s="32"/>
      <c r="AE53" s="32"/>
      <c r="AF53" s="170"/>
      <c r="AG53" s="210"/>
      <c r="AH53" s="170"/>
      <c r="AI53" s="170"/>
      <c r="AJ53" s="170"/>
      <c r="AK53" s="170"/>
      <c r="AL53" s="170"/>
      <c r="AM53" s="170"/>
      <c r="AN53"/>
      <c r="AO53"/>
      <c r="AP53"/>
      <c r="AQ53"/>
      <c r="AR53"/>
      <c r="AS53"/>
      <c r="AT53"/>
      <c r="AU53"/>
      <c r="AV53"/>
      <c r="AW53"/>
      <c r="AX53"/>
      <c r="AY53" s="206"/>
      <c r="AZ53" s="206"/>
      <c r="BA53" s="170"/>
      <c r="BB53" s="170"/>
      <c r="BC53" s="170"/>
      <c r="BD53" s="170"/>
      <c r="BE53" s="208"/>
      <c r="BF53" s="108"/>
      <c r="BZ53" s="170"/>
      <c r="CA53" s="170"/>
      <c r="CB53" s="170"/>
      <c r="CC53" s="170"/>
      <c r="CD53" s="170"/>
      <c r="CE53" s="170"/>
      <c r="CF53" s="170"/>
      <c r="CG53" s="170"/>
      <c r="CH53" s="170"/>
      <c r="CI53" s="170"/>
      <c r="CJ53" s="187"/>
      <c r="CK53" s="187"/>
      <c r="CN53" s="170"/>
      <c r="CO53" s="170"/>
      <c r="CP53" s="138"/>
      <c r="CR53" s="138"/>
      <c r="CT53" s="138"/>
      <c r="CV53" s="138"/>
      <c r="CX53" s="138"/>
      <c r="CY53" s="226"/>
      <c r="CZ53" s="226"/>
      <c r="DA53" s="226"/>
      <c r="DB53" s="138"/>
      <c r="DC53" s="290"/>
      <c r="DD53" s="162"/>
      <c r="DE53" s="162"/>
      <c r="DF53" s="162"/>
      <c r="DG53" s="162"/>
      <c r="DH53" s="162"/>
      <c r="DI53" s="162"/>
      <c r="DJ53" s="162"/>
      <c r="DK53" s="162"/>
      <c r="DL53" s="162"/>
      <c r="DM53" s="162"/>
      <c r="DN53" s="162"/>
      <c r="DO53" s="162"/>
      <c r="DP53" s="162"/>
      <c r="DQ53" s="162"/>
      <c r="DR53" s="162"/>
      <c r="DS53" s="162"/>
      <c r="DT53" s="162"/>
      <c r="DU53" s="162"/>
      <c r="DV53" s="162"/>
      <c r="DW53" s="162"/>
      <c r="DX53" s="162"/>
      <c r="DY53" s="162"/>
      <c r="DZ53" s="162"/>
      <c r="EA53" s="162"/>
      <c r="EB53" s="162"/>
      <c r="EC53" s="162"/>
      <c r="ED53" s="162"/>
      <c r="EE53" s="162"/>
      <c r="EF53" s="162"/>
    </row>
    <row r="54" spans="2:136" s="2" customFormat="1" x14ac:dyDescent="0.25">
      <c r="H54" s="4"/>
      <c r="I54" s="4"/>
      <c r="K54" s="114"/>
      <c r="L54" s="138"/>
      <c r="M54" s="138"/>
      <c r="N54" s="32"/>
      <c r="O54" s="32"/>
      <c r="P54" s="114"/>
      <c r="Q54" s="114"/>
      <c r="R54" s="32"/>
      <c r="S54" s="32"/>
      <c r="T54" s="32"/>
      <c r="U54" s="32"/>
      <c r="V54" s="32"/>
      <c r="W54" s="171"/>
      <c r="X54" s="209"/>
      <c r="Y54" s="170"/>
      <c r="Z54" s="171"/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70"/>
      <c r="AL54" s="170"/>
      <c r="AM54" s="170"/>
      <c r="AN54"/>
      <c r="AO54"/>
      <c r="AP54"/>
      <c r="AQ54"/>
      <c r="AR54"/>
      <c r="AS54"/>
      <c r="AT54"/>
      <c r="AU54"/>
      <c r="AV54"/>
      <c r="AW54"/>
      <c r="AX54"/>
      <c r="AY54" s="206"/>
      <c r="AZ54" s="206"/>
      <c r="BA54" s="170"/>
      <c r="BB54" s="170"/>
      <c r="BC54" s="170"/>
      <c r="BD54" s="170"/>
      <c r="BE54" s="208"/>
      <c r="BF54" s="108"/>
      <c r="BZ54" s="170"/>
      <c r="CA54" s="170"/>
      <c r="CB54" s="170"/>
      <c r="CC54" s="170"/>
      <c r="CD54" s="170"/>
      <c r="CE54" s="170"/>
      <c r="CF54" s="170"/>
      <c r="CG54" s="170"/>
      <c r="CH54" s="170"/>
      <c r="CI54" s="170"/>
      <c r="CJ54" s="187"/>
      <c r="CK54" s="187"/>
      <c r="CN54" s="170"/>
      <c r="CO54" s="170"/>
      <c r="CP54" s="138"/>
      <c r="CR54" s="138"/>
      <c r="CT54" s="138"/>
      <c r="CV54" s="138"/>
      <c r="CX54" s="138"/>
      <c r="CY54" s="226"/>
      <c r="CZ54" s="226"/>
      <c r="DA54" s="226"/>
      <c r="DB54" s="138"/>
      <c r="DC54" s="290"/>
      <c r="DD54" s="162"/>
      <c r="DE54" s="162"/>
      <c r="DF54" s="162"/>
      <c r="DG54" s="162"/>
      <c r="DH54" s="162"/>
      <c r="DI54" s="162"/>
      <c r="DJ54" s="162"/>
      <c r="DK54" s="162"/>
      <c r="DL54" s="162"/>
      <c r="DM54" s="162"/>
      <c r="DN54" s="162"/>
      <c r="DO54" s="162"/>
      <c r="DP54" s="162"/>
      <c r="DQ54" s="162"/>
      <c r="DR54" s="162"/>
      <c r="DS54" s="162"/>
      <c r="DT54" s="162"/>
      <c r="DU54" s="162"/>
      <c r="DV54" s="162"/>
      <c r="DW54" s="162"/>
      <c r="DX54" s="162"/>
      <c r="DY54" s="162"/>
      <c r="DZ54" s="162"/>
      <c r="EA54" s="162"/>
      <c r="EB54" s="162"/>
      <c r="EC54" s="162"/>
      <c r="ED54" s="162"/>
      <c r="EE54" s="162"/>
      <c r="EF54" s="162"/>
    </row>
    <row r="55" spans="2:136" s="2" customFormat="1" ht="15" customHeight="1" x14ac:dyDescent="0.25">
      <c r="H55" s="4"/>
      <c r="I55" s="4"/>
      <c r="K55" s="114"/>
      <c r="L55" s="138"/>
      <c r="M55" s="138"/>
      <c r="N55" s="32"/>
      <c r="O55" s="32"/>
      <c r="P55" s="114"/>
      <c r="Q55" s="114"/>
      <c r="R55" s="32"/>
      <c r="S55" s="32"/>
      <c r="T55" s="32"/>
      <c r="U55" s="32"/>
      <c r="V55" s="32"/>
      <c r="W55" s="171"/>
      <c r="X55" s="209"/>
      <c r="Y55" s="170"/>
      <c r="Z55" s="170"/>
      <c r="AA55" s="170"/>
      <c r="AB55" s="170"/>
      <c r="AC55" s="170"/>
      <c r="AD55" s="170"/>
      <c r="AE55" s="170"/>
      <c r="AF55" s="170"/>
      <c r="AG55" s="170"/>
      <c r="AH55" s="170"/>
      <c r="AI55" s="170"/>
      <c r="AJ55" s="170"/>
      <c r="AK55" s="170"/>
      <c r="AL55" s="170"/>
      <c r="AM55" s="170"/>
      <c r="AN55"/>
      <c r="AO55"/>
      <c r="AP55"/>
      <c r="AQ55"/>
      <c r="AR55"/>
      <c r="AS55"/>
      <c r="AT55"/>
      <c r="AU55"/>
      <c r="AV55"/>
      <c r="AW55"/>
      <c r="AX55"/>
      <c r="AY55" s="206"/>
      <c r="AZ55" s="206"/>
      <c r="BA55" s="170"/>
      <c r="BB55" s="170"/>
      <c r="BC55" s="170"/>
      <c r="BD55" s="170"/>
      <c r="BE55" s="208"/>
      <c r="BF55" s="108"/>
      <c r="BZ55" s="170"/>
      <c r="CA55" s="170"/>
      <c r="CB55" s="170"/>
      <c r="CC55" s="170"/>
      <c r="CD55" s="170"/>
      <c r="CE55" s="170"/>
      <c r="CF55" s="170"/>
      <c r="CG55" s="170"/>
      <c r="CH55" s="170"/>
      <c r="CI55" s="170"/>
      <c r="CJ55" s="187"/>
      <c r="CK55" s="187"/>
      <c r="CN55" s="170"/>
      <c r="CO55" s="170"/>
      <c r="CP55" s="138"/>
      <c r="CR55" s="138"/>
      <c r="CT55" s="138"/>
      <c r="CV55" s="138"/>
      <c r="CX55" s="138"/>
      <c r="CY55" s="226"/>
      <c r="CZ55" s="226"/>
      <c r="DA55" s="226"/>
      <c r="DB55" s="138"/>
      <c r="DC55" s="290"/>
      <c r="DD55" s="162"/>
      <c r="DE55" s="162"/>
      <c r="DF55" s="162"/>
      <c r="DG55" s="162"/>
      <c r="DH55" s="162"/>
      <c r="DI55" s="162"/>
      <c r="DJ55" s="162"/>
      <c r="DK55" s="162"/>
      <c r="DL55" s="162"/>
      <c r="DM55" s="162"/>
      <c r="DN55" s="162"/>
      <c r="DO55" s="162"/>
      <c r="DP55" s="162"/>
      <c r="DQ55" s="162"/>
      <c r="DR55" s="162"/>
      <c r="DS55" s="162"/>
      <c r="DT55" s="162"/>
      <c r="DU55" s="162"/>
      <c r="DV55" s="162"/>
      <c r="DW55" s="162"/>
      <c r="DX55" s="162"/>
      <c r="DY55" s="162"/>
      <c r="DZ55" s="162"/>
      <c r="EA55" s="162"/>
      <c r="EB55" s="162"/>
      <c r="EC55" s="162"/>
      <c r="ED55" s="162"/>
      <c r="EE55" s="162"/>
      <c r="EF55" s="162"/>
    </row>
    <row r="56" spans="2:136" s="382" customFormat="1" ht="15.75" thickBot="1" x14ac:dyDescent="0.3">
      <c r="B56" s="367"/>
      <c r="C56" s="367"/>
      <c r="D56" s="367"/>
      <c r="F56" s="367"/>
      <c r="G56" s="367"/>
      <c r="H56" s="368"/>
      <c r="I56" s="368"/>
      <c r="J56" s="369"/>
      <c r="K56" s="370"/>
      <c r="L56" s="371"/>
      <c r="M56" s="372"/>
      <c r="N56" s="373"/>
      <c r="O56" s="373"/>
      <c r="P56" s="370"/>
      <c r="Q56" s="370"/>
      <c r="R56" s="373"/>
      <c r="S56" s="373"/>
      <c r="T56" s="373"/>
      <c r="U56" s="373"/>
      <c r="V56" s="373"/>
      <c r="W56" s="374"/>
      <c r="X56" s="375"/>
      <c r="Y56" s="376"/>
      <c r="Z56" s="377"/>
      <c r="AA56" s="376"/>
      <c r="AB56" s="376"/>
      <c r="AC56" s="376"/>
      <c r="AD56" s="376"/>
      <c r="AE56" s="376"/>
      <c r="AF56" s="376"/>
      <c r="AG56" s="376"/>
      <c r="AH56" s="376"/>
      <c r="AI56" s="376"/>
      <c r="AJ56" s="376"/>
      <c r="AK56" s="376"/>
      <c r="AL56" s="376"/>
      <c r="AM56" s="376"/>
      <c r="AN56" s="378"/>
      <c r="AO56" s="378"/>
      <c r="AP56" s="378"/>
      <c r="AQ56" s="378"/>
      <c r="AR56" s="378"/>
      <c r="AS56" s="378"/>
      <c r="AT56" s="378"/>
      <c r="AU56" s="378"/>
      <c r="AV56" s="378"/>
      <c r="AW56" s="378"/>
      <c r="AX56" s="378"/>
      <c r="AY56" s="379"/>
      <c r="AZ56" s="379"/>
      <c r="BA56" s="376"/>
      <c r="BB56" s="376"/>
      <c r="BC56" s="376"/>
      <c r="BD56" s="376"/>
      <c r="BE56" s="380"/>
      <c r="BF56" s="381"/>
      <c r="BJ56" s="383"/>
      <c r="BK56" s="383"/>
      <c r="BN56" s="384"/>
      <c r="BO56" s="384"/>
      <c r="BP56" s="385"/>
      <c r="BQ56" s="385"/>
      <c r="BR56" s="386"/>
      <c r="BS56" s="387"/>
      <c r="BT56" s="385"/>
      <c r="BU56" s="385"/>
      <c r="BV56" s="385"/>
      <c r="BW56" s="385"/>
      <c r="BX56" s="385"/>
      <c r="BY56" s="385"/>
      <c r="BZ56" s="376"/>
      <c r="CA56" s="376"/>
      <c r="CB56" s="376"/>
      <c r="CC56" s="376"/>
      <c r="CD56" s="376"/>
      <c r="CE56" s="376"/>
      <c r="CF56" s="376"/>
      <c r="CG56" s="376"/>
      <c r="CH56" s="376"/>
      <c r="CI56" s="376"/>
      <c r="CJ56" s="388"/>
      <c r="CK56" s="388"/>
      <c r="CM56" s="385"/>
      <c r="CN56" s="376"/>
      <c r="CO56" s="376"/>
      <c r="CP56" s="371"/>
      <c r="CR56" s="371"/>
      <c r="CT56" s="371"/>
      <c r="CV56" s="371"/>
      <c r="CX56" s="371"/>
      <c r="CY56" s="389"/>
      <c r="CZ56" s="389"/>
      <c r="DA56" s="389"/>
      <c r="DB56" s="371"/>
      <c r="DC56" s="390"/>
      <c r="DD56" s="391"/>
      <c r="DE56" s="391"/>
      <c r="DF56" s="391"/>
      <c r="DG56" s="391"/>
      <c r="DH56" s="391"/>
      <c r="DI56" s="392"/>
      <c r="DJ56" s="392"/>
      <c r="DK56" s="392"/>
      <c r="DL56" s="392"/>
      <c r="DM56" s="392"/>
      <c r="DN56" s="392"/>
      <c r="DO56" s="392"/>
      <c r="DP56" s="392"/>
      <c r="DQ56" s="392"/>
      <c r="DR56" s="392"/>
      <c r="DS56" s="392"/>
      <c r="DT56" s="392"/>
      <c r="DU56" s="392"/>
      <c r="DV56" s="392"/>
      <c r="DW56" s="392"/>
      <c r="DX56" s="392"/>
      <c r="DY56" s="392"/>
      <c r="DZ56" s="392"/>
      <c r="EA56" s="392"/>
      <c r="EB56" s="392"/>
      <c r="EC56" s="392"/>
      <c r="ED56" s="392"/>
      <c r="EE56" s="392"/>
      <c r="EF56" s="392"/>
    </row>
    <row r="57" spans="2:136" s="2" customFormat="1" ht="15.75" thickTop="1" x14ac:dyDescent="0.25">
      <c r="B57" s="33"/>
      <c r="C57" s="33"/>
      <c r="D57" s="33"/>
      <c r="E57" s="33"/>
      <c r="F57" s="33"/>
      <c r="G57" s="33"/>
      <c r="H57" s="4"/>
      <c r="I57" s="4"/>
      <c r="J57" s="8"/>
      <c r="K57" s="114"/>
      <c r="L57" s="138"/>
      <c r="M57" s="175"/>
      <c r="N57" s="32"/>
      <c r="O57" s="32"/>
      <c r="P57" s="114"/>
      <c r="Q57" s="114"/>
      <c r="R57" s="32"/>
      <c r="S57" s="32"/>
      <c r="T57" s="32"/>
      <c r="U57" s="32"/>
      <c r="V57" s="32"/>
      <c r="W57" s="171"/>
      <c r="X57" s="209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/>
      <c r="AO57"/>
      <c r="AP57"/>
      <c r="AQ57"/>
      <c r="AR57"/>
      <c r="AS57"/>
      <c r="AT57"/>
      <c r="AU57"/>
      <c r="AV57"/>
      <c r="AW57"/>
      <c r="AX57"/>
      <c r="AY57" s="206"/>
      <c r="AZ57" s="206"/>
      <c r="BA57" s="170"/>
      <c r="BB57" s="170"/>
      <c r="BC57" s="170"/>
      <c r="BD57" s="170"/>
      <c r="BE57" s="208"/>
      <c r="BF57" s="108"/>
      <c r="BJ57" s="15"/>
      <c r="BK57" s="15"/>
      <c r="BN57" s="15"/>
      <c r="BO57" s="15"/>
      <c r="BR57" s="18"/>
      <c r="BS57" s="123"/>
      <c r="BZ57" s="170"/>
      <c r="CA57" s="170"/>
      <c r="CB57" s="170"/>
      <c r="CC57" s="170"/>
      <c r="CD57" s="170"/>
      <c r="CE57" s="170"/>
      <c r="CF57" s="170"/>
      <c r="CG57" s="170"/>
      <c r="CH57" s="170"/>
      <c r="CI57" s="170"/>
      <c r="CJ57" s="187"/>
      <c r="CK57" s="187"/>
      <c r="CN57" s="170"/>
      <c r="CO57" s="170"/>
      <c r="CP57" s="138"/>
      <c r="CR57" s="138"/>
      <c r="CT57" s="138"/>
      <c r="CV57" s="138"/>
      <c r="CX57" s="138"/>
      <c r="CY57" s="226"/>
      <c r="CZ57" s="226"/>
      <c r="DA57" s="226"/>
      <c r="DB57" s="138"/>
      <c r="DC57" s="290"/>
      <c r="DD57" s="299"/>
      <c r="DE57" s="299"/>
      <c r="DF57" s="299"/>
      <c r="DG57" s="299"/>
      <c r="DH57" s="299"/>
      <c r="DI57" s="162"/>
      <c r="DJ57" s="162"/>
      <c r="DK57" s="162"/>
      <c r="DL57" s="162"/>
      <c r="DM57" s="162"/>
      <c r="DN57" s="162"/>
      <c r="DO57" s="162"/>
      <c r="DP57" s="162"/>
      <c r="DQ57" s="162"/>
      <c r="DR57" s="162"/>
      <c r="DS57" s="162"/>
      <c r="DT57" s="162"/>
      <c r="DU57" s="162"/>
      <c r="DV57" s="162"/>
      <c r="DW57" s="162"/>
      <c r="DX57" s="162"/>
      <c r="DY57" s="162"/>
      <c r="DZ57" s="162"/>
      <c r="EA57" s="162"/>
      <c r="EB57" s="162"/>
      <c r="EC57" s="162"/>
      <c r="ED57" s="162"/>
      <c r="EE57" s="162"/>
      <c r="EF57" s="162"/>
    </row>
    <row r="58" spans="2:136" s="2" customFormat="1" x14ac:dyDescent="0.25">
      <c r="B58" s="33"/>
      <c r="C58" s="33"/>
      <c r="D58" s="33"/>
      <c r="E58" s="33"/>
      <c r="F58" s="33"/>
      <c r="G58" s="33"/>
      <c r="H58" s="4"/>
      <c r="I58" s="4"/>
      <c r="J58" s="8"/>
      <c r="K58" s="114"/>
      <c r="L58" s="138"/>
      <c r="M58" s="175"/>
      <c r="N58" s="32"/>
      <c r="O58" s="32"/>
      <c r="P58" s="114"/>
      <c r="Q58" s="114"/>
      <c r="R58" s="32"/>
      <c r="S58" s="32"/>
      <c r="T58" s="32"/>
      <c r="U58" s="32"/>
      <c r="V58" s="32"/>
      <c r="W58" s="171"/>
      <c r="X58" s="209"/>
      <c r="Y58" s="170"/>
      <c r="Z58" s="170"/>
      <c r="AA58" s="170"/>
      <c r="AB58" s="170"/>
      <c r="AC58" s="170"/>
      <c r="AD58" s="170"/>
      <c r="AE58" s="170"/>
      <c r="AF58" s="170"/>
      <c r="AG58" s="170"/>
      <c r="AH58" s="170"/>
      <c r="AI58" s="170"/>
      <c r="AJ58" s="170"/>
      <c r="AK58" s="170"/>
      <c r="AL58" s="170"/>
      <c r="AM58" s="170"/>
      <c r="AN58"/>
      <c r="AO58"/>
      <c r="AP58"/>
      <c r="AQ58"/>
      <c r="AR58"/>
      <c r="AS58"/>
      <c r="AT58"/>
      <c r="AU58"/>
      <c r="AV58"/>
      <c r="AW58"/>
      <c r="AX58"/>
      <c r="AY58" s="206"/>
      <c r="AZ58" s="206"/>
      <c r="BA58" s="170"/>
      <c r="BB58" s="170"/>
      <c r="BC58" s="170"/>
      <c r="BD58" s="170"/>
      <c r="BE58" s="208"/>
      <c r="BF58" s="108"/>
      <c r="BJ58" s="15"/>
      <c r="BK58" s="15"/>
      <c r="BN58" s="15"/>
      <c r="BO58" s="15"/>
      <c r="BR58" s="18"/>
      <c r="BS58" s="123"/>
      <c r="BZ58" s="170"/>
      <c r="CA58" s="170"/>
      <c r="CB58" s="170"/>
      <c r="CC58" s="170"/>
      <c r="CD58" s="170"/>
      <c r="CE58" s="170"/>
      <c r="CF58" s="170"/>
      <c r="CG58" s="170"/>
      <c r="CH58" s="170"/>
      <c r="CI58" s="170"/>
      <c r="CJ58" s="187"/>
      <c r="CK58" s="187"/>
      <c r="CN58" s="170"/>
      <c r="CO58" s="170"/>
      <c r="CP58" s="138"/>
      <c r="CR58" s="138"/>
      <c r="CT58" s="138"/>
      <c r="CV58" s="138"/>
      <c r="CX58" s="138"/>
      <c r="CY58" s="226"/>
      <c r="CZ58" s="226"/>
      <c r="DA58" s="226"/>
      <c r="DB58" s="138"/>
      <c r="DC58" s="290"/>
      <c r="DD58" s="299"/>
      <c r="DE58" s="299"/>
      <c r="DF58" s="299"/>
      <c r="DG58" s="299"/>
      <c r="DH58" s="299"/>
      <c r="DI58" s="162"/>
      <c r="DJ58" s="162"/>
      <c r="DK58" s="162"/>
      <c r="DL58" s="162"/>
      <c r="DM58" s="162"/>
      <c r="DN58" s="162"/>
      <c r="DO58" s="162"/>
      <c r="DP58" s="162"/>
      <c r="DQ58" s="162"/>
      <c r="DR58" s="162"/>
      <c r="DS58" s="162"/>
      <c r="DT58" s="162"/>
      <c r="DU58" s="162"/>
      <c r="DV58" s="162"/>
      <c r="DW58" s="162"/>
      <c r="DX58" s="162"/>
      <c r="DY58" s="162"/>
      <c r="DZ58" s="162"/>
      <c r="EA58" s="162"/>
      <c r="EB58" s="162"/>
      <c r="EC58" s="162"/>
      <c r="ED58" s="162"/>
      <c r="EE58" s="162"/>
      <c r="EF58" s="162"/>
    </row>
    <row r="59" spans="2:136" s="2" customFormat="1" x14ac:dyDescent="0.25">
      <c r="B59" s="33"/>
      <c r="C59" s="33"/>
      <c r="D59" s="33"/>
      <c r="E59" s="33"/>
      <c r="F59" s="33"/>
      <c r="G59" s="33"/>
      <c r="H59" s="4"/>
      <c r="I59" s="4"/>
      <c r="J59" s="8"/>
      <c r="K59" s="114"/>
      <c r="L59" s="138"/>
      <c r="M59" s="175"/>
      <c r="N59" s="32"/>
      <c r="O59" s="32"/>
      <c r="P59" s="114"/>
      <c r="Q59" s="114"/>
      <c r="R59" s="32"/>
      <c r="S59" s="32"/>
      <c r="T59" s="32"/>
      <c r="U59" s="32"/>
      <c r="V59" s="32"/>
      <c r="W59" s="171"/>
      <c r="X59" s="209"/>
      <c r="Y59" s="170"/>
      <c r="Z59" s="170"/>
      <c r="AA59" s="170"/>
      <c r="AB59" s="170"/>
      <c r="AC59" s="170"/>
      <c r="AD59" s="170"/>
      <c r="AE59" s="170"/>
      <c r="AF59" s="170"/>
      <c r="AG59" s="170"/>
      <c r="AH59" s="170"/>
      <c r="AI59" s="170"/>
      <c r="AJ59" s="170"/>
      <c r="AK59" s="170"/>
      <c r="AL59" s="170"/>
      <c r="AM59" s="170"/>
      <c r="AN59"/>
      <c r="AO59"/>
      <c r="AP59"/>
      <c r="AQ59"/>
      <c r="AR59"/>
      <c r="AS59"/>
      <c r="AT59"/>
      <c r="AU59"/>
      <c r="AV59"/>
      <c r="AW59"/>
      <c r="AX59"/>
      <c r="AY59" s="206"/>
      <c r="AZ59" s="206"/>
      <c r="BA59" s="170"/>
      <c r="BB59" s="170"/>
      <c r="BC59" s="170"/>
      <c r="BD59" s="170"/>
      <c r="BE59" s="208"/>
      <c r="BF59" s="108"/>
      <c r="BJ59" s="15"/>
      <c r="BK59" s="15"/>
      <c r="BN59" s="15"/>
      <c r="BO59" s="15"/>
      <c r="BR59" s="18"/>
      <c r="BS59" s="123"/>
      <c r="BZ59" s="170"/>
      <c r="CA59" s="170"/>
      <c r="CB59" s="170"/>
      <c r="CC59" s="170"/>
      <c r="CD59" s="170"/>
      <c r="CE59" s="170"/>
      <c r="CF59" s="170"/>
      <c r="CG59" s="170"/>
      <c r="CH59" s="170"/>
      <c r="CI59" s="170"/>
      <c r="CJ59" s="187"/>
      <c r="CK59" s="187"/>
      <c r="CN59" s="170"/>
      <c r="CO59" s="170"/>
      <c r="CP59" s="138"/>
      <c r="CR59" s="138"/>
      <c r="CT59" s="138"/>
      <c r="CV59" s="138"/>
      <c r="CX59" s="138"/>
      <c r="CY59" s="226"/>
      <c r="CZ59" s="226"/>
      <c r="DA59" s="226"/>
      <c r="DB59" s="138"/>
      <c r="DC59" s="290"/>
      <c r="DD59" s="299"/>
      <c r="DE59" s="299"/>
      <c r="DF59" s="299"/>
      <c r="DG59" s="299"/>
      <c r="DH59" s="299"/>
      <c r="DI59" s="162"/>
      <c r="DJ59" s="162"/>
      <c r="DK59" s="162"/>
      <c r="DL59" s="162"/>
      <c r="DM59" s="162"/>
      <c r="DN59" s="162"/>
      <c r="DO59" s="162"/>
      <c r="DP59" s="162"/>
      <c r="DQ59" s="162"/>
      <c r="DR59" s="162"/>
      <c r="DS59" s="162"/>
      <c r="DT59" s="162"/>
      <c r="DU59" s="162"/>
      <c r="DV59" s="162"/>
      <c r="DW59" s="162"/>
      <c r="DX59" s="162"/>
      <c r="DY59" s="162"/>
      <c r="DZ59" s="162"/>
      <c r="EA59" s="162"/>
      <c r="EB59" s="162"/>
      <c r="EC59" s="162"/>
      <c r="ED59" s="162"/>
      <c r="EE59" s="162"/>
      <c r="EF59" s="162"/>
    </row>
    <row r="60" spans="2:136" s="2" customFormat="1" x14ac:dyDescent="0.25">
      <c r="B60" s="33"/>
      <c r="C60" s="33"/>
      <c r="D60" s="33"/>
      <c r="E60" s="33"/>
      <c r="F60" s="33"/>
      <c r="G60" s="33"/>
      <c r="H60" s="4"/>
      <c r="I60" s="4"/>
      <c r="J60" s="8"/>
      <c r="K60" s="114"/>
      <c r="L60" s="138"/>
      <c r="M60" s="175"/>
      <c r="N60" s="32"/>
      <c r="O60" s="32"/>
      <c r="P60" s="114"/>
      <c r="Q60" s="114"/>
      <c r="R60" s="32"/>
      <c r="S60" s="32"/>
      <c r="T60" s="32"/>
      <c r="U60" s="32"/>
      <c r="V60" s="32"/>
      <c r="W60" s="171"/>
      <c r="X60" s="209"/>
      <c r="Y60" s="170"/>
      <c r="Z60" s="170"/>
      <c r="AA60" s="170"/>
      <c r="AB60" s="170"/>
      <c r="AC60" s="170"/>
      <c r="AD60" s="170"/>
      <c r="AE60" s="170"/>
      <c r="AF60" s="170"/>
      <c r="AG60" s="170"/>
      <c r="AH60" s="170"/>
      <c r="AI60" s="170"/>
      <c r="AJ60" s="170"/>
      <c r="AK60" s="170"/>
      <c r="AL60" s="170"/>
      <c r="AM60" s="170"/>
      <c r="AN60"/>
      <c r="AO60"/>
      <c r="AP60"/>
      <c r="AQ60"/>
      <c r="AR60"/>
      <c r="AS60"/>
      <c r="AT60"/>
      <c r="AU60"/>
      <c r="AV60"/>
      <c r="AW60"/>
      <c r="AX60"/>
      <c r="AY60" s="206"/>
      <c r="AZ60" s="206"/>
      <c r="BA60" s="170"/>
      <c r="BB60" s="170"/>
      <c r="BC60" s="170"/>
      <c r="BD60" s="170"/>
      <c r="BE60" s="208"/>
      <c r="BF60" s="108"/>
      <c r="BJ60" s="15"/>
      <c r="BK60" s="15"/>
      <c r="BN60" s="15"/>
      <c r="BO60" s="15"/>
      <c r="BR60" s="18"/>
      <c r="BS60" s="123"/>
      <c r="BZ60" s="170"/>
      <c r="CA60" s="170"/>
      <c r="CB60" s="170"/>
      <c r="CC60" s="170"/>
      <c r="CD60" s="170"/>
      <c r="CE60" s="170"/>
      <c r="CF60" s="170"/>
      <c r="CG60" s="170"/>
      <c r="CH60" s="170"/>
      <c r="CI60" s="170"/>
      <c r="CJ60" s="187"/>
      <c r="CK60" s="187"/>
      <c r="CN60" s="170"/>
      <c r="CO60" s="170"/>
      <c r="CP60" s="138"/>
      <c r="CR60" s="138"/>
      <c r="CT60" s="138"/>
      <c r="CV60" s="138"/>
      <c r="CX60" s="138"/>
      <c r="CY60" s="226"/>
      <c r="CZ60" s="226"/>
      <c r="DA60" s="226"/>
      <c r="DB60" s="138"/>
      <c r="DC60" s="290"/>
      <c r="DD60" s="299"/>
      <c r="DE60" s="299"/>
      <c r="DF60" s="299"/>
      <c r="DG60" s="299"/>
      <c r="DH60" s="299"/>
      <c r="DI60" s="162"/>
      <c r="DJ60" s="162"/>
      <c r="DK60" s="162"/>
      <c r="DL60" s="162"/>
      <c r="DM60" s="162"/>
      <c r="DN60" s="162"/>
      <c r="DO60" s="162"/>
      <c r="DP60" s="162"/>
      <c r="DQ60" s="162"/>
      <c r="DR60" s="162"/>
      <c r="DS60" s="162"/>
      <c r="DT60" s="162"/>
      <c r="DU60" s="162"/>
      <c r="DV60" s="162"/>
      <c r="DW60" s="162"/>
      <c r="DX60" s="162"/>
      <c r="DY60" s="162"/>
      <c r="DZ60" s="162"/>
      <c r="EA60" s="162"/>
      <c r="EB60" s="162"/>
      <c r="EC60" s="162"/>
      <c r="ED60" s="162"/>
      <c r="EE60" s="162"/>
      <c r="EF60" s="162"/>
    </row>
    <row r="61" spans="2:136" s="2" customFormat="1" x14ac:dyDescent="0.25">
      <c r="B61" s="33"/>
      <c r="C61" s="33"/>
      <c r="D61" s="33"/>
      <c r="E61" s="33"/>
      <c r="F61" s="33"/>
      <c r="G61" s="33"/>
      <c r="H61" s="4"/>
      <c r="I61" s="4"/>
      <c r="J61" s="8"/>
      <c r="K61" s="114"/>
      <c r="L61" s="162"/>
      <c r="M61" s="175"/>
      <c r="N61" s="32"/>
      <c r="O61" s="32"/>
      <c r="P61" s="114"/>
      <c r="Q61" s="114"/>
      <c r="R61" s="32"/>
      <c r="S61" s="32"/>
      <c r="T61" s="32"/>
      <c r="U61" s="32"/>
      <c r="V61" s="32"/>
      <c r="W61" s="171"/>
      <c r="X61" s="209"/>
      <c r="Y61" s="170"/>
      <c r="Z61" s="170"/>
      <c r="AA61" s="170"/>
      <c r="AB61" s="170"/>
      <c r="AC61" s="170"/>
      <c r="AD61" s="170"/>
      <c r="AE61" s="170"/>
      <c r="AF61" s="170"/>
      <c r="AG61" s="170"/>
      <c r="AH61" s="170"/>
      <c r="AI61" s="170"/>
      <c r="AJ61" s="170"/>
      <c r="AK61" s="170"/>
      <c r="AL61" s="170"/>
      <c r="AM61" s="170"/>
      <c r="AN61"/>
      <c r="AO61"/>
      <c r="AP61"/>
      <c r="AQ61"/>
      <c r="AR61"/>
      <c r="AS61"/>
      <c r="AT61"/>
      <c r="AU61"/>
      <c r="AV61"/>
      <c r="AW61"/>
      <c r="AX61"/>
      <c r="AY61" s="206"/>
      <c r="AZ61" s="206"/>
      <c r="BA61" s="170"/>
      <c r="BB61" s="170"/>
      <c r="BC61" s="170"/>
      <c r="BD61" s="170"/>
      <c r="BE61" s="208"/>
      <c r="BF61" s="108"/>
      <c r="BJ61" s="16"/>
      <c r="BK61" s="16"/>
      <c r="BL61" s="4"/>
      <c r="BM61" s="4"/>
      <c r="BN61" s="15"/>
      <c r="BO61" s="15"/>
      <c r="BR61" s="18"/>
      <c r="BS61" s="123"/>
      <c r="BZ61" s="170"/>
      <c r="CA61" s="170"/>
      <c r="CB61" s="170"/>
      <c r="CC61" s="170"/>
      <c r="CD61" s="170"/>
      <c r="CE61" s="170"/>
      <c r="CF61" s="170"/>
      <c r="CG61" s="170"/>
      <c r="CH61" s="170"/>
      <c r="CI61" s="170"/>
      <c r="CJ61" s="187"/>
      <c r="CK61" s="187"/>
      <c r="CL61" s="4"/>
      <c r="CN61" s="170"/>
      <c r="CO61" s="170"/>
      <c r="CP61" s="138"/>
      <c r="CR61" s="138"/>
      <c r="CT61" s="138"/>
      <c r="CV61" s="138"/>
      <c r="CX61" s="138"/>
      <c r="CY61" s="226"/>
      <c r="CZ61" s="226"/>
      <c r="DA61" s="226"/>
      <c r="DB61" s="138"/>
      <c r="DC61" s="290"/>
      <c r="DD61" s="299"/>
      <c r="DE61" s="299"/>
      <c r="DF61" s="299"/>
      <c r="DG61" s="299"/>
      <c r="DH61" s="299"/>
      <c r="DI61" s="162"/>
      <c r="DJ61" s="162"/>
      <c r="DK61" s="162"/>
      <c r="DL61" s="162"/>
      <c r="DM61" s="162"/>
      <c r="DN61" s="162"/>
      <c r="DO61" s="162"/>
      <c r="DP61" s="162"/>
      <c r="DQ61" s="162"/>
      <c r="DR61" s="162"/>
      <c r="DS61" s="162"/>
      <c r="DT61" s="162"/>
      <c r="DU61" s="162"/>
      <c r="DV61" s="162"/>
      <c r="DW61" s="162"/>
      <c r="DX61" s="162"/>
      <c r="DY61" s="162"/>
      <c r="DZ61" s="162"/>
      <c r="EA61" s="162"/>
      <c r="EB61" s="162"/>
      <c r="EC61" s="162"/>
      <c r="ED61" s="162"/>
      <c r="EE61" s="162"/>
      <c r="EF61" s="162"/>
    </row>
    <row r="62" spans="2:136" x14ac:dyDescent="0.25">
      <c r="DD62" s="299"/>
      <c r="DE62" s="299"/>
      <c r="DF62" s="299"/>
      <c r="DG62" s="299"/>
      <c r="DH62" s="299"/>
    </row>
    <row r="63" spans="2:136" x14ac:dyDescent="0.25">
      <c r="DD63" s="299"/>
      <c r="DE63" s="299"/>
      <c r="DF63" s="299"/>
      <c r="DG63" s="299"/>
      <c r="DH63" s="299"/>
    </row>
    <row r="64" spans="2:136" x14ac:dyDescent="0.25">
      <c r="DD64" s="299"/>
      <c r="DE64" s="299"/>
      <c r="DF64" s="299"/>
      <c r="DG64" s="299"/>
      <c r="DH64" s="299"/>
    </row>
    <row r="65" spans="108:112" x14ac:dyDescent="0.25">
      <c r="DD65" s="299"/>
      <c r="DE65" s="299"/>
      <c r="DF65" s="299"/>
      <c r="DG65" s="299"/>
      <c r="DH65" s="299"/>
    </row>
    <row r="66" spans="108:112" x14ac:dyDescent="0.25">
      <c r="DD66" s="299"/>
      <c r="DE66" s="299"/>
      <c r="DF66" s="299"/>
      <c r="DG66" s="299"/>
      <c r="DH66" s="299"/>
    </row>
    <row r="67" spans="108:112" x14ac:dyDescent="0.25">
      <c r="DD67" s="299"/>
      <c r="DE67" s="299"/>
      <c r="DF67" s="299"/>
      <c r="DG67" s="299"/>
      <c r="DH67" s="299"/>
    </row>
    <row r="68" spans="108:112" x14ac:dyDescent="0.25">
      <c r="DD68" s="299"/>
      <c r="DE68" s="299"/>
      <c r="DF68" s="299"/>
      <c r="DG68" s="299"/>
      <c r="DH68" s="299"/>
    </row>
    <row r="69" spans="108:112" x14ac:dyDescent="0.25">
      <c r="DD69" s="299"/>
      <c r="DE69" s="299"/>
      <c r="DF69" s="299"/>
      <c r="DG69" s="299"/>
      <c r="DH69" s="299"/>
    </row>
    <row r="70" spans="108:112" x14ac:dyDescent="0.25">
      <c r="DD70" s="299"/>
      <c r="DE70" s="299"/>
      <c r="DF70" s="299"/>
      <c r="DG70" s="299"/>
      <c r="DH70" s="299"/>
    </row>
    <row r="71" spans="108:112" x14ac:dyDescent="0.25">
      <c r="DD71" s="299"/>
      <c r="DE71" s="299"/>
      <c r="DF71" s="299"/>
      <c r="DG71" s="299"/>
      <c r="DH71" s="299"/>
    </row>
    <row r="72" spans="108:112" x14ac:dyDescent="0.25">
      <c r="DD72" s="299"/>
      <c r="DE72" s="299"/>
      <c r="DF72" s="299"/>
      <c r="DG72" s="299"/>
      <c r="DH72" s="299"/>
    </row>
    <row r="73" spans="108:112" x14ac:dyDescent="0.25">
      <c r="DD73" s="299"/>
      <c r="DE73" s="299"/>
      <c r="DF73" s="299"/>
      <c r="DG73" s="299"/>
      <c r="DH73" s="299"/>
    </row>
    <row r="76" spans="108:112" x14ac:dyDescent="0.25">
      <c r="DD76" s="300"/>
      <c r="DE76" s="300"/>
      <c r="DF76" s="300"/>
      <c r="DG76" s="300"/>
      <c r="DH76" s="300"/>
    </row>
    <row r="99" spans="108:112" x14ac:dyDescent="0.25">
      <c r="DD99" s="301"/>
      <c r="DE99" s="301"/>
      <c r="DF99" s="301"/>
      <c r="DG99" s="301"/>
      <c r="DH99" s="301"/>
    </row>
  </sheetData>
  <sortState ref="R39:S49">
    <sortCondition ref="R38"/>
  </sortState>
  <mergeCells count="109">
    <mergeCell ref="EF6:EF9"/>
    <mergeCell ref="DD7:DD9"/>
    <mergeCell ref="DE7:DE9"/>
    <mergeCell ref="DF7:DF9"/>
    <mergeCell ref="DG7:DG9"/>
    <mergeCell ref="DH7:DH9"/>
    <mergeCell ref="DI7:DI9"/>
    <mergeCell ref="DJ7:DJ9"/>
    <mergeCell ref="DK7:DK9"/>
    <mergeCell ref="DL7:DL9"/>
    <mergeCell ref="DM7:DM9"/>
    <mergeCell ref="DN7:DN9"/>
    <mergeCell ref="DO7:DO9"/>
    <mergeCell ref="DP7:DP9"/>
    <mergeCell ref="DQ7:DQ9"/>
    <mergeCell ref="DI6:DL6"/>
    <mergeCell ref="DM6:DO6"/>
    <mergeCell ref="EC7:EC9"/>
    <mergeCell ref="ED7:ED9"/>
    <mergeCell ref="EE7:EE9"/>
    <mergeCell ref="DT6:DW6"/>
    <mergeCell ref="DX6:EA6"/>
    <mergeCell ref="DW7:DW9"/>
    <mergeCell ref="DX7:DX9"/>
    <mergeCell ref="G7:G9"/>
    <mergeCell ref="T7:U8"/>
    <mergeCell ref="DY7:DY9"/>
    <mergeCell ref="DZ7:DZ9"/>
    <mergeCell ref="EA7:EA9"/>
    <mergeCell ref="DV7:DV9"/>
    <mergeCell ref="O7:O9"/>
    <mergeCell ref="R7:R9"/>
    <mergeCell ref="K7:K9"/>
    <mergeCell ref="I7:I9"/>
    <mergeCell ref="Q7:Q9"/>
    <mergeCell ref="L7:L9"/>
    <mergeCell ref="M7:M9"/>
    <mergeCell ref="S7:S8"/>
    <mergeCell ref="V7:V8"/>
    <mergeCell ref="AV7:BC7"/>
    <mergeCell ref="AV8:AV9"/>
    <mergeCell ref="AW8:AX8"/>
    <mergeCell ref="DR7:DR9"/>
    <mergeCell ref="DS7:DS9"/>
    <mergeCell ref="DT7:DT9"/>
    <mergeCell ref="DU7:DU9"/>
    <mergeCell ref="DB8:DB9"/>
    <mergeCell ref="DC8:DC9"/>
    <mergeCell ref="BN8:BO8"/>
    <mergeCell ref="BP8:BQ8"/>
    <mergeCell ref="BR8:BS8"/>
    <mergeCell ref="CJ8:CJ9"/>
    <mergeCell ref="DP6:DS6"/>
    <mergeCell ref="EB7:EB9"/>
    <mergeCell ref="EB6:EE6"/>
    <mergeCell ref="B7:B9"/>
    <mergeCell ref="C7:C9"/>
    <mergeCell ref="D7:D9"/>
    <mergeCell ref="E7:E9"/>
    <mergeCell ref="F7:F9"/>
    <mergeCell ref="W7:W9"/>
    <mergeCell ref="X7:AE7"/>
    <mergeCell ref="AF7:AL7"/>
    <mergeCell ref="AN7:AU7"/>
    <mergeCell ref="AO8:AP8"/>
    <mergeCell ref="AQ8:AT8"/>
    <mergeCell ref="AI8:AL8"/>
    <mergeCell ref="AN8:AN9"/>
    <mergeCell ref="X8:X9"/>
    <mergeCell ref="Y8:Z8"/>
    <mergeCell ref="AA8:AD8"/>
    <mergeCell ref="AF8:AF9"/>
    <mergeCell ref="H7:H9"/>
    <mergeCell ref="J7:J9"/>
    <mergeCell ref="N7:N9"/>
    <mergeCell ref="AH35:AJ35"/>
    <mergeCell ref="BG8:BG9"/>
    <mergeCell ref="BH8:BH9"/>
    <mergeCell ref="BL8:BM8"/>
    <mergeCell ref="BD7:BD9"/>
    <mergeCell ref="AY8:BB8"/>
    <mergeCell ref="BE8:BE9"/>
    <mergeCell ref="BJ8:BK8"/>
    <mergeCell ref="BI8:BI9"/>
    <mergeCell ref="BE7:BI7"/>
    <mergeCell ref="BF8:BF9"/>
    <mergeCell ref="AG8:AH8"/>
    <mergeCell ref="P7:P9"/>
    <mergeCell ref="BV8:BW8"/>
    <mergeCell ref="BX8:BY8"/>
    <mergeCell ref="CA8:CF8"/>
    <mergeCell ref="CU8:CU9"/>
    <mergeCell ref="CR8:CR9"/>
    <mergeCell ref="CT8:CT9"/>
    <mergeCell ref="CS8:CS9"/>
    <mergeCell ref="CP8:CP9"/>
    <mergeCell ref="BT8:BU8"/>
    <mergeCell ref="CK8:CK9"/>
    <mergeCell ref="CL8:CM8"/>
    <mergeCell ref="CR7:DC7"/>
    <mergeCell ref="CN8:CO8"/>
    <mergeCell ref="CW8:CW9"/>
    <mergeCell ref="CY8:CY9"/>
    <mergeCell ref="CH8:CI8"/>
    <mergeCell ref="CQ8:CQ9"/>
    <mergeCell ref="CV8:CV9"/>
    <mergeCell ref="CX8:CX9"/>
    <mergeCell ref="CZ8:CZ9"/>
    <mergeCell ref="DA8:DA9"/>
  </mergeCells>
  <conditionalFormatting sqref="BH10:BH29">
    <cfRule type="cellIs" dxfId="4" priority="34" operator="equal">
      <formula>1</formula>
    </cfRule>
    <cfRule type="cellIs" dxfId="3" priority="35" operator="greaterThan">
      <formula>1</formula>
    </cfRule>
    <cfRule type="cellIs" dxfId="2" priority="36" operator="lessThan">
      <formula>1</formula>
    </cfRule>
  </conditionalFormatting>
  <dataValidations count="4">
    <dataValidation allowBlank="1" showErrorMessage="1" sqref="P10:P29 L10:M29"/>
    <dataValidation type="list" allowBlank="1" showInputMessage="1" showErrorMessage="1" sqref="CH10:CH29">
      <formula1>$CH$36:$CH$44</formula1>
    </dataValidation>
    <dataValidation type="list" allowBlank="1" showInputMessage="1" showErrorMessage="1" sqref="H10">
      <formula1>$H$36:$H$48</formula1>
    </dataValidation>
    <dataValidation type="list" allowBlank="1" showInputMessage="1" showErrorMessage="1" sqref="CL10:CL29">
      <formula1>$C$117:$C$123</formula1>
    </dataValidation>
  </dataValidations>
  <pageMargins left="0.70866141732283472" right="0.70866141732283472" top="0.74803149606299213" bottom="0.74803149606299213" header="0.31496062992125984" footer="0.31496062992125984"/>
  <pageSetup paperSize="9" scale="10" fitToHeight="0" orientation="portrait" r:id="rId1"/>
  <ignoredErrors>
    <ignoredError sqref="AT11:AT29 V10:V29 E10 BT11:BT29 BV11:BV29 AD10 AD11 AD12 AD13:AD29 AT10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250F05C6-54EA-4874-8609-C6946286AAB3}">
            <xm:f>'MMEE (completar)'!$C14=$H$36</xm:f>
            <x14:dxf/>
          </x14:cfRule>
          <xm:sqref>D10:E11</xm:sqref>
        </x14:conditionalFormatting>
        <x14:conditionalFormatting xmlns:xm="http://schemas.microsoft.com/office/excel/2006/main">
          <x14:cfRule type="expression" priority="40" id="{250F05C6-54EA-4874-8609-C6946286AAB3}">
            <xm:f>'MMEE (completar)'!$C33=$H$36</xm:f>
            <x14:dxf/>
          </x14:cfRule>
          <xm:sqref>D18:E19</xm:sqref>
        </x14:conditionalFormatting>
        <x14:conditionalFormatting xmlns:xm="http://schemas.microsoft.com/office/excel/2006/main">
          <x14:cfRule type="expression" priority="44" id="{250F05C6-54EA-4874-8609-C6946286AAB3}">
            <xm:f>'MMEE (completar)'!$C16=$H$36</xm:f>
            <x14:dxf/>
          </x14:cfRule>
          <xm:sqref>D13:E13</xm:sqref>
        </x14:conditionalFormatting>
        <x14:conditionalFormatting xmlns:xm="http://schemas.microsoft.com/office/excel/2006/main">
          <x14:cfRule type="expression" priority="45" id="{250F05C6-54EA-4874-8609-C6946286AAB3}">
            <xm:f>'MMEE (completar)'!#REF!=$H$36</xm:f>
            <x14:dxf/>
          </x14:cfRule>
          <xm:sqref>D12:E12 D14:E14</xm:sqref>
        </x14:conditionalFormatting>
        <x14:conditionalFormatting xmlns:xm="http://schemas.microsoft.com/office/excel/2006/main">
          <x14:cfRule type="expression" priority="997" id="{250F05C6-54EA-4874-8609-C6946286AAB3}">
            <xm:f>'MMEE (completar)'!$C47=$H$36</xm:f>
            <x14:dxf/>
          </x14:cfRule>
          <xm:sqref>D22:E22</xm:sqref>
        </x14:conditionalFormatting>
        <x14:conditionalFormatting xmlns:xm="http://schemas.microsoft.com/office/excel/2006/main">
          <x14:cfRule type="expression" priority="1279" id="{250F05C6-54EA-4874-8609-C6946286AAB3}">
            <xm:f>'MMEE (completar)'!$C19=$H$36</xm:f>
            <x14:dxf/>
          </x14:cfRule>
          <xm:sqref>E17</xm:sqref>
        </x14:conditionalFormatting>
        <x14:conditionalFormatting xmlns:xm="http://schemas.microsoft.com/office/excel/2006/main">
          <x14:cfRule type="expression" priority="1452" id="{250F05C6-54EA-4874-8609-C6946286AAB3}">
            <xm:f>'MMEE (completar)'!$C31=$H$36</xm:f>
            <x14:dxf/>
          </x14:cfRule>
          <xm:sqref>D20:E20 D15:E16 D17</xm:sqref>
        </x14:conditionalFormatting>
        <x14:conditionalFormatting xmlns:xm="http://schemas.microsoft.com/office/excel/2006/main">
          <x14:cfRule type="expression" priority="1671" id="{250F05C6-54EA-4874-8609-C6946286AAB3}">
            <xm:f>'MMEE (completar)'!$C39=$H$36</xm:f>
            <x14:dxf/>
          </x14:cfRule>
          <xm:sqref>D21:E21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'Listas y tablas'!$I$112:$I$114</xm:f>
          </x14:formula1>
          <xm:sqref>BR10</xm:sqref>
        </x14:dataValidation>
        <x14:dataValidation type="list" allowBlank="1" showInputMessage="1" showErrorMessage="1">
          <x14:formula1>
            <xm:f>'Listas y tablas'!$A$112:$A$131</xm:f>
          </x14:formula1>
          <xm:sqref>BJ10:BJ29</xm:sqref>
        </x14:dataValidation>
        <x14:dataValidation type="list" allowBlank="1" showInputMessage="1" showErrorMessage="1">
          <x14:formula1>
            <xm:f>'Listas y tablas'!$C$112:$C$118</xm:f>
          </x14:formula1>
          <xm:sqref>BL10:BL29</xm:sqref>
        </x14:dataValidation>
        <x14:dataValidation type="list" allowBlank="1" showInputMessage="1" showErrorMessage="1">
          <x14:formula1>
            <xm:f>'Listas y tablas'!$E$112:$E$117</xm:f>
          </x14:formula1>
          <xm:sqref>BN10</xm:sqref>
        </x14:dataValidation>
        <x14:dataValidation type="list" allowBlank="1" showInputMessage="1" showErrorMessage="1">
          <x14:formula1>
            <xm:f>'Listas y tablas'!$K$112:$K$119</xm:f>
          </x14:formula1>
          <xm:sqref>BT10</xm:sqref>
        </x14:dataValidation>
        <x14:dataValidation type="list" allowBlank="1" showInputMessage="1" showErrorMessage="1">
          <x14:formula1>
            <xm:f>'Listas y tablas'!$M$112:$M$116</xm:f>
          </x14:formula1>
          <xm:sqref>BV10</xm:sqref>
        </x14:dataValidation>
        <x14:dataValidation type="list" allowBlank="1" showInputMessage="1" showErrorMessage="1">
          <x14:formula1>
            <xm:f>'Listas y tablas'!#REF!</xm:f>
          </x14:formula1>
          <xm:sqref>W10:W29</xm:sqref>
        </x14:dataValidation>
        <x14:dataValidation type="list" allowBlank="1" showInputMessage="1" showErrorMessage="1">
          <x14:formula1>
            <xm:f>'Listas y tablas'!$S$114</xm:f>
          </x14:formula1>
          <xm:sqref>CN10:CN29</xm:sqref>
        </x14:dataValidation>
        <x14:dataValidation type="list" allowBlank="1" showInputMessage="1" showErrorMessage="1">
          <x14:formula1>
            <xm:f>'Listas y tablas'!$A$3:$A$5</xm:f>
          </x14:formula1>
          <xm:sqref>BD10:BD29</xm:sqref>
        </x14:dataValidation>
        <x14:dataValidation type="list" allowBlank="1" showErrorMessage="1">
          <x14:formula1>
            <xm:f>'Listas y tablas'!$A$3:$A$5</xm:f>
          </x14:formula1>
          <xm:sqref>Q10:Q29</xm:sqref>
        </x14:dataValidation>
        <x14:dataValidation type="list" allowBlank="1">
          <x14:formula1>
            <xm:f>'Listas y tablas'!$A$92:$A$109</xm:f>
          </x14:formula1>
          <xm:sqref>R10:R29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Z9"/>
  <sheetViews>
    <sheetView workbookViewId="0">
      <selection activeCell="D6" sqref="D6"/>
    </sheetView>
  </sheetViews>
  <sheetFormatPr baseColWidth="10" defaultRowHeight="14.25" x14ac:dyDescent="0.2"/>
  <cols>
    <col min="1" max="1" width="14.42578125" style="408" customWidth="1"/>
    <col min="2" max="2" width="11.42578125" style="408"/>
    <col min="3" max="3" width="182.85546875" style="408" customWidth="1"/>
    <col min="4" max="4" width="7.42578125" style="408" bestFit="1" customWidth="1"/>
    <col min="5" max="16384" width="11.42578125" style="408"/>
  </cols>
  <sheetData>
    <row r="1" spans="1:26" ht="21" x14ac:dyDescent="0.35">
      <c r="A1" s="459" t="s">
        <v>75</v>
      </c>
      <c r="B1" s="460">
        <f>+Calculadores!$B$3</f>
        <v>2026</v>
      </c>
      <c r="C1" s="407" t="s">
        <v>419</v>
      </c>
      <c r="D1" s="407"/>
    </row>
    <row r="2" spans="1:26" ht="15" x14ac:dyDescent="0.25">
      <c r="A2" s="409"/>
      <c r="B2" s="409"/>
      <c r="C2" s="409"/>
    </row>
    <row r="3" spans="1:26" ht="15" x14ac:dyDescent="0.25">
      <c r="A3" s="410" t="s">
        <v>420</v>
      </c>
      <c r="B3" s="410" t="s">
        <v>421</v>
      </c>
      <c r="C3" s="411" t="s">
        <v>422</v>
      </c>
      <c r="D3" s="411" t="s">
        <v>424</v>
      </c>
    </row>
    <row r="4" spans="1:26" ht="15" x14ac:dyDescent="0.2">
      <c r="A4" s="412" t="s">
        <v>31728</v>
      </c>
      <c r="B4" s="419">
        <v>46189</v>
      </c>
      <c r="C4" s="413" t="s">
        <v>426</v>
      </c>
      <c r="D4" s="413" t="s">
        <v>423</v>
      </c>
    </row>
    <row r="5" spans="1:26" ht="15" x14ac:dyDescent="0.2">
      <c r="A5" s="412" t="s">
        <v>31727</v>
      </c>
      <c r="B5" s="419">
        <v>46247</v>
      </c>
      <c r="C5" s="413" t="s">
        <v>31729</v>
      </c>
      <c r="D5" s="413" t="s">
        <v>423</v>
      </c>
    </row>
    <row r="6" spans="1:26" ht="15" x14ac:dyDescent="0.2">
      <c r="A6" s="412"/>
      <c r="B6" s="419"/>
      <c r="C6" s="413"/>
      <c r="D6" s="413"/>
    </row>
    <row r="7" spans="1:26" ht="15" x14ac:dyDescent="0.2">
      <c r="A7" s="412"/>
      <c r="B7" s="419"/>
      <c r="C7" s="413"/>
      <c r="D7" s="413"/>
    </row>
    <row r="8" spans="1:26" s="416" customFormat="1" ht="15.75" customHeight="1" x14ac:dyDescent="0.25">
      <c r="A8" s="414"/>
      <c r="B8" s="414"/>
      <c r="C8" s="414"/>
      <c r="D8" s="414"/>
      <c r="E8" s="414"/>
      <c r="F8" s="415"/>
      <c r="G8" s="415"/>
      <c r="H8" s="414"/>
      <c r="I8" s="414"/>
      <c r="J8" s="414"/>
      <c r="K8" s="414"/>
      <c r="L8" s="414"/>
      <c r="M8" s="414"/>
      <c r="N8" s="414"/>
      <c r="O8" s="414"/>
      <c r="P8" s="414"/>
      <c r="Q8" s="414"/>
      <c r="R8" s="414"/>
      <c r="S8" s="414"/>
      <c r="T8" s="414"/>
      <c r="U8" s="414"/>
      <c r="V8" s="414"/>
      <c r="W8" s="414"/>
      <c r="X8" s="414"/>
      <c r="Y8" s="414"/>
      <c r="Z8" s="414"/>
    </row>
    <row r="9" spans="1:26" s="416" customFormat="1" ht="15.75" customHeight="1" x14ac:dyDescent="0.25">
      <c r="A9" s="417" t="s">
        <v>12</v>
      </c>
      <c r="B9" s="418"/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418"/>
      <c r="O9" s="418"/>
      <c r="P9" s="418"/>
      <c r="Q9" s="418"/>
      <c r="R9" s="418"/>
      <c r="S9" s="418"/>
      <c r="T9" s="418"/>
      <c r="U9" s="418"/>
      <c r="V9" s="418"/>
      <c r="W9" s="418"/>
      <c r="X9" s="418"/>
      <c r="Y9" s="418"/>
      <c r="Z9" s="418"/>
    </row>
  </sheetData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H999"/>
  <sheetViews>
    <sheetView zoomScale="80" zoomScaleNormal="80" workbookViewId="0">
      <pane ySplit="4" topLeftCell="A5" activePane="bottomLeft" state="frozen"/>
      <selection activeCell="G4" sqref="G4"/>
      <selection pane="bottomLeft" activeCell="G4" sqref="G4"/>
    </sheetView>
  </sheetViews>
  <sheetFormatPr baseColWidth="10" defaultColWidth="14.42578125" defaultRowHeight="15" customHeight="1" x14ac:dyDescent="0.2"/>
  <cols>
    <col min="1" max="1" width="2.7109375" style="54" customWidth="1"/>
    <col min="2" max="2" width="25.28515625" style="54" customWidth="1"/>
    <col min="3" max="3" width="71.85546875" style="54" customWidth="1"/>
    <col min="4" max="4" width="16.140625" style="54" customWidth="1"/>
    <col min="5" max="5" width="12" style="54" customWidth="1"/>
    <col min="6" max="6" width="51" style="54" customWidth="1"/>
    <col min="7" max="7" width="55.28515625" style="54" customWidth="1"/>
    <col min="8" max="8" width="87.140625" style="127" customWidth="1"/>
    <col min="9" max="16384" width="14.42578125" style="54"/>
  </cols>
  <sheetData>
    <row r="1" spans="1:8" ht="21" x14ac:dyDescent="0.35">
      <c r="A1" s="55"/>
      <c r="B1" s="55" t="s">
        <v>174</v>
      </c>
      <c r="C1" s="55"/>
      <c r="D1" s="55"/>
      <c r="E1" s="55"/>
      <c r="F1" s="55"/>
      <c r="G1" s="55"/>
      <c r="H1" s="152"/>
    </row>
    <row r="2" spans="1:8" ht="21" x14ac:dyDescent="0.35">
      <c r="A2" s="272"/>
      <c r="B2" s="272" t="s">
        <v>360</v>
      </c>
      <c r="C2" s="272"/>
      <c r="D2" s="273"/>
      <c r="E2" s="272"/>
      <c r="F2" s="272"/>
      <c r="G2" s="272"/>
      <c r="H2" s="274"/>
    </row>
    <row r="3" spans="1:8" ht="4.5" customHeight="1" x14ac:dyDescent="0.25">
      <c r="A3" s="51"/>
      <c r="B3" s="52"/>
      <c r="C3" s="53"/>
      <c r="D3" s="57"/>
      <c r="E3" s="53"/>
      <c r="F3" s="51"/>
      <c r="G3" s="51"/>
      <c r="H3" s="153"/>
    </row>
    <row r="4" spans="1:8" ht="56.25" customHeight="1" x14ac:dyDescent="0.2">
      <c r="A4" s="58"/>
      <c r="B4" s="59"/>
      <c r="C4" s="60" t="s">
        <v>175</v>
      </c>
      <c r="D4" s="61" t="s">
        <v>176</v>
      </c>
      <c r="E4" s="62" t="s">
        <v>63</v>
      </c>
      <c r="F4" s="284" t="s">
        <v>349</v>
      </c>
      <c r="G4" s="62" t="s">
        <v>177</v>
      </c>
      <c r="H4" s="147" t="s">
        <v>178</v>
      </c>
    </row>
    <row r="5" spans="1:8" ht="140.25" customHeight="1" x14ac:dyDescent="0.2">
      <c r="A5" s="58"/>
      <c r="B5" s="232" t="s">
        <v>179</v>
      </c>
      <c r="C5" s="233" t="s">
        <v>180</v>
      </c>
      <c r="D5" s="340" t="s">
        <v>17</v>
      </c>
      <c r="E5" s="341">
        <f>+IF(D5="Seleccione",1,VLOOKUP(D5,$D$17:$E$19,2,FALSE))</f>
        <v>1</v>
      </c>
      <c r="F5" s="244"/>
      <c r="G5" s="233" t="s">
        <v>291</v>
      </c>
      <c r="H5" s="238" t="s">
        <v>181</v>
      </c>
    </row>
    <row r="6" spans="1:8" ht="75" x14ac:dyDescent="0.2">
      <c r="A6" s="58"/>
      <c r="B6" s="909" t="s">
        <v>182</v>
      </c>
      <c r="C6" s="234" t="s">
        <v>183</v>
      </c>
      <c r="D6" s="340" t="s">
        <v>17</v>
      </c>
      <c r="E6" s="341">
        <f>+IF(D6="Seleccione",1,VLOOKUP(D6,$D$21:$E$23,2,FALSE))</f>
        <v>1</v>
      </c>
      <c r="F6" s="245"/>
      <c r="G6" s="235" t="s">
        <v>292</v>
      </c>
      <c r="H6" s="239" t="s">
        <v>293</v>
      </c>
    </row>
    <row r="7" spans="1:8" ht="45" x14ac:dyDescent="0.2">
      <c r="A7" s="58"/>
      <c r="B7" s="910"/>
      <c r="C7" s="234" t="s">
        <v>184</v>
      </c>
      <c r="D7" s="340" t="s">
        <v>17</v>
      </c>
      <c r="E7" s="341">
        <f>+IF(D7="Seleccione",1,VLOOKUP(D7,$D$25:$E$27,2,FALSE))</f>
        <v>1</v>
      </c>
      <c r="F7" s="245"/>
      <c r="G7" s="235" t="s">
        <v>294</v>
      </c>
      <c r="H7" s="240" t="s">
        <v>181</v>
      </c>
    </row>
    <row r="8" spans="1:8" ht="75.75" customHeight="1" x14ac:dyDescent="0.2">
      <c r="A8" s="58"/>
      <c r="B8" s="910"/>
      <c r="C8" s="234" t="s">
        <v>185</v>
      </c>
      <c r="D8" s="340" t="s">
        <v>17</v>
      </c>
      <c r="E8" s="341">
        <f>+IF(D8="Seleccione",1,VLOOKUP(D8,$D$29:$E$32,2,FALSE))</f>
        <v>1</v>
      </c>
      <c r="F8" s="246"/>
      <c r="G8" s="234" t="s">
        <v>295</v>
      </c>
      <c r="H8" s="239" t="s">
        <v>186</v>
      </c>
    </row>
    <row r="9" spans="1:8" ht="168.75" customHeight="1" x14ac:dyDescent="0.2">
      <c r="A9" s="63"/>
      <c r="B9" s="911"/>
      <c r="C9" s="235" t="s">
        <v>290</v>
      </c>
      <c r="D9" s="340" t="s">
        <v>17</v>
      </c>
      <c r="E9" s="341">
        <f>+IF(D9="Seleccione",1,VLOOKUP(D9,$D$34:$E$36,2,FALSE))</f>
        <v>1</v>
      </c>
      <c r="F9" s="245"/>
      <c r="G9" s="235" t="s">
        <v>296</v>
      </c>
      <c r="H9" s="239" t="s">
        <v>297</v>
      </c>
    </row>
    <row r="10" spans="1:8" ht="145.5" customHeight="1" thickBot="1" x14ac:dyDescent="0.25">
      <c r="A10" s="58"/>
      <c r="B10" s="236" t="s">
        <v>187</v>
      </c>
      <c r="C10" s="237" t="s">
        <v>289</v>
      </c>
      <c r="D10" s="340" t="s">
        <v>17</v>
      </c>
      <c r="E10" s="341">
        <f>+IF(D10="Seleccione",1,VLOOKUP(D10,$D$38:$E$39,2,FALSE))</f>
        <v>1</v>
      </c>
      <c r="F10" s="245"/>
      <c r="G10" s="235" t="s">
        <v>188</v>
      </c>
      <c r="H10" s="241" t="s">
        <v>298</v>
      </c>
    </row>
    <row r="11" spans="1:8" ht="28.5" customHeight="1" thickBot="1" x14ac:dyDescent="0.25">
      <c r="A11" s="52"/>
      <c r="B11" s="64"/>
      <c r="C11" s="64"/>
      <c r="D11" s="65" t="s">
        <v>189</v>
      </c>
      <c r="E11" s="154">
        <f>+ROUND(PRODUCT(E5:E10),3)</f>
        <v>1</v>
      </c>
      <c r="F11" s="58"/>
      <c r="G11" s="58"/>
      <c r="H11" s="148"/>
    </row>
    <row r="12" spans="1:8" x14ac:dyDescent="0.2">
      <c r="A12" s="58"/>
      <c r="B12" s="64"/>
      <c r="C12" s="64"/>
      <c r="D12" s="63"/>
      <c r="E12" s="66"/>
      <c r="F12" s="58"/>
      <c r="G12" s="58"/>
      <c r="H12" s="148"/>
    </row>
    <row r="13" spans="1:8" ht="9.75" customHeight="1" x14ac:dyDescent="0.25">
      <c r="A13" s="67"/>
      <c r="B13" s="67"/>
      <c r="C13" s="67"/>
      <c r="D13" s="68"/>
      <c r="E13" s="69"/>
      <c r="F13" s="69"/>
      <c r="G13" s="69"/>
      <c r="H13" s="149"/>
    </row>
    <row r="14" spans="1:8" x14ac:dyDescent="0.25">
      <c r="A14" s="70"/>
      <c r="B14" s="71" t="s">
        <v>12</v>
      </c>
      <c r="C14" s="71"/>
      <c r="D14" s="72"/>
      <c r="E14" s="70"/>
      <c r="F14" s="70"/>
      <c r="G14" s="70"/>
      <c r="H14" s="150"/>
    </row>
    <row r="15" spans="1:8" hidden="1" x14ac:dyDescent="0.2">
      <c r="A15" s="58"/>
      <c r="B15" s="64"/>
      <c r="C15" s="64"/>
      <c r="D15" s="63"/>
      <c r="E15" s="66"/>
      <c r="F15" s="73"/>
      <c r="G15" s="73"/>
      <c r="H15" s="151"/>
    </row>
    <row r="16" spans="1:8" ht="30" hidden="1" x14ac:dyDescent="0.2">
      <c r="A16" s="58"/>
      <c r="B16" s="64"/>
      <c r="C16" s="64"/>
      <c r="D16" s="139" t="s">
        <v>190</v>
      </c>
      <c r="E16" s="140"/>
      <c r="F16" s="58"/>
      <c r="G16" s="74"/>
      <c r="H16" s="151"/>
    </row>
    <row r="17" spans="1:8" hidden="1" x14ac:dyDescent="0.2">
      <c r="A17" s="58"/>
      <c r="B17" s="64"/>
      <c r="C17" s="64"/>
      <c r="D17" s="141" t="s">
        <v>17</v>
      </c>
      <c r="E17" s="142">
        <v>1</v>
      </c>
      <c r="F17" s="58"/>
      <c r="G17" s="75"/>
      <c r="H17" s="151"/>
    </row>
    <row r="18" spans="1:8" hidden="1" x14ac:dyDescent="0.2">
      <c r="A18" s="58"/>
      <c r="B18" s="64"/>
      <c r="C18" s="64"/>
      <c r="D18" s="141" t="s">
        <v>191</v>
      </c>
      <c r="E18" s="142">
        <v>1.0900000000000001</v>
      </c>
      <c r="F18" s="58"/>
      <c r="G18" s="58"/>
      <c r="H18" s="148"/>
    </row>
    <row r="19" spans="1:8" hidden="1" x14ac:dyDescent="0.2">
      <c r="A19" s="58"/>
      <c r="B19" s="64"/>
      <c r="C19" s="64"/>
      <c r="D19" s="141" t="s">
        <v>192</v>
      </c>
      <c r="E19" s="143">
        <v>1.125</v>
      </c>
      <c r="F19" s="58"/>
      <c r="G19" s="58"/>
      <c r="H19" s="148"/>
    </row>
    <row r="20" spans="1:8" hidden="1" x14ac:dyDescent="0.2">
      <c r="A20" s="58"/>
      <c r="B20" s="64"/>
      <c r="C20" s="64"/>
      <c r="D20" s="144" t="s">
        <v>193</v>
      </c>
      <c r="E20" s="140"/>
      <c r="F20" s="58"/>
      <c r="G20" s="58"/>
      <c r="H20" s="148"/>
    </row>
    <row r="21" spans="1:8" ht="15.75" hidden="1" customHeight="1" x14ac:dyDescent="0.2">
      <c r="A21" s="58"/>
      <c r="B21" s="64"/>
      <c r="C21" s="64"/>
      <c r="D21" s="141" t="s">
        <v>17</v>
      </c>
      <c r="E21" s="142">
        <v>1</v>
      </c>
      <c r="F21" s="58"/>
      <c r="G21" s="58"/>
      <c r="H21" s="148"/>
    </row>
    <row r="22" spans="1:8" ht="15.75" hidden="1" customHeight="1" x14ac:dyDescent="0.2">
      <c r="A22" s="58"/>
      <c r="B22" s="64"/>
      <c r="C22" s="64"/>
      <c r="D22" s="141" t="s">
        <v>72</v>
      </c>
      <c r="E22" s="142">
        <v>1</v>
      </c>
      <c r="F22" s="58"/>
      <c r="G22" s="58"/>
      <c r="H22" s="148"/>
    </row>
    <row r="23" spans="1:8" ht="15.75" hidden="1" customHeight="1" x14ac:dyDescent="0.2">
      <c r="A23" s="58"/>
      <c r="B23" s="64"/>
      <c r="C23" s="64"/>
      <c r="D23" s="141" t="s">
        <v>69</v>
      </c>
      <c r="E23" s="142">
        <v>1.1399999999999999</v>
      </c>
      <c r="F23" s="58"/>
      <c r="G23" s="58"/>
      <c r="H23" s="148"/>
    </row>
    <row r="24" spans="1:8" ht="15.75" hidden="1" customHeight="1" x14ac:dyDescent="0.2">
      <c r="A24" s="58"/>
      <c r="B24" s="64"/>
      <c r="C24" s="64"/>
      <c r="D24" s="144" t="s">
        <v>194</v>
      </c>
      <c r="E24" s="142"/>
      <c r="F24" s="58"/>
      <c r="G24" s="58"/>
      <c r="H24" s="148"/>
    </row>
    <row r="25" spans="1:8" ht="15.75" hidden="1" customHeight="1" x14ac:dyDescent="0.2">
      <c r="A25" s="58"/>
      <c r="B25" s="64"/>
      <c r="C25" s="64"/>
      <c r="D25" s="141" t="s">
        <v>17</v>
      </c>
      <c r="E25" s="142">
        <v>1</v>
      </c>
      <c r="F25" s="58"/>
      <c r="G25" s="58"/>
      <c r="H25" s="148"/>
    </row>
    <row r="26" spans="1:8" ht="15.75" hidden="1" customHeight="1" x14ac:dyDescent="0.2">
      <c r="A26" s="58"/>
      <c r="B26" s="64"/>
      <c r="C26" s="64"/>
      <c r="D26" s="141" t="s">
        <v>72</v>
      </c>
      <c r="E26" s="142">
        <v>1</v>
      </c>
      <c r="F26" s="58"/>
      <c r="G26" s="58"/>
      <c r="H26" s="148"/>
    </row>
    <row r="27" spans="1:8" ht="15.75" hidden="1" customHeight="1" x14ac:dyDescent="0.2">
      <c r="A27" s="58"/>
      <c r="B27" s="64"/>
      <c r="C27" s="64"/>
      <c r="D27" s="141" t="s">
        <v>69</v>
      </c>
      <c r="E27" s="143">
        <v>1.125</v>
      </c>
      <c r="F27" s="58"/>
      <c r="G27" s="58"/>
      <c r="H27" s="148"/>
    </row>
    <row r="28" spans="1:8" ht="15.75" hidden="1" customHeight="1" x14ac:dyDescent="0.2">
      <c r="A28" s="58"/>
      <c r="B28" s="64"/>
      <c r="C28" s="64"/>
      <c r="D28" s="912" t="s">
        <v>195</v>
      </c>
      <c r="E28" s="913"/>
      <c r="F28" s="58"/>
      <c r="G28" s="58"/>
      <c r="H28" s="148"/>
    </row>
    <row r="29" spans="1:8" ht="15.75" hidden="1" customHeight="1" x14ac:dyDescent="0.2">
      <c r="A29" s="58"/>
      <c r="B29" s="64"/>
      <c r="C29" s="64"/>
      <c r="D29" s="141" t="s">
        <v>17</v>
      </c>
      <c r="E29" s="142">
        <v>1</v>
      </c>
      <c r="F29" s="58"/>
      <c r="G29" s="58"/>
      <c r="H29" s="148"/>
    </row>
    <row r="30" spans="1:8" ht="15.75" hidden="1" customHeight="1" x14ac:dyDescent="0.2">
      <c r="A30" s="58"/>
      <c r="B30" s="64"/>
      <c r="C30" s="64"/>
      <c r="D30" s="145" t="s">
        <v>196</v>
      </c>
      <c r="E30" s="146">
        <v>1.06</v>
      </c>
      <c r="F30" s="58"/>
      <c r="G30" s="58"/>
      <c r="H30" s="148"/>
    </row>
    <row r="31" spans="1:8" ht="15.75" hidden="1" customHeight="1" x14ac:dyDescent="0.2">
      <c r="A31" s="58"/>
      <c r="B31" s="64"/>
      <c r="C31" s="64"/>
      <c r="D31" s="145" t="s">
        <v>197</v>
      </c>
      <c r="E31" s="146">
        <v>1.1000000000000001</v>
      </c>
      <c r="F31" s="58"/>
      <c r="G31" s="58"/>
      <c r="H31" s="148"/>
    </row>
    <row r="32" spans="1:8" ht="15.75" hidden="1" customHeight="1" x14ac:dyDescent="0.2">
      <c r="A32" s="58"/>
      <c r="B32" s="64"/>
      <c r="C32" s="64"/>
      <c r="D32" s="912" t="s">
        <v>198</v>
      </c>
      <c r="E32" s="913"/>
      <c r="F32" s="58"/>
      <c r="G32" s="58"/>
      <c r="H32" s="148"/>
    </row>
    <row r="33" spans="1:8" ht="15.75" hidden="1" customHeight="1" x14ac:dyDescent="0.2">
      <c r="A33" s="58"/>
      <c r="B33" s="64"/>
      <c r="C33" s="64"/>
      <c r="D33" s="141" t="s">
        <v>17</v>
      </c>
      <c r="E33" s="142">
        <v>1</v>
      </c>
      <c r="F33" s="58"/>
      <c r="G33" s="58"/>
      <c r="H33" s="148"/>
    </row>
    <row r="34" spans="1:8" ht="15.75" hidden="1" customHeight="1" x14ac:dyDescent="0.2">
      <c r="A34" s="58"/>
      <c r="B34" s="64"/>
      <c r="C34" s="64"/>
      <c r="D34" s="141" t="s">
        <v>72</v>
      </c>
      <c r="E34" s="142">
        <v>1</v>
      </c>
      <c r="F34" s="58"/>
      <c r="G34" s="58"/>
      <c r="H34" s="148"/>
    </row>
    <row r="35" spans="1:8" ht="15.75" hidden="1" customHeight="1" x14ac:dyDescent="0.2">
      <c r="A35" s="58"/>
      <c r="B35" s="64"/>
      <c r="C35" s="64"/>
      <c r="D35" s="141" t="s">
        <v>69</v>
      </c>
      <c r="E35" s="143">
        <v>1.125</v>
      </c>
      <c r="F35" s="58"/>
      <c r="G35" s="58"/>
      <c r="H35" s="148"/>
    </row>
    <row r="36" spans="1:8" ht="15.75" hidden="1" customHeight="1" x14ac:dyDescent="0.2">
      <c r="A36" s="58"/>
      <c r="B36" s="64"/>
      <c r="C36" s="64"/>
      <c r="D36" s="912" t="s">
        <v>199</v>
      </c>
      <c r="E36" s="913"/>
      <c r="F36" s="58"/>
      <c r="G36" s="58"/>
      <c r="H36" s="148"/>
    </row>
    <row r="37" spans="1:8" ht="15.75" hidden="1" customHeight="1" x14ac:dyDescent="0.2">
      <c r="A37" s="58"/>
      <c r="B37" s="64"/>
      <c r="C37" s="64"/>
      <c r="D37" s="141" t="s">
        <v>17</v>
      </c>
      <c r="E37" s="142">
        <v>1</v>
      </c>
      <c r="F37" s="58"/>
      <c r="G37" s="58"/>
      <c r="H37" s="148"/>
    </row>
    <row r="38" spans="1:8" ht="15.75" hidden="1" customHeight="1" x14ac:dyDescent="0.2">
      <c r="A38" s="58"/>
      <c r="B38" s="64"/>
      <c r="C38" s="64"/>
      <c r="D38" s="141" t="s">
        <v>72</v>
      </c>
      <c r="E38" s="142">
        <v>1</v>
      </c>
      <c r="F38" s="58"/>
      <c r="G38" s="58"/>
      <c r="H38" s="148"/>
    </row>
    <row r="39" spans="1:8" ht="15.75" hidden="1" customHeight="1" x14ac:dyDescent="0.2">
      <c r="A39" s="58"/>
      <c r="B39" s="64"/>
      <c r="C39" s="64"/>
      <c r="D39" s="141" t="s">
        <v>69</v>
      </c>
      <c r="E39" s="143">
        <v>1.125</v>
      </c>
      <c r="F39" s="58"/>
      <c r="G39" s="58"/>
      <c r="H39" s="148"/>
    </row>
    <row r="40" spans="1:8" ht="15.75" hidden="1" customHeight="1" x14ac:dyDescent="0.2">
      <c r="A40" s="58"/>
      <c r="B40" s="64"/>
      <c r="C40" s="64"/>
      <c r="D40" s="63"/>
      <c r="E40" s="76"/>
      <c r="F40" s="58"/>
      <c r="G40" s="58"/>
      <c r="H40" s="148"/>
    </row>
    <row r="41" spans="1:8" ht="15.75" hidden="1" customHeight="1" x14ac:dyDescent="0.2">
      <c r="A41" s="58"/>
      <c r="B41" s="64"/>
      <c r="C41" s="64"/>
      <c r="D41" s="63"/>
      <c r="E41" s="66"/>
      <c r="F41" s="58"/>
      <c r="G41" s="58"/>
      <c r="H41" s="148"/>
    </row>
    <row r="42" spans="1:8" ht="15.75" customHeight="1" x14ac:dyDescent="0.2">
      <c r="A42" s="58"/>
      <c r="B42" s="64"/>
      <c r="C42" s="64"/>
      <c r="D42" s="63"/>
      <c r="E42" s="66"/>
      <c r="F42" s="58"/>
      <c r="G42" s="58"/>
      <c r="H42" s="148"/>
    </row>
    <row r="43" spans="1:8" ht="15.75" customHeight="1" x14ac:dyDescent="0.2">
      <c r="A43" s="58"/>
      <c r="B43" s="64"/>
      <c r="C43" s="64"/>
      <c r="D43" s="63"/>
      <c r="E43" s="66"/>
      <c r="F43" s="58"/>
      <c r="G43" s="58"/>
      <c r="H43" s="148"/>
    </row>
    <row r="44" spans="1:8" ht="15.75" customHeight="1" x14ac:dyDescent="0.2">
      <c r="A44" s="58"/>
      <c r="B44" s="64"/>
      <c r="C44" s="64"/>
      <c r="D44" s="63"/>
      <c r="E44" s="66"/>
      <c r="F44" s="58"/>
      <c r="G44" s="58"/>
      <c r="H44" s="148"/>
    </row>
    <row r="45" spans="1:8" ht="15.75" customHeight="1" x14ac:dyDescent="0.2">
      <c r="A45" s="58"/>
      <c r="B45" s="64"/>
      <c r="C45" s="64"/>
      <c r="D45" s="63"/>
      <c r="E45" s="66"/>
      <c r="F45" s="58"/>
      <c r="G45" s="58"/>
      <c r="H45" s="148"/>
    </row>
    <row r="46" spans="1:8" ht="15.75" customHeight="1" x14ac:dyDescent="0.2">
      <c r="A46" s="58"/>
      <c r="B46" s="64"/>
      <c r="C46" s="64"/>
      <c r="D46" s="63"/>
      <c r="E46" s="66"/>
      <c r="F46" s="58"/>
      <c r="G46" s="58"/>
      <c r="H46" s="148"/>
    </row>
    <row r="47" spans="1:8" ht="15.75" customHeight="1" x14ac:dyDescent="0.2">
      <c r="A47" s="58"/>
      <c r="B47" s="64"/>
      <c r="C47" s="64"/>
      <c r="D47" s="63"/>
      <c r="E47" s="66"/>
      <c r="F47" s="58"/>
      <c r="G47" s="58"/>
      <c r="H47" s="148"/>
    </row>
    <row r="48" spans="1:8" ht="15.75" customHeight="1" x14ac:dyDescent="0.2">
      <c r="A48" s="58"/>
      <c r="B48" s="64"/>
      <c r="C48" s="64"/>
      <c r="D48" s="63"/>
      <c r="E48" s="66"/>
      <c r="F48" s="58"/>
      <c r="G48" s="58"/>
      <c r="H48" s="148"/>
    </row>
    <row r="49" spans="1:8" ht="15.75" customHeight="1" x14ac:dyDescent="0.2">
      <c r="A49" s="58"/>
      <c r="B49" s="64"/>
      <c r="C49" s="64"/>
      <c r="D49" s="63"/>
      <c r="E49" s="66"/>
      <c r="F49" s="58"/>
      <c r="G49" s="58"/>
      <c r="H49" s="148"/>
    </row>
    <row r="50" spans="1:8" ht="15.75" customHeight="1" x14ac:dyDescent="0.2">
      <c r="A50" s="58"/>
      <c r="B50" s="64"/>
      <c r="C50" s="64"/>
      <c r="D50" s="63"/>
      <c r="E50" s="66"/>
      <c r="F50" s="58"/>
      <c r="G50" s="58"/>
      <c r="H50" s="148"/>
    </row>
    <row r="51" spans="1:8" ht="15.75" customHeight="1" x14ac:dyDescent="0.2">
      <c r="A51" s="58"/>
      <c r="B51" s="64"/>
      <c r="C51" s="64"/>
      <c r="D51" s="63"/>
      <c r="E51" s="66"/>
      <c r="F51" s="58"/>
      <c r="G51" s="58"/>
      <c r="H51" s="148"/>
    </row>
    <row r="52" spans="1:8" ht="15.75" customHeight="1" x14ac:dyDescent="0.2">
      <c r="A52" s="58"/>
      <c r="B52" s="64"/>
      <c r="C52" s="64"/>
      <c r="D52" s="63"/>
      <c r="E52" s="66"/>
      <c r="F52" s="58"/>
      <c r="G52" s="58"/>
      <c r="H52" s="148"/>
    </row>
    <row r="53" spans="1:8" ht="15.75" customHeight="1" x14ac:dyDescent="0.2">
      <c r="A53" s="58"/>
      <c r="B53" s="64"/>
      <c r="C53" s="64"/>
      <c r="D53" s="63"/>
      <c r="E53" s="66"/>
      <c r="F53" s="58"/>
      <c r="G53" s="58"/>
      <c r="H53" s="148"/>
    </row>
    <row r="54" spans="1:8" ht="15.75" customHeight="1" x14ac:dyDescent="0.2">
      <c r="A54" s="58"/>
      <c r="B54" s="64"/>
      <c r="C54" s="64"/>
      <c r="D54" s="63"/>
      <c r="E54" s="66"/>
      <c r="F54" s="58"/>
      <c r="G54" s="58"/>
      <c r="H54" s="148"/>
    </row>
    <row r="55" spans="1:8" ht="15.75" customHeight="1" x14ac:dyDescent="0.2">
      <c r="A55" s="58"/>
      <c r="B55" s="64"/>
      <c r="C55" s="64"/>
      <c r="D55" s="63"/>
      <c r="E55" s="66"/>
      <c r="F55" s="58"/>
      <c r="G55" s="58"/>
      <c r="H55" s="148"/>
    </row>
    <row r="56" spans="1:8" ht="15.75" customHeight="1" x14ac:dyDescent="0.2">
      <c r="A56" s="58"/>
      <c r="B56" s="64"/>
      <c r="C56" s="64"/>
      <c r="D56" s="63"/>
      <c r="E56" s="66"/>
      <c r="F56" s="58"/>
      <c r="G56" s="58"/>
      <c r="H56" s="148"/>
    </row>
    <row r="57" spans="1:8" ht="15.75" customHeight="1" x14ac:dyDescent="0.2">
      <c r="A57" s="58"/>
      <c r="B57" s="64"/>
      <c r="C57" s="64"/>
      <c r="D57" s="63"/>
      <c r="E57" s="66"/>
      <c r="F57" s="58"/>
      <c r="G57" s="58"/>
      <c r="H57" s="148"/>
    </row>
    <row r="58" spans="1:8" ht="15.75" customHeight="1" x14ac:dyDescent="0.2">
      <c r="A58" s="58"/>
      <c r="B58" s="64"/>
      <c r="C58" s="64"/>
      <c r="D58" s="63"/>
      <c r="E58" s="66"/>
      <c r="F58" s="58"/>
      <c r="G58" s="58"/>
      <c r="H58" s="148"/>
    </row>
    <row r="59" spans="1:8" ht="15.75" customHeight="1" x14ac:dyDescent="0.2">
      <c r="A59" s="58"/>
      <c r="B59" s="64"/>
      <c r="C59" s="64"/>
      <c r="D59" s="63"/>
      <c r="E59" s="66"/>
      <c r="F59" s="58"/>
      <c r="G59" s="58"/>
      <c r="H59" s="148"/>
    </row>
    <row r="60" spans="1:8" ht="15.75" customHeight="1" x14ac:dyDescent="0.2">
      <c r="A60" s="58"/>
      <c r="B60" s="64"/>
      <c r="C60" s="64"/>
      <c r="D60" s="63"/>
      <c r="E60" s="66"/>
      <c r="F60" s="58"/>
      <c r="G60" s="58"/>
      <c r="H60" s="148"/>
    </row>
    <row r="61" spans="1:8" ht="15.75" customHeight="1" x14ac:dyDescent="0.2">
      <c r="A61" s="58"/>
      <c r="B61" s="64"/>
      <c r="C61" s="64"/>
      <c r="D61" s="63"/>
      <c r="E61" s="66"/>
      <c r="F61" s="58"/>
      <c r="G61" s="58"/>
      <c r="H61" s="148"/>
    </row>
    <row r="62" spans="1:8" ht="15.75" customHeight="1" x14ac:dyDescent="0.2">
      <c r="A62" s="58"/>
      <c r="B62" s="64"/>
      <c r="C62" s="64"/>
      <c r="D62" s="63"/>
      <c r="E62" s="66"/>
      <c r="F62" s="58"/>
      <c r="G62" s="58"/>
      <c r="H62" s="148"/>
    </row>
    <row r="63" spans="1:8" ht="15.75" customHeight="1" x14ac:dyDescent="0.2">
      <c r="A63" s="58"/>
      <c r="B63" s="64"/>
      <c r="C63" s="64"/>
      <c r="D63" s="63"/>
      <c r="E63" s="66"/>
      <c r="F63" s="58"/>
      <c r="G63" s="58"/>
      <c r="H63" s="148"/>
    </row>
    <row r="64" spans="1:8" ht="15.75" customHeight="1" x14ac:dyDescent="0.2">
      <c r="A64" s="58"/>
      <c r="B64" s="64"/>
      <c r="C64" s="64"/>
      <c r="D64" s="63"/>
      <c r="E64" s="66"/>
      <c r="F64" s="58"/>
      <c r="G64" s="58"/>
      <c r="H64" s="148"/>
    </row>
    <row r="65" spans="1:8" ht="15.75" customHeight="1" x14ac:dyDescent="0.2">
      <c r="A65" s="58"/>
      <c r="B65" s="64"/>
      <c r="C65" s="64"/>
      <c r="D65" s="63"/>
      <c r="E65" s="66"/>
      <c r="F65" s="58"/>
      <c r="G65" s="58"/>
      <c r="H65" s="148"/>
    </row>
    <row r="66" spans="1:8" ht="15.75" customHeight="1" x14ac:dyDescent="0.2">
      <c r="A66" s="58"/>
      <c r="B66" s="64"/>
      <c r="C66" s="64"/>
      <c r="D66" s="63"/>
      <c r="E66" s="66"/>
      <c r="F66" s="58"/>
      <c r="G66" s="58"/>
      <c r="H66" s="148"/>
    </row>
    <row r="67" spans="1:8" ht="15.75" customHeight="1" x14ac:dyDescent="0.2">
      <c r="A67" s="58"/>
      <c r="B67" s="64"/>
      <c r="C67" s="64"/>
      <c r="D67" s="63"/>
      <c r="E67" s="66"/>
      <c r="F67" s="58"/>
      <c r="G67" s="58"/>
      <c r="H67" s="148"/>
    </row>
    <row r="68" spans="1:8" ht="15.75" customHeight="1" x14ac:dyDescent="0.2">
      <c r="A68" s="58"/>
      <c r="B68" s="64"/>
      <c r="C68" s="64"/>
      <c r="D68" s="63"/>
      <c r="E68" s="66"/>
      <c r="F68" s="58"/>
      <c r="G68" s="58"/>
      <c r="H68" s="148"/>
    </row>
    <row r="69" spans="1:8" ht="15.75" customHeight="1" x14ac:dyDescent="0.2">
      <c r="A69" s="58"/>
      <c r="B69" s="64"/>
      <c r="C69" s="64"/>
      <c r="D69" s="63"/>
      <c r="E69" s="66"/>
      <c r="F69" s="58"/>
      <c r="G69" s="58"/>
      <c r="H69" s="148"/>
    </row>
    <row r="70" spans="1:8" ht="15.75" customHeight="1" x14ac:dyDescent="0.2">
      <c r="A70" s="58"/>
      <c r="B70" s="64"/>
      <c r="C70" s="64"/>
      <c r="D70" s="63"/>
      <c r="E70" s="66"/>
      <c r="F70" s="58"/>
      <c r="G70" s="58"/>
      <c r="H70" s="148"/>
    </row>
    <row r="71" spans="1:8" ht="15.75" customHeight="1" x14ac:dyDescent="0.2">
      <c r="A71" s="58"/>
      <c r="B71" s="64"/>
      <c r="C71" s="64"/>
      <c r="D71" s="63"/>
      <c r="E71" s="66"/>
      <c r="F71" s="58"/>
      <c r="G71" s="58"/>
      <c r="H71" s="148"/>
    </row>
    <row r="72" spans="1:8" ht="15.75" customHeight="1" x14ac:dyDescent="0.2">
      <c r="A72" s="58"/>
      <c r="B72" s="64"/>
      <c r="C72" s="64"/>
      <c r="D72" s="63"/>
      <c r="E72" s="66"/>
      <c r="F72" s="58"/>
      <c r="G72" s="58"/>
      <c r="H72" s="148"/>
    </row>
    <row r="73" spans="1:8" ht="15.75" customHeight="1" x14ac:dyDescent="0.2">
      <c r="A73" s="58"/>
      <c r="B73" s="64"/>
      <c r="C73" s="64"/>
      <c r="D73" s="63"/>
      <c r="E73" s="66"/>
      <c r="F73" s="58"/>
      <c r="G73" s="58"/>
      <c r="H73" s="148"/>
    </row>
    <row r="74" spans="1:8" ht="15.75" customHeight="1" x14ac:dyDescent="0.2">
      <c r="A74" s="58"/>
      <c r="B74" s="64"/>
      <c r="C74" s="64"/>
      <c r="D74" s="63"/>
      <c r="E74" s="66"/>
      <c r="F74" s="58"/>
      <c r="G74" s="58"/>
      <c r="H74" s="148"/>
    </row>
    <row r="75" spans="1:8" ht="15.75" customHeight="1" x14ac:dyDescent="0.2">
      <c r="A75" s="58"/>
      <c r="B75" s="64"/>
      <c r="C75" s="64"/>
      <c r="D75" s="63"/>
      <c r="E75" s="66"/>
      <c r="F75" s="58"/>
      <c r="G75" s="58"/>
      <c r="H75" s="148"/>
    </row>
    <row r="76" spans="1:8" ht="15.75" customHeight="1" x14ac:dyDescent="0.2">
      <c r="A76" s="58"/>
      <c r="B76" s="64"/>
      <c r="C76" s="64"/>
      <c r="D76" s="63"/>
      <c r="E76" s="66"/>
      <c r="F76" s="58"/>
      <c r="G76" s="58"/>
      <c r="H76" s="148"/>
    </row>
    <row r="77" spans="1:8" ht="15.75" customHeight="1" x14ac:dyDescent="0.2">
      <c r="A77" s="58"/>
      <c r="B77" s="64"/>
      <c r="C77" s="64"/>
      <c r="D77" s="63"/>
      <c r="E77" s="66"/>
      <c r="F77" s="58"/>
      <c r="G77" s="58"/>
      <c r="H77" s="148"/>
    </row>
    <row r="78" spans="1:8" ht="15.75" customHeight="1" x14ac:dyDescent="0.2">
      <c r="A78" s="58"/>
      <c r="B78" s="64"/>
      <c r="C78" s="64"/>
      <c r="D78" s="63"/>
      <c r="E78" s="66"/>
      <c r="F78" s="58"/>
      <c r="G78" s="58"/>
      <c r="H78" s="148"/>
    </row>
    <row r="79" spans="1:8" ht="15.75" customHeight="1" x14ac:dyDescent="0.2">
      <c r="A79" s="58"/>
      <c r="B79" s="64"/>
      <c r="C79" s="64"/>
      <c r="D79" s="63"/>
      <c r="E79" s="66"/>
      <c r="F79" s="58"/>
      <c r="G79" s="58"/>
      <c r="H79" s="148"/>
    </row>
    <row r="80" spans="1:8" ht="15.75" customHeight="1" x14ac:dyDescent="0.2">
      <c r="A80" s="58"/>
      <c r="B80" s="64"/>
      <c r="C80" s="64"/>
      <c r="D80" s="63"/>
      <c r="E80" s="66"/>
      <c r="F80" s="58"/>
      <c r="G80" s="58"/>
      <c r="H80" s="148"/>
    </row>
    <row r="81" spans="1:8" ht="15.75" customHeight="1" x14ac:dyDescent="0.2">
      <c r="A81" s="58"/>
      <c r="B81" s="64"/>
      <c r="C81" s="64"/>
      <c r="D81" s="63"/>
      <c r="E81" s="66"/>
      <c r="F81" s="58"/>
      <c r="G81" s="58"/>
      <c r="H81" s="148"/>
    </row>
    <row r="82" spans="1:8" ht="15.75" customHeight="1" x14ac:dyDescent="0.2">
      <c r="A82" s="58"/>
      <c r="B82" s="64"/>
      <c r="C82" s="64"/>
      <c r="D82" s="63"/>
      <c r="E82" s="66"/>
      <c r="F82" s="58"/>
      <c r="G82" s="58"/>
      <c r="H82" s="148"/>
    </row>
    <row r="83" spans="1:8" ht="15.75" customHeight="1" x14ac:dyDescent="0.2">
      <c r="A83" s="58"/>
      <c r="B83" s="64"/>
      <c r="C83" s="64"/>
      <c r="D83" s="63"/>
      <c r="E83" s="66"/>
      <c r="F83" s="58"/>
      <c r="G83" s="58"/>
      <c r="H83" s="148"/>
    </row>
    <row r="84" spans="1:8" ht="15.75" customHeight="1" x14ac:dyDescent="0.2">
      <c r="A84" s="58"/>
      <c r="B84" s="64"/>
      <c r="C84" s="64"/>
      <c r="D84" s="63"/>
      <c r="E84" s="66"/>
      <c r="F84" s="58"/>
      <c r="G84" s="58"/>
      <c r="H84" s="148"/>
    </row>
    <row r="85" spans="1:8" ht="15.75" customHeight="1" x14ac:dyDescent="0.2">
      <c r="A85" s="58"/>
      <c r="B85" s="64"/>
      <c r="C85" s="64"/>
      <c r="D85" s="63"/>
      <c r="E85" s="66"/>
      <c r="F85" s="58"/>
      <c r="G85" s="58"/>
      <c r="H85" s="148"/>
    </row>
    <row r="86" spans="1:8" ht="15.75" customHeight="1" x14ac:dyDescent="0.2">
      <c r="A86" s="58"/>
      <c r="B86" s="64"/>
      <c r="C86" s="64"/>
      <c r="D86" s="63"/>
      <c r="E86" s="66"/>
      <c r="F86" s="58"/>
      <c r="G86" s="58"/>
      <c r="H86" s="148"/>
    </row>
    <row r="87" spans="1:8" ht="15.75" customHeight="1" x14ac:dyDescent="0.2">
      <c r="A87" s="58"/>
      <c r="B87" s="64"/>
      <c r="C87" s="64"/>
      <c r="D87" s="63"/>
      <c r="E87" s="66"/>
      <c r="F87" s="58"/>
      <c r="G87" s="58"/>
      <c r="H87" s="148"/>
    </row>
    <row r="88" spans="1:8" ht="15.75" customHeight="1" x14ac:dyDescent="0.2">
      <c r="A88" s="58"/>
      <c r="B88" s="64"/>
      <c r="C88" s="64"/>
      <c r="D88" s="63"/>
      <c r="E88" s="66"/>
      <c r="F88" s="58"/>
      <c r="G88" s="58"/>
      <c r="H88" s="148"/>
    </row>
    <row r="89" spans="1:8" ht="15.75" customHeight="1" x14ac:dyDescent="0.2">
      <c r="A89" s="58"/>
      <c r="B89" s="64"/>
      <c r="C89" s="64"/>
      <c r="D89" s="63"/>
      <c r="E89" s="66"/>
      <c r="F89" s="58"/>
      <c r="G89" s="58"/>
      <c r="H89" s="148"/>
    </row>
    <row r="90" spans="1:8" ht="15.75" customHeight="1" x14ac:dyDescent="0.2">
      <c r="A90" s="58"/>
      <c r="B90" s="64"/>
      <c r="C90" s="64"/>
      <c r="D90" s="63"/>
      <c r="E90" s="66"/>
      <c r="F90" s="58"/>
      <c r="G90" s="58"/>
      <c r="H90" s="148"/>
    </row>
    <row r="91" spans="1:8" ht="15.75" customHeight="1" x14ac:dyDescent="0.2">
      <c r="A91" s="58"/>
      <c r="B91" s="64"/>
      <c r="C91" s="64"/>
      <c r="D91" s="63"/>
      <c r="E91" s="66"/>
      <c r="F91" s="58"/>
      <c r="G91" s="58"/>
      <c r="H91" s="148"/>
    </row>
    <row r="92" spans="1:8" ht="15.75" customHeight="1" x14ac:dyDescent="0.2">
      <c r="A92" s="58"/>
      <c r="B92" s="64"/>
      <c r="C92" s="64"/>
      <c r="D92" s="63"/>
      <c r="E92" s="66"/>
      <c r="F92" s="58"/>
      <c r="G92" s="58"/>
      <c r="H92" s="148"/>
    </row>
    <row r="93" spans="1:8" ht="15.75" customHeight="1" x14ac:dyDescent="0.2">
      <c r="A93" s="58"/>
      <c r="B93" s="64"/>
      <c r="C93" s="64"/>
      <c r="D93" s="63"/>
      <c r="E93" s="66"/>
      <c r="F93" s="58"/>
      <c r="G93" s="58"/>
      <c r="H93" s="148"/>
    </row>
    <row r="94" spans="1:8" ht="15.75" customHeight="1" x14ac:dyDescent="0.2">
      <c r="A94" s="58"/>
      <c r="B94" s="64"/>
      <c r="C94" s="64"/>
      <c r="D94" s="63"/>
      <c r="E94" s="66"/>
      <c r="F94" s="58"/>
      <c r="G94" s="58"/>
      <c r="H94" s="148"/>
    </row>
    <row r="95" spans="1:8" ht="15.75" customHeight="1" x14ac:dyDescent="0.2">
      <c r="A95" s="58"/>
      <c r="B95" s="64"/>
      <c r="C95" s="64"/>
      <c r="D95" s="63"/>
      <c r="E95" s="66"/>
      <c r="F95" s="58"/>
      <c r="G95" s="58"/>
      <c r="H95" s="148"/>
    </row>
    <row r="96" spans="1:8" ht="15.75" customHeight="1" x14ac:dyDescent="0.2">
      <c r="A96" s="58"/>
      <c r="B96" s="64"/>
      <c r="C96" s="64"/>
      <c r="D96" s="63"/>
      <c r="E96" s="66"/>
      <c r="F96" s="58"/>
      <c r="G96" s="58"/>
      <c r="H96" s="148"/>
    </row>
    <row r="97" spans="1:8" ht="15.75" customHeight="1" x14ac:dyDescent="0.2">
      <c r="A97" s="58"/>
      <c r="B97" s="64"/>
      <c r="C97" s="64"/>
      <c r="D97" s="63"/>
      <c r="E97" s="66"/>
      <c r="F97" s="58"/>
      <c r="G97" s="58"/>
      <c r="H97" s="148"/>
    </row>
    <row r="98" spans="1:8" ht="15.75" customHeight="1" x14ac:dyDescent="0.2">
      <c r="A98" s="58"/>
      <c r="B98" s="64"/>
      <c r="C98" s="64"/>
      <c r="D98" s="63"/>
      <c r="E98" s="66"/>
      <c r="F98" s="58"/>
      <c r="G98" s="58"/>
      <c r="H98" s="148"/>
    </row>
    <row r="99" spans="1:8" ht="15.75" customHeight="1" x14ac:dyDescent="0.2">
      <c r="A99" s="58"/>
      <c r="B99" s="64"/>
      <c r="C99" s="64"/>
      <c r="D99" s="63"/>
      <c r="E99" s="66"/>
      <c r="F99" s="58"/>
      <c r="G99" s="58"/>
      <c r="H99" s="148"/>
    </row>
    <row r="100" spans="1:8" ht="15.75" customHeight="1" x14ac:dyDescent="0.2">
      <c r="A100" s="58"/>
      <c r="B100" s="64"/>
      <c r="C100" s="64"/>
      <c r="D100" s="63"/>
      <c r="E100" s="66"/>
      <c r="F100" s="58"/>
      <c r="G100" s="58"/>
      <c r="H100" s="148"/>
    </row>
    <row r="101" spans="1:8" ht="15.75" customHeight="1" x14ac:dyDescent="0.2">
      <c r="A101" s="58"/>
      <c r="B101" s="64"/>
      <c r="C101" s="64"/>
      <c r="D101" s="63"/>
      <c r="E101" s="66"/>
      <c r="F101" s="58"/>
      <c r="G101" s="58"/>
      <c r="H101" s="148"/>
    </row>
    <row r="102" spans="1:8" ht="15.75" customHeight="1" x14ac:dyDescent="0.2">
      <c r="A102" s="58"/>
      <c r="B102" s="64"/>
      <c r="C102" s="64"/>
      <c r="D102" s="63"/>
      <c r="E102" s="66"/>
      <c r="F102" s="58"/>
      <c r="G102" s="58"/>
      <c r="H102" s="148"/>
    </row>
    <row r="103" spans="1:8" ht="15.75" customHeight="1" x14ac:dyDescent="0.2">
      <c r="A103" s="58"/>
      <c r="B103" s="64"/>
      <c r="C103" s="64"/>
      <c r="D103" s="63"/>
      <c r="E103" s="66"/>
      <c r="F103" s="58"/>
      <c r="G103" s="58"/>
      <c r="H103" s="148"/>
    </row>
    <row r="104" spans="1:8" ht="15.75" customHeight="1" x14ac:dyDescent="0.2">
      <c r="A104" s="58"/>
      <c r="B104" s="64"/>
      <c r="C104" s="64"/>
      <c r="D104" s="63"/>
      <c r="E104" s="66"/>
      <c r="F104" s="58"/>
      <c r="G104" s="58"/>
      <c r="H104" s="148"/>
    </row>
    <row r="105" spans="1:8" ht="15.75" customHeight="1" x14ac:dyDescent="0.2">
      <c r="A105" s="58"/>
      <c r="B105" s="64"/>
      <c r="C105" s="64"/>
      <c r="D105" s="63"/>
      <c r="E105" s="66"/>
      <c r="F105" s="58"/>
      <c r="G105" s="58"/>
      <c r="H105" s="148"/>
    </row>
    <row r="106" spans="1:8" ht="15.75" customHeight="1" x14ac:dyDescent="0.2">
      <c r="A106" s="58"/>
      <c r="B106" s="64"/>
      <c r="C106" s="64"/>
      <c r="D106" s="63"/>
      <c r="E106" s="66"/>
      <c r="F106" s="58"/>
      <c r="G106" s="58"/>
      <c r="H106" s="148"/>
    </row>
    <row r="107" spans="1:8" ht="15.75" customHeight="1" x14ac:dyDescent="0.2">
      <c r="A107" s="58"/>
      <c r="B107" s="64"/>
      <c r="C107" s="64"/>
      <c r="D107" s="63"/>
      <c r="E107" s="66"/>
      <c r="F107" s="58"/>
      <c r="G107" s="58"/>
      <c r="H107" s="148"/>
    </row>
    <row r="108" spans="1:8" ht="15.75" customHeight="1" x14ac:dyDescent="0.2">
      <c r="A108" s="58"/>
      <c r="B108" s="64"/>
      <c r="C108" s="64"/>
      <c r="D108" s="63"/>
      <c r="E108" s="66"/>
      <c r="F108" s="58"/>
      <c r="G108" s="58"/>
      <c r="H108" s="148"/>
    </row>
    <row r="109" spans="1:8" ht="15.75" customHeight="1" x14ac:dyDescent="0.2">
      <c r="A109" s="58"/>
      <c r="B109" s="64"/>
      <c r="C109" s="64"/>
      <c r="D109" s="63"/>
      <c r="E109" s="66"/>
      <c r="F109" s="58"/>
      <c r="G109" s="58"/>
      <c r="H109" s="148"/>
    </row>
    <row r="110" spans="1:8" ht="15.75" customHeight="1" x14ac:dyDescent="0.2">
      <c r="A110" s="58"/>
      <c r="B110" s="64"/>
      <c r="C110" s="64"/>
      <c r="D110" s="63"/>
      <c r="E110" s="66"/>
      <c r="F110" s="58"/>
      <c r="G110" s="58"/>
      <c r="H110" s="148"/>
    </row>
    <row r="111" spans="1:8" ht="15.75" customHeight="1" x14ac:dyDescent="0.2">
      <c r="A111" s="58"/>
      <c r="B111" s="64"/>
      <c r="C111" s="64"/>
      <c r="D111" s="63"/>
      <c r="E111" s="66"/>
      <c r="F111" s="58"/>
      <c r="G111" s="58"/>
      <c r="H111" s="148"/>
    </row>
    <row r="112" spans="1:8" ht="15.75" customHeight="1" x14ac:dyDescent="0.2">
      <c r="A112" s="58"/>
      <c r="B112" s="64"/>
      <c r="C112" s="64"/>
      <c r="D112" s="63"/>
      <c r="E112" s="66"/>
      <c r="F112" s="58"/>
      <c r="G112" s="58"/>
      <c r="H112" s="148"/>
    </row>
    <row r="113" spans="1:8" ht="15.75" customHeight="1" x14ac:dyDescent="0.2">
      <c r="A113" s="58"/>
      <c r="B113" s="64"/>
      <c r="C113" s="64"/>
      <c r="D113" s="63"/>
      <c r="E113" s="66"/>
      <c r="F113" s="58"/>
      <c r="G113" s="58"/>
      <c r="H113" s="148"/>
    </row>
    <row r="114" spans="1:8" ht="15.75" customHeight="1" x14ac:dyDescent="0.2">
      <c r="A114" s="58"/>
      <c r="B114" s="64"/>
      <c r="C114" s="64"/>
      <c r="D114" s="63"/>
      <c r="E114" s="66"/>
      <c r="F114" s="58"/>
      <c r="G114" s="58"/>
      <c r="H114" s="148"/>
    </row>
    <row r="115" spans="1:8" ht="15.75" customHeight="1" x14ac:dyDescent="0.2">
      <c r="A115" s="58"/>
      <c r="B115" s="64"/>
      <c r="C115" s="64"/>
      <c r="D115" s="63"/>
      <c r="E115" s="66"/>
      <c r="F115" s="58"/>
      <c r="G115" s="58"/>
      <c r="H115" s="148"/>
    </row>
    <row r="116" spans="1:8" ht="15.75" customHeight="1" x14ac:dyDescent="0.2">
      <c r="A116" s="58"/>
      <c r="B116" s="64"/>
      <c r="C116" s="64"/>
      <c r="D116" s="63"/>
      <c r="E116" s="66"/>
      <c r="F116" s="58"/>
      <c r="G116" s="58"/>
      <c r="H116" s="148"/>
    </row>
    <row r="117" spans="1:8" ht="15.75" customHeight="1" x14ac:dyDescent="0.2">
      <c r="A117" s="58"/>
      <c r="B117" s="64"/>
      <c r="C117" s="64"/>
      <c r="D117" s="63"/>
      <c r="E117" s="66"/>
      <c r="F117" s="58"/>
      <c r="G117" s="58"/>
      <c r="H117" s="148"/>
    </row>
    <row r="118" spans="1:8" ht="15.75" customHeight="1" x14ac:dyDescent="0.2">
      <c r="A118" s="58"/>
      <c r="B118" s="64"/>
      <c r="C118" s="64"/>
      <c r="D118" s="63"/>
      <c r="E118" s="66"/>
      <c r="F118" s="58"/>
      <c r="G118" s="58"/>
      <c r="H118" s="148"/>
    </row>
    <row r="119" spans="1:8" ht="15.75" customHeight="1" x14ac:dyDescent="0.2">
      <c r="A119" s="58"/>
      <c r="B119" s="64"/>
      <c r="C119" s="64"/>
      <c r="D119" s="63"/>
      <c r="E119" s="66"/>
      <c r="F119" s="58"/>
      <c r="G119" s="58"/>
      <c r="H119" s="148"/>
    </row>
    <row r="120" spans="1:8" ht="15.75" customHeight="1" x14ac:dyDescent="0.2">
      <c r="A120" s="58"/>
      <c r="B120" s="64"/>
      <c r="C120" s="64"/>
      <c r="D120" s="63"/>
      <c r="E120" s="66"/>
      <c r="F120" s="58"/>
      <c r="G120" s="58"/>
      <c r="H120" s="148"/>
    </row>
    <row r="121" spans="1:8" ht="15.75" customHeight="1" x14ac:dyDescent="0.2">
      <c r="A121" s="58"/>
      <c r="B121" s="64"/>
      <c r="C121" s="64"/>
      <c r="D121" s="63"/>
      <c r="E121" s="66"/>
      <c r="F121" s="58"/>
      <c r="G121" s="58"/>
      <c r="H121" s="148"/>
    </row>
    <row r="122" spans="1:8" ht="15.75" customHeight="1" x14ac:dyDescent="0.2">
      <c r="A122" s="58"/>
      <c r="B122" s="64"/>
      <c r="C122" s="64"/>
      <c r="D122" s="63"/>
      <c r="E122" s="66"/>
      <c r="F122" s="58"/>
      <c r="G122" s="58"/>
      <c r="H122" s="148"/>
    </row>
    <row r="123" spans="1:8" ht="15.75" customHeight="1" x14ac:dyDescent="0.2">
      <c r="A123" s="58"/>
      <c r="B123" s="64"/>
      <c r="C123" s="64"/>
      <c r="D123" s="63"/>
      <c r="E123" s="66"/>
      <c r="F123" s="58"/>
      <c r="G123" s="58"/>
      <c r="H123" s="148"/>
    </row>
    <row r="124" spans="1:8" ht="15.75" customHeight="1" x14ac:dyDescent="0.2">
      <c r="A124" s="58"/>
      <c r="B124" s="64"/>
      <c r="C124" s="64"/>
      <c r="D124" s="63"/>
      <c r="E124" s="66"/>
      <c r="F124" s="58"/>
      <c r="G124" s="58"/>
      <c r="H124" s="148"/>
    </row>
    <row r="125" spans="1:8" ht="15.75" customHeight="1" x14ac:dyDescent="0.2">
      <c r="A125" s="58"/>
      <c r="B125" s="64"/>
      <c r="C125" s="64"/>
      <c r="D125" s="63"/>
      <c r="E125" s="66"/>
      <c r="F125" s="58"/>
      <c r="G125" s="58"/>
      <c r="H125" s="148"/>
    </row>
    <row r="126" spans="1:8" ht="15.75" customHeight="1" x14ac:dyDescent="0.2">
      <c r="A126" s="58"/>
      <c r="B126" s="64"/>
      <c r="C126" s="64"/>
      <c r="D126" s="63"/>
      <c r="E126" s="66"/>
      <c r="F126" s="58"/>
      <c r="G126" s="58"/>
      <c r="H126" s="148"/>
    </row>
    <row r="127" spans="1:8" ht="15.75" customHeight="1" x14ac:dyDescent="0.2">
      <c r="A127" s="58"/>
      <c r="B127" s="64"/>
      <c r="C127" s="64"/>
      <c r="D127" s="63"/>
      <c r="E127" s="66"/>
      <c r="F127" s="58"/>
      <c r="G127" s="58"/>
      <c r="H127" s="148"/>
    </row>
    <row r="128" spans="1:8" ht="15.75" customHeight="1" x14ac:dyDescent="0.2">
      <c r="A128" s="58"/>
      <c r="B128" s="64"/>
      <c r="C128" s="64"/>
      <c r="D128" s="63"/>
      <c r="E128" s="66"/>
      <c r="F128" s="58"/>
      <c r="G128" s="58"/>
      <c r="H128" s="148"/>
    </row>
    <row r="129" spans="1:8" ht="15.75" customHeight="1" x14ac:dyDescent="0.2">
      <c r="A129" s="58"/>
      <c r="B129" s="64"/>
      <c r="C129" s="64"/>
      <c r="D129" s="63"/>
      <c r="E129" s="66"/>
      <c r="F129" s="58"/>
      <c r="G129" s="58"/>
      <c r="H129" s="148"/>
    </row>
    <row r="130" spans="1:8" ht="15.75" customHeight="1" x14ac:dyDescent="0.2">
      <c r="A130" s="58"/>
      <c r="B130" s="64"/>
      <c r="C130" s="64"/>
      <c r="D130" s="63"/>
      <c r="E130" s="66"/>
      <c r="F130" s="58"/>
      <c r="G130" s="58"/>
      <c r="H130" s="148"/>
    </row>
    <row r="131" spans="1:8" ht="15.75" customHeight="1" x14ac:dyDescent="0.2">
      <c r="A131" s="58"/>
      <c r="B131" s="64"/>
      <c r="C131" s="64"/>
      <c r="D131" s="63"/>
      <c r="E131" s="66"/>
      <c r="F131" s="58"/>
      <c r="G131" s="58"/>
      <c r="H131" s="148"/>
    </row>
    <row r="132" spans="1:8" ht="15.75" customHeight="1" x14ac:dyDescent="0.2">
      <c r="A132" s="58"/>
      <c r="B132" s="64"/>
      <c r="C132" s="64"/>
      <c r="D132" s="63"/>
      <c r="E132" s="66"/>
      <c r="F132" s="58"/>
      <c r="G132" s="58"/>
      <c r="H132" s="148"/>
    </row>
    <row r="133" spans="1:8" ht="15.75" customHeight="1" x14ac:dyDescent="0.2">
      <c r="A133" s="58"/>
      <c r="B133" s="64"/>
      <c r="C133" s="64"/>
      <c r="D133" s="63"/>
      <c r="E133" s="66"/>
      <c r="F133" s="58"/>
      <c r="G133" s="58"/>
      <c r="H133" s="148"/>
    </row>
    <row r="134" spans="1:8" ht="15.75" customHeight="1" x14ac:dyDescent="0.2">
      <c r="A134" s="58"/>
      <c r="B134" s="64"/>
      <c r="C134" s="64"/>
      <c r="D134" s="63"/>
      <c r="E134" s="66"/>
      <c r="F134" s="58"/>
      <c r="G134" s="58"/>
      <c r="H134" s="148"/>
    </row>
    <row r="135" spans="1:8" ht="15.75" customHeight="1" x14ac:dyDescent="0.2">
      <c r="A135" s="58"/>
      <c r="B135" s="64"/>
      <c r="C135" s="64"/>
      <c r="D135" s="63"/>
      <c r="E135" s="66"/>
      <c r="F135" s="58"/>
      <c r="G135" s="58"/>
      <c r="H135" s="148"/>
    </row>
    <row r="136" spans="1:8" ht="15.75" customHeight="1" x14ac:dyDescent="0.2">
      <c r="A136" s="58"/>
      <c r="B136" s="64"/>
      <c r="C136" s="64"/>
      <c r="D136" s="63"/>
      <c r="E136" s="66"/>
      <c r="F136" s="58"/>
      <c r="G136" s="58"/>
      <c r="H136" s="148"/>
    </row>
    <row r="137" spans="1:8" ht="15.75" customHeight="1" x14ac:dyDescent="0.2">
      <c r="A137" s="58"/>
      <c r="B137" s="64"/>
      <c r="C137" s="64"/>
      <c r="D137" s="63"/>
      <c r="E137" s="66"/>
      <c r="F137" s="58"/>
      <c r="G137" s="58"/>
      <c r="H137" s="148"/>
    </row>
    <row r="138" spans="1:8" ht="15.75" customHeight="1" x14ac:dyDescent="0.2">
      <c r="A138" s="58"/>
      <c r="B138" s="64"/>
      <c r="C138" s="64"/>
      <c r="D138" s="63"/>
      <c r="E138" s="66"/>
      <c r="F138" s="58"/>
      <c r="G138" s="58"/>
      <c r="H138" s="148"/>
    </row>
    <row r="139" spans="1:8" ht="15.75" customHeight="1" x14ac:dyDescent="0.2">
      <c r="A139" s="58"/>
      <c r="B139" s="64"/>
      <c r="C139" s="64"/>
      <c r="D139" s="63"/>
      <c r="E139" s="66"/>
      <c r="F139" s="58"/>
      <c r="G139" s="58"/>
      <c r="H139" s="148"/>
    </row>
    <row r="140" spans="1:8" ht="15.75" customHeight="1" x14ac:dyDescent="0.2">
      <c r="A140" s="58"/>
      <c r="B140" s="64"/>
      <c r="C140" s="64"/>
      <c r="D140" s="63"/>
      <c r="E140" s="66"/>
      <c r="F140" s="58"/>
      <c r="G140" s="58"/>
      <c r="H140" s="148"/>
    </row>
    <row r="141" spans="1:8" ht="15.75" customHeight="1" x14ac:dyDescent="0.2">
      <c r="A141" s="58"/>
      <c r="B141" s="64"/>
      <c r="C141" s="64"/>
      <c r="D141" s="63"/>
      <c r="E141" s="66"/>
      <c r="F141" s="58"/>
      <c r="G141" s="58"/>
      <c r="H141" s="148"/>
    </row>
    <row r="142" spans="1:8" ht="15.75" customHeight="1" x14ac:dyDescent="0.2">
      <c r="A142" s="58"/>
      <c r="B142" s="64"/>
      <c r="C142" s="64"/>
      <c r="D142" s="63"/>
      <c r="E142" s="66"/>
      <c r="F142" s="58"/>
      <c r="G142" s="58"/>
      <c r="H142" s="148"/>
    </row>
    <row r="143" spans="1:8" ht="15.75" customHeight="1" x14ac:dyDescent="0.2">
      <c r="A143" s="58"/>
      <c r="B143" s="64"/>
      <c r="C143" s="64"/>
      <c r="D143" s="63"/>
      <c r="E143" s="66"/>
      <c r="F143" s="58"/>
      <c r="G143" s="58"/>
      <c r="H143" s="148"/>
    </row>
    <row r="144" spans="1:8" ht="15.75" customHeight="1" x14ac:dyDescent="0.2">
      <c r="A144" s="58"/>
      <c r="B144" s="64"/>
      <c r="C144" s="64"/>
      <c r="D144" s="63"/>
      <c r="E144" s="66"/>
      <c r="F144" s="58"/>
      <c r="G144" s="58"/>
      <c r="H144" s="148"/>
    </row>
    <row r="145" spans="1:8" ht="15.75" customHeight="1" x14ac:dyDescent="0.2">
      <c r="A145" s="58"/>
      <c r="B145" s="64"/>
      <c r="C145" s="64"/>
      <c r="D145" s="63"/>
      <c r="E145" s="66"/>
      <c r="F145" s="58"/>
      <c r="G145" s="58"/>
      <c r="H145" s="148"/>
    </row>
    <row r="146" spans="1:8" ht="15.75" customHeight="1" x14ac:dyDescent="0.2">
      <c r="A146" s="58"/>
      <c r="B146" s="64"/>
      <c r="C146" s="64"/>
      <c r="D146" s="63"/>
      <c r="E146" s="66"/>
      <c r="F146" s="58"/>
      <c r="G146" s="58"/>
      <c r="H146" s="148"/>
    </row>
    <row r="147" spans="1:8" ht="15.75" customHeight="1" x14ac:dyDescent="0.2">
      <c r="A147" s="58"/>
      <c r="B147" s="64"/>
      <c r="C147" s="64"/>
      <c r="D147" s="63"/>
      <c r="E147" s="66"/>
      <c r="F147" s="58"/>
      <c r="G147" s="58"/>
      <c r="H147" s="148"/>
    </row>
    <row r="148" spans="1:8" ht="15.75" customHeight="1" x14ac:dyDescent="0.2">
      <c r="A148" s="58"/>
      <c r="B148" s="64"/>
      <c r="C148" s="64"/>
      <c r="D148" s="63"/>
      <c r="E148" s="66"/>
      <c r="F148" s="58"/>
      <c r="G148" s="58"/>
      <c r="H148" s="148"/>
    </row>
    <row r="149" spans="1:8" ht="15.75" customHeight="1" x14ac:dyDescent="0.2">
      <c r="A149" s="58"/>
      <c r="B149" s="64"/>
      <c r="C149" s="64"/>
      <c r="D149" s="63"/>
      <c r="E149" s="66"/>
      <c r="F149" s="58"/>
      <c r="G149" s="58"/>
      <c r="H149" s="148"/>
    </row>
    <row r="150" spans="1:8" ht="15.75" customHeight="1" x14ac:dyDescent="0.2">
      <c r="A150" s="58"/>
      <c r="B150" s="64"/>
      <c r="C150" s="64"/>
      <c r="D150" s="63"/>
      <c r="E150" s="66"/>
      <c r="F150" s="58"/>
      <c r="G150" s="58"/>
      <c r="H150" s="148"/>
    </row>
    <row r="151" spans="1:8" ht="15.75" customHeight="1" x14ac:dyDescent="0.2">
      <c r="A151" s="58"/>
      <c r="B151" s="64"/>
      <c r="C151" s="64"/>
      <c r="D151" s="63"/>
      <c r="E151" s="66"/>
      <c r="F151" s="58"/>
      <c r="G151" s="58"/>
      <c r="H151" s="148"/>
    </row>
    <row r="152" spans="1:8" ht="15.75" customHeight="1" x14ac:dyDescent="0.2">
      <c r="A152" s="58"/>
      <c r="B152" s="64"/>
      <c r="C152" s="64"/>
      <c r="D152" s="63"/>
      <c r="E152" s="66"/>
      <c r="F152" s="58"/>
      <c r="G152" s="58"/>
      <c r="H152" s="148"/>
    </row>
    <row r="153" spans="1:8" ht="15.75" customHeight="1" x14ac:dyDescent="0.2">
      <c r="A153" s="58"/>
      <c r="B153" s="64"/>
      <c r="C153" s="64"/>
      <c r="D153" s="63"/>
      <c r="E153" s="66"/>
      <c r="F153" s="58"/>
      <c r="G153" s="58"/>
      <c r="H153" s="148"/>
    </row>
    <row r="154" spans="1:8" ht="15.75" customHeight="1" x14ac:dyDescent="0.2">
      <c r="A154" s="58"/>
      <c r="B154" s="64"/>
      <c r="C154" s="64"/>
      <c r="D154" s="63"/>
      <c r="E154" s="66"/>
      <c r="F154" s="58"/>
      <c r="G154" s="58"/>
      <c r="H154" s="148"/>
    </row>
    <row r="155" spans="1:8" ht="15.75" customHeight="1" x14ac:dyDescent="0.2">
      <c r="A155" s="58"/>
      <c r="B155" s="64"/>
      <c r="C155" s="64"/>
      <c r="D155" s="63"/>
      <c r="E155" s="66"/>
      <c r="F155" s="58"/>
      <c r="G155" s="58"/>
      <c r="H155" s="148"/>
    </row>
    <row r="156" spans="1:8" ht="15.75" customHeight="1" x14ac:dyDescent="0.2">
      <c r="A156" s="58"/>
      <c r="B156" s="64"/>
      <c r="C156" s="64"/>
      <c r="D156" s="63"/>
      <c r="E156" s="66"/>
      <c r="F156" s="58"/>
      <c r="G156" s="58"/>
      <c r="H156" s="148"/>
    </row>
    <row r="157" spans="1:8" ht="15.75" customHeight="1" x14ac:dyDescent="0.2">
      <c r="A157" s="58"/>
      <c r="B157" s="64"/>
      <c r="C157" s="64"/>
      <c r="D157" s="63"/>
      <c r="E157" s="66"/>
      <c r="F157" s="58"/>
      <c r="G157" s="58"/>
      <c r="H157" s="148"/>
    </row>
    <row r="158" spans="1:8" ht="15.75" customHeight="1" x14ac:dyDescent="0.2">
      <c r="A158" s="58"/>
      <c r="B158" s="64"/>
      <c r="C158" s="64"/>
      <c r="D158" s="63"/>
      <c r="E158" s="66"/>
      <c r="F158" s="58"/>
      <c r="G158" s="58"/>
      <c r="H158" s="148"/>
    </row>
    <row r="159" spans="1:8" ht="15.75" customHeight="1" x14ac:dyDescent="0.2">
      <c r="A159" s="58"/>
      <c r="B159" s="64"/>
      <c r="C159" s="64"/>
      <c r="D159" s="63"/>
      <c r="E159" s="66"/>
      <c r="F159" s="58"/>
      <c r="G159" s="58"/>
      <c r="H159" s="148"/>
    </row>
    <row r="160" spans="1:8" ht="15.75" customHeight="1" x14ac:dyDescent="0.2">
      <c r="A160" s="58"/>
      <c r="B160" s="64"/>
      <c r="C160" s="64"/>
      <c r="D160" s="63"/>
      <c r="E160" s="66"/>
      <c r="F160" s="58"/>
      <c r="G160" s="58"/>
      <c r="H160" s="148"/>
    </row>
    <row r="161" spans="1:8" ht="15.75" customHeight="1" x14ac:dyDescent="0.2">
      <c r="A161" s="58"/>
      <c r="B161" s="64"/>
      <c r="C161" s="64"/>
      <c r="D161" s="63"/>
      <c r="E161" s="66"/>
      <c r="F161" s="58"/>
      <c r="G161" s="58"/>
      <c r="H161" s="148"/>
    </row>
    <row r="162" spans="1:8" ht="15.75" customHeight="1" x14ac:dyDescent="0.2">
      <c r="A162" s="58"/>
      <c r="B162" s="64"/>
      <c r="C162" s="64"/>
      <c r="D162" s="63"/>
      <c r="E162" s="66"/>
      <c r="F162" s="58"/>
      <c r="G162" s="58"/>
      <c r="H162" s="148"/>
    </row>
    <row r="163" spans="1:8" ht="15.75" customHeight="1" x14ac:dyDescent="0.2">
      <c r="A163" s="58"/>
      <c r="B163" s="64"/>
      <c r="C163" s="64"/>
      <c r="D163" s="63"/>
      <c r="E163" s="66"/>
      <c r="F163" s="58"/>
      <c r="G163" s="58"/>
      <c r="H163" s="148"/>
    </row>
    <row r="164" spans="1:8" ht="15.75" customHeight="1" x14ac:dyDescent="0.2">
      <c r="A164" s="58"/>
      <c r="B164" s="64"/>
      <c r="C164" s="64"/>
      <c r="D164" s="63"/>
      <c r="E164" s="66"/>
      <c r="F164" s="58"/>
      <c r="G164" s="58"/>
      <c r="H164" s="148"/>
    </row>
    <row r="165" spans="1:8" ht="15.75" customHeight="1" x14ac:dyDescent="0.2">
      <c r="A165" s="58"/>
      <c r="B165" s="64"/>
      <c r="C165" s="64"/>
      <c r="D165" s="63"/>
      <c r="E165" s="66"/>
      <c r="F165" s="58"/>
      <c r="G165" s="58"/>
      <c r="H165" s="148"/>
    </row>
    <row r="166" spans="1:8" ht="15.75" customHeight="1" x14ac:dyDescent="0.2">
      <c r="A166" s="58"/>
      <c r="B166" s="64"/>
      <c r="C166" s="64"/>
      <c r="D166" s="63"/>
      <c r="E166" s="66"/>
      <c r="F166" s="58"/>
      <c r="G166" s="58"/>
      <c r="H166" s="148"/>
    </row>
    <row r="167" spans="1:8" ht="15.75" customHeight="1" x14ac:dyDescent="0.2">
      <c r="A167" s="58"/>
      <c r="B167" s="64"/>
      <c r="C167" s="64"/>
      <c r="D167" s="63"/>
      <c r="E167" s="66"/>
      <c r="F167" s="58"/>
      <c r="G167" s="58"/>
      <c r="H167" s="148"/>
    </row>
    <row r="168" spans="1:8" ht="15.75" customHeight="1" x14ac:dyDescent="0.2">
      <c r="A168" s="58"/>
      <c r="B168" s="64"/>
      <c r="C168" s="64"/>
      <c r="D168" s="63"/>
      <c r="E168" s="66"/>
      <c r="F168" s="58"/>
      <c r="G168" s="58"/>
      <c r="H168" s="148"/>
    </row>
    <row r="169" spans="1:8" ht="15.75" customHeight="1" x14ac:dyDescent="0.2">
      <c r="A169" s="58"/>
      <c r="B169" s="64"/>
      <c r="C169" s="64"/>
      <c r="D169" s="63"/>
      <c r="E169" s="66"/>
      <c r="F169" s="58"/>
      <c r="G169" s="58"/>
      <c r="H169" s="148"/>
    </row>
    <row r="170" spans="1:8" ht="15.75" customHeight="1" x14ac:dyDescent="0.2">
      <c r="A170" s="58"/>
      <c r="B170" s="64"/>
      <c r="C170" s="64"/>
      <c r="D170" s="63"/>
      <c r="E170" s="66"/>
      <c r="F170" s="58"/>
      <c r="G170" s="58"/>
      <c r="H170" s="148"/>
    </row>
    <row r="171" spans="1:8" ht="15.75" customHeight="1" x14ac:dyDescent="0.2">
      <c r="A171" s="58"/>
      <c r="B171" s="64"/>
      <c r="C171" s="64"/>
      <c r="D171" s="63"/>
      <c r="E171" s="66"/>
      <c r="F171" s="58"/>
      <c r="G171" s="58"/>
      <c r="H171" s="148"/>
    </row>
    <row r="172" spans="1:8" ht="15.75" customHeight="1" x14ac:dyDescent="0.2">
      <c r="A172" s="58"/>
      <c r="B172" s="64"/>
      <c r="C172" s="64"/>
      <c r="D172" s="63"/>
      <c r="E172" s="66"/>
      <c r="F172" s="58"/>
      <c r="G172" s="58"/>
      <c r="H172" s="148"/>
    </row>
    <row r="173" spans="1:8" ht="15.75" customHeight="1" x14ac:dyDescent="0.2">
      <c r="A173" s="58"/>
      <c r="B173" s="64"/>
      <c r="C173" s="64"/>
      <c r="D173" s="63"/>
      <c r="E173" s="66"/>
      <c r="F173" s="58"/>
      <c r="G173" s="58"/>
      <c r="H173" s="148"/>
    </row>
    <row r="174" spans="1:8" ht="15.75" customHeight="1" x14ac:dyDescent="0.2">
      <c r="A174" s="58"/>
      <c r="B174" s="64"/>
      <c r="C174" s="64"/>
      <c r="D174" s="63"/>
      <c r="E174" s="66"/>
      <c r="F174" s="58"/>
      <c r="G174" s="58"/>
      <c r="H174" s="148"/>
    </row>
    <row r="175" spans="1:8" ht="15.75" customHeight="1" x14ac:dyDescent="0.2">
      <c r="A175" s="58"/>
      <c r="B175" s="64"/>
      <c r="C175" s="64"/>
      <c r="D175" s="63"/>
      <c r="E175" s="66"/>
      <c r="F175" s="58"/>
      <c r="G175" s="58"/>
      <c r="H175" s="148"/>
    </row>
    <row r="176" spans="1:8" ht="15.75" customHeight="1" x14ac:dyDescent="0.2">
      <c r="A176" s="58"/>
      <c r="B176" s="64"/>
      <c r="C176" s="64"/>
      <c r="D176" s="63"/>
      <c r="E176" s="66"/>
      <c r="F176" s="58"/>
      <c r="G176" s="58"/>
      <c r="H176" s="148"/>
    </row>
    <row r="177" spans="1:8" ht="15.75" customHeight="1" x14ac:dyDescent="0.2">
      <c r="A177" s="58"/>
      <c r="B177" s="64"/>
      <c r="C177" s="64"/>
      <c r="D177" s="63"/>
      <c r="E177" s="66"/>
      <c r="F177" s="58"/>
      <c r="G177" s="58"/>
      <c r="H177" s="148"/>
    </row>
    <row r="178" spans="1:8" ht="15.75" customHeight="1" x14ac:dyDescent="0.2">
      <c r="A178" s="58"/>
      <c r="B178" s="64"/>
      <c r="C178" s="64"/>
      <c r="D178" s="63"/>
      <c r="E178" s="66"/>
      <c r="F178" s="58"/>
      <c r="G178" s="58"/>
      <c r="H178" s="148"/>
    </row>
    <row r="179" spans="1:8" ht="15.75" customHeight="1" x14ac:dyDescent="0.2">
      <c r="A179" s="58"/>
      <c r="B179" s="64"/>
      <c r="C179" s="64"/>
      <c r="D179" s="63"/>
      <c r="E179" s="66"/>
      <c r="F179" s="58"/>
      <c r="G179" s="58"/>
      <c r="H179" s="148"/>
    </row>
    <row r="180" spans="1:8" ht="15.75" customHeight="1" x14ac:dyDescent="0.2">
      <c r="A180" s="58"/>
      <c r="B180" s="64"/>
      <c r="C180" s="64"/>
      <c r="D180" s="63"/>
      <c r="E180" s="66"/>
      <c r="F180" s="58"/>
      <c r="G180" s="58"/>
      <c r="H180" s="148"/>
    </row>
    <row r="181" spans="1:8" ht="15.75" customHeight="1" x14ac:dyDescent="0.2">
      <c r="A181" s="58"/>
      <c r="B181" s="64"/>
      <c r="C181" s="64"/>
      <c r="D181" s="63"/>
      <c r="E181" s="66"/>
      <c r="F181" s="58"/>
      <c r="G181" s="58"/>
      <c r="H181" s="148"/>
    </row>
    <row r="182" spans="1:8" ht="15.75" customHeight="1" x14ac:dyDescent="0.2">
      <c r="A182" s="58"/>
      <c r="B182" s="64"/>
      <c r="C182" s="64"/>
      <c r="D182" s="63"/>
      <c r="E182" s="66"/>
      <c r="F182" s="58"/>
      <c r="G182" s="58"/>
      <c r="H182" s="148"/>
    </row>
    <row r="183" spans="1:8" ht="15.75" customHeight="1" x14ac:dyDescent="0.2">
      <c r="A183" s="58"/>
      <c r="B183" s="64"/>
      <c r="C183" s="64"/>
      <c r="D183" s="63"/>
      <c r="E183" s="66"/>
      <c r="F183" s="58"/>
      <c r="G183" s="58"/>
      <c r="H183" s="148"/>
    </row>
    <row r="184" spans="1:8" ht="15.75" customHeight="1" x14ac:dyDescent="0.2">
      <c r="A184" s="58"/>
      <c r="B184" s="64"/>
      <c r="C184" s="64"/>
      <c r="D184" s="63"/>
      <c r="E184" s="66"/>
      <c r="F184" s="58"/>
      <c r="G184" s="58"/>
      <c r="H184" s="148"/>
    </row>
    <row r="185" spans="1:8" ht="15.75" customHeight="1" x14ac:dyDescent="0.2">
      <c r="A185" s="58"/>
      <c r="B185" s="64"/>
      <c r="C185" s="64"/>
      <c r="D185" s="63"/>
      <c r="E185" s="66"/>
      <c r="F185" s="58"/>
      <c r="G185" s="58"/>
      <c r="H185" s="148"/>
    </row>
    <row r="186" spans="1:8" ht="15.75" customHeight="1" x14ac:dyDescent="0.2">
      <c r="A186" s="58"/>
      <c r="B186" s="64"/>
      <c r="C186" s="64"/>
      <c r="D186" s="63"/>
      <c r="E186" s="66"/>
      <c r="F186" s="58"/>
      <c r="G186" s="58"/>
      <c r="H186" s="148"/>
    </row>
    <row r="187" spans="1:8" ht="15.75" customHeight="1" x14ac:dyDescent="0.2">
      <c r="A187" s="58"/>
      <c r="B187" s="64"/>
      <c r="C187" s="64"/>
      <c r="D187" s="63"/>
      <c r="E187" s="66"/>
      <c r="F187" s="58"/>
      <c r="G187" s="58"/>
      <c r="H187" s="148"/>
    </row>
    <row r="188" spans="1:8" ht="15.75" customHeight="1" x14ac:dyDescent="0.2">
      <c r="A188" s="58"/>
      <c r="B188" s="64"/>
      <c r="C188" s="64"/>
      <c r="D188" s="63"/>
      <c r="E188" s="66"/>
      <c r="F188" s="58"/>
      <c r="G188" s="58"/>
      <c r="H188" s="148"/>
    </row>
    <row r="189" spans="1:8" ht="15.75" customHeight="1" x14ac:dyDescent="0.2">
      <c r="A189" s="58"/>
      <c r="B189" s="64"/>
      <c r="C189" s="64"/>
      <c r="D189" s="63"/>
      <c r="E189" s="66"/>
      <c r="F189" s="58"/>
      <c r="G189" s="58"/>
      <c r="H189" s="148"/>
    </row>
    <row r="190" spans="1:8" ht="15.75" customHeight="1" x14ac:dyDescent="0.2">
      <c r="A190" s="58"/>
      <c r="B190" s="64"/>
      <c r="C190" s="64"/>
      <c r="D190" s="63"/>
      <c r="E190" s="66"/>
      <c r="F190" s="58"/>
      <c r="G190" s="58"/>
      <c r="H190" s="148"/>
    </row>
    <row r="191" spans="1:8" ht="15.75" customHeight="1" x14ac:dyDescent="0.2">
      <c r="A191" s="58"/>
      <c r="B191" s="64"/>
      <c r="C191" s="64"/>
      <c r="D191" s="63"/>
      <c r="E191" s="66"/>
      <c r="F191" s="58"/>
      <c r="G191" s="58"/>
      <c r="H191" s="148"/>
    </row>
    <row r="192" spans="1:8" ht="15.75" customHeight="1" x14ac:dyDescent="0.2">
      <c r="A192" s="58"/>
      <c r="B192" s="64"/>
      <c r="C192" s="64"/>
      <c r="D192" s="63"/>
      <c r="E192" s="66"/>
      <c r="F192" s="58"/>
      <c r="G192" s="58"/>
      <c r="H192" s="148"/>
    </row>
    <row r="193" spans="1:8" ht="15.75" customHeight="1" x14ac:dyDescent="0.2">
      <c r="A193" s="58"/>
      <c r="B193" s="64"/>
      <c r="C193" s="64"/>
      <c r="D193" s="63"/>
      <c r="E193" s="66"/>
      <c r="F193" s="58"/>
      <c r="G193" s="58"/>
      <c r="H193" s="148"/>
    </row>
    <row r="194" spans="1:8" ht="15.75" customHeight="1" x14ac:dyDescent="0.2">
      <c r="A194" s="58"/>
      <c r="B194" s="64"/>
      <c r="C194" s="64"/>
      <c r="D194" s="63"/>
      <c r="E194" s="66"/>
      <c r="F194" s="58"/>
      <c r="G194" s="58"/>
      <c r="H194" s="148"/>
    </row>
    <row r="195" spans="1:8" ht="15.75" customHeight="1" x14ac:dyDescent="0.2">
      <c r="A195" s="58"/>
      <c r="B195" s="64"/>
      <c r="C195" s="64"/>
      <c r="D195" s="63"/>
      <c r="E195" s="66"/>
      <c r="F195" s="58"/>
      <c r="G195" s="58"/>
      <c r="H195" s="148"/>
    </row>
    <row r="196" spans="1:8" ht="15.75" customHeight="1" x14ac:dyDescent="0.2">
      <c r="A196" s="58"/>
      <c r="B196" s="64"/>
      <c r="C196" s="64"/>
      <c r="D196" s="63"/>
      <c r="E196" s="66"/>
      <c r="F196" s="58"/>
      <c r="G196" s="58"/>
      <c r="H196" s="148"/>
    </row>
    <row r="197" spans="1:8" ht="15.75" customHeight="1" x14ac:dyDescent="0.2">
      <c r="A197" s="58"/>
      <c r="B197" s="64"/>
      <c r="C197" s="64"/>
      <c r="D197" s="63"/>
      <c r="E197" s="66"/>
      <c r="F197" s="58"/>
      <c r="G197" s="58"/>
      <c r="H197" s="148"/>
    </row>
    <row r="198" spans="1:8" ht="15.75" customHeight="1" x14ac:dyDescent="0.2">
      <c r="A198" s="58"/>
      <c r="B198" s="64"/>
      <c r="C198" s="64"/>
      <c r="D198" s="63"/>
      <c r="E198" s="66"/>
      <c r="F198" s="58"/>
      <c r="G198" s="58"/>
      <c r="H198" s="148"/>
    </row>
    <row r="199" spans="1:8" ht="15.75" customHeight="1" x14ac:dyDescent="0.2">
      <c r="A199" s="58"/>
      <c r="B199" s="64"/>
      <c r="C199" s="64"/>
      <c r="D199" s="63"/>
      <c r="E199" s="66"/>
      <c r="F199" s="58"/>
      <c r="G199" s="58"/>
      <c r="H199" s="148"/>
    </row>
    <row r="200" spans="1:8" ht="15.75" customHeight="1" x14ac:dyDescent="0.2">
      <c r="A200" s="58"/>
      <c r="B200" s="64"/>
      <c r="C200" s="64"/>
      <c r="D200" s="63"/>
      <c r="E200" s="66"/>
      <c r="F200" s="58"/>
      <c r="G200" s="58"/>
      <c r="H200" s="148"/>
    </row>
    <row r="201" spans="1:8" ht="15.75" customHeight="1" x14ac:dyDescent="0.2">
      <c r="A201" s="58"/>
      <c r="B201" s="64"/>
      <c r="C201" s="64"/>
      <c r="D201" s="63"/>
      <c r="E201" s="66"/>
      <c r="F201" s="58"/>
      <c r="G201" s="58"/>
      <c r="H201" s="148"/>
    </row>
    <row r="202" spans="1:8" ht="15.75" customHeight="1" x14ac:dyDescent="0.2">
      <c r="A202" s="58"/>
      <c r="B202" s="64"/>
      <c r="C202" s="64"/>
      <c r="D202" s="63"/>
      <c r="E202" s="66"/>
      <c r="F202" s="58"/>
      <c r="G202" s="58"/>
      <c r="H202" s="148"/>
    </row>
    <row r="203" spans="1:8" ht="15.75" customHeight="1" x14ac:dyDescent="0.2">
      <c r="A203" s="58"/>
      <c r="B203" s="64"/>
      <c r="C203" s="64"/>
      <c r="D203" s="63"/>
      <c r="E203" s="66"/>
      <c r="F203" s="58"/>
      <c r="G203" s="58"/>
      <c r="H203" s="148"/>
    </row>
    <row r="204" spans="1:8" ht="15.75" customHeight="1" x14ac:dyDescent="0.2">
      <c r="A204" s="58"/>
      <c r="B204" s="64"/>
      <c r="C204" s="64"/>
      <c r="D204" s="63"/>
      <c r="E204" s="66"/>
      <c r="F204" s="58"/>
      <c r="G204" s="58"/>
      <c r="H204" s="148"/>
    </row>
    <row r="205" spans="1:8" ht="15.75" customHeight="1" x14ac:dyDescent="0.2">
      <c r="A205" s="58"/>
      <c r="B205" s="64"/>
      <c r="C205" s="64"/>
      <c r="D205" s="63"/>
      <c r="E205" s="66"/>
      <c r="F205" s="58"/>
      <c r="G205" s="58"/>
      <c r="H205" s="148"/>
    </row>
    <row r="206" spans="1:8" ht="15.75" customHeight="1" x14ac:dyDescent="0.2">
      <c r="A206" s="58"/>
      <c r="B206" s="64"/>
      <c r="C206" s="64"/>
      <c r="D206" s="63"/>
      <c r="E206" s="66"/>
      <c r="F206" s="58"/>
      <c r="G206" s="58"/>
      <c r="H206" s="148"/>
    </row>
    <row r="207" spans="1:8" ht="15.75" customHeight="1" x14ac:dyDescent="0.2">
      <c r="A207" s="58"/>
      <c r="B207" s="64"/>
      <c r="C207" s="64"/>
      <c r="D207" s="63"/>
      <c r="E207" s="66"/>
      <c r="F207" s="58"/>
      <c r="G207" s="58"/>
      <c r="H207" s="148"/>
    </row>
    <row r="208" spans="1:8" ht="15.75" customHeight="1" x14ac:dyDescent="0.2">
      <c r="A208" s="58"/>
      <c r="B208" s="64"/>
      <c r="C208" s="64"/>
      <c r="D208" s="63"/>
      <c r="E208" s="66"/>
      <c r="F208" s="58"/>
      <c r="G208" s="58"/>
      <c r="H208" s="148"/>
    </row>
    <row r="209" spans="1:8" ht="15.75" customHeight="1" x14ac:dyDescent="0.2">
      <c r="A209" s="58"/>
      <c r="B209" s="64"/>
      <c r="C209" s="64"/>
      <c r="D209" s="63"/>
      <c r="E209" s="66"/>
      <c r="F209" s="58"/>
      <c r="G209" s="58"/>
      <c r="H209" s="148"/>
    </row>
    <row r="210" spans="1:8" ht="15.75" customHeight="1" x14ac:dyDescent="0.2">
      <c r="A210" s="58"/>
      <c r="B210" s="64"/>
      <c r="C210" s="64"/>
      <c r="D210" s="63"/>
      <c r="E210" s="66"/>
      <c r="F210" s="58"/>
      <c r="G210" s="58"/>
      <c r="H210" s="148"/>
    </row>
    <row r="211" spans="1:8" ht="15.75" customHeight="1" x14ac:dyDescent="0.2">
      <c r="A211" s="58"/>
      <c r="B211" s="64"/>
      <c r="C211" s="64"/>
      <c r="D211" s="63"/>
      <c r="E211" s="66"/>
      <c r="F211" s="58"/>
      <c r="G211" s="58"/>
      <c r="H211" s="148"/>
    </row>
    <row r="212" spans="1:8" ht="15.75" customHeight="1" x14ac:dyDescent="0.2">
      <c r="A212" s="58"/>
      <c r="B212" s="64"/>
      <c r="C212" s="64"/>
      <c r="D212" s="63"/>
      <c r="E212" s="66"/>
      <c r="F212" s="58"/>
      <c r="G212" s="58"/>
      <c r="H212" s="148"/>
    </row>
    <row r="213" spans="1:8" ht="15.75" customHeight="1" x14ac:dyDescent="0.2">
      <c r="A213" s="58"/>
      <c r="B213" s="64"/>
      <c r="C213" s="64"/>
      <c r="D213" s="63"/>
      <c r="E213" s="66"/>
      <c r="F213" s="58"/>
      <c r="G213" s="58"/>
      <c r="H213" s="148"/>
    </row>
    <row r="214" spans="1:8" ht="15.75" customHeight="1" x14ac:dyDescent="0.2">
      <c r="A214" s="58"/>
      <c r="B214" s="64"/>
      <c r="C214" s="64"/>
      <c r="D214" s="63"/>
      <c r="E214" s="66"/>
      <c r="F214" s="58"/>
      <c r="G214" s="58"/>
      <c r="H214" s="148"/>
    </row>
    <row r="215" spans="1:8" ht="15.75" customHeight="1" x14ac:dyDescent="0.2">
      <c r="A215" s="58"/>
      <c r="B215" s="64"/>
      <c r="C215" s="64"/>
      <c r="D215" s="63"/>
      <c r="E215" s="66"/>
      <c r="F215" s="58"/>
      <c r="G215" s="58"/>
      <c r="H215" s="148"/>
    </row>
    <row r="216" spans="1:8" ht="15.75" customHeight="1" x14ac:dyDescent="0.2">
      <c r="A216" s="58"/>
      <c r="B216" s="64"/>
      <c r="C216" s="64"/>
      <c r="D216" s="63"/>
      <c r="E216" s="66"/>
      <c r="F216" s="58"/>
      <c r="G216" s="58"/>
      <c r="H216" s="148"/>
    </row>
    <row r="217" spans="1:8" ht="15.75" customHeight="1" x14ac:dyDescent="0.2">
      <c r="A217" s="58"/>
      <c r="B217" s="64"/>
      <c r="C217" s="64"/>
      <c r="D217" s="63"/>
      <c r="E217" s="66"/>
      <c r="F217" s="58"/>
      <c r="G217" s="58"/>
      <c r="H217" s="148"/>
    </row>
    <row r="218" spans="1:8" ht="15.75" customHeight="1" x14ac:dyDescent="0.2">
      <c r="A218" s="58"/>
      <c r="B218" s="64"/>
      <c r="C218" s="64"/>
      <c r="D218" s="63"/>
      <c r="E218" s="66"/>
      <c r="F218" s="58"/>
      <c r="G218" s="58"/>
      <c r="H218" s="148"/>
    </row>
    <row r="219" spans="1:8" ht="15.75" customHeight="1" x14ac:dyDescent="0.2">
      <c r="A219" s="58"/>
      <c r="B219" s="64"/>
      <c r="C219" s="64"/>
      <c r="D219" s="63"/>
      <c r="E219" s="66"/>
      <c r="F219" s="58"/>
      <c r="G219" s="58"/>
      <c r="H219" s="148"/>
    </row>
    <row r="220" spans="1:8" ht="15.75" customHeight="1" x14ac:dyDescent="0.2">
      <c r="A220" s="58"/>
      <c r="B220" s="64"/>
      <c r="C220" s="64"/>
      <c r="D220" s="63"/>
      <c r="E220" s="66"/>
      <c r="F220" s="58"/>
      <c r="G220" s="58"/>
      <c r="H220" s="148"/>
    </row>
    <row r="221" spans="1:8" ht="15.75" customHeight="1" x14ac:dyDescent="0.2">
      <c r="A221" s="58"/>
      <c r="B221" s="64"/>
      <c r="C221" s="64"/>
      <c r="D221" s="63"/>
      <c r="E221" s="66"/>
      <c r="F221" s="58"/>
      <c r="G221" s="58"/>
      <c r="H221" s="148"/>
    </row>
    <row r="222" spans="1:8" ht="15.75" customHeight="1" x14ac:dyDescent="0.2">
      <c r="A222" s="58"/>
      <c r="B222" s="64"/>
      <c r="C222" s="64"/>
      <c r="D222" s="63"/>
      <c r="E222" s="66"/>
      <c r="F222" s="58"/>
      <c r="G222" s="58"/>
      <c r="H222" s="148"/>
    </row>
    <row r="223" spans="1:8" ht="15.75" customHeight="1" x14ac:dyDescent="0.2">
      <c r="A223" s="58"/>
      <c r="B223" s="64"/>
      <c r="C223" s="64"/>
      <c r="D223" s="63"/>
      <c r="E223" s="66"/>
      <c r="F223" s="58"/>
      <c r="G223" s="58"/>
      <c r="H223" s="148"/>
    </row>
    <row r="224" spans="1:8" ht="15.75" customHeight="1" x14ac:dyDescent="0.2">
      <c r="A224" s="58"/>
      <c r="B224" s="64"/>
      <c r="C224" s="64"/>
      <c r="D224" s="63"/>
      <c r="E224" s="66"/>
      <c r="F224" s="58"/>
      <c r="G224" s="58"/>
      <c r="H224" s="148"/>
    </row>
    <row r="225" spans="1:8" ht="15.75" customHeight="1" x14ac:dyDescent="0.2">
      <c r="A225" s="58"/>
      <c r="B225" s="64"/>
      <c r="C225" s="64"/>
      <c r="D225" s="63"/>
      <c r="E225" s="66"/>
      <c r="F225" s="58"/>
      <c r="G225" s="58"/>
      <c r="H225" s="148"/>
    </row>
    <row r="226" spans="1:8" ht="15.75" customHeight="1" x14ac:dyDescent="0.2">
      <c r="A226" s="58"/>
      <c r="B226" s="64"/>
      <c r="C226" s="64"/>
      <c r="D226" s="63"/>
      <c r="E226" s="66"/>
      <c r="F226" s="58"/>
      <c r="G226" s="58"/>
      <c r="H226" s="148"/>
    </row>
    <row r="227" spans="1:8" ht="15.75" customHeight="1" x14ac:dyDescent="0.2">
      <c r="A227" s="58"/>
      <c r="B227" s="64"/>
      <c r="C227" s="64"/>
      <c r="D227" s="63"/>
      <c r="E227" s="66"/>
      <c r="F227" s="58"/>
      <c r="G227" s="58"/>
      <c r="H227" s="148"/>
    </row>
    <row r="228" spans="1:8" ht="15.75" customHeight="1" x14ac:dyDescent="0.2">
      <c r="A228" s="58"/>
      <c r="B228" s="64"/>
      <c r="C228" s="64"/>
      <c r="D228" s="63"/>
      <c r="E228" s="66"/>
      <c r="F228" s="58"/>
      <c r="G228" s="58"/>
      <c r="H228" s="148"/>
    </row>
    <row r="229" spans="1:8" ht="15.75" customHeight="1" x14ac:dyDescent="0.2">
      <c r="A229" s="58"/>
      <c r="B229" s="64"/>
      <c r="C229" s="64"/>
      <c r="D229" s="63"/>
      <c r="E229" s="66"/>
      <c r="F229" s="58"/>
      <c r="G229" s="58"/>
      <c r="H229" s="148"/>
    </row>
    <row r="230" spans="1:8" ht="15.75" customHeight="1" x14ac:dyDescent="0.2">
      <c r="A230" s="58"/>
      <c r="B230" s="64"/>
      <c r="C230" s="64"/>
      <c r="D230" s="63"/>
      <c r="E230" s="66"/>
      <c r="F230" s="58"/>
      <c r="G230" s="58"/>
      <c r="H230" s="148"/>
    </row>
    <row r="231" spans="1:8" ht="15.75" customHeight="1" x14ac:dyDescent="0.2">
      <c r="A231" s="58"/>
      <c r="B231" s="64"/>
      <c r="C231" s="64"/>
      <c r="D231" s="63"/>
      <c r="E231" s="66"/>
      <c r="F231" s="58"/>
      <c r="G231" s="58"/>
      <c r="H231" s="148"/>
    </row>
    <row r="232" spans="1:8" ht="15.75" customHeight="1" x14ac:dyDescent="0.2">
      <c r="A232" s="58"/>
      <c r="B232" s="64"/>
      <c r="C232" s="64"/>
      <c r="D232" s="63"/>
      <c r="E232" s="66"/>
      <c r="F232" s="58"/>
      <c r="G232" s="58"/>
      <c r="H232" s="148"/>
    </row>
    <row r="233" spans="1:8" ht="15.75" customHeight="1" x14ac:dyDescent="0.2">
      <c r="A233" s="58"/>
      <c r="B233" s="64"/>
      <c r="C233" s="64"/>
      <c r="D233" s="63"/>
      <c r="E233" s="66"/>
      <c r="F233" s="58"/>
      <c r="G233" s="58"/>
      <c r="H233" s="148"/>
    </row>
    <row r="234" spans="1:8" ht="15.75" customHeight="1" x14ac:dyDescent="0.2">
      <c r="A234" s="58"/>
      <c r="B234" s="64"/>
      <c r="C234" s="64"/>
      <c r="D234" s="63"/>
      <c r="E234" s="66"/>
      <c r="F234" s="58"/>
      <c r="G234" s="58"/>
      <c r="H234" s="148"/>
    </row>
    <row r="235" spans="1:8" ht="15.75" customHeight="1" x14ac:dyDescent="0.2">
      <c r="A235" s="58"/>
      <c r="B235" s="64"/>
      <c r="C235" s="64"/>
      <c r="D235" s="63"/>
      <c r="E235" s="66"/>
      <c r="F235" s="58"/>
      <c r="G235" s="58"/>
      <c r="H235" s="148"/>
    </row>
    <row r="236" spans="1:8" ht="15.75" customHeight="1" x14ac:dyDescent="0.2">
      <c r="A236" s="58"/>
      <c r="B236" s="64"/>
      <c r="C236" s="64"/>
      <c r="D236" s="63"/>
      <c r="E236" s="66"/>
      <c r="F236" s="58"/>
      <c r="G236" s="58"/>
      <c r="H236" s="148"/>
    </row>
    <row r="237" spans="1:8" ht="15.75" customHeight="1" x14ac:dyDescent="0.2">
      <c r="A237" s="58"/>
      <c r="B237" s="64"/>
      <c r="C237" s="64"/>
      <c r="D237" s="63"/>
      <c r="E237" s="66"/>
      <c r="F237" s="58"/>
      <c r="G237" s="58"/>
      <c r="H237" s="148"/>
    </row>
    <row r="238" spans="1:8" ht="15.75" customHeight="1" x14ac:dyDescent="0.2">
      <c r="A238" s="58"/>
      <c r="B238" s="64"/>
      <c r="C238" s="64"/>
      <c r="D238" s="63"/>
      <c r="E238" s="66"/>
      <c r="F238" s="58"/>
      <c r="G238" s="58"/>
      <c r="H238" s="148"/>
    </row>
    <row r="239" spans="1:8" ht="15.75" customHeight="1" x14ac:dyDescent="0.2">
      <c r="A239" s="58"/>
      <c r="B239" s="64"/>
      <c r="C239" s="64"/>
      <c r="D239" s="63"/>
      <c r="E239" s="66"/>
      <c r="F239" s="58"/>
      <c r="G239" s="58"/>
      <c r="H239" s="148"/>
    </row>
    <row r="240" spans="1:8" ht="15.75" customHeight="1" x14ac:dyDescent="0.2">
      <c r="A240" s="58"/>
      <c r="B240" s="64"/>
      <c r="C240" s="64"/>
      <c r="D240" s="63"/>
      <c r="E240" s="66"/>
      <c r="F240" s="58"/>
      <c r="G240" s="58"/>
      <c r="H240" s="148"/>
    </row>
    <row r="241" spans="1:8" ht="15.75" customHeight="1" x14ac:dyDescent="0.2">
      <c r="A241" s="58"/>
      <c r="B241" s="64"/>
      <c r="C241" s="64"/>
      <c r="D241" s="63"/>
      <c r="E241" s="66"/>
      <c r="F241" s="58"/>
      <c r="G241" s="58"/>
      <c r="H241" s="148"/>
    </row>
    <row r="242" spans="1:8" ht="15.75" customHeight="1" x14ac:dyDescent="0.2">
      <c r="A242" s="58"/>
      <c r="B242" s="64"/>
      <c r="C242" s="64"/>
      <c r="D242" s="63"/>
      <c r="E242" s="66"/>
      <c r="F242" s="58"/>
      <c r="G242" s="58"/>
      <c r="H242" s="148"/>
    </row>
    <row r="243" spans="1:8" ht="15.75" customHeight="1" x14ac:dyDescent="0.2">
      <c r="A243" s="58"/>
      <c r="B243" s="64"/>
      <c r="C243" s="64"/>
      <c r="D243" s="63"/>
      <c r="E243" s="66"/>
      <c r="F243" s="58"/>
      <c r="G243" s="58"/>
      <c r="H243" s="148"/>
    </row>
    <row r="244" spans="1:8" ht="15.75" customHeight="1" x14ac:dyDescent="0.2">
      <c r="A244" s="58"/>
      <c r="B244" s="64"/>
      <c r="C244" s="64"/>
      <c r="D244" s="63"/>
      <c r="E244" s="66"/>
      <c r="F244" s="58"/>
      <c r="G244" s="58"/>
      <c r="H244" s="148"/>
    </row>
    <row r="245" spans="1:8" ht="15.75" customHeight="1" x14ac:dyDescent="0.2">
      <c r="A245" s="58"/>
      <c r="B245" s="64"/>
      <c r="C245" s="64"/>
      <c r="D245" s="63"/>
      <c r="E245" s="66"/>
      <c r="F245" s="58"/>
      <c r="G245" s="58"/>
      <c r="H245" s="148"/>
    </row>
    <row r="246" spans="1:8" ht="15.75" customHeight="1" x14ac:dyDescent="0.2">
      <c r="A246" s="58"/>
      <c r="B246" s="64"/>
      <c r="C246" s="64"/>
      <c r="D246" s="63"/>
      <c r="E246" s="66"/>
      <c r="F246" s="58"/>
      <c r="G246" s="58"/>
      <c r="H246" s="148"/>
    </row>
    <row r="247" spans="1:8" ht="15.75" customHeight="1" x14ac:dyDescent="0.2">
      <c r="A247" s="58"/>
      <c r="B247" s="64"/>
      <c r="C247" s="64"/>
      <c r="D247" s="63"/>
      <c r="E247" s="66"/>
      <c r="F247" s="58"/>
      <c r="G247" s="58"/>
      <c r="H247" s="148"/>
    </row>
    <row r="248" spans="1:8" ht="15.75" customHeight="1" x14ac:dyDescent="0.2">
      <c r="A248" s="58"/>
      <c r="B248" s="64"/>
      <c r="C248" s="64"/>
      <c r="D248" s="63"/>
      <c r="E248" s="66"/>
      <c r="F248" s="58"/>
      <c r="G248" s="58"/>
      <c r="H248" s="148"/>
    </row>
    <row r="249" spans="1:8" ht="15.75" customHeight="1" x14ac:dyDescent="0.2">
      <c r="A249" s="58"/>
      <c r="B249" s="64"/>
      <c r="C249" s="64"/>
      <c r="D249" s="63"/>
      <c r="E249" s="66"/>
      <c r="F249" s="58"/>
      <c r="G249" s="58"/>
      <c r="H249" s="148"/>
    </row>
    <row r="250" spans="1:8" ht="15.75" customHeight="1" x14ac:dyDescent="0.2">
      <c r="A250" s="58"/>
      <c r="B250" s="64"/>
      <c r="C250" s="64"/>
      <c r="D250" s="63"/>
      <c r="E250" s="66"/>
      <c r="F250" s="58"/>
      <c r="G250" s="58"/>
      <c r="H250" s="148"/>
    </row>
    <row r="251" spans="1:8" ht="15.75" customHeight="1" x14ac:dyDescent="0.2">
      <c r="A251" s="58"/>
      <c r="B251" s="64"/>
      <c r="C251" s="64"/>
      <c r="D251" s="63"/>
      <c r="E251" s="66"/>
      <c r="F251" s="58"/>
      <c r="G251" s="58"/>
      <c r="H251" s="148"/>
    </row>
    <row r="252" spans="1:8" ht="15.75" customHeight="1" x14ac:dyDescent="0.2">
      <c r="A252" s="58"/>
      <c r="B252" s="64"/>
      <c r="C252" s="64"/>
      <c r="D252" s="63"/>
      <c r="E252" s="66"/>
      <c r="F252" s="58"/>
      <c r="G252" s="58"/>
      <c r="H252" s="148"/>
    </row>
    <row r="253" spans="1:8" ht="15.75" customHeight="1" x14ac:dyDescent="0.2">
      <c r="A253" s="58"/>
      <c r="B253" s="64"/>
      <c r="C253" s="64"/>
      <c r="D253" s="63"/>
      <c r="E253" s="66"/>
      <c r="F253" s="58"/>
      <c r="G253" s="58"/>
      <c r="H253" s="148"/>
    </row>
    <row r="254" spans="1:8" ht="15.75" customHeight="1" x14ac:dyDescent="0.2">
      <c r="A254" s="58"/>
      <c r="B254" s="64"/>
      <c r="C254" s="64"/>
      <c r="D254" s="63"/>
      <c r="E254" s="66"/>
      <c r="F254" s="58"/>
      <c r="G254" s="58"/>
      <c r="H254" s="148"/>
    </row>
    <row r="255" spans="1:8" ht="15.75" customHeight="1" x14ac:dyDescent="0.2">
      <c r="A255" s="58"/>
      <c r="B255" s="64"/>
      <c r="C255" s="64"/>
      <c r="D255" s="63"/>
      <c r="E255" s="66"/>
      <c r="F255" s="58"/>
      <c r="G255" s="58"/>
      <c r="H255" s="148"/>
    </row>
    <row r="256" spans="1:8" ht="15.75" customHeight="1" x14ac:dyDescent="0.2">
      <c r="A256" s="58"/>
      <c r="B256" s="64"/>
      <c r="C256" s="64"/>
      <c r="D256" s="63"/>
      <c r="E256" s="66"/>
      <c r="F256" s="58"/>
      <c r="G256" s="58"/>
      <c r="H256" s="148"/>
    </row>
    <row r="257" spans="1:8" ht="15.75" customHeight="1" x14ac:dyDescent="0.2">
      <c r="A257" s="58"/>
      <c r="B257" s="64"/>
      <c r="C257" s="64"/>
      <c r="D257" s="63"/>
      <c r="E257" s="66"/>
      <c r="F257" s="58"/>
      <c r="G257" s="58"/>
      <c r="H257" s="148"/>
    </row>
    <row r="258" spans="1:8" ht="15.75" customHeight="1" x14ac:dyDescent="0.2">
      <c r="A258" s="58"/>
      <c r="B258" s="64"/>
      <c r="C258" s="64"/>
      <c r="D258" s="63"/>
      <c r="E258" s="66"/>
      <c r="F258" s="58"/>
      <c r="G258" s="58"/>
      <c r="H258" s="148"/>
    </row>
    <row r="259" spans="1:8" ht="15.75" customHeight="1" x14ac:dyDescent="0.2">
      <c r="A259" s="58"/>
      <c r="B259" s="64"/>
      <c r="C259" s="64"/>
      <c r="D259" s="63"/>
      <c r="E259" s="66"/>
      <c r="F259" s="58"/>
      <c r="G259" s="58"/>
      <c r="H259" s="148"/>
    </row>
    <row r="260" spans="1:8" ht="15.75" customHeight="1" x14ac:dyDescent="0.2">
      <c r="A260" s="58"/>
      <c r="B260" s="64"/>
      <c r="C260" s="64"/>
      <c r="D260" s="63"/>
      <c r="E260" s="66"/>
      <c r="F260" s="58"/>
      <c r="G260" s="58"/>
      <c r="H260" s="148"/>
    </row>
    <row r="261" spans="1:8" ht="15.75" customHeight="1" x14ac:dyDescent="0.2">
      <c r="A261" s="58"/>
      <c r="B261" s="64"/>
      <c r="C261" s="64"/>
      <c r="D261" s="63"/>
      <c r="E261" s="66"/>
      <c r="F261" s="58"/>
      <c r="G261" s="58"/>
      <c r="H261" s="148"/>
    </row>
    <row r="262" spans="1:8" ht="15.75" customHeight="1" x14ac:dyDescent="0.2">
      <c r="A262" s="58"/>
      <c r="B262" s="64"/>
      <c r="C262" s="64"/>
      <c r="D262" s="63"/>
      <c r="E262" s="66"/>
      <c r="F262" s="58"/>
      <c r="G262" s="58"/>
      <c r="H262" s="148"/>
    </row>
    <row r="263" spans="1:8" ht="15.75" customHeight="1" x14ac:dyDescent="0.2">
      <c r="A263" s="58"/>
      <c r="B263" s="64"/>
      <c r="C263" s="64"/>
      <c r="D263" s="63"/>
      <c r="E263" s="66"/>
      <c r="F263" s="58"/>
      <c r="G263" s="58"/>
      <c r="H263" s="148"/>
    </row>
    <row r="264" spans="1:8" ht="15.75" customHeight="1" x14ac:dyDescent="0.2">
      <c r="A264" s="58"/>
      <c r="B264" s="64"/>
      <c r="C264" s="64"/>
      <c r="D264" s="63"/>
      <c r="E264" s="66"/>
      <c r="F264" s="58"/>
      <c r="G264" s="58"/>
      <c r="H264" s="148"/>
    </row>
    <row r="265" spans="1:8" ht="15.75" customHeight="1" x14ac:dyDescent="0.2">
      <c r="A265" s="58"/>
      <c r="B265" s="64"/>
      <c r="C265" s="64"/>
      <c r="D265" s="63"/>
      <c r="E265" s="66"/>
      <c r="F265" s="58"/>
      <c r="G265" s="58"/>
      <c r="H265" s="148"/>
    </row>
    <row r="266" spans="1:8" ht="15.75" customHeight="1" x14ac:dyDescent="0.2">
      <c r="A266" s="58"/>
      <c r="B266" s="64"/>
      <c r="C266" s="64"/>
      <c r="D266" s="63"/>
      <c r="E266" s="66"/>
      <c r="F266" s="58"/>
      <c r="G266" s="58"/>
      <c r="H266" s="148"/>
    </row>
    <row r="267" spans="1:8" ht="15.75" customHeight="1" x14ac:dyDescent="0.2">
      <c r="A267" s="58"/>
      <c r="B267" s="64"/>
      <c r="C267" s="64"/>
      <c r="D267" s="63"/>
      <c r="E267" s="66"/>
      <c r="F267" s="58"/>
      <c r="G267" s="58"/>
      <c r="H267" s="148"/>
    </row>
    <row r="268" spans="1:8" ht="15.75" customHeight="1" x14ac:dyDescent="0.2">
      <c r="A268" s="58"/>
      <c r="B268" s="64"/>
      <c r="C268" s="64"/>
      <c r="D268" s="63"/>
      <c r="E268" s="66"/>
      <c r="F268" s="58"/>
      <c r="G268" s="58"/>
      <c r="H268" s="148"/>
    </row>
    <row r="269" spans="1:8" ht="15.75" customHeight="1" x14ac:dyDescent="0.2">
      <c r="A269" s="58"/>
      <c r="B269" s="64"/>
      <c r="C269" s="64"/>
      <c r="D269" s="63"/>
      <c r="E269" s="66"/>
      <c r="F269" s="58"/>
      <c r="G269" s="58"/>
      <c r="H269" s="148"/>
    </row>
    <row r="270" spans="1:8" ht="15.75" customHeight="1" x14ac:dyDescent="0.2">
      <c r="A270" s="58"/>
      <c r="B270" s="64"/>
      <c r="C270" s="64"/>
      <c r="D270" s="63"/>
      <c r="E270" s="66"/>
      <c r="F270" s="58"/>
      <c r="G270" s="58"/>
      <c r="H270" s="148"/>
    </row>
    <row r="271" spans="1:8" ht="15.75" customHeight="1" x14ac:dyDescent="0.2">
      <c r="A271" s="58"/>
      <c r="B271" s="64"/>
      <c r="C271" s="64"/>
      <c r="D271" s="63"/>
      <c r="E271" s="66"/>
      <c r="F271" s="58"/>
      <c r="G271" s="58"/>
      <c r="H271" s="148"/>
    </row>
    <row r="272" spans="1:8" ht="15.75" customHeight="1" x14ac:dyDescent="0.2">
      <c r="A272" s="58"/>
      <c r="B272" s="64"/>
      <c r="C272" s="64"/>
      <c r="D272" s="63"/>
      <c r="E272" s="66"/>
      <c r="F272" s="58"/>
      <c r="G272" s="58"/>
      <c r="H272" s="148"/>
    </row>
    <row r="273" spans="1:8" ht="15.75" customHeight="1" x14ac:dyDescent="0.2">
      <c r="A273" s="58"/>
      <c r="B273" s="64"/>
      <c r="C273" s="64"/>
      <c r="D273" s="63"/>
      <c r="E273" s="66"/>
      <c r="F273" s="58"/>
      <c r="G273" s="58"/>
      <c r="H273" s="148"/>
    </row>
    <row r="274" spans="1:8" ht="15.75" customHeight="1" x14ac:dyDescent="0.2">
      <c r="A274" s="58"/>
      <c r="B274" s="64"/>
      <c r="C274" s="64"/>
      <c r="D274" s="63"/>
      <c r="E274" s="66"/>
      <c r="F274" s="58"/>
      <c r="G274" s="58"/>
      <c r="H274" s="148"/>
    </row>
    <row r="275" spans="1:8" ht="15.75" customHeight="1" x14ac:dyDescent="0.2">
      <c r="A275" s="58"/>
      <c r="B275" s="64"/>
      <c r="C275" s="64"/>
      <c r="D275" s="63"/>
      <c r="E275" s="66"/>
      <c r="F275" s="58"/>
      <c r="G275" s="58"/>
      <c r="H275" s="148"/>
    </row>
    <row r="276" spans="1:8" ht="15.75" customHeight="1" x14ac:dyDescent="0.2">
      <c r="A276" s="58"/>
      <c r="B276" s="64"/>
      <c r="C276" s="64"/>
      <c r="D276" s="63"/>
      <c r="E276" s="66"/>
      <c r="F276" s="58"/>
      <c r="G276" s="58"/>
      <c r="H276" s="148"/>
    </row>
    <row r="277" spans="1:8" ht="15.75" customHeight="1" x14ac:dyDescent="0.2">
      <c r="A277" s="58"/>
      <c r="B277" s="64"/>
      <c r="C277" s="64"/>
      <c r="D277" s="63"/>
      <c r="E277" s="66"/>
      <c r="F277" s="58"/>
      <c r="G277" s="58"/>
      <c r="H277" s="148"/>
    </row>
    <row r="278" spans="1:8" ht="15.75" customHeight="1" x14ac:dyDescent="0.2">
      <c r="A278" s="58"/>
      <c r="B278" s="64"/>
      <c r="C278" s="64"/>
      <c r="D278" s="63"/>
      <c r="E278" s="66"/>
      <c r="F278" s="58"/>
      <c r="G278" s="58"/>
      <c r="H278" s="148"/>
    </row>
    <row r="279" spans="1:8" ht="15.75" customHeight="1" x14ac:dyDescent="0.2">
      <c r="A279" s="58"/>
      <c r="B279" s="64"/>
      <c r="C279" s="64"/>
      <c r="D279" s="63"/>
      <c r="E279" s="66"/>
      <c r="F279" s="58"/>
      <c r="G279" s="58"/>
      <c r="H279" s="148"/>
    </row>
    <row r="280" spans="1:8" ht="15.75" customHeight="1" x14ac:dyDescent="0.2">
      <c r="A280" s="58"/>
      <c r="B280" s="64"/>
      <c r="C280" s="64"/>
      <c r="D280" s="63"/>
      <c r="E280" s="66"/>
      <c r="F280" s="58"/>
      <c r="G280" s="58"/>
      <c r="H280" s="148"/>
    </row>
    <row r="281" spans="1:8" ht="15.75" customHeight="1" x14ac:dyDescent="0.2">
      <c r="A281" s="58"/>
      <c r="B281" s="64"/>
      <c r="C281" s="64"/>
      <c r="D281" s="63"/>
      <c r="E281" s="66"/>
      <c r="F281" s="58"/>
      <c r="G281" s="58"/>
      <c r="H281" s="148"/>
    </row>
    <row r="282" spans="1:8" ht="15.75" customHeight="1" x14ac:dyDescent="0.2">
      <c r="A282" s="58"/>
      <c r="B282" s="64"/>
      <c r="C282" s="64"/>
      <c r="D282" s="63"/>
      <c r="E282" s="66"/>
      <c r="F282" s="58"/>
      <c r="G282" s="58"/>
      <c r="H282" s="148"/>
    </row>
    <row r="283" spans="1:8" ht="15.75" customHeight="1" x14ac:dyDescent="0.2">
      <c r="A283" s="58"/>
      <c r="B283" s="64"/>
      <c r="C283" s="64"/>
      <c r="D283" s="63"/>
      <c r="E283" s="66"/>
      <c r="F283" s="58"/>
      <c r="G283" s="58"/>
      <c r="H283" s="148"/>
    </row>
    <row r="284" spans="1:8" ht="15.75" customHeight="1" x14ac:dyDescent="0.2">
      <c r="A284" s="58"/>
      <c r="B284" s="64"/>
      <c r="C284" s="64"/>
      <c r="D284" s="63"/>
      <c r="E284" s="66"/>
      <c r="F284" s="58"/>
      <c r="G284" s="58"/>
      <c r="H284" s="148"/>
    </row>
    <row r="285" spans="1:8" ht="15.75" customHeight="1" x14ac:dyDescent="0.2">
      <c r="A285" s="58"/>
      <c r="B285" s="64"/>
      <c r="C285" s="64"/>
      <c r="D285" s="63"/>
      <c r="E285" s="66"/>
      <c r="F285" s="58"/>
      <c r="G285" s="58"/>
      <c r="H285" s="148"/>
    </row>
    <row r="286" spans="1:8" ht="15.75" customHeight="1" x14ac:dyDescent="0.2">
      <c r="A286" s="58"/>
      <c r="B286" s="64"/>
      <c r="C286" s="64"/>
      <c r="D286" s="63"/>
      <c r="E286" s="66"/>
      <c r="F286" s="58"/>
      <c r="G286" s="58"/>
      <c r="H286" s="148"/>
    </row>
    <row r="287" spans="1:8" ht="15.75" customHeight="1" x14ac:dyDescent="0.2">
      <c r="A287" s="58"/>
      <c r="B287" s="64"/>
      <c r="C287" s="64"/>
      <c r="D287" s="63"/>
      <c r="E287" s="66"/>
      <c r="F287" s="58"/>
      <c r="G287" s="58"/>
      <c r="H287" s="148"/>
    </row>
    <row r="288" spans="1:8" ht="15.75" customHeight="1" x14ac:dyDescent="0.2">
      <c r="A288" s="58"/>
      <c r="B288" s="64"/>
      <c r="C288" s="64"/>
      <c r="D288" s="63"/>
      <c r="E288" s="66"/>
      <c r="F288" s="58"/>
      <c r="G288" s="58"/>
      <c r="H288" s="148"/>
    </row>
    <row r="289" spans="1:8" ht="15.75" customHeight="1" x14ac:dyDescent="0.2">
      <c r="A289" s="58"/>
      <c r="B289" s="64"/>
      <c r="C289" s="64"/>
      <c r="D289" s="63"/>
      <c r="E289" s="66"/>
      <c r="F289" s="58"/>
      <c r="G289" s="58"/>
      <c r="H289" s="148"/>
    </row>
    <row r="290" spans="1:8" ht="15.75" customHeight="1" x14ac:dyDescent="0.2">
      <c r="A290" s="58"/>
      <c r="B290" s="64"/>
      <c r="C290" s="64"/>
      <c r="D290" s="63"/>
      <c r="E290" s="66"/>
      <c r="F290" s="58"/>
      <c r="G290" s="58"/>
      <c r="H290" s="148"/>
    </row>
    <row r="291" spans="1:8" ht="15.75" customHeight="1" x14ac:dyDescent="0.2">
      <c r="A291" s="58"/>
      <c r="B291" s="64"/>
      <c r="C291" s="64"/>
      <c r="D291" s="63"/>
      <c r="E291" s="66"/>
      <c r="F291" s="58"/>
      <c r="G291" s="58"/>
      <c r="H291" s="148"/>
    </row>
    <row r="292" spans="1:8" ht="15.75" customHeight="1" x14ac:dyDescent="0.2">
      <c r="A292" s="58"/>
      <c r="B292" s="64"/>
      <c r="C292" s="64"/>
      <c r="D292" s="63"/>
      <c r="E292" s="66"/>
      <c r="F292" s="58"/>
      <c r="G292" s="58"/>
      <c r="H292" s="148"/>
    </row>
    <row r="293" spans="1:8" ht="15.75" customHeight="1" x14ac:dyDescent="0.2">
      <c r="A293" s="58"/>
      <c r="B293" s="64"/>
      <c r="C293" s="64"/>
      <c r="D293" s="63"/>
      <c r="E293" s="66"/>
      <c r="F293" s="58"/>
      <c r="G293" s="58"/>
      <c r="H293" s="148"/>
    </row>
    <row r="294" spans="1:8" ht="15.75" customHeight="1" x14ac:dyDescent="0.2">
      <c r="A294" s="58"/>
      <c r="B294" s="64"/>
      <c r="C294" s="64"/>
      <c r="D294" s="63"/>
      <c r="E294" s="66"/>
      <c r="F294" s="58"/>
      <c r="G294" s="58"/>
      <c r="H294" s="148"/>
    </row>
    <row r="295" spans="1:8" ht="15.75" customHeight="1" x14ac:dyDescent="0.2">
      <c r="A295" s="58"/>
      <c r="B295" s="64"/>
      <c r="C295" s="64"/>
      <c r="D295" s="63"/>
      <c r="E295" s="66"/>
      <c r="F295" s="58"/>
      <c r="G295" s="58"/>
      <c r="H295" s="148"/>
    </row>
    <row r="296" spans="1:8" ht="15.75" customHeight="1" x14ac:dyDescent="0.2">
      <c r="A296" s="58"/>
      <c r="B296" s="64"/>
      <c r="C296" s="64"/>
      <c r="D296" s="63"/>
      <c r="E296" s="66"/>
      <c r="F296" s="58"/>
      <c r="G296" s="58"/>
      <c r="H296" s="148"/>
    </row>
    <row r="297" spans="1:8" ht="15.75" customHeight="1" x14ac:dyDescent="0.2">
      <c r="A297" s="58"/>
      <c r="B297" s="64"/>
      <c r="C297" s="64"/>
      <c r="D297" s="63"/>
      <c r="E297" s="66"/>
      <c r="F297" s="58"/>
      <c r="G297" s="58"/>
      <c r="H297" s="148"/>
    </row>
    <row r="298" spans="1:8" ht="15.75" customHeight="1" x14ac:dyDescent="0.2">
      <c r="A298" s="58"/>
      <c r="B298" s="64"/>
      <c r="C298" s="64"/>
      <c r="D298" s="63"/>
      <c r="E298" s="66"/>
      <c r="F298" s="58"/>
      <c r="G298" s="58"/>
      <c r="H298" s="148"/>
    </row>
    <row r="299" spans="1:8" ht="15.75" customHeight="1" x14ac:dyDescent="0.2">
      <c r="A299" s="58"/>
      <c r="B299" s="64"/>
      <c r="C299" s="64"/>
      <c r="D299" s="63"/>
      <c r="E299" s="66"/>
      <c r="F299" s="58"/>
      <c r="G299" s="58"/>
      <c r="H299" s="148"/>
    </row>
    <row r="300" spans="1:8" ht="15.75" customHeight="1" x14ac:dyDescent="0.2">
      <c r="A300" s="58"/>
      <c r="B300" s="64"/>
      <c r="C300" s="64"/>
      <c r="D300" s="63"/>
      <c r="E300" s="66"/>
      <c r="F300" s="58"/>
      <c r="G300" s="58"/>
      <c r="H300" s="148"/>
    </row>
    <row r="301" spans="1:8" ht="15.75" customHeight="1" x14ac:dyDescent="0.2">
      <c r="A301" s="58"/>
      <c r="B301" s="64"/>
      <c r="C301" s="64"/>
      <c r="D301" s="63"/>
      <c r="E301" s="66"/>
      <c r="F301" s="58"/>
      <c r="G301" s="58"/>
      <c r="H301" s="148"/>
    </row>
    <row r="302" spans="1:8" ht="15.75" customHeight="1" x14ac:dyDescent="0.2">
      <c r="A302" s="58"/>
      <c r="B302" s="64"/>
      <c r="C302" s="64"/>
      <c r="D302" s="63"/>
      <c r="E302" s="66"/>
      <c r="F302" s="58"/>
      <c r="G302" s="58"/>
      <c r="H302" s="148"/>
    </row>
    <row r="303" spans="1:8" ht="15.75" customHeight="1" x14ac:dyDescent="0.2">
      <c r="A303" s="58"/>
      <c r="B303" s="64"/>
      <c r="C303" s="64"/>
      <c r="D303" s="63"/>
      <c r="E303" s="66"/>
      <c r="F303" s="58"/>
      <c r="G303" s="58"/>
      <c r="H303" s="148"/>
    </row>
    <row r="304" spans="1:8" ht="15.75" customHeight="1" x14ac:dyDescent="0.2">
      <c r="A304" s="58"/>
      <c r="B304" s="64"/>
      <c r="C304" s="64"/>
      <c r="D304" s="63"/>
      <c r="E304" s="66"/>
      <c r="F304" s="58"/>
      <c r="G304" s="58"/>
      <c r="H304" s="148"/>
    </row>
    <row r="305" spans="1:8" ht="15.75" customHeight="1" x14ac:dyDescent="0.2">
      <c r="A305" s="58"/>
      <c r="B305" s="64"/>
      <c r="C305" s="64"/>
      <c r="D305" s="63"/>
      <c r="E305" s="66"/>
      <c r="F305" s="58"/>
      <c r="G305" s="58"/>
      <c r="H305" s="148"/>
    </row>
    <row r="306" spans="1:8" ht="15.75" customHeight="1" x14ac:dyDescent="0.2">
      <c r="A306" s="58"/>
      <c r="B306" s="64"/>
      <c r="C306" s="64"/>
      <c r="D306" s="63"/>
      <c r="E306" s="66"/>
      <c r="F306" s="58"/>
      <c r="G306" s="58"/>
      <c r="H306" s="148"/>
    </row>
    <row r="307" spans="1:8" ht="15.75" customHeight="1" x14ac:dyDescent="0.2">
      <c r="A307" s="58"/>
      <c r="B307" s="64"/>
      <c r="C307" s="64"/>
      <c r="D307" s="63"/>
      <c r="E307" s="66"/>
      <c r="F307" s="58"/>
      <c r="G307" s="58"/>
      <c r="H307" s="148"/>
    </row>
    <row r="308" spans="1:8" ht="15.75" customHeight="1" x14ac:dyDescent="0.2">
      <c r="A308" s="58"/>
      <c r="B308" s="64"/>
      <c r="C308" s="64"/>
      <c r="D308" s="63"/>
      <c r="E308" s="66"/>
      <c r="F308" s="58"/>
      <c r="G308" s="58"/>
      <c r="H308" s="148"/>
    </row>
    <row r="309" spans="1:8" ht="15.75" customHeight="1" x14ac:dyDescent="0.2">
      <c r="A309" s="58"/>
      <c r="B309" s="64"/>
      <c r="C309" s="64"/>
      <c r="D309" s="63"/>
      <c r="E309" s="66"/>
      <c r="F309" s="58"/>
      <c r="G309" s="58"/>
      <c r="H309" s="148"/>
    </row>
    <row r="310" spans="1:8" ht="15.75" customHeight="1" x14ac:dyDescent="0.2">
      <c r="A310" s="58"/>
      <c r="B310" s="64"/>
      <c r="C310" s="64"/>
      <c r="D310" s="63"/>
      <c r="E310" s="66"/>
      <c r="F310" s="58"/>
      <c r="G310" s="58"/>
      <c r="H310" s="148"/>
    </row>
    <row r="311" spans="1:8" ht="15.75" customHeight="1" x14ac:dyDescent="0.2">
      <c r="A311" s="58"/>
      <c r="B311" s="64"/>
      <c r="C311" s="64"/>
      <c r="D311" s="63"/>
      <c r="E311" s="66"/>
      <c r="F311" s="58"/>
      <c r="G311" s="58"/>
      <c r="H311" s="148"/>
    </row>
    <row r="312" spans="1:8" ht="15.75" customHeight="1" x14ac:dyDescent="0.2">
      <c r="A312" s="58"/>
      <c r="B312" s="64"/>
      <c r="C312" s="64"/>
      <c r="D312" s="63"/>
      <c r="E312" s="66"/>
      <c r="F312" s="58"/>
      <c r="G312" s="58"/>
      <c r="H312" s="148"/>
    </row>
    <row r="313" spans="1:8" ht="15.75" customHeight="1" x14ac:dyDescent="0.2">
      <c r="A313" s="58"/>
      <c r="B313" s="64"/>
      <c r="C313" s="64"/>
      <c r="D313" s="63"/>
      <c r="E313" s="66"/>
      <c r="F313" s="58"/>
      <c r="G313" s="58"/>
      <c r="H313" s="148"/>
    </row>
    <row r="314" spans="1:8" ht="15.75" customHeight="1" x14ac:dyDescent="0.2">
      <c r="A314" s="58"/>
      <c r="B314" s="64"/>
      <c r="C314" s="64"/>
      <c r="D314" s="63"/>
      <c r="E314" s="66"/>
      <c r="F314" s="58"/>
      <c r="G314" s="58"/>
      <c r="H314" s="148"/>
    </row>
    <row r="315" spans="1:8" ht="15.75" customHeight="1" x14ac:dyDescent="0.2">
      <c r="A315" s="58"/>
      <c r="B315" s="64"/>
      <c r="C315" s="64"/>
      <c r="D315" s="63"/>
      <c r="E315" s="66"/>
      <c r="F315" s="58"/>
      <c r="G315" s="58"/>
      <c r="H315" s="148"/>
    </row>
    <row r="316" spans="1:8" ht="15.75" customHeight="1" x14ac:dyDescent="0.2">
      <c r="A316" s="58"/>
      <c r="B316" s="64"/>
      <c r="C316" s="64"/>
      <c r="D316" s="63"/>
      <c r="E316" s="66"/>
      <c r="F316" s="58"/>
      <c r="G316" s="58"/>
      <c r="H316" s="148"/>
    </row>
    <row r="317" spans="1:8" ht="15.75" customHeight="1" x14ac:dyDescent="0.2">
      <c r="A317" s="58"/>
      <c r="B317" s="64"/>
      <c r="C317" s="64"/>
      <c r="D317" s="63"/>
      <c r="E317" s="66"/>
      <c r="F317" s="58"/>
      <c r="G317" s="58"/>
      <c r="H317" s="148"/>
    </row>
    <row r="318" spans="1:8" ht="15.75" customHeight="1" x14ac:dyDescent="0.2">
      <c r="A318" s="58"/>
      <c r="B318" s="64"/>
      <c r="C318" s="64"/>
      <c r="D318" s="63"/>
      <c r="E318" s="66"/>
      <c r="F318" s="58"/>
      <c r="G318" s="58"/>
      <c r="H318" s="148"/>
    </row>
    <row r="319" spans="1:8" ht="15.75" customHeight="1" x14ac:dyDescent="0.2">
      <c r="A319" s="58"/>
      <c r="B319" s="64"/>
      <c r="C319" s="64"/>
      <c r="D319" s="63"/>
      <c r="E319" s="66"/>
      <c r="F319" s="58"/>
      <c r="G319" s="58"/>
      <c r="H319" s="148"/>
    </row>
    <row r="320" spans="1:8" ht="15.75" customHeight="1" x14ac:dyDescent="0.2">
      <c r="A320" s="58"/>
      <c r="B320" s="64"/>
      <c r="C320" s="64"/>
      <c r="D320" s="63"/>
      <c r="E320" s="66"/>
      <c r="F320" s="58"/>
      <c r="G320" s="58"/>
      <c r="H320" s="148"/>
    </row>
    <row r="321" spans="1:8" ht="15.75" customHeight="1" x14ac:dyDescent="0.2">
      <c r="A321" s="58"/>
      <c r="B321" s="64"/>
      <c r="C321" s="64"/>
      <c r="D321" s="63"/>
      <c r="E321" s="66"/>
      <c r="F321" s="58"/>
      <c r="G321" s="58"/>
      <c r="H321" s="148"/>
    </row>
    <row r="322" spans="1:8" ht="15.75" customHeight="1" x14ac:dyDescent="0.2">
      <c r="A322" s="58"/>
      <c r="B322" s="64"/>
      <c r="C322" s="64"/>
      <c r="D322" s="63"/>
      <c r="E322" s="66"/>
      <c r="F322" s="58"/>
      <c r="G322" s="58"/>
      <c r="H322" s="148"/>
    </row>
    <row r="323" spans="1:8" ht="15.75" customHeight="1" x14ac:dyDescent="0.2">
      <c r="A323" s="58"/>
      <c r="B323" s="64"/>
      <c r="C323" s="64"/>
      <c r="D323" s="63"/>
      <c r="E323" s="66"/>
      <c r="F323" s="58"/>
      <c r="G323" s="58"/>
      <c r="H323" s="148"/>
    </row>
    <row r="324" spans="1:8" ht="15.75" customHeight="1" x14ac:dyDescent="0.2">
      <c r="A324" s="58"/>
      <c r="B324" s="64"/>
      <c r="C324" s="64"/>
      <c r="D324" s="63"/>
      <c r="E324" s="66"/>
      <c r="F324" s="58"/>
      <c r="G324" s="58"/>
      <c r="H324" s="148"/>
    </row>
    <row r="325" spans="1:8" ht="15.75" customHeight="1" x14ac:dyDescent="0.2">
      <c r="A325" s="58"/>
      <c r="B325" s="64"/>
      <c r="C325" s="64"/>
      <c r="D325" s="63"/>
      <c r="E325" s="66"/>
      <c r="F325" s="58"/>
      <c r="G325" s="58"/>
      <c r="H325" s="148"/>
    </row>
    <row r="326" spans="1:8" ht="15.75" customHeight="1" x14ac:dyDescent="0.2">
      <c r="A326" s="58"/>
      <c r="B326" s="64"/>
      <c r="C326" s="64"/>
      <c r="D326" s="63"/>
      <c r="E326" s="66"/>
      <c r="F326" s="58"/>
      <c r="G326" s="58"/>
      <c r="H326" s="148"/>
    </row>
    <row r="327" spans="1:8" ht="15.75" customHeight="1" x14ac:dyDescent="0.2">
      <c r="A327" s="58"/>
      <c r="B327" s="64"/>
      <c r="C327" s="64"/>
      <c r="D327" s="63"/>
      <c r="E327" s="66"/>
      <c r="F327" s="58"/>
      <c r="G327" s="58"/>
      <c r="H327" s="148"/>
    </row>
    <row r="328" spans="1:8" ht="15.75" customHeight="1" x14ac:dyDescent="0.2">
      <c r="A328" s="58"/>
      <c r="B328" s="64"/>
      <c r="C328" s="64"/>
      <c r="D328" s="63"/>
      <c r="E328" s="66"/>
      <c r="F328" s="58"/>
      <c r="G328" s="58"/>
      <c r="H328" s="148"/>
    </row>
    <row r="329" spans="1:8" ht="15.75" customHeight="1" x14ac:dyDescent="0.2">
      <c r="A329" s="58"/>
      <c r="B329" s="64"/>
      <c r="C329" s="64"/>
      <c r="D329" s="63"/>
      <c r="E329" s="66"/>
      <c r="F329" s="58"/>
      <c r="G329" s="58"/>
      <c r="H329" s="148"/>
    </row>
    <row r="330" spans="1:8" ht="15.75" customHeight="1" x14ac:dyDescent="0.2">
      <c r="A330" s="58"/>
      <c r="B330" s="64"/>
      <c r="C330" s="64"/>
      <c r="D330" s="63"/>
      <c r="E330" s="66"/>
      <c r="F330" s="58"/>
      <c r="G330" s="58"/>
      <c r="H330" s="148"/>
    </row>
    <row r="331" spans="1:8" ht="15.75" customHeight="1" x14ac:dyDescent="0.2">
      <c r="A331" s="58"/>
      <c r="B331" s="64"/>
      <c r="C331" s="64"/>
      <c r="D331" s="63"/>
      <c r="E331" s="66"/>
      <c r="F331" s="58"/>
      <c r="G331" s="58"/>
      <c r="H331" s="148"/>
    </row>
    <row r="332" spans="1:8" ht="15.75" customHeight="1" x14ac:dyDescent="0.2">
      <c r="A332" s="58"/>
      <c r="B332" s="64"/>
      <c r="C332" s="64"/>
      <c r="D332" s="63"/>
      <c r="E332" s="66"/>
      <c r="F332" s="58"/>
      <c r="G332" s="58"/>
      <c r="H332" s="148"/>
    </row>
    <row r="333" spans="1:8" ht="15.75" customHeight="1" x14ac:dyDescent="0.2">
      <c r="A333" s="58"/>
      <c r="B333" s="64"/>
      <c r="C333" s="64"/>
      <c r="D333" s="63"/>
      <c r="E333" s="66"/>
      <c r="F333" s="58"/>
      <c r="G333" s="58"/>
      <c r="H333" s="148"/>
    </row>
    <row r="334" spans="1:8" ht="15.75" customHeight="1" x14ac:dyDescent="0.2">
      <c r="A334" s="58"/>
      <c r="B334" s="64"/>
      <c r="C334" s="64"/>
      <c r="D334" s="63"/>
      <c r="E334" s="66"/>
      <c r="F334" s="58"/>
      <c r="G334" s="58"/>
      <c r="H334" s="148"/>
    </row>
    <row r="335" spans="1:8" ht="15.75" customHeight="1" x14ac:dyDescent="0.2">
      <c r="A335" s="58"/>
      <c r="B335" s="64"/>
      <c r="C335" s="64"/>
      <c r="D335" s="63"/>
      <c r="E335" s="66"/>
      <c r="F335" s="58"/>
      <c r="G335" s="58"/>
      <c r="H335" s="148"/>
    </row>
    <row r="336" spans="1:8" ht="15.75" customHeight="1" x14ac:dyDescent="0.2">
      <c r="A336" s="58"/>
      <c r="B336" s="64"/>
      <c r="C336" s="64"/>
      <c r="D336" s="63"/>
      <c r="E336" s="66"/>
      <c r="F336" s="58"/>
      <c r="G336" s="58"/>
      <c r="H336" s="148"/>
    </row>
    <row r="337" spans="1:8" ht="15.75" customHeight="1" x14ac:dyDescent="0.2">
      <c r="A337" s="58"/>
      <c r="B337" s="64"/>
      <c r="C337" s="64"/>
      <c r="D337" s="63"/>
      <c r="E337" s="66"/>
      <c r="F337" s="58"/>
      <c r="G337" s="58"/>
      <c r="H337" s="148"/>
    </row>
    <row r="338" spans="1:8" ht="15.75" customHeight="1" x14ac:dyDescent="0.2">
      <c r="A338" s="58"/>
      <c r="B338" s="64"/>
      <c r="C338" s="64"/>
      <c r="D338" s="63"/>
      <c r="E338" s="66"/>
      <c r="F338" s="58"/>
      <c r="G338" s="58"/>
      <c r="H338" s="148"/>
    </row>
    <row r="339" spans="1:8" ht="15.75" customHeight="1" x14ac:dyDescent="0.2">
      <c r="A339" s="58"/>
      <c r="B339" s="64"/>
      <c r="C339" s="64"/>
      <c r="D339" s="63"/>
      <c r="E339" s="66"/>
      <c r="F339" s="58"/>
      <c r="G339" s="58"/>
      <c r="H339" s="148"/>
    </row>
    <row r="340" spans="1:8" ht="15.75" customHeight="1" x14ac:dyDescent="0.2">
      <c r="A340" s="58"/>
      <c r="B340" s="64"/>
      <c r="C340" s="64"/>
      <c r="D340" s="63"/>
      <c r="E340" s="66"/>
      <c r="F340" s="58"/>
      <c r="G340" s="58"/>
      <c r="H340" s="148"/>
    </row>
    <row r="341" spans="1:8" ht="15.75" customHeight="1" x14ac:dyDescent="0.2">
      <c r="A341" s="58"/>
      <c r="B341" s="64"/>
      <c r="C341" s="64"/>
      <c r="D341" s="63"/>
      <c r="E341" s="66"/>
      <c r="F341" s="58"/>
      <c r="G341" s="58"/>
      <c r="H341" s="148"/>
    </row>
    <row r="342" spans="1:8" ht="15.75" customHeight="1" x14ac:dyDescent="0.2">
      <c r="A342" s="58"/>
      <c r="B342" s="64"/>
      <c r="C342" s="64"/>
      <c r="D342" s="63"/>
      <c r="E342" s="66"/>
      <c r="F342" s="58"/>
      <c r="G342" s="58"/>
      <c r="H342" s="148"/>
    </row>
    <row r="343" spans="1:8" ht="15.75" customHeight="1" x14ac:dyDescent="0.2">
      <c r="A343" s="58"/>
      <c r="B343" s="64"/>
      <c r="C343" s="64"/>
      <c r="D343" s="63"/>
      <c r="E343" s="66"/>
      <c r="F343" s="58"/>
      <c r="G343" s="58"/>
      <c r="H343" s="148"/>
    </row>
    <row r="344" spans="1:8" ht="15.75" customHeight="1" x14ac:dyDescent="0.2">
      <c r="A344" s="58"/>
      <c r="B344" s="64"/>
      <c r="C344" s="64"/>
      <c r="D344" s="63"/>
      <c r="E344" s="66"/>
      <c r="F344" s="58"/>
      <c r="G344" s="58"/>
      <c r="H344" s="148"/>
    </row>
    <row r="345" spans="1:8" ht="15.75" customHeight="1" x14ac:dyDescent="0.2">
      <c r="A345" s="58"/>
      <c r="B345" s="64"/>
      <c r="C345" s="64"/>
      <c r="D345" s="63"/>
      <c r="E345" s="66"/>
      <c r="F345" s="58"/>
      <c r="G345" s="58"/>
      <c r="H345" s="148"/>
    </row>
    <row r="346" spans="1:8" ht="15.75" customHeight="1" x14ac:dyDescent="0.2">
      <c r="A346" s="58"/>
      <c r="B346" s="64"/>
      <c r="C346" s="64"/>
      <c r="D346" s="63"/>
      <c r="E346" s="66"/>
      <c r="F346" s="58"/>
      <c r="G346" s="58"/>
      <c r="H346" s="148"/>
    </row>
    <row r="347" spans="1:8" ht="15.75" customHeight="1" x14ac:dyDescent="0.2">
      <c r="A347" s="58"/>
      <c r="B347" s="64"/>
      <c r="C347" s="64"/>
      <c r="D347" s="63"/>
      <c r="E347" s="66"/>
      <c r="F347" s="58"/>
      <c r="G347" s="58"/>
      <c r="H347" s="148"/>
    </row>
    <row r="348" spans="1:8" ht="15.75" customHeight="1" x14ac:dyDescent="0.2">
      <c r="A348" s="58"/>
      <c r="B348" s="64"/>
      <c r="C348" s="64"/>
      <c r="D348" s="63"/>
      <c r="E348" s="66"/>
      <c r="F348" s="58"/>
      <c r="G348" s="58"/>
      <c r="H348" s="148"/>
    </row>
    <row r="349" spans="1:8" ht="15.75" customHeight="1" x14ac:dyDescent="0.2">
      <c r="A349" s="58"/>
      <c r="B349" s="64"/>
      <c r="C349" s="64"/>
      <c r="D349" s="63"/>
      <c r="E349" s="66"/>
      <c r="F349" s="58"/>
      <c r="G349" s="58"/>
      <c r="H349" s="148"/>
    </row>
    <row r="350" spans="1:8" ht="15.75" customHeight="1" x14ac:dyDescent="0.2">
      <c r="A350" s="58"/>
      <c r="B350" s="64"/>
      <c r="C350" s="64"/>
      <c r="D350" s="63"/>
      <c r="E350" s="66"/>
      <c r="F350" s="58"/>
      <c r="G350" s="58"/>
      <c r="H350" s="148"/>
    </row>
    <row r="351" spans="1:8" ht="15.75" customHeight="1" x14ac:dyDescent="0.2">
      <c r="A351" s="58"/>
      <c r="B351" s="64"/>
      <c r="C351" s="64"/>
      <c r="D351" s="63"/>
      <c r="E351" s="66"/>
      <c r="F351" s="58"/>
      <c r="G351" s="58"/>
      <c r="H351" s="148"/>
    </row>
    <row r="352" spans="1:8" ht="15.75" customHeight="1" x14ac:dyDescent="0.2">
      <c r="A352" s="58"/>
      <c r="B352" s="64"/>
      <c r="C352" s="64"/>
      <c r="D352" s="63"/>
      <c r="E352" s="66"/>
      <c r="F352" s="58"/>
      <c r="G352" s="58"/>
      <c r="H352" s="148"/>
    </row>
    <row r="353" spans="1:8" ht="15.75" customHeight="1" x14ac:dyDescent="0.2">
      <c r="A353" s="58"/>
      <c r="B353" s="64"/>
      <c r="C353" s="64"/>
      <c r="D353" s="63"/>
      <c r="E353" s="66"/>
      <c r="F353" s="58"/>
      <c r="G353" s="58"/>
      <c r="H353" s="148"/>
    </row>
    <row r="354" spans="1:8" ht="15.75" customHeight="1" x14ac:dyDescent="0.2">
      <c r="A354" s="58"/>
      <c r="B354" s="64"/>
      <c r="C354" s="64"/>
      <c r="D354" s="63"/>
      <c r="E354" s="66"/>
      <c r="F354" s="58"/>
      <c r="G354" s="58"/>
      <c r="H354" s="148"/>
    </row>
    <row r="355" spans="1:8" ht="15.75" customHeight="1" x14ac:dyDescent="0.2">
      <c r="A355" s="58"/>
      <c r="B355" s="64"/>
      <c r="C355" s="64"/>
      <c r="D355" s="63"/>
      <c r="E355" s="66"/>
      <c r="F355" s="58"/>
      <c r="G355" s="58"/>
      <c r="H355" s="148"/>
    </row>
    <row r="356" spans="1:8" ht="15.75" customHeight="1" x14ac:dyDescent="0.2">
      <c r="A356" s="58"/>
      <c r="B356" s="64"/>
      <c r="C356" s="64"/>
      <c r="D356" s="63"/>
      <c r="E356" s="66"/>
      <c r="F356" s="58"/>
      <c r="G356" s="58"/>
      <c r="H356" s="148"/>
    </row>
    <row r="357" spans="1:8" ht="15.75" customHeight="1" x14ac:dyDescent="0.2">
      <c r="A357" s="58"/>
      <c r="B357" s="64"/>
      <c r="C357" s="64"/>
      <c r="D357" s="63"/>
      <c r="E357" s="66"/>
      <c r="F357" s="58"/>
      <c r="G357" s="58"/>
      <c r="H357" s="148"/>
    </row>
    <row r="358" spans="1:8" ht="15.75" customHeight="1" x14ac:dyDescent="0.2">
      <c r="A358" s="58"/>
      <c r="B358" s="64"/>
      <c r="C358" s="64"/>
      <c r="D358" s="63"/>
      <c r="E358" s="66"/>
      <c r="F358" s="58"/>
      <c r="G358" s="58"/>
      <c r="H358" s="148"/>
    </row>
    <row r="359" spans="1:8" ht="15.75" customHeight="1" x14ac:dyDescent="0.2">
      <c r="A359" s="58"/>
      <c r="B359" s="64"/>
      <c r="C359" s="64"/>
      <c r="D359" s="63"/>
      <c r="E359" s="66"/>
      <c r="F359" s="58"/>
      <c r="G359" s="58"/>
      <c r="H359" s="148"/>
    </row>
    <row r="360" spans="1:8" ht="15.75" customHeight="1" x14ac:dyDescent="0.2">
      <c r="A360" s="58"/>
      <c r="B360" s="64"/>
      <c r="C360" s="64"/>
      <c r="D360" s="63"/>
      <c r="E360" s="66"/>
      <c r="F360" s="58"/>
      <c r="G360" s="58"/>
      <c r="H360" s="148"/>
    </row>
    <row r="361" spans="1:8" ht="15.75" customHeight="1" x14ac:dyDescent="0.2">
      <c r="A361" s="58"/>
      <c r="B361" s="64"/>
      <c r="C361" s="64"/>
      <c r="D361" s="63"/>
      <c r="E361" s="66"/>
      <c r="F361" s="58"/>
      <c r="G361" s="58"/>
      <c r="H361" s="148"/>
    </row>
    <row r="362" spans="1:8" ht="15.75" customHeight="1" x14ac:dyDescent="0.2">
      <c r="A362" s="58"/>
      <c r="B362" s="64"/>
      <c r="C362" s="64"/>
      <c r="D362" s="63"/>
      <c r="E362" s="66"/>
      <c r="F362" s="58"/>
      <c r="G362" s="58"/>
      <c r="H362" s="148"/>
    </row>
    <row r="363" spans="1:8" ht="15.75" customHeight="1" x14ac:dyDescent="0.2">
      <c r="A363" s="58"/>
      <c r="B363" s="64"/>
      <c r="C363" s="64"/>
      <c r="D363" s="63"/>
      <c r="E363" s="66"/>
      <c r="F363" s="58"/>
      <c r="G363" s="58"/>
      <c r="H363" s="148"/>
    </row>
    <row r="364" spans="1:8" ht="15.75" customHeight="1" x14ac:dyDescent="0.2">
      <c r="A364" s="58"/>
      <c r="B364" s="64"/>
      <c r="C364" s="64"/>
      <c r="D364" s="63"/>
      <c r="E364" s="66"/>
      <c r="F364" s="58"/>
      <c r="G364" s="58"/>
      <c r="H364" s="148"/>
    </row>
    <row r="365" spans="1:8" ht="15.75" customHeight="1" x14ac:dyDescent="0.2">
      <c r="A365" s="58"/>
      <c r="B365" s="64"/>
      <c r="C365" s="64"/>
      <c r="D365" s="63"/>
      <c r="E365" s="66"/>
      <c r="F365" s="58"/>
      <c r="G365" s="58"/>
      <c r="H365" s="148"/>
    </row>
    <row r="366" spans="1:8" ht="15.75" customHeight="1" x14ac:dyDescent="0.2">
      <c r="A366" s="58"/>
      <c r="B366" s="64"/>
      <c r="C366" s="64"/>
      <c r="D366" s="63"/>
      <c r="E366" s="66"/>
      <c r="F366" s="58"/>
      <c r="G366" s="58"/>
      <c r="H366" s="148"/>
    </row>
    <row r="367" spans="1:8" ht="15.75" customHeight="1" x14ac:dyDescent="0.2">
      <c r="A367" s="58"/>
      <c r="B367" s="64"/>
      <c r="C367" s="64"/>
      <c r="D367" s="63"/>
      <c r="E367" s="66"/>
      <c r="F367" s="58"/>
      <c r="G367" s="58"/>
      <c r="H367" s="148"/>
    </row>
    <row r="368" spans="1:8" ht="15.75" customHeight="1" x14ac:dyDescent="0.2">
      <c r="A368" s="58"/>
      <c r="B368" s="64"/>
      <c r="C368" s="64"/>
      <c r="D368" s="63"/>
      <c r="E368" s="66"/>
      <c r="F368" s="58"/>
      <c r="G368" s="58"/>
      <c r="H368" s="148"/>
    </row>
    <row r="369" spans="1:8" ht="15.75" customHeight="1" x14ac:dyDescent="0.2">
      <c r="A369" s="58"/>
      <c r="B369" s="64"/>
      <c r="C369" s="64"/>
      <c r="D369" s="63"/>
      <c r="E369" s="66"/>
      <c r="F369" s="58"/>
      <c r="G369" s="58"/>
      <c r="H369" s="148"/>
    </row>
    <row r="370" spans="1:8" ht="15.75" customHeight="1" x14ac:dyDescent="0.2">
      <c r="A370" s="58"/>
      <c r="B370" s="64"/>
      <c r="C370" s="64"/>
      <c r="D370" s="63"/>
      <c r="E370" s="66"/>
      <c r="F370" s="58"/>
      <c r="G370" s="58"/>
      <c r="H370" s="148"/>
    </row>
    <row r="371" spans="1:8" ht="15.75" customHeight="1" x14ac:dyDescent="0.2">
      <c r="A371" s="58"/>
      <c r="B371" s="64"/>
      <c r="C371" s="64"/>
      <c r="D371" s="63"/>
      <c r="E371" s="66"/>
      <c r="F371" s="58"/>
      <c r="G371" s="58"/>
      <c r="H371" s="148"/>
    </row>
    <row r="372" spans="1:8" ht="15.75" customHeight="1" x14ac:dyDescent="0.2">
      <c r="A372" s="58"/>
      <c r="B372" s="64"/>
      <c r="C372" s="64"/>
      <c r="D372" s="63"/>
      <c r="E372" s="66"/>
      <c r="F372" s="58"/>
      <c r="G372" s="58"/>
      <c r="H372" s="148"/>
    </row>
    <row r="373" spans="1:8" ht="15.75" customHeight="1" x14ac:dyDescent="0.2">
      <c r="A373" s="58"/>
      <c r="B373" s="64"/>
      <c r="C373" s="64"/>
      <c r="D373" s="63"/>
      <c r="E373" s="66"/>
      <c r="F373" s="58"/>
      <c r="G373" s="58"/>
      <c r="H373" s="148"/>
    </row>
    <row r="374" spans="1:8" ht="15.75" customHeight="1" x14ac:dyDescent="0.2">
      <c r="A374" s="58"/>
      <c r="B374" s="64"/>
      <c r="C374" s="64"/>
      <c r="D374" s="63"/>
      <c r="E374" s="66"/>
      <c r="F374" s="58"/>
      <c r="G374" s="58"/>
      <c r="H374" s="148"/>
    </row>
    <row r="375" spans="1:8" ht="15.75" customHeight="1" x14ac:dyDescent="0.2">
      <c r="A375" s="58"/>
      <c r="B375" s="64"/>
      <c r="C375" s="64"/>
      <c r="D375" s="63"/>
      <c r="E375" s="66"/>
      <c r="F375" s="58"/>
      <c r="G375" s="58"/>
      <c r="H375" s="148"/>
    </row>
    <row r="376" spans="1:8" ht="15.75" customHeight="1" x14ac:dyDescent="0.2">
      <c r="A376" s="58"/>
      <c r="B376" s="64"/>
      <c r="C376" s="64"/>
      <c r="D376" s="63"/>
      <c r="E376" s="66"/>
      <c r="F376" s="58"/>
      <c r="G376" s="58"/>
      <c r="H376" s="148"/>
    </row>
    <row r="377" spans="1:8" ht="15.75" customHeight="1" x14ac:dyDescent="0.2">
      <c r="A377" s="58"/>
      <c r="B377" s="64"/>
      <c r="C377" s="64"/>
      <c r="D377" s="63"/>
      <c r="E377" s="66"/>
      <c r="F377" s="58"/>
      <c r="G377" s="58"/>
      <c r="H377" s="148"/>
    </row>
    <row r="378" spans="1:8" ht="15.75" customHeight="1" x14ac:dyDescent="0.2">
      <c r="A378" s="58"/>
      <c r="B378" s="64"/>
      <c r="C378" s="64"/>
      <c r="D378" s="63"/>
      <c r="E378" s="66"/>
      <c r="F378" s="58"/>
      <c r="G378" s="58"/>
      <c r="H378" s="148"/>
    </row>
    <row r="379" spans="1:8" ht="15.75" customHeight="1" x14ac:dyDescent="0.2">
      <c r="A379" s="58"/>
      <c r="B379" s="64"/>
      <c r="C379" s="64"/>
      <c r="D379" s="63"/>
      <c r="E379" s="66"/>
      <c r="F379" s="58"/>
      <c r="G379" s="58"/>
      <c r="H379" s="148"/>
    </row>
    <row r="380" spans="1:8" ht="15.75" customHeight="1" x14ac:dyDescent="0.2">
      <c r="A380" s="58"/>
      <c r="B380" s="64"/>
      <c r="C380" s="64"/>
      <c r="D380" s="63"/>
      <c r="E380" s="66"/>
      <c r="F380" s="58"/>
      <c r="G380" s="58"/>
      <c r="H380" s="148"/>
    </row>
    <row r="381" spans="1:8" ht="15.75" customHeight="1" x14ac:dyDescent="0.2">
      <c r="A381" s="58"/>
      <c r="B381" s="64"/>
      <c r="C381" s="64"/>
      <c r="D381" s="63"/>
      <c r="E381" s="66"/>
      <c r="F381" s="58"/>
      <c r="G381" s="58"/>
      <c r="H381" s="148"/>
    </row>
    <row r="382" spans="1:8" ht="15.75" customHeight="1" x14ac:dyDescent="0.2">
      <c r="A382" s="58"/>
      <c r="B382" s="64"/>
      <c r="C382" s="64"/>
      <c r="D382" s="63"/>
      <c r="E382" s="66"/>
      <c r="F382" s="58"/>
      <c r="G382" s="58"/>
      <c r="H382" s="148"/>
    </row>
    <row r="383" spans="1:8" ht="15.75" customHeight="1" x14ac:dyDescent="0.2">
      <c r="A383" s="58"/>
      <c r="B383" s="64"/>
      <c r="C383" s="64"/>
      <c r="D383" s="63"/>
      <c r="E383" s="66"/>
      <c r="F383" s="58"/>
      <c r="G383" s="58"/>
      <c r="H383" s="148"/>
    </row>
    <row r="384" spans="1:8" ht="15.75" customHeight="1" x14ac:dyDescent="0.2">
      <c r="A384" s="58"/>
      <c r="B384" s="64"/>
      <c r="C384" s="64"/>
      <c r="D384" s="63"/>
      <c r="E384" s="66"/>
      <c r="F384" s="58"/>
      <c r="G384" s="58"/>
      <c r="H384" s="148"/>
    </row>
    <row r="385" spans="1:8" ht="15.75" customHeight="1" x14ac:dyDescent="0.2">
      <c r="A385" s="58"/>
      <c r="B385" s="64"/>
      <c r="C385" s="64"/>
      <c r="D385" s="63"/>
      <c r="E385" s="66"/>
      <c r="F385" s="58"/>
      <c r="G385" s="58"/>
      <c r="H385" s="148"/>
    </row>
    <row r="386" spans="1:8" ht="15.75" customHeight="1" x14ac:dyDescent="0.2">
      <c r="A386" s="58"/>
      <c r="B386" s="64"/>
      <c r="C386" s="64"/>
      <c r="D386" s="63"/>
      <c r="E386" s="66"/>
      <c r="F386" s="58"/>
      <c r="G386" s="58"/>
      <c r="H386" s="148"/>
    </row>
    <row r="387" spans="1:8" ht="15.75" customHeight="1" x14ac:dyDescent="0.2">
      <c r="A387" s="58"/>
      <c r="B387" s="64"/>
      <c r="C387" s="64"/>
      <c r="D387" s="63"/>
      <c r="E387" s="66"/>
      <c r="F387" s="58"/>
      <c r="G387" s="58"/>
      <c r="H387" s="148"/>
    </row>
    <row r="388" spans="1:8" ht="15.75" customHeight="1" x14ac:dyDescent="0.2">
      <c r="A388" s="58"/>
      <c r="B388" s="64"/>
      <c r="C388" s="64"/>
      <c r="D388" s="63"/>
      <c r="E388" s="66"/>
      <c r="F388" s="58"/>
      <c r="G388" s="58"/>
      <c r="H388" s="148"/>
    </row>
    <row r="389" spans="1:8" ht="15.75" customHeight="1" x14ac:dyDescent="0.2">
      <c r="A389" s="58"/>
      <c r="B389" s="64"/>
      <c r="C389" s="64"/>
      <c r="D389" s="63"/>
      <c r="E389" s="66"/>
      <c r="F389" s="58"/>
      <c r="G389" s="58"/>
      <c r="H389" s="148"/>
    </row>
    <row r="390" spans="1:8" ht="15.75" customHeight="1" x14ac:dyDescent="0.2">
      <c r="A390" s="58"/>
      <c r="B390" s="64"/>
      <c r="C390" s="64"/>
      <c r="D390" s="63"/>
      <c r="E390" s="66"/>
      <c r="F390" s="58"/>
      <c r="G390" s="58"/>
      <c r="H390" s="148"/>
    </row>
    <row r="391" spans="1:8" ht="15.75" customHeight="1" x14ac:dyDescent="0.2">
      <c r="A391" s="58"/>
      <c r="B391" s="64"/>
      <c r="C391" s="64"/>
      <c r="D391" s="63"/>
      <c r="E391" s="66"/>
      <c r="F391" s="58"/>
      <c r="G391" s="58"/>
      <c r="H391" s="148"/>
    </row>
    <row r="392" spans="1:8" ht="15.75" customHeight="1" x14ac:dyDescent="0.2">
      <c r="A392" s="58"/>
      <c r="B392" s="64"/>
      <c r="C392" s="64"/>
      <c r="D392" s="63"/>
      <c r="E392" s="66"/>
      <c r="F392" s="58"/>
      <c r="G392" s="58"/>
      <c r="H392" s="148"/>
    </row>
    <row r="393" spans="1:8" ht="15.75" customHeight="1" x14ac:dyDescent="0.2">
      <c r="A393" s="58"/>
      <c r="B393" s="64"/>
      <c r="C393" s="64"/>
      <c r="D393" s="63"/>
      <c r="E393" s="66"/>
      <c r="F393" s="58"/>
      <c r="G393" s="58"/>
      <c r="H393" s="148"/>
    </row>
    <row r="394" spans="1:8" ht="15.75" customHeight="1" x14ac:dyDescent="0.2">
      <c r="A394" s="58"/>
      <c r="B394" s="64"/>
      <c r="C394" s="64"/>
      <c r="D394" s="63"/>
      <c r="E394" s="66"/>
      <c r="F394" s="58"/>
      <c r="G394" s="58"/>
      <c r="H394" s="148"/>
    </row>
    <row r="395" spans="1:8" ht="15.75" customHeight="1" x14ac:dyDescent="0.2">
      <c r="A395" s="58"/>
      <c r="B395" s="64"/>
      <c r="C395" s="64"/>
      <c r="D395" s="63"/>
      <c r="E395" s="66"/>
      <c r="F395" s="58"/>
      <c r="G395" s="58"/>
      <c r="H395" s="148"/>
    </row>
    <row r="396" spans="1:8" ht="15.75" customHeight="1" x14ac:dyDescent="0.2">
      <c r="A396" s="58"/>
      <c r="B396" s="64"/>
      <c r="C396" s="64"/>
      <c r="D396" s="63"/>
      <c r="E396" s="66"/>
      <c r="F396" s="58"/>
      <c r="G396" s="58"/>
      <c r="H396" s="148"/>
    </row>
    <row r="397" spans="1:8" ht="15.75" customHeight="1" x14ac:dyDescent="0.2">
      <c r="A397" s="58"/>
      <c r="B397" s="64"/>
      <c r="C397" s="64"/>
      <c r="D397" s="63"/>
      <c r="E397" s="66"/>
      <c r="F397" s="58"/>
      <c r="G397" s="58"/>
      <c r="H397" s="148"/>
    </row>
    <row r="398" spans="1:8" ht="15.75" customHeight="1" x14ac:dyDescent="0.2">
      <c r="A398" s="58"/>
      <c r="B398" s="64"/>
      <c r="C398" s="64"/>
      <c r="D398" s="63"/>
      <c r="E398" s="66"/>
      <c r="F398" s="58"/>
      <c r="G398" s="58"/>
      <c r="H398" s="148"/>
    </row>
    <row r="399" spans="1:8" ht="15.75" customHeight="1" x14ac:dyDescent="0.2">
      <c r="A399" s="58"/>
      <c r="B399" s="64"/>
      <c r="C399" s="64"/>
      <c r="D399" s="63"/>
      <c r="E399" s="66"/>
      <c r="F399" s="58"/>
      <c r="G399" s="58"/>
      <c r="H399" s="148"/>
    </row>
    <row r="400" spans="1:8" ht="15.75" customHeight="1" x14ac:dyDescent="0.2">
      <c r="A400" s="58"/>
      <c r="B400" s="64"/>
      <c r="C400" s="64"/>
      <c r="D400" s="63"/>
      <c r="E400" s="66"/>
      <c r="F400" s="58"/>
      <c r="G400" s="58"/>
      <c r="H400" s="148"/>
    </row>
    <row r="401" spans="1:8" ht="15.75" customHeight="1" x14ac:dyDescent="0.2">
      <c r="A401" s="58"/>
      <c r="B401" s="64"/>
      <c r="C401" s="64"/>
      <c r="D401" s="63"/>
      <c r="E401" s="66"/>
      <c r="F401" s="58"/>
      <c r="G401" s="58"/>
      <c r="H401" s="148"/>
    </row>
    <row r="402" spans="1:8" ht="15.75" customHeight="1" x14ac:dyDescent="0.2">
      <c r="A402" s="58"/>
      <c r="B402" s="64"/>
      <c r="C402" s="64"/>
      <c r="D402" s="63"/>
      <c r="E402" s="66"/>
      <c r="F402" s="58"/>
      <c r="G402" s="58"/>
      <c r="H402" s="148"/>
    </row>
    <row r="403" spans="1:8" ht="15.75" customHeight="1" x14ac:dyDescent="0.2">
      <c r="A403" s="58"/>
      <c r="B403" s="64"/>
      <c r="C403" s="64"/>
      <c r="D403" s="63"/>
      <c r="E403" s="66"/>
      <c r="F403" s="58"/>
      <c r="G403" s="58"/>
      <c r="H403" s="148"/>
    </row>
    <row r="404" spans="1:8" ht="15.75" customHeight="1" x14ac:dyDescent="0.2">
      <c r="A404" s="58"/>
      <c r="B404" s="64"/>
      <c r="C404" s="64"/>
      <c r="D404" s="63"/>
      <c r="E404" s="66"/>
      <c r="F404" s="58"/>
      <c r="G404" s="58"/>
      <c r="H404" s="148"/>
    </row>
    <row r="405" spans="1:8" ht="15.75" customHeight="1" x14ac:dyDescent="0.2">
      <c r="A405" s="58"/>
      <c r="B405" s="64"/>
      <c r="C405" s="64"/>
      <c r="D405" s="63"/>
      <c r="E405" s="66"/>
      <c r="F405" s="58"/>
      <c r="G405" s="58"/>
      <c r="H405" s="148"/>
    </row>
    <row r="406" spans="1:8" ht="15.75" customHeight="1" x14ac:dyDescent="0.2">
      <c r="A406" s="58"/>
      <c r="B406" s="64"/>
      <c r="C406" s="64"/>
      <c r="D406" s="63"/>
      <c r="E406" s="66"/>
      <c r="F406" s="58"/>
      <c r="G406" s="58"/>
      <c r="H406" s="148"/>
    </row>
    <row r="407" spans="1:8" ht="15.75" customHeight="1" x14ac:dyDescent="0.2">
      <c r="A407" s="58"/>
      <c r="B407" s="64"/>
      <c r="C407" s="64"/>
      <c r="D407" s="63"/>
      <c r="E407" s="66"/>
      <c r="F407" s="58"/>
      <c r="G407" s="58"/>
      <c r="H407" s="148"/>
    </row>
    <row r="408" spans="1:8" ht="15.75" customHeight="1" x14ac:dyDescent="0.2">
      <c r="A408" s="58"/>
      <c r="B408" s="64"/>
      <c r="C408" s="64"/>
      <c r="D408" s="63"/>
      <c r="E408" s="66"/>
      <c r="F408" s="58"/>
      <c r="G408" s="58"/>
      <c r="H408" s="148"/>
    </row>
    <row r="409" spans="1:8" ht="15.75" customHeight="1" x14ac:dyDescent="0.2">
      <c r="A409" s="58"/>
      <c r="B409" s="64"/>
      <c r="C409" s="64"/>
      <c r="D409" s="63"/>
      <c r="E409" s="66"/>
      <c r="F409" s="58"/>
      <c r="G409" s="58"/>
      <c r="H409" s="148"/>
    </row>
    <row r="410" spans="1:8" ht="15.75" customHeight="1" x14ac:dyDescent="0.2">
      <c r="A410" s="58"/>
      <c r="B410" s="64"/>
      <c r="C410" s="64"/>
      <c r="D410" s="63"/>
      <c r="E410" s="66"/>
      <c r="F410" s="58"/>
      <c r="G410" s="58"/>
      <c r="H410" s="148"/>
    </row>
    <row r="411" spans="1:8" ht="15.75" customHeight="1" x14ac:dyDescent="0.2">
      <c r="A411" s="58"/>
      <c r="B411" s="64"/>
      <c r="C411" s="64"/>
      <c r="D411" s="63"/>
      <c r="E411" s="66"/>
      <c r="F411" s="58"/>
      <c r="G411" s="58"/>
      <c r="H411" s="148"/>
    </row>
    <row r="412" spans="1:8" ht="15.75" customHeight="1" x14ac:dyDescent="0.2">
      <c r="A412" s="58"/>
      <c r="B412" s="64"/>
      <c r="C412" s="64"/>
      <c r="D412" s="63"/>
      <c r="E412" s="66"/>
      <c r="F412" s="58"/>
      <c r="G412" s="58"/>
      <c r="H412" s="148"/>
    </row>
    <row r="413" spans="1:8" ht="15.75" customHeight="1" x14ac:dyDescent="0.2">
      <c r="A413" s="58"/>
      <c r="B413" s="64"/>
      <c r="C413" s="64"/>
      <c r="D413" s="63"/>
      <c r="E413" s="66"/>
      <c r="F413" s="58"/>
      <c r="G413" s="58"/>
      <c r="H413" s="148"/>
    </row>
    <row r="414" spans="1:8" ht="15.75" customHeight="1" x14ac:dyDescent="0.2">
      <c r="A414" s="58"/>
      <c r="B414" s="64"/>
      <c r="C414" s="64"/>
      <c r="D414" s="63"/>
      <c r="E414" s="66"/>
      <c r="F414" s="58"/>
      <c r="G414" s="58"/>
      <c r="H414" s="148"/>
    </row>
    <row r="415" spans="1:8" ht="15.75" customHeight="1" x14ac:dyDescent="0.2">
      <c r="A415" s="58"/>
      <c r="B415" s="64"/>
      <c r="C415" s="64"/>
      <c r="D415" s="63"/>
      <c r="E415" s="66"/>
      <c r="F415" s="58"/>
      <c r="G415" s="58"/>
      <c r="H415" s="148"/>
    </row>
    <row r="416" spans="1:8" ht="15.75" customHeight="1" x14ac:dyDescent="0.2">
      <c r="A416" s="58"/>
      <c r="B416" s="64"/>
      <c r="C416" s="64"/>
      <c r="D416" s="63"/>
      <c r="E416" s="66"/>
      <c r="F416" s="58"/>
      <c r="G416" s="58"/>
      <c r="H416" s="148"/>
    </row>
    <row r="417" spans="1:8" ht="15.75" customHeight="1" x14ac:dyDescent="0.2">
      <c r="A417" s="58"/>
      <c r="B417" s="64"/>
      <c r="C417" s="64"/>
      <c r="D417" s="63"/>
      <c r="E417" s="66"/>
      <c r="F417" s="58"/>
      <c r="G417" s="58"/>
      <c r="H417" s="148"/>
    </row>
    <row r="418" spans="1:8" ht="15.75" customHeight="1" x14ac:dyDescent="0.2">
      <c r="A418" s="58"/>
      <c r="B418" s="64"/>
      <c r="C418" s="64"/>
      <c r="D418" s="63"/>
      <c r="E418" s="66"/>
      <c r="F418" s="58"/>
      <c r="G418" s="58"/>
      <c r="H418" s="148"/>
    </row>
    <row r="419" spans="1:8" ht="15.75" customHeight="1" x14ac:dyDescent="0.2">
      <c r="A419" s="58"/>
      <c r="B419" s="64"/>
      <c r="C419" s="64"/>
      <c r="D419" s="63"/>
      <c r="E419" s="66"/>
      <c r="F419" s="58"/>
      <c r="G419" s="58"/>
      <c r="H419" s="148"/>
    </row>
    <row r="420" spans="1:8" ht="15.75" customHeight="1" x14ac:dyDescent="0.2">
      <c r="A420" s="58"/>
      <c r="B420" s="64"/>
      <c r="C420" s="64"/>
      <c r="D420" s="63"/>
      <c r="E420" s="66"/>
      <c r="F420" s="58"/>
      <c r="G420" s="58"/>
      <c r="H420" s="148"/>
    </row>
    <row r="421" spans="1:8" ht="15.75" customHeight="1" x14ac:dyDescent="0.2">
      <c r="A421" s="58"/>
      <c r="B421" s="64"/>
      <c r="C421" s="64"/>
      <c r="D421" s="63"/>
      <c r="E421" s="66"/>
      <c r="F421" s="58"/>
      <c r="G421" s="58"/>
      <c r="H421" s="148"/>
    </row>
    <row r="422" spans="1:8" ht="15.75" customHeight="1" x14ac:dyDescent="0.2">
      <c r="A422" s="58"/>
      <c r="B422" s="64"/>
      <c r="C422" s="64"/>
      <c r="D422" s="63"/>
      <c r="E422" s="66"/>
      <c r="F422" s="58"/>
      <c r="G422" s="58"/>
      <c r="H422" s="148"/>
    </row>
    <row r="423" spans="1:8" ht="15.75" customHeight="1" x14ac:dyDescent="0.2">
      <c r="A423" s="58"/>
      <c r="B423" s="64"/>
      <c r="C423" s="64"/>
      <c r="D423" s="63"/>
      <c r="E423" s="66"/>
      <c r="F423" s="58"/>
      <c r="G423" s="58"/>
      <c r="H423" s="148"/>
    </row>
    <row r="424" spans="1:8" ht="15.75" customHeight="1" x14ac:dyDescent="0.2">
      <c r="A424" s="58"/>
      <c r="B424" s="64"/>
      <c r="C424" s="64"/>
      <c r="D424" s="63"/>
      <c r="E424" s="66"/>
      <c r="F424" s="58"/>
      <c r="G424" s="58"/>
      <c r="H424" s="148"/>
    </row>
    <row r="425" spans="1:8" ht="15.75" customHeight="1" x14ac:dyDescent="0.2">
      <c r="A425" s="58"/>
      <c r="B425" s="64"/>
      <c r="C425" s="64"/>
      <c r="D425" s="63"/>
      <c r="E425" s="66"/>
      <c r="F425" s="58"/>
      <c r="G425" s="58"/>
      <c r="H425" s="148"/>
    </row>
    <row r="426" spans="1:8" ht="15.75" customHeight="1" x14ac:dyDescent="0.2">
      <c r="A426" s="58"/>
      <c r="B426" s="64"/>
      <c r="C426" s="64"/>
      <c r="D426" s="63"/>
      <c r="E426" s="66"/>
      <c r="F426" s="58"/>
      <c r="G426" s="58"/>
      <c r="H426" s="148"/>
    </row>
    <row r="427" spans="1:8" ht="15.75" customHeight="1" x14ac:dyDescent="0.2">
      <c r="A427" s="58"/>
      <c r="B427" s="64"/>
      <c r="C427" s="64"/>
      <c r="D427" s="63"/>
      <c r="E427" s="66"/>
      <c r="F427" s="58"/>
      <c r="G427" s="58"/>
      <c r="H427" s="148"/>
    </row>
    <row r="428" spans="1:8" ht="15.75" customHeight="1" x14ac:dyDescent="0.2">
      <c r="A428" s="58"/>
      <c r="B428" s="64"/>
      <c r="C428" s="64"/>
      <c r="D428" s="63"/>
      <c r="E428" s="66"/>
      <c r="F428" s="58"/>
      <c r="G428" s="58"/>
      <c r="H428" s="148"/>
    </row>
    <row r="429" spans="1:8" ht="15.75" customHeight="1" x14ac:dyDescent="0.2">
      <c r="A429" s="58"/>
      <c r="B429" s="64"/>
      <c r="C429" s="64"/>
      <c r="D429" s="63"/>
      <c r="E429" s="66"/>
      <c r="F429" s="58"/>
      <c r="G429" s="58"/>
      <c r="H429" s="148"/>
    </row>
    <row r="430" spans="1:8" ht="15.75" customHeight="1" x14ac:dyDescent="0.2">
      <c r="A430" s="58"/>
      <c r="B430" s="64"/>
      <c r="C430" s="64"/>
      <c r="D430" s="63"/>
      <c r="E430" s="66"/>
      <c r="F430" s="58"/>
      <c r="G430" s="58"/>
      <c r="H430" s="148"/>
    </row>
    <row r="431" spans="1:8" ht="15.75" customHeight="1" x14ac:dyDescent="0.2">
      <c r="A431" s="58"/>
      <c r="B431" s="64"/>
      <c r="C431" s="64"/>
      <c r="D431" s="63"/>
      <c r="E431" s="66"/>
      <c r="F431" s="58"/>
      <c r="G431" s="58"/>
      <c r="H431" s="148"/>
    </row>
    <row r="432" spans="1:8" ht="15.75" customHeight="1" x14ac:dyDescent="0.2">
      <c r="A432" s="58"/>
      <c r="B432" s="64"/>
      <c r="C432" s="64"/>
      <c r="D432" s="63"/>
      <c r="E432" s="66"/>
      <c r="F432" s="58"/>
      <c r="G432" s="58"/>
      <c r="H432" s="148"/>
    </row>
    <row r="433" spans="1:8" ht="15.75" customHeight="1" x14ac:dyDescent="0.2">
      <c r="A433" s="58"/>
      <c r="B433" s="64"/>
      <c r="C433" s="64"/>
      <c r="D433" s="63"/>
      <c r="E433" s="66"/>
      <c r="F433" s="58"/>
      <c r="G433" s="58"/>
      <c r="H433" s="148"/>
    </row>
    <row r="434" spans="1:8" ht="15.75" customHeight="1" x14ac:dyDescent="0.2">
      <c r="A434" s="58"/>
      <c r="B434" s="64"/>
      <c r="C434" s="64"/>
      <c r="D434" s="63"/>
      <c r="E434" s="66"/>
      <c r="F434" s="58"/>
      <c r="G434" s="58"/>
      <c r="H434" s="148"/>
    </row>
    <row r="435" spans="1:8" ht="15.75" customHeight="1" x14ac:dyDescent="0.2">
      <c r="A435" s="58"/>
      <c r="B435" s="64"/>
      <c r="C435" s="64"/>
      <c r="D435" s="63"/>
      <c r="E435" s="66"/>
      <c r="F435" s="58"/>
      <c r="G435" s="58"/>
      <c r="H435" s="148"/>
    </row>
    <row r="436" spans="1:8" ht="15.75" customHeight="1" x14ac:dyDescent="0.2">
      <c r="A436" s="58"/>
      <c r="B436" s="64"/>
      <c r="C436" s="64"/>
      <c r="D436" s="63"/>
      <c r="E436" s="66"/>
      <c r="F436" s="58"/>
      <c r="G436" s="58"/>
      <c r="H436" s="148"/>
    </row>
    <row r="437" spans="1:8" ht="15.75" customHeight="1" x14ac:dyDescent="0.2">
      <c r="A437" s="58"/>
      <c r="B437" s="64"/>
      <c r="C437" s="64"/>
      <c r="D437" s="63"/>
      <c r="E437" s="66"/>
      <c r="F437" s="58"/>
      <c r="G437" s="58"/>
      <c r="H437" s="148"/>
    </row>
    <row r="438" spans="1:8" ht="15.75" customHeight="1" x14ac:dyDescent="0.2">
      <c r="A438" s="58"/>
      <c r="B438" s="64"/>
      <c r="C438" s="64"/>
      <c r="D438" s="63"/>
      <c r="E438" s="66"/>
      <c r="F438" s="58"/>
      <c r="G438" s="58"/>
      <c r="H438" s="148"/>
    </row>
    <row r="439" spans="1:8" ht="15.75" customHeight="1" x14ac:dyDescent="0.2">
      <c r="A439" s="58"/>
      <c r="B439" s="64"/>
      <c r="C439" s="64"/>
      <c r="D439" s="63"/>
      <c r="E439" s="66"/>
      <c r="F439" s="58"/>
      <c r="G439" s="58"/>
      <c r="H439" s="148"/>
    </row>
    <row r="440" spans="1:8" ht="15.75" customHeight="1" x14ac:dyDescent="0.2">
      <c r="A440" s="58"/>
      <c r="B440" s="64"/>
      <c r="C440" s="64"/>
      <c r="D440" s="63"/>
      <c r="E440" s="66"/>
      <c r="F440" s="58"/>
      <c r="G440" s="58"/>
      <c r="H440" s="148"/>
    </row>
    <row r="441" spans="1:8" ht="15.75" customHeight="1" x14ac:dyDescent="0.2">
      <c r="A441" s="58"/>
      <c r="B441" s="64"/>
      <c r="C441" s="64"/>
      <c r="D441" s="63"/>
      <c r="E441" s="66"/>
      <c r="F441" s="58"/>
      <c r="G441" s="58"/>
      <c r="H441" s="148"/>
    </row>
    <row r="442" spans="1:8" ht="15.75" customHeight="1" x14ac:dyDescent="0.2">
      <c r="A442" s="58"/>
      <c r="B442" s="64"/>
      <c r="C442" s="64"/>
      <c r="D442" s="63"/>
      <c r="E442" s="66"/>
      <c r="F442" s="58"/>
      <c r="G442" s="58"/>
      <c r="H442" s="148"/>
    </row>
    <row r="443" spans="1:8" ht="15.75" customHeight="1" x14ac:dyDescent="0.2">
      <c r="A443" s="58"/>
      <c r="B443" s="64"/>
      <c r="C443" s="64"/>
      <c r="D443" s="63"/>
      <c r="E443" s="66"/>
      <c r="F443" s="58"/>
      <c r="G443" s="58"/>
      <c r="H443" s="148"/>
    </row>
    <row r="444" spans="1:8" ht="15.75" customHeight="1" x14ac:dyDescent="0.2">
      <c r="A444" s="58"/>
      <c r="B444" s="64"/>
      <c r="C444" s="64"/>
      <c r="D444" s="63"/>
      <c r="E444" s="66"/>
      <c r="F444" s="58"/>
      <c r="G444" s="58"/>
      <c r="H444" s="148"/>
    </row>
    <row r="445" spans="1:8" ht="15.75" customHeight="1" x14ac:dyDescent="0.2">
      <c r="A445" s="58"/>
      <c r="B445" s="64"/>
      <c r="C445" s="64"/>
      <c r="D445" s="63"/>
      <c r="E445" s="66"/>
      <c r="F445" s="58"/>
      <c r="G445" s="58"/>
      <c r="H445" s="148"/>
    </row>
    <row r="446" spans="1:8" ht="15.75" customHeight="1" x14ac:dyDescent="0.2">
      <c r="A446" s="58"/>
      <c r="B446" s="64"/>
      <c r="C446" s="64"/>
      <c r="D446" s="63"/>
      <c r="E446" s="66"/>
      <c r="F446" s="58"/>
      <c r="G446" s="58"/>
      <c r="H446" s="148"/>
    </row>
    <row r="447" spans="1:8" ht="15.75" customHeight="1" x14ac:dyDescent="0.2">
      <c r="A447" s="58"/>
      <c r="B447" s="64"/>
      <c r="C447" s="64"/>
      <c r="D447" s="63"/>
      <c r="E447" s="66"/>
      <c r="F447" s="58"/>
      <c r="G447" s="58"/>
      <c r="H447" s="148"/>
    </row>
    <row r="448" spans="1:8" ht="15.75" customHeight="1" x14ac:dyDescent="0.2">
      <c r="A448" s="58"/>
      <c r="B448" s="64"/>
      <c r="C448" s="64"/>
      <c r="D448" s="63"/>
      <c r="E448" s="66"/>
      <c r="F448" s="58"/>
      <c r="G448" s="58"/>
      <c r="H448" s="148"/>
    </row>
    <row r="449" spans="1:8" ht="15.75" customHeight="1" x14ac:dyDescent="0.2">
      <c r="A449" s="58"/>
      <c r="B449" s="64"/>
      <c r="C449" s="64"/>
      <c r="D449" s="63"/>
      <c r="E449" s="66"/>
      <c r="F449" s="58"/>
      <c r="G449" s="58"/>
      <c r="H449" s="148"/>
    </row>
    <row r="450" spans="1:8" ht="15.75" customHeight="1" x14ac:dyDescent="0.2">
      <c r="A450" s="58"/>
      <c r="B450" s="64"/>
      <c r="C450" s="64"/>
      <c r="D450" s="63"/>
      <c r="E450" s="66"/>
      <c r="F450" s="58"/>
      <c r="G450" s="58"/>
      <c r="H450" s="148"/>
    </row>
    <row r="451" spans="1:8" ht="15.75" customHeight="1" x14ac:dyDescent="0.2">
      <c r="A451" s="58"/>
      <c r="B451" s="64"/>
      <c r="C451" s="64"/>
      <c r="D451" s="63"/>
      <c r="E451" s="66"/>
      <c r="F451" s="58"/>
      <c r="G451" s="58"/>
      <c r="H451" s="148"/>
    </row>
    <row r="452" spans="1:8" ht="15.75" customHeight="1" x14ac:dyDescent="0.2">
      <c r="A452" s="58"/>
      <c r="B452" s="64"/>
      <c r="C452" s="64"/>
      <c r="D452" s="63"/>
      <c r="E452" s="66"/>
      <c r="F452" s="58"/>
      <c r="G452" s="58"/>
      <c r="H452" s="148"/>
    </row>
    <row r="453" spans="1:8" ht="15.75" customHeight="1" x14ac:dyDescent="0.2">
      <c r="A453" s="58"/>
      <c r="B453" s="64"/>
      <c r="C453" s="64"/>
      <c r="D453" s="63"/>
      <c r="E453" s="66"/>
      <c r="F453" s="58"/>
      <c r="G453" s="58"/>
      <c r="H453" s="148"/>
    </row>
    <row r="454" spans="1:8" ht="15.75" customHeight="1" x14ac:dyDescent="0.2">
      <c r="A454" s="58"/>
      <c r="B454" s="64"/>
      <c r="C454" s="64"/>
      <c r="D454" s="63"/>
      <c r="E454" s="66"/>
      <c r="F454" s="58"/>
      <c r="G454" s="58"/>
      <c r="H454" s="148"/>
    </row>
    <row r="455" spans="1:8" ht="15.75" customHeight="1" x14ac:dyDescent="0.2">
      <c r="A455" s="58"/>
      <c r="B455" s="64"/>
      <c r="C455" s="64"/>
      <c r="D455" s="63"/>
      <c r="E455" s="66"/>
      <c r="F455" s="58"/>
      <c r="G455" s="58"/>
      <c r="H455" s="148"/>
    </row>
    <row r="456" spans="1:8" ht="15.75" customHeight="1" x14ac:dyDescent="0.2">
      <c r="A456" s="58"/>
      <c r="B456" s="64"/>
      <c r="C456" s="64"/>
      <c r="D456" s="63"/>
      <c r="E456" s="66"/>
      <c r="F456" s="58"/>
      <c r="G456" s="58"/>
      <c r="H456" s="148"/>
    </row>
    <row r="457" spans="1:8" ht="15.75" customHeight="1" x14ac:dyDescent="0.2">
      <c r="A457" s="58"/>
      <c r="B457" s="64"/>
      <c r="C457" s="64"/>
      <c r="D457" s="63"/>
      <c r="E457" s="66"/>
      <c r="F457" s="58"/>
      <c r="G457" s="58"/>
      <c r="H457" s="148"/>
    </row>
    <row r="458" spans="1:8" ht="15.75" customHeight="1" x14ac:dyDescent="0.2">
      <c r="A458" s="58"/>
      <c r="B458" s="64"/>
      <c r="C458" s="64"/>
      <c r="D458" s="63"/>
      <c r="E458" s="66"/>
      <c r="F458" s="58"/>
      <c r="G458" s="58"/>
      <c r="H458" s="148"/>
    </row>
    <row r="459" spans="1:8" ht="15.75" customHeight="1" x14ac:dyDescent="0.2">
      <c r="A459" s="58"/>
      <c r="B459" s="64"/>
      <c r="C459" s="64"/>
      <c r="D459" s="63"/>
      <c r="E459" s="66"/>
      <c r="F459" s="58"/>
      <c r="G459" s="58"/>
      <c r="H459" s="148"/>
    </row>
    <row r="460" spans="1:8" ht="15.75" customHeight="1" x14ac:dyDescent="0.2">
      <c r="A460" s="58"/>
      <c r="B460" s="64"/>
      <c r="C460" s="64"/>
      <c r="D460" s="63"/>
      <c r="E460" s="66"/>
      <c r="F460" s="58"/>
      <c r="G460" s="58"/>
      <c r="H460" s="148"/>
    </row>
    <row r="461" spans="1:8" ht="15.75" customHeight="1" x14ac:dyDescent="0.2">
      <c r="A461" s="58"/>
      <c r="B461" s="64"/>
      <c r="C461" s="64"/>
      <c r="D461" s="63"/>
      <c r="E461" s="66"/>
      <c r="F461" s="58"/>
      <c r="G461" s="58"/>
      <c r="H461" s="148"/>
    </row>
    <row r="462" spans="1:8" ht="15.75" customHeight="1" x14ac:dyDescent="0.2">
      <c r="A462" s="58"/>
      <c r="B462" s="64"/>
      <c r="C462" s="64"/>
      <c r="D462" s="63"/>
      <c r="E462" s="66"/>
      <c r="F462" s="58"/>
      <c r="G462" s="58"/>
      <c r="H462" s="148"/>
    </row>
    <row r="463" spans="1:8" ht="15.75" customHeight="1" x14ac:dyDescent="0.2">
      <c r="A463" s="58"/>
      <c r="B463" s="64"/>
      <c r="C463" s="64"/>
      <c r="D463" s="63"/>
      <c r="E463" s="66"/>
      <c r="F463" s="58"/>
      <c r="G463" s="58"/>
      <c r="H463" s="148"/>
    </row>
    <row r="464" spans="1:8" ht="15.75" customHeight="1" x14ac:dyDescent="0.2">
      <c r="A464" s="58"/>
      <c r="B464" s="64"/>
      <c r="C464" s="64"/>
      <c r="D464" s="63"/>
      <c r="E464" s="66"/>
      <c r="F464" s="58"/>
      <c r="G464" s="58"/>
      <c r="H464" s="148"/>
    </row>
    <row r="465" spans="1:8" ht="15.75" customHeight="1" x14ac:dyDescent="0.2">
      <c r="A465" s="58"/>
      <c r="B465" s="64"/>
      <c r="C465" s="64"/>
      <c r="D465" s="63"/>
      <c r="E465" s="66"/>
      <c r="F465" s="58"/>
      <c r="G465" s="58"/>
      <c r="H465" s="148"/>
    </row>
    <row r="466" spans="1:8" ht="15.75" customHeight="1" x14ac:dyDescent="0.2">
      <c r="A466" s="58"/>
      <c r="B466" s="64"/>
      <c r="C466" s="64"/>
      <c r="D466" s="63"/>
      <c r="E466" s="66"/>
      <c r="F466" s="58"/>
      <c r="G466" s="58"/>
      <c r="H466" s="148"/>
    </row>
    <row r="467" spans="1:8" ht="15.75" customHeight="1" x14ac:dyDescent="0.2">
      <c r="A467" s="58"/>
      <c r="B467" s="64"/>
      <c r="C467" s="64"/>
      <c r="D467" s="63"/>
      <c r="E467" s="66"/>
      <c r="F467" s="58"/>
      <c r="G467" s="58"/>
      <c r="H467" s="148"/>
    </row>
    <row r="468" spans="1:8" ht="15.75" customHeight="1" x14ac:dyDescent="0.2">
      <c r="A468" s="58"/>
      <c r="B468" s="64"/>
      <c r="C468" s="64"/>
      <c r="D468" s="63"/>
      <c r="E468" s="66"/>
      <c r="F468" s="58"/>
      <c r="G468" s="58"/>
      <c r="H468" s="148"/>
    </row>
    <row r="469" spans="1:8" ht="15.75" customHeight="1" x14ac:dyDescent="0.2">
      <c r="A469" s="58"/>
      <c r="B469" s="64"/>
      <c r="C469" s="64"/>
      <c r="D469" s="63"/>
      <c r="E469" s="66"/>
      <c r="F469" s="58"/>
      <c r="G469" s="58"/>
      <c r="H469" s="148"/>
    </row>
    <row r="470" spans="1:8" ht="15.75" customHeight="1" x14ac:dyDescent="0.2">
      <c r="A470" s="58"/>
      <c r="B470" s="64"/>
      <c r="C470" s="64"/>
      <c r="D470" s="63"/>
      <c r="E470" s="66"/>
      <c r="F470" s="58"/>
      <c r="G470" s="58"/>
      <c r="H470" s="148"/>
    </row>
    <row r="471" spans="1:8" ht="15.75" customHeight="1" x14ac:dyDescent="0.2">
      <c r="A471" s="58"/>
      <c r="B471" s="64"/>
      <c r="C471" s="64"/>
      <c r="D471" s="63"/>
      <c r="E471" s="66"/>
      <c r="F471" s="58"/>
      <c r="G471" s="58"/>
      <c r="H471" s="148"/>
    </row>
    <row r="472" spans="1:8" ht="15.75" customHeight="1" x14ac:dyDescent="0.2">
      <c r="A472" s="58"/>
      <c r="B472" s="64"/>
      <c r="C472" s="64"/>
      <c r="D472" s="63"/>
      <c r="E472" s="66"/>
      <c r="F472" s="58"/>
      <c r="G472" s="58"/>
      <c r="H472" s="148"/>
    </row>
    <row r="473" spans="1:8" ht="15.75" customHeight="1" x14ac:dyDescent="0.2">
      <c r="A473" s="58"/>
      <c r="B473" s="64"/>
      <c r="C473" s="64"/>
      <c r="D473" s="63"/>
      <c r="E473" s="66"/>
      <c r="F473" s="58"/>
      <c r="G473" s="58"/>
      <c r="H473" s="148"/>
    </row>
    <row r="474" spans="1:8" ht="15.75" customHeight="1" x14ac:dyDescent="0.2">
      <c r="A474" s="58"/>
      <c r="B474" s="64"/>
      <c r="C474" s="64"/>
      <c r="D474" s="63"/>
      <c r="E474" s="66"/>
      <c r="F474" s="58"/>
      <c r="G474" s="58"/>
      <c r="H474" s="148"/>
    </row>
    <row r="475" spans="1:8" ht="15.75" customHeight="1" x14ac:dyDescent="0.2">
      <c r="A475" s="58"/>
      <c r="B475" s="64"/>
      <c r="C475" s="64"/>
      <c r="D475" s="63"/>
      <c r="E475" s="66"/>
      <c r="F475" s="58"/>
      <c r="G475" s="58"/>
      <c r="H475" s="148"/>
    </row>
    <row r="476" spans="1:8" ht="15.75" customHeight="1" x14ac:dyDescent="0.2">
      <c r="A476" s="58"/>
      <c r="B476" s="64"/>
      <c r="C476" s="64"/>
      <c r="D476" s="63"/>
      <c r="E476" s="66"/>
      <c r="F476" s="58"/>
      <c r="G476" s="58"/>
      <c r="H476" s="148"/>
    </row>
    <row r="477" spans="1:8" ht="15.75" customHeight="1" x14ac:dyDescent="0.2">
      <c r="A477" s="58"/>
      <c r="B477" s="64"/>
      <c r="C477" s="64"/>
      <c r="D477" s="63"/>
      <c r="E477" s="66"/>
      <c r="F477" s="58"/>
      <c r="G477" s="58"/>
      <c r="H477" s="148"/>
    </row>
    <row r="478" spans="1:8" ht="15.75" customHeight="1" x14ac:dyDescent="0.2">
      <c r="A478" s="58"/>
      <c r="B478" s="64"/>
      <c r="C478" s="64"/>
      <c r="D478" s="63"/>
      <c r="E478" s="66"/>
      <c r="F478" s="58"/>
      <c r="G478" s="58"/>
      <c r="H478" s="148"/>
    </row>
    <row r="479" spans="1:8" ht="15.75" customHeight="1" x14ac:dyDescent="0.2">
      <c r="A479" s="58"/>
      <c r="B479" s="64"/>
      <c r="C479" s="64"/>
      <c r="D479" s="63"/>
      <c r="E479" s="66"/>
      <c r="F479" s="58"/>
      <c r="G479" s="58"/>
      <c r="H479" s="148"/>
    </row>
    <row r="480" spans="1:8" ht="15.75" customHeight="1" x14ac:dyDescent="0.2">
      <c r="A480" s="58"/>
      <c r="B480" s="64"/>
      <c r="C480" s="64"/>
      <c r="D480" s="63"/>
      <c r="E480" s="66"/>
      <c r="F480" s="58"/>
      <c r="G480" s="58"/>
      <c r="H480" s="148"/>
    </row>
    <row r="481" spans="1:8" ht="15.75" customHeight="1" x14ac:dyDescent="0.2">
      <c r="A481" s="58"/>
      <c r="B481" s="64"/>
      <c r="C481" s="64"/>
      <c r="D481" s="63"/>
      <c r="E481" s="66"/>
      <c r="F481" s="58"/>
      <c r="G481" s="58"/>
      <c r="H481" s="148"/>
    </row>
    <row r="482" spans="1:8" ht="15.75" customHeight="1" x14ac:dyDescent="0.2">
      <c r="A482" s="58"/>
      <c r="B482" s="64"/>
      <c r="C482" s="64"/>
      <c r="D482" s="63"/>
      <c r="E482" s="66"/>
      <c r="F482" s="58"/>
      <c r="G482" s="58"/>
      <c r="H482" s="148"/>
    </row>
    <row r="483" spans="1:8" ht="15.75" customHeight="1" x14ac:dyDescent="0.2">
      <c r="A483" s="58"/>
      <c r="B483" s="64"/>
      <c r="C483" s="64"/>
      <c r="D483" s="63"/>
      <c r="E483" s="66"/>
      <c r="F483" s="58"/>
      <c r="G483" s="58"/>
      <c r="H483" s="148"/>
    </row>
    <row r="484" spans="1:8" ht="15.75" customHeight="1" x14ac:dyDescent="0.2">
      <c r="A484" s="58"/>
      <c r="B484" s="64"/>
      <c r="C484" s="64"/>
      <c r="D484" s="63"/>
      <c r="E484" s="66"/>
      <c r="F484" s="58"/>
      <c r="G484" s="58"/>
      <c r="H484" s="148"/>
    </row>
    <row r="485" spans="1:8" ht="15.75" customHeight="1" x14ac:dyDescent="0.2">
      <c r="A485" s="58"/>
      <c r="B485" s="64"/>
      <c r="C485" s="64"/>
      <c r="D485" s="63"/>
      <c r="E485" s="66"/>
      <c r="F485" s="58"/>
      <c r="G485" s="58"/>
      <c r="H485" s="148"/>
    </row>
    <row r="486" spans="1:8" ht="15.75" customHeight="1" x14ac:dyDescent="0.2">
      <c r="A486" s="58"/>
      <c r="B486" s="64"/>
      <c r="C486" s="64"/>
      <c r="D486" s="63"/>
      <c r="E486" s="66"/>
      <c r="F486" s="58"/>
      <c r="G486" s="58"/>
      <c r="H486" s="148"/>
    </row>
    <row r="487" spans="1:8" ht="15.75" customHeight="1" x14ac:dyDescent="0.2">
      <c r="A487" s="58"/>
      <c r="B487" s="64"/>
      <c r="C487" s="64"/>
      <c r="D487" s="63"/>
      <c r="E487" s="66"/>
      <c r="F487" s="58"/>
      <c r="G487" s="58"/>
      <c r="H487" s="148"/>
    </row>
    <row r="488" spans="1:8" ht="15.75" customHeight="1" x14ac:dyDescent="0.2">
      <c r="A488" s="58"/>
      <c r="B488" s="64"/>
      <c r="C488" s="64"/>
      <c r="D488" s="63"/>
      <c r="E488" s="66"/>
      <c r="F488" s="58"/>
      <c r="G488" s="58"/>
      <c r="H488" s="148"/>
    </row>
    <row r="489" spans="1:8" ht="15.75" customHeight="1" x14ac:dyDescent="0.2">
      <c r="A489" s="58"/>
      <c r="B489" s="64"/>
      <c r="C489" s="64"/>
      <c r="D489" s="63"/>
      <c r="E489" s="66"/>
      <c r="F489" s="58"/>
      <c r="G489" s="58"/>
      <c r="H489" s="148"/>
    </row>
    <row r="490" spans="1:8" ht="15.75" customHeight="1" x14ac:dyDescent="0.2">
      <c r="A490" s="58"/>
      <c r="B490" s="64"/>
      <c r="C490" s="64"/>
      <c r="D490" s="63"/>
      <c r="E490" s="66"/>
      <c r="F490" s="58"/>
      <c r="G490" s="58"/>
      <c r="H490" s="148"/>
    </row>
    <row r="491" spans="1:8" ht="15.75" customHeight="1" x14ac:dyDescent="0.2">
      <c r="A491" s="58"/>
      <c r="B491" s="64"/>
      <c r="C491" s="64"/>
      <c r="D491" s="63"/>
      <c r="E491" s="66"/>
      <c r="F491" s="58"/>
      <c r="G491" s="58"/>
      <c r="H491" s="148"/>
    </row>
    <row r="492" spans="1:8" ht="15.75" customHeight="1" x14ac:dyDescent="0.2">
      <c r="A492" s="58"/>
      <c r="B492" s="64"/>
      <c r="C492" s="64"/>
      <c r="D492" s="63"/>
      <c r="E492" s="66"/>
      <c r="F492" s="58"/>
      <c r="G492" s="58"/>
      <c r="H492" s="148"/>
    </row>
    <row r="493" spans="1:8" ht="15.75" customHeight="1" x14ac:dyDescent="0.2">
      <c r="A493" s="58"/>
      <c r="B493" s="64"/>
      <c r="C493" s="64"/>
      <c r="D493" s="63"/>
      <c r="E493" s="66"/>
      <c r="F493" s="58"/>
      <c r="G493" s="58"/>
      <c r="H493" s="148"/>
    </row>
    <row r="494" spans="1:8" ht="15.75" customHeight="1" x14ac:dyDescent="0.2">
      <c r="A494" s="58"/>
      <c r="B494" s="64"/>
      <c r="C494" s="64"/>
      <c r="D494" s="63"/>
      <c r="E494" s="66"/>
      <c r="F494" s="58"/>
      <c r="G494" s="58"/>
      <c r="H494" s="148"/>
    </row>
    <row r="495" spans="1:8" ht="15.75" customHeight="1" x14ac:dyDescent="0.2">
      <c r="A495" s="58"/>
      <c r="B495" s="64"/>
      <c r="C495" s="64"/>
      <c r="D495" s="63"/>
      <c r="E495" s="66"/>
      <c r="F495" s="58"/>
      <c r="G495" s="58"/>
      <c r="H495" s="148"/>
    </row>
    <row r="496" spans="1:8" ht="15.75" customHeight="1" x14ac:dyDescent="0.2">
      <c r="A496" s="58"/>
      <c r="B496" s="64"/>
      <c r="C496" s="64"/>
      <c r="D496" s="63"/>
      <c r="E496" s="66"/>
      <c r="F496" s="58"/>
      <c r="G496" s="58"/>
      <c r="H496" s="148"/>
    </row>
    <row r="497" spans="1:8" ht="15.75" customHeight="1" x14ac:dyDescent="0.2">
      <c r="A497" s="58"/>
      <c r="B497" s="64"/>
      <c r="C497" s="64"/>
      <c r="D497" s="63"/>
      <c r="E497" s="66"/>
      <c r="F497" s="58"/>
      <c r="G497" s="58"/>
      <c r="H497" s="148"/>
    </row>
    <row r="498" spans="1:8" ht="15.75" customHeight="1" x14ac:dyDescent="0.2">
      <c r="A498" s="58"/>
      <c r="B498" s="64"/>
      <c r="C498" s="64"/>
      <c r="D498" s="63"/>
      <c r="E498" s="66"/>
      <c r="F498" s="58"/>
      <c r="G498" s="58"/>
      <c r="H498" s="148"/>
    </row>
    <row r="499" spans="1:8" ht="15.75" customHeight="1" x14ac:dyDescent="0.2">
      <c r="A499" s="58"/>
      <c r="B499" s="64"/>
      <c r="C499" s="64"/>
      <c r="D499" s="63"/>
      <c r="E499" s="66"/>
      <c r="F499" s="58"/>
      <c r="G499" s="58"/>
      <c r="H499" s="148"/>
    </row>
    <row r="500" spans="1:8" ht="15.75" customHeight="1" x14ac:dyDescent="0.2">
      <c r="A500" s="58"/>
      <c r="B500" s="64"/>
      <c r="C500" s="64"/>
      <c r="D500" s="63"/>
      <c r="E500" s="66"/>
      <c r="F500" s="58"/>
      <c r="G500" s="58"/>
      <c r="H500" s="148"/>
    </row>
    <row r="501" spans="1:8" ht="15.75" customHeight="1" x14ac:dyDescent="0.2">
      <c r="A501" s="58"/>
      <c r="B501" s="64"/>
      <c r="C501" s="64"/>
      <c r="D501" s="63"/>
      <c r="E501" s="66"/>
      <c r="F501" s="58"/>
      <c r="G501" s="58"/>
      <c r="H501" s="148"/>
    </row>
    <row r="502" spans="1:8" ht="15.75" customHeight="1" x14ac:dyDescent="0.2">
      <c r="A502" s="58"/>
      <c r="B502" s="64"/>
      <c r="C502" s="64"/>
      <c r="D502" s="63"/>
      <c r="E502" s="66"/>
      <c r="F502" s="58"/>
      <c r="G502" s="58"/>
      <c r="H502" s="148"/>
    </row>
    <row r="503" spans="1:8" ht="15.75" customHeight="1" x14ac:dyDescent="0.2">
      <c r="A503" s="58"/>
      <c r="B503" s="64"/>
      <c r="C503" s="64"/>
      <c r="D503" s="63"/>
      <c r="E503" s="66"/>
      <c r="F503" s="58"/>
      <c r="G503" s="58"/>
      <c r="H503" s="148"/>
    </row>
    <row r="504" spans="1:8" ht="15.75" customHeight="1" x14ac:dyDescent="0.2">
      <c r="A504" s="58"/>
      <c r="B504" s="64"/>
      <c r="C504" s="64"/>
      <c r="D504" s="63"/>
      <c r="E504" s="66"/>
      <c r="F504" s="58"/>
      <c r="G504" s="58"/>
      <c r="H504" s="148"/>
    </row>
    <row r="505" spans="1:8" ht="15.75" customHeight="1" x14ac:dyDescent="0.2">
      <c r="A505" s="58"/>
      <c r="B505" s="64"/>
      <c r="C505" s="64"/>
      <c r="D505" s="63"/>
      <c r="E505" s="66"/>
      <c r="F505" s="58"/>
      <c r="G505" s="58"/>
      <c r="H505" s="148"/>
    </row>
    <row r="506" spans="1:8" ht="15.75" customHeight="1" x14ac:dyDescent="0.2">
      <c r="A506" s="58"/>
      <c r="B506" s="64"/>
      <c r="C506" s="64"/>
      <c r="D506" s="63"/>
      <c r="E506" s="66"/>
      <c r="F506" s="58"/>
      <c r="G506" s="58"/>
      <c r="H506" s="148"/>
    </row>
    <row r="507" spans="1:8" ht="15.75" customHeight="1" x14ac:dyDescent="0.2">
      <c r="A507" s="58"/>
      <c r="B507" s="64"/>
      <c r="C507" s="64"/>
      <c r="D507" s="63"/>
      <c r="E507" s="66"/>
      <c r="F507" s="58"/>
      <c r="G507" s="58"/>
      <c r="H507" s="148"/>
    </row>
    <row r="508" spans="1:8" ht="15.75" customHeight="1" x14ac:dyDescent="0.2">
      <c r="A508" s="58"/>
      <c r="B508" s="64"/>
      <c r="C508" s="64"/>
      <c r="D508" s="63"/>
      <c r="E508" s="66"/>
      <c r="F508" s="58"/>
      <c r="G508" s="58"/>
      <c r="H508" s="148"/>
    </row>
    <row r="509" spans="1:8" ht="15.75" customHeight="1" x14ac:dyDescent="0.2">
      <c r="A509" s="58"/>
      <c r="B509" s="64"/>
      <c r="C509" s="64"/>
      <c r="D509" s="63"/>
      <c r="E509" s="66"/>
      <c r="F509" s="58"/>
      <c r="G509" s="58"/>
      <c r="H509" s="148"/>
    </row>
    <row r="510" spans="1:8" ht="15.75" customHeight="1" x14ac:dyDescent="0.2">
      <c r="A510" s="58"/>
      <c r="B510" s="64"/>
      <c r="C510" s="64"/>
      <c r="D510" s="63"/>
      <c r="E510" s="66"/>
      <c r="F510" s="58"/>
      <c r="G510" s="58"/>
      <c r="H510" s="148"/>
    </row>
    <row r="511" spans="1:8" ht="15.75" customHeight="1" x14ac:dyDescent="0.2">
      <c r="A511" s="58"/>
      <c r="B511" s="64"/>
      <c r="C511" s="64"/>
      <c r="D511" s="63"/>
      <c r="E511" s="66"/>
      <c r="F511" s="58"/>
      <c r="G511" s="58"/>
      <c r="H511" s="148"/>
    </row>
    <row r="512" spans="1:8" ht="15.75" customHeight="1" x14ac:dyDescent="0.2">
      <c r="A512" s="58"/>
      <c r="B512" s="64"/>
      <c r="C512" s="64"/>
      <c r="D512" s="63"/>
      <c r="E512" s="66"/>
      <c r="F512" s="58"/>
      <c r="G512" s="58"/>
      <c r="H512" s="148"/>
    </row>
    <row r="513" spans="1:8" ht="15.75" customHeight="1" x14ac:dyDescent="0.2">
      <c r="A513" s="58"/>
      <c r="B513" s="64"/>
      <c r="C513" s="64"/>
      <c r="D513" s="63"/>
      <c r="E513" s="66"/>
      <c r="F513" s="58"/>
      <c r="G513" s="58"/>
      <c r="H513" s="148"/>
    </row>
    <row r="514" spans="1:8" ht="15.75" customHeight="1" x14ac:dyDescent="0.2">
      <c r="A514" s="58"/>
      <c r="B514" s="64"/>
      <c r="C514" s="64"/>
      <c r="D514" s="63"/>
      <c r="E514" s="66"/>
      <c r="F514" s="58"/>
      <c r="G514" s="58"/>
      <c r="H514" s="148"/>
    </row>
    <row r="515" spans="1:8" ht="15.75" customHeight="1" x14ac:dyDescent="0.2">
      <c r="A515" s="58"/>
      <c r="B515" s="64"/>
      <c r="C515" s="64"/>
      <c r="D515" s="63"/>
      <c r="E515" s="66"/>
      <c r="F515" s="58"/>
      <c r="G515" s="58"/>
      <c r="H515" s="148"/>
    </row>
    <row r="516" spans="1:8" ht="15.75" customHeight="1" x14ac:dyDescent="0.2">
      <c r="A516" s="58"/>
      <c r="B516" s="64"/>
      <c r="C516" s="64"/>
      <c r="D516" s="63"/>
      <c r="E516" s="66"/>
      <c r="F516" s="58"/>
      <c r="G516" s="58"/>
      <c r="H516" s="148"/>
    </row>
    <row r="517" spans="1:8" ht="15.75" customHeight="1" x14ac:dyDescent="0.2">
      <c r="A517" s="58"/>
      <c r="B517" s="64"/>
      <c r="C517" s="64"/>
      <c r="D517" s="63"/>
      <c r="E517" s="66"/>
      <c r="F517" s="58"/>
      <c r="G517" s="58"/>
      <c r="H517" s="148"/>
    </row>
    <row r="518" spans="1:8" ht="15.75" customHeight="1" x14ac:dyDescent="0.2">
      <c r="A518" s="58"/>
      <c r="B518" s="64"/>
      <c r="C518" s="64"/>
      <c r="D518" s="63"/>
      <c r="E518" s="66"/>
      <c r="F518" s="58"/>
      <c r="G518" s="58"/>
      <c r="H518" s="148"/>
    </row>
    <row r="519" spans="1:8" ht="15.75" customHeight="1" x14ac:dyDescent="0.2">
      <c r="A519" s="58"/>
      <c r="B519" s="64"/>
      <c r="C519" s="64"/>
      <c r="D519" s="63"/>
      <c r="E519" s="66"/>
      <c r="F519" s="58"/>
      <c r="G519" s="58"/>
      <c r="H519" s="148"/>
    </row>
    <row r="520" spans="1:8" ht="15.75" customHeight="1" x14ac:dyDescent="0.2">
      <c r="A520" s="58"/>
      <c r="B520" s="64"/>
      <c r="C520" s="64"/>
      <c r="D520" s="63"/>
      <c r="E520" s="66"/>
      <c r="F520" s="58"/>
      <c r="G520" s="58"/>
      <c r="H520" s="148"/>
    </row>
    <row r="521" spans="1:8" ht="15.75" customHeight="1" x14ac:dyDescent="0.2">
      <c r="A521" s="58"/>
      <c r="B521" s="64"/>
      <c r="C521" s="64"/>
      <c r="D521" s="63"/>
      <c r="E521" s="66"/>
      <c r="F521" s="58"/>
      <c r="G521" s="58"/>
      <c r="H521" s="148"/>
    </row>
    <row r="522" spans="1:8" ht="15.75" customHeight="1" x14ac:dyDescent="0.2">
      <c r="A522" s="58"/>
      <c r="B522" s="64"/>
      <c r="C522" s="64"/>
      <c r="D522" s="63"/>
      <c r="E522" s="66"/>
      <c r="F522" s="58"/>
      <c r="G522" s="58"/>
      <c r="H522" s="148"/>
    </row>
    <row r="523" spans="1:8" ht="15.75" customHeight="1" x14ac:dyDescent="0.2">
      <c r="A523" s="58"/>
      <c r="B523" s="64"/>
      <c r="C523" s="64"/>
      <c r="D523" s="63"/>
      <c r="E523" s="66"/>
      <c r="F523" s="58"/>
      <c r="G523" s="58"/>
      <c r="H523" s="148"/>
    </row>
    <row r="524" spans="1:8" ht="15.75" customHeight="1" x14ac:dyDescent="0.2">
      <c r="A524" s="58"/>
      <c r="B524" s="64"/>
      <c r="C524" s="64"/>
      <c r="D524" s="63"/>
      <c r="E524" s="66"/>
      <c r="F524" s="58"/>
      <c r="G524" s="58"/>
      <c r="H524" s="148"/>
    </row>
    <row r="525" spans="1:8" ht="15.75" customHeight="1" x14ac:dyDescent="0.2">
      <c r="A525" s="58"/>
      <c r="B525" s="64"/>
      <c r="C525" s="64"/>
      <c r="D525" s="63"/>
      <c r="E525" s="66"/>
      <c r="F525" s="58"/>
      <c r="G525" s="58"/>
      <c r="H525" s="148"/>
    </row>
    <row r="526" spans="1:8" ht="15.75" customHeight="1" x14ac:dyDescent="0.2">
      <c r="A526" s="58"/>
      <c r="B526" s="64"/>
      <c r="C526" s="64"/>
      <c r="D526" s="63"/>
      <c r="E526" s="66"/>
      <c r="F526" s="58"/>
      <c r="G526" s="58"/>
      <c r="H526" s="148"/>
    </row>
    <row r="527" spans="1:8" ht="15.75" customHeight="1" x14ac:dyDescent="0.2">
      <c r="A527" s="58"/>
      <c r="B527" s="64"/>
      <c r="C527" s="64"/>
      <c r="D527" s="63"/>
      <c r="E527" s="66"/>
      <c r="F527" s="58"/>
      <c r="G527" s="58"/>
      <c r="H527" s="148"/>
    </row>
    <row r="528" spans="1:8" ht="15.75" customHeight="1" x14ac:dyDescent="0.2">
      <c r="A528" s="58"/>
      <c r="B528" s="64"/>
      <c r="C528" s="64"/>
      <c r="D528" s="63"/>
      <c r="E528" s="66"/>
      <c r="F528" s="58"/>
      <c r="G528" s="58"/>
      <c r="H528" s="148"/>
    </row>
    <row r="529" spans="1:8" ht="15.75" customHeight="1" x14ac:dyDescent="0.2">
      <c r="A529" s="58"/>
      <c r="B529" s="64"/>
      <c r="C529" s="64"/>
      <c r="D529" s="63"/>
      <c r="E529" s="66"/>
      <c r="F529" s="58"/>
      <c r="G529" s="58"/>
      <c r="H529" s="148"/>
    </row>
    <row r="530" spans="1:8" ht="15.75" customHeight="1" x14ac:dyDescent="0.2">
      <c r="A530" s="58"/>
      <c r="B530" s="64"/>
      <c r="C530" s="64"/>
      <c r="D530" s="63"/>
      <c r="E530" s="66"/>
      <c r="F530" s="58"/>
      <c r="G530" s="58"/>
      <c r="H530" s="148"/>
    </row>
    <row r="531" spans="1:8" ht="15.75" customHeight="1" x14ac:dyDescent="0.2">
      <c r="A531" s="58"/>
      <c r="B531" s="64"/>
      <c r="C531" s="64"/>
      <c r="D531" s="63"/>
      <c r="E531" s="66"/>
      <c r="F531" s="58"/>
      <c r="G531" s="58"/>
      <c r="H531" s="148"/>
    </row>
    <row r="532" spans="1:8" ht="15.75" customHeight="1" x14ac:dyDescent="0.2">
      <c r="A532" s="58"/>
      <c r="B532" s="64"/>
      <c r="C532" s="64"/>
      <c r="D532" s="63"/>
      <c r="E532" s="66"/>
      <c r="F532" s="58"/>
      <c r="G532" s="58"/>
      <c r="H532" s="148"/>
    </row>
    <row r="533" spans="1:8" ht="15.75" customHeight="1" x14ac:dyDescent="0.2">
      <c r="A533" s="58"/>
      <c r="B533" s="64"/>
      <c r="C533" s="64"/>
      <c r="D533" s="63"/>
      <c r="E533" s="66"/>
      <c r="F533" s="58"/>
      <c r="G533" s="58"/>
      <c r="H533" s="148"/>
    </row>
    <row r="534" spans="1:8" ht="15.75" customHeight="1" x14ac:dyDescent="0.2">
      <c r="A534" s="58"/>
      <c r="B534" s="64"/>
      <c r="C534" s="64"/>
      <c r="D534" s="63"/>
      <c r="E534" s="66"/>
      <c r="F534" s="58"/>
      <c r="G534" s="58"/>
      <c r="H534" s="148"/>
    </row>
    <row r="535" spans="1:8" ht="15.75" customHeight="1" x14ac:dyDescent="0.2">
      <c r="A535" s="58"/>
      <c r="B535" s="64"/>
      <c r="C535" s="64"/>
      <c r="D535" s="63"/>
      <c r="E535" s="66"/>
      <c r="F535" s="58"/>
      <c r="G535" s="58"/>
      <c r="H535" s="148"/>
    </row>
    <row r="536" spans="1:8" ht="15.75" customHeight="1" x14ac:dyDescent="0.2">
      <c r="A536" s="58"/>
      <c r="B536" s="64"/>
      <c r="C536" s="64"/>
      <c r="D536" s="63"/>
      <c r="E536" s="66"/>
      <c r="F536" s="58"/>
      <c r="G536" s="58"/>
      <c r="H536" s="148"/>
    </row>
    <row r="537" spans="1:8" ht="15.75" customHeight="1" x14ac:dyDescent="0.2">
      <c r="A537" s="58"/>
      <c r="B537" s="64"/>
      <c r="C537" s="64"/>
      <c r="D537" s="63"/>
      <c r="E537" s="66"/>
      <c r="F537" s="58"/>
      <c r="G537" s="58"/>
      <c r="H537" s="148"/>
    </row>
    <row r="538" spans="1:8" ht="15.75" customHeight="1" x14ac:dyDescent="0.2">
      <c r="A538" s="58"/>
      <c r="B538" s="64"/>
      <c r="C538" s="64"/>
      <c r="D538" s="63"/>
      <c r="E538" s="66"/>
      <c r="F538" s="58"/>
      <c r="G538" s="58"/>
      <c r="H538" s="148"/>
    </row>
    <row r="539" spans="1:8" ht="15.75" customHeight="1" x14ac:dyDescent="0.2">
      <c r="A539" s="58"/>
      <c r="B539" s="64"/>
      <c r="C539" s="64"/>
      <c r="D539" s="63"/>
      <c r="E539" s="66"/>
      <c r="F539" s="58"/>
      <c r="G539" s="58"/>
      <c r="H539" s="148"/>
    </row>
    <row r="540" spans="1:8" ht="15.75" customHeight="1" x14ac:dyDescent="0.2">
      <c r="A540" s="58"/>
      <c r="B540" s="64"/>
      <c r="C540" s="64"/>
      <c r="D540" s="63"/>
      <c r="E540" s="66"/>
      <c r="F540" s="58"/>
      <c r="G540" s="58"/>
      <c r="H540" s="148"/>
    </row>
    <row r="541" spans="1:8" ht="15.75" customHeight="1" x14ac:dyDescent="0.2">
      <c r="A541" s="58"/>
      <c r="B541" s="64"/>
      <c r="C541" s="64"/>
      <c r="D541" s="63"/>
      <c r="E541" s="66"/>
      <c r="F541" s="58"/>
      <c r="G541" s="58"/>
      <c r="H541" s="148"/>
    </row>
    <row r="542" spans="1:8" ht="15.75" customHeight="1" x14ac:dyDescent="0.2">
      <c r="A542" s="58"/>
      <c r="B542" s="64"/>
      <c r="C542" s="64"/>
      <c r="D542" s="63"/>
      <c r="E542" s="66"/>
      <c r="F542" s="58"/>
      <c r="G542" s="58"/>
      <c r="H542" s="148"/>
    </row>
    <row r="543" spans="1:8" ht="15.75" customHeight="1" x14ac:dyDescent="0.2">
      <c r="A543" s="58"/>
      <c r="B543" s="64"/>
      <c r="C543" s="64"/>
      <c r="D543" s="63"/>
      <c r="E543" s="66"/>
      <c r="F543" s="58"/>
      <c r="G543" s="58"/>
      <c r="H543" s="148"/>
    </row>
    <row r="544" spans="1:8" ht="15.75" customHeight="1" x14ac:dyDescent="0.2">
      <c r="A544" s="58"/>
      <c r="B544" s="64"/>
      <c r="C544" s="64"/>
      <c r="D544" s="63"/>
      <c r="E544" s="66"/>
      <c r="F544" s="58"/>
      <c r="G544" s="58"/>
      <c r="H544" s="148"/>
    </row>
    <row r="545" spans="1:8" ht="15.75" customHeight="1" x14ac:dyDescent="0.2">
      <c r="A545" s="58"/>
      <c r="B545" s="64"/>
      <c r="C545" s="64"/>
      <c r="D545" s="63"/>
      <c r="E545" s="66"/>
      <c r="F545" s="58"/>
      <c r="G545" s="58"/>
      <c r="H545" s="148"/>
    </row>
    <row r="546" spans="1:8" ht="15.75" customHeight="1" x14ac:dyDescent="0.2">
      <c r="A546" s="58"/>
      <c r="B546" s="64"/>
      <c r="C546" s="64"/>
      <c r="D546" s="63"/>
      <c r="E546" s="66"/>
      <c r="F546" s="58"/>
      <c r="G546" s="58"/>
      <c r="H546" s="148"/>
    </row>
    <row r="547" spans="1:8" ht="15.75" customHeight="1" x14ac:dyDescent="0.2">
      <c r="A547" s="58"/>
      <c r="B547" s="64"/>
      <c r="C547" s="64"/>
      <c r="D547" s="63"/>
      <c r="E547" s="66"/>
      <c r="F547" s="58"/>
      <c r="G547" s="58"/>
      <c r="H547" s="148"/>
    </row>
    <row r="548" spans="1:8" ht="15.75" customHeight="1" x14ac:dyDescent="0.2">
      <c r="A548" s="58"/>
      <c r="B548" s="64"/>
      <c r="C548" s="64"/>
      <c r="D548" s="63"/>
      <c r="E548" s="66"/>
      <c r="F548" s="58"/>
      <c r="G548" s="58"/>
      <c r="H548" s="148"/>
    </row>
    <row r="549" spans="1:8" ht="15.75" customHeight="1" x14ac:dyDescent="0.2">
      <c r="A549" s="58"/>
      <c r="B549" s="64"/>
      <c r="C549" s="64"/>
      <c r="D549" s="63"/>
      <c r="E549" s="66"/>
      <c r="F549" s="58"/>
      <c r="G549" s="58"/>
      <c r="H549" s="148"/>
    </row>
    <row r="550" spans="1:8" ht="15.75" customHeight="1" x14ac:dyDescent="0.2">
      <c r="A550" s="58"/>
      <c r="B550" s="64"/>
      <c r="C550" s="64"/>
      <c r="D550" s="63"/>
      <c r="E550" s="66"/>
      <c r="F550" s="58"/>
      <c r="G550" s="58"/>
      <c r="H550" s="148"/>
    </row>
    <row r="551" spans="1:8" ht="15.75" customHeight="1" x14ac:dyDescent="0.2">
      <c r="A551" s="58"/>
      <c r="B551" s="64"/>
      <c r="C551" s="64"/>
      <c r="D551" s="63"/>
      <c r="E551" s="66"/>
      <c r="F551" s="58"/>
      <c r="G551" s="58"/>
      <c r="H551" s="148"/>
    </row>
    <row r="552" spans="1:8" ht="15.75" customHeight="1" x14ac:dyDescent="0.2">
      <c r="A552" s="58"/>
      <c r="B552" s="64"/>
      <c r="C552" s="64"/>
      <c r="D552" s="63"/>
      <c r="E552" s="66"/>
      <c r="F552" s="58"/>
      <c r="G552" s="58"/>
      <c r="H552" s="148"/>
    </row>
    <row r="553" spans="1:8" ht="15.75" customHeight="1" x14ac:dyDescent="0.2">
      <c r="A553" s="58"/>
      <c r="B553" s="64"/>
      <c r="C553" s="64"/>
      <c r="D553" s="63"/>
      <c r="E553" s="66"/>
      <c r="F553" s="58"/>
      <c r="G553" s="58"/>
      <c r="H553" s="148"/>
    </row>
    <row r="554" spans="1:8" ht="15.75" customHeight="1" x14ac:dyDescent="0.2">
      <c r="A554" s="58"/>
      <c r="B554" s="64"/>
      <c r="C554" s="64"/>
      <c r="D554" s="63"/>
      <c r="E554" s="66"/>
      <c r="F554" s="58"/>
      <c r="G554" s="58"/>
      <c r="H554" s="148"/>
    </row>
    <row r="555" spans="1:8" ht="15.75" customHeight="1" x14ac:dyDescent="0.2">
      <c r="A555" s="58"/>
      <c r="B555" s="64"/>
      <c r="C555" s="64"/>
      <c r="D555" s="63"/>
      <c r="E555" s="66"/>
      <c r="F555" s="58"/>
      <c r="G555" s="58"/>
      <c r="H555" s="148"/>
    </row>
    <row r="556" spans="1:8" ht="15.75" customHeight="1" x14ac:dyDescent="0.2">
      <c r="A556" s="58"/>
      <c r="B556" s="64"/>
      <c r="C556" s="64"/>
      <c r="D556" s="63"/>
      <c r="E556" s="66"/>
      <c r="F556" s="58"/>
      <c r="G556" s="58"/>
      <c r="H556" s="148"/>
    </row>
    <row r="557" spans="1:8" ht="15.75" customHeight="1" x14ac:dyDescent="0.2">
      <c r="A557" s="58"/>
      <c r="B557" s="64"/>
      <c r="C557" s="64"/>
      <c r="D557" s="63"/>
      <c r="E557" s="66"/>
      <c r="F557" s="58"/>
      <c r="G557" s="58"/>
      <c r="H557" s="148"/>
    </row>
    <row r="558" spans="1:8" ht="15.75" customHeight="1" x14ac:dyDescent="0.2">
      <c r="A558" s="58"/>
      <c r="B558" s="64"/>
      <c r="C558" s="64"/>
      <c r="D558" s="63"/>
      <c r="E558" s="66"/>
      <c r="F558" s="58"/>
      <c r="G558" s="58"/>
      <c r="H558" s="148"/>
    </row>
    <row r="559" spans="1:8" ht="15.75" customHeight="1" x14ac:dyDescent="0.2">
      <c r="A559" s="58"/>
      <c r="B559" s="64"/>
      <c r="C559" s="64"/>
      <c r="D559" s="63"/>
      <c r="E559" s="66"/>
      <c r="F559" s="58"/>
      <c r="G559" s="58"/>
      <c r="H559" s="148"/>
    </row>
    <row r="560" spans="1:8" ht="15.75" customHeight="1" x14ac:dyDescent="0.2">
      <c r="A560" s="58"/>
      <c r="B560" s="64"/>
      <c r="C560" s="64"/>
      <c r="D560" s="63"/>
      <c r="E560" s="66"/>
      <c r="F560" s="58"/>
      <c r="G560" s="58"/>
      <c r="H560" s="148"/>
    </row>
    <row r="561" spans="1:8" ht="15.75" customHeight="1" x14ac:dyDescent="0.2">
      <c r="A561" s="58"/>
      <c r="B561" s="64"/>
      <c r="C561" s="64"/>
      <c r="D561" s="63"/>
      <c r="E561" s="66"/>
      <c r="F561" s="58"/>
      <c r="G561" s="58"/>
      <c r="H561" s="148"/>
    </row>
    <row r="562" spans="1:8" ht="15.75" customHeight="1" x14ac:dyDescent="0.2">
      <c r="A562" s="58"/>
      <c r="B562" s="64"/>
      <c r="C562" s="64"/>
      <c r="D562" s="63"/>
      <c r="E562" s="66"/>
      <c r="F562" s="58"/>
      <c r="G562" s="58"/>
      <c r="H562" s="148"/>
    </row>
    <row r="563" spans="1:8" ht="15.75" customHeight="1" x14ac:dyDescent="0.2">
      <c r="A563" s="58"/>
      <c r="B563" s="64"/>
      <c r="C563" s="64"/>
      <c r="D563" s="63"/>
      <c r="E563" s="66"/>
      <c r="F563" s="58"/>
      <c r="G563" s="58"/>
      <c r="H563" s="148"/>
    </row>
    <row r="564" spans="1:8" ht="15.75" customHeight="1" x14ac:dyDescent="0.2">
      <c r="A564" s="58"/>
      <c r="B564" s="64"/>
      <c r="C564" s="64"/>
      <c r="D564" s="63"/>
      <c r="E564" s="66"/>
      <c r="F564" s="58"/>
      <c r="G564" s="58"/>
      <c r="H564" s="148"/>
    </row>
    <row r="565" spans="1:8" ht="15.75" customHeight="1" x14ac:dyDescent="0.2">
      <c r="A565" s="58"/>
      <c r="B565" s="64"/>
      <c r="C565" s="64"/>
      <c r="D565" s="63"/>
      <c r="E565" s="66"/>
      <c r="F565" s="58"/>
      <c r="G565" s="58"/>
      <c r="H565" s="148"/>
    </row>
    <row r="566" spans="1:8" ht="15.75" customHeight="1" x14ac:dyDescent="0.2">
      <c r="A566" s="58"/>
      <c r="B566" s="64"/>
      <c r="C566" s="64"/>
      <c r="D566" s="63"/>
      <c r="E566" s="66"/>
      <c r="F566" s="58"/>
      <c r="G566" s="58"/>
      <c r="H566" s="148"/>
    </row>
    <row r="567" spans="1:8" ht="15.75" customHeight="1" x14ac:dyDescent="0.2">
      <c r="A567" s="58"/>
      <c r="B567" s="64"/>
      <c r="C567" s="64"/>
      <c r="D567" s="63"/>
      <c r="E567" s="66"/>
      <c r="F567" s="58"/>
      <c r="G567" s="58"/>
      <c r="H567" s="148"/>
    </row>
    <row r="568" spans="1:8" ht="15.75" customHeight="1" x14ac:dyDescent="0.2">
      <c r="A568" s="58"/>
      <c r="B568" s="64"/>
      <c r="C568" s="64"/>
      <c r="D568" s="63"/>
      <c r="E568" s="66"/>
      <c r="F568" s="58"/>
      <c r="G568" s="58"/>
      <c r="H568" s="148"/>
    </row>
    <row r="569" spans="1:8" ht="15.75" customHeight="1" x14ac:dyDescent="0.2">
      <c r="A569" s="58"/>
      <c r="B569" s="64"/>
      <c r="C569" s="64"/>
      <c r="D569" s="63"/>
      <c r="E569" s="66"/>
      <c r="F569" s="58"/>
      <c r="G569" s="58"/>
      <c r="H569" s="148"/>
    </row>
    <row r="570" spans="1:8" ht="15.75" customHeight="1" x14ac:dyDescent="0.2">
      <c r="A570" s="58"/>
      <c r="B570" s="64"/>
      <c r="C570" s="64"/>
      <c r="D570" s="63"/>
      <c r="E570" s="66"/>
      <c r="F570" s="58"/>
      <c r="G570" s="58"/>
      <c r="H570" s="148"/>
    </row>
    <row r="571" spans="1:8" ht="15.75" customHeight="1" x14ac:dyDescent="0.2">
      <c r="A571" s="58"/>
      <c r="B571" s="64"/>
      <c r="C571" s="64"/>
      <c r="D571" s="63"/>
      <c r="E571" s="66"/>
      <c r="F571" s="58"/>
      <c r="G571" s="58"/>
      <c r="H571" s="148"/>
    </row>
    <row r="572" spans="1:8" ht="15.75" customHeight="1" x14ac:dyDescent="0.2">
      <c r="A572" s="58"/>
      <c r="B572" s="64"/>
      <c r="C572" s="64"/>
      <c r="D572" s="63"/>
      <c r="E572" s="66"/>
      <c r="F572" s="58"/>
      <c r="G572" s="58"/>
      <c r="H572" s="148"/>
    </row>
    <row r="573" spans="1:8" ht="15.75" customHeight="1" x14ac:dyDescent="0.2">
      <c r="A573" s="58"/>
      <c r="B573" s="64"/>
      <c r="C573" s="64"/>
      <c r="D573" s="63"/>
      <c r="E573" s="66"/>
      <c r="F573" s="58"/>
      <c r="G573" s="58"/>
      <c r="H573" s="148"/>
    </row>
    <row r="574" spans="1:8" ht="15.75" customHeight="1" x14ac:dyDescent="0.2">
      <c r="A574" s="58"/>
      <c r="B574" s="64"/>
      <c r="C574" s="64"/>
      <c r="D574" s="63"/>
      <c r="E574" s="66"/>
      <c r="F574" s="58"/>
      <c r="G574" s="58"/>
      <c r="H574" s="148"/>
    </row>
    <row r="575" spans="1:8" ht="15.75" customHeight="1" x14ac:dyDescent="0.2">
      <c r="A575" s="58"/>
      <c r="B575" s="64"/>
      <c r="C575" s="64"/>
      <c r="D575" s="63"/>
      <c r="E575" s="66"/>
      <c r="F575" s="58"/>
      <c r="G575" s="58"/>
      <c r="H575" s="148"/>
    </row>
    <row r="576" spans="1:8" ht="15.75" customHeight="1" x14ac:dyDescent="0.2">
      <c r="A576" s="58"/>
      <c r="B576" s="64"/>
      <c r="C576" s="64"/>
      <c r="D576" s="63"/>
      <c r="E576" s="66"/>
      <c r="F576" s="58"/>
      <c r="G576" s="58"/>
      <c r="H576" s="148"/>
    </row>
    <row r="577" spans="1:8" ht="15.75" customHeight="1" x14ac:dyDescent="0.2">
      <c r="A577" s="58"/>
      <c r="B577" s="64"/>
      <c r="C577" s="64"/>
      <c r="D577" s="63"/>
      <c r="E577" s="66"/>
      <c r="F577" s="58"/>
      <c r="G577" s="58"/>
      <c r="H577" s="148"/>
    </row>
    <row r="578" spans="1:8" ht="15.75" customHeight="1" x14ac:dyDescent="0.2">
      <c r="A578" s="58"/>
      <c r="B578" s="64"/>
      <c r="C578" s="64"/>
      <c r="D578" s="63"/>
      <c r="E578" s="66"/>
      <c r="F578" s="58"/>
      <c r="G578" s="58"/>
      <c r="H578" s="148"/>
    </row>
    <row r="579" spans="1:8" ht="15.75" customHeight="1" x14ac:dyDescent="0.2">
      <c r="A579" s="58"/>
      <c r="B579" s="64"/>
      <c r="C579" s="64"/>
      <c r="D579" s="63"/>
      <c r="E579" s="66"/>
      <c r="F579" s="58"/>
      <c r="G579" s="58"/>
      <c r="H579" s="148"/>
    </row>
    <row r="580" spans="1:8" ht="15.75" customHeight="1" x14ac:dyDescent="0.2">
      <c r="A580" s="58"/>
      <c r="B580" s="64"/>
      <c r="C580" s="64"/>
      <c r="D580" s="63"/>
      <c r="E580" s="66"/>
      <c r="F580" s="58"/>
      <c r="G580" s="58"/>
      <c r="H580" s="148"/>
    </row>
    <row r="581" spans="1:8" ht="15.75" customHeight="1" x14ac:dyDescent="0.2">
      <c r="A581" s="58"/>
      <c r="B581" s="64"/>
      <c r="C581" s="64"/>
      <c r="D581" s="63"/>
      <c r="E581" s="66"/>
      <c r="F581" s="58"/>
      <c r="G581" s="58"/>
      <c r="H581" s="148"/>
    </row>
    <row r="582" spans="1:8" ht="15.75" customHeight="1" x14ac:dyDescent="0.2">
      <c r="A582" s="58"/>
      <c r="B582" s="64"/>
      <c r="C582" s="64"/>
      <c r="D582" s="63"/>
      <c r="E582" s="66"/>
      <c r="F582" s="58"/>
      <c r="G582" s="58"/>
      <c r="H582" s="148"/>
    </row>
    <row r="583" spans="1:8" ht="15.75" customHeight="1" x14ac:dyDescent="0.2">
      <c r="A583" s="58"/>
      <c r="B583" s="64"/>
      <c r="C583" s="64"/>
      <c r="D583" s="63"/>
      <c r="E583" s="66"/>
      <c r="F583" s="58"/>
      <c r="G583" s="58"/>
      <c r="H583" s="148"/>
    </row>
    <row r="584" spans="1:8" ht="15.75" customHeight="1" x14ac:dyDescent="0.2">
      <c r="A584" s="58"/>
      <c r="B584" s="64"/>
      <c r="C584" s="64"/>
      <c r="D584" s="63"/>
      <c r="E584" s="66"/>
      <c r="F584" s="58"/>
      <c r="G584" s="58"/>
      <c r="H584" s="148"/>
    </row>
    <row r="585" spans="1:8" ht="15.75" customHeight="1" x14ac:dyDescent="0.2">
      <c r="A585" s="58"/>
      <c r="B585" s="64"/>
      <c r="C585" s="64"/>
      <c r="D585" s="63"/>
      <c r="E585" s="66"/>
      <c r="F585" s="58"/>
      <c r="G585" s="58"/>
      <c r="H585" s="148"/>
    </row>
    <row r="586" spans="1:8" ht="15.75" customHeight="1" x14ac:dyDescent="0.2">
      <c r="A586" s="58"/>
      <c r="B586" s="64"/>
      <c r="C586" s="64"/>
      <c r="D586" s="63"/>
      <c r="E586" s="66"/>
      <c r="F586" s="58"/>
      <c r="G586" s="58"/>
      <c r="H586" s="148"/>
    </row>
    <row r="587" spans="1:8" ht="15.75" customHeight="1" x14ac:dyDescent="0.2">
      <c r="A587" s="58"/>
      <c r="B587" s="64"/>
      <c r="C587" s="64"/>
      <c r="D587" s="63"/>
      <c r="E587" s="66"/>
      <c r="F587" s="58"/>
      <c r="G587" s="58"/>
      <c r="H587" s="148"/>
    </row>
    <row r="588" spans="1:8" ht="15.75" customHeight="1" x14ac:dyDescent="0.2">
      <c r="A588" s="58"/>
      <c r="B588" s="64"/>
      <c r="C588" s="64"/>
      <c r="D588" s="63"/>
      <c r="E588" s="66"/>
      <c r="F588" s="58"/>
      <c r="G588" s="58"/>
      <c r="H588" s="148"/>
    </row>
    <row r="589" spans="1:8" ht="15.75" customHeight="1" x14ac:dyDescent="0.2">
      <c r="A589" s="58"/>
      <c r="B589" s="64"/>
      <c r="C589" s="64"/>
      <c r="D589" s="63"/>
      <c r="E589" s="66"/>
      <c r="F589" s="58"/>
      <c r="G589" s="58"/>
      <c r="H589" s="148"/>
    </row>
    <row r="590" spans="1:8" ht="15.75" customHeight="1" x14ac:dyDescent="0.2">
      <c r="A590" s="58"/>
      <c r="B590" s="64"/>
      <c r="C590" s="64"/>
      <c r="D590" s="63"/>
      <c r="E590" s="66"/>
      <c r="F590" s="58"/>
      <c r="G590" s="58"/>
      <c r="H590" s="148"/>
    </row>
    <row r="591" spans="1:8" ht="15.75" customHeight="1" x14ac:dyDescent="0.2">
      <c r="A591" s="58"/>
      <c r="B591" s="64"/>
      <c r="C591" s="64"/>
      <c r="D591" s="63"/>
      <c r="E591" s="66"/>
      <c r="F591" s="58"/>
      <c r="G591" s="58"/>
      <c r="H591" s="148"/>
    </row>
    <row r="592" spans="1:8" ht="15.75" customHeight="1" x14ac:dyDescent="0.2">
      <c r="A592" s="58"/>
      <c r="B592" s="64"/>
      <c r="C592" s="64"/>
      <c r="D592" s="63"/>
      <c r="E592" s="66"/>
      <c r="F592" s="58"/>
      <c r="G592" s="58"/>
      <c r="H592" s="148"/>
    </row>
    <row r="593" spans="1:8" ht="15.75" customHeight="1" x14ac:dyDescent="0.2">
      <c r="A593" s="58"/>
      <c r="B593" s="64"/>
      <c r="C593" s="64"/>
      <c r="D593" s="63"/>
      <c r="E593" s="66"/>
      <c r="F593" s="58"/>
      <c r="G593" s="58"/>
      <c r="H593" s="148"/>
    </row>
    <row r="594" spans="1:8" ht="15.75" customHeight="1" x14ac:dyDescent="0.2">
      <c r="A594" s="58"/>
      <c r="B594" s="64"/>
      <c r="C594" s="64"/>
      <c r="D594" s="63"/>
      <c r="E594" s="66"/>
      <c r="F594" s="58"/>
      <c r="G594" s="58"/>
      <c r="H594" s="148"/>
    </row>
    <row r="595" spans="1:8" ht="15.75" customHeight="1" x14ac:dyDescent="0.2">
      <c r="A595" s="58"/>
      <c r="B595" s="64"/>
      <c r="C595" s="64"/>
      <c r="D595" s="63"/>
      <c r="E595" s="66"/>
      <c r="F595" s="58"/>
      <c r="G595" s="58"/>
      <c r="H595" s="148"/>
    </row>
    <row r="596" spans="1:8" ht="15.75" customHeight="1" x14ac:dyDescent="0.2">
      <c r="A596" s="58"/>
      <c r="B596" s="64"/>
      <c r="C596" s="64"/>
      <c r="D596" s="63"/>
      <c r="E596" s="66"/>
      <c r="F596" s="58"/>
      <c r="G596" s="58"/>
      <c r="H596" s="148"/>
    </row>
    <row r="597" spans="1:8" ht="15.75" customHeight="1" x14ac:dyDescent="0.2">
      <c r="A597" s="58"/>
      <c r="B597" s="64"/>
      <c r="C597" s="64"/>
      <c r="D597" s="63"/>
      <c r="E597" s="66"/>
      <c r="F597" s="58"/>
      <c r="G597" s="58"/>
      <c r="H597" s="148"/>
    </row>
    <row r="598" spans="1:8" ht="15.75" customHeight="1" x14ac:dyDescent="0.2">
      <c r="A598" s="58"/>
      <c r="B598" s="64"/>
      <c r="C598" s="64"/>
      <c r="D598" s="63"/>
      <c r="E598" s="66"/>
      <c r="F598" s="58"/>
      <c r="G598" s="58"/>
      <c r="H598" s="148"/>
    </row>
    <row r="599" spans="1:8" ht="15.75" customHeight="1" x14ac:dyDescent="0.2">
      <c r="A599" s="58"/>
      <c r="B599" s="64"/>
      <c r="C599" s="64"/>
      <c r="D599" s="63"/>
      <c r="E599" s="66"/>
      <c r="F599" s="58"/>
      <c r="G599" s="58"/>
      <c r="H599" s="148"/>
    </row>
    <row r="600" spans="1:8" ht="15.75" customHeight="1" x14ac:dyDescent="0.2">
      <c r="A600" s="58"/>
      <c r="B600" s="64"/>
      <c r="C600" s="64"/>
      <c r="D600" s="63"/>
      <c r="E600" s="66"/>
      <c r="F600" s="58"/>
      <c r="G600" s="58"/>
      <c r="H600" s="148"/>
    </row>
    <row r="601" spans="1:8" ht="15.75" customHeight="1" x14ac:dyDescent="0.2">
      <c r="A601" s="58"/>
      <c r="B601" s="64"/>
      <c r="C601" s="64"/>
      <c r="D601" s="63"/>
      <c r="E601" s="66"/>
      <c r="F601" s="58"/>
      <c r="G601" s="58"/>
      <c r="H601" s="148"/>
    </row>
    <row r="602" spans="1:8" ht="15.75" customHeight="1" x14ac:dyDescent="0.2">
      <c r="A602" s="58"/>
      <c r="B602" s="64"/>
      <c r="C602" s="64"/>
      <c r="D602" s="63"/>
      <c r="E602" s="66"/>
      <c r="F602" s="58"/>
      <c r="G602" s="58"/>
      <c r="H602" s="148"/>
    </row>
    <row r="603" spans="1:8" ht="15.75" customHeight="1" x14ac:dyDescent="0.2">
      <c r="A603" s="58"/>
      <c r="B603" s="64"/>
      <c r="C603" s="64"/>
      <c r="D603" s="63"/>
      <c r="E603" s="66"/>
      <c r="F603" s="58"/>
      <c r="G603" s="58"/>
      <c r="H603" s="148"/>
    </row>
    <row r="604" spans="1:8" ht="15.75" customHeight="1" x14ac:dyDescent="0.2">
      <c r="A604" s="58"/>
      <c r="B604" s="64"/>
      <c r="C604" s="64"/>
      <c r="D604" s="63"/>
      <c r="E604" s="66"/>
      <c r="F604" s="58"/>
      <c r="G604" s="58"/>
      <c r="H604" s="148"/>
    </row>
    <row r="605" spans="1:8" ht="15.75" customHeight="1" x14ac:dyDescent="0.2">
      <c r="A605" s="58"/>
      <c r="B605" s="64"/>
      <c r="C605" s="64"/>
      <c r="D605" s="63"/>
      <c r="E605" s="66"/>
      <c r="F605" s="58"/>
      <c r="G605" s="58"/>
      <c r="H605" s="148"/>
    </row>
    <row r="606" spans="1:8" ht="15.75" customHeight="1" x14ac:dyDescent="0.2">
      <c r="A606" s="58"/>
      <c r="B606" s="64"/>
      <c r="C606" s="64"/>
      <c r="D606" s="63"/>
      <c r="E606" s="66"/>
      <c r="F606" s="58"/>
      <c r="G606" s="58"/>
      <c r="H606" s="148"/>
    </row>
    <row r="607" spans="1:8" ht="15.75" customHeight="1" x14ac:dyDescent="0.2">
      <c r="A607" s="58"/>
      <c r="B607" s="64"/>
      <c r="C607" s="64"/>
      <c r="D607" s="63"/>
      <c r="E607" s="66"/>
      <c r="F607" s="58"/>
      <c r="G607" s="58"/>
      <c r="H607" s="148"/>
    </row>
    <row r="608" spans="1:8" ht="15.75" customHeight="1" x14ac:dyDescent="0.2">
      <c r="A608" s="58"/>
      <c r="B608" s="64"/>
      <c r="C608" s="64"/>
      <c r="D608" s="63"/>
      <c r="E608" s="66"/>
      <c r="F608" s="58"/>
      <c r="G608" s="58"/>
      <c r="H608" s="148"/>
    </row>
    <row r="609" spans="1:8" ht="15.75" customHeight="1" x14ac:dyDescent="0.2">
      <c r="A609" s="58"/>
      <c r="B609" s="64"/>
      <c r="C609" s="64"/>
      <c r="D609" s="63"/>
      <c r="E609" s="66"/>
      <c r="F609" s="58"/>
      <c r="G609" s="58"/>
      <c r="H609" s="148"/>
    </row>
    <row r="610" spans="1:8" ht="15.75" customHeight="1" x14ac:dyDescent="0.2">
      <c r="A610" s="58"/>
      <c r="B610" s="64"/>
      <c r="C610" s="64"/>
      <c r="D610" s="63"/>
      <c r="E610" s="66"/>
      <c r="F610" s="58"/>
      <c r="G610" s="58"/>
      <c r="H610" s="148"/>
    </row>
    <row r="611" spans="1:8" ht="15.75" customHeight="1" x14ac:dyDescent="0.2">
      <c r="A611" s="58"/>
      <c r="B611" s="64"/>
      <c r="C611" s="64"/>
      <c r="D611" s="63"/>
      <c r="E611" s="66"/>
      <c r="F611" s="58"/>
      <c r="G611" s="58"/>
      <c r="H611" s="148"/>
    </row>
    <row r="612" spans="1:8" ht="15.75" customHeight="1" x14ac:dyDescent="0.2">
      <c r="A612" s="58"/>
      <c r="B612" s="64"/>
      <c r="C612" s="64"/>
      <c r="D612" s="63"/>
      <c r="E612" s="66"/>
      <c r="F612" s="58"/>
      <c r="G612" s="58"/>
      <c r="H612" s="148"/>
    </row>
    <row r="613" spans="1:8" ht="15.75" customHeight="1" x14ac:dyDescent="0.2">
      <c r="A613" s="58"/>
      <c r="B613" s="64"/>
      <c r="C613" s="64"/>
      <c r="D613" s="63"/>
      <c r="E613" s="66"/>
      <c r="F613" s="58"/>
      <c r="G613" s="58"/>
      <c r="H613" s="148"/>
    </row>
    <row r="614" spans="1:8" ht="15.75" customHeight="1" x14ac:dyDescent="0.2">
      <c r="A614" s="58"/>
      <c r="B614" s="64"/>
      <c r="C614" s="64"/>
      <c r="D614" s="63"/>
      <c r="E614" s="66"/>
      <c r="F614" s="58"/>
      <c r="G614" s="58"/>
      <c r="H614" s="148"/>
    </row>
    <row r="615" spans="1:8" ht="15.75" customHeight="1" x14ac:dyDescent="0.2">
      <c r="A615" s="58"/>
      <c r="B615" s="64"/>
      <c r="C615" s="64"/>
      <c r="D615" s="63"/>
      <c r="E615" s="66"/>
      <c r="F615" s="58"/>
      <c r="G615" s="58"/>
      <c r="H615" s="148"/>
    </row>
    <row r="616" spans="1:8" ht="15.75" customHeight="1" x14ac:dyDescent="0.2">
      <c r="A616" s="58"/>
      <c r="B616" s="64"/>
      <c r="C616" s="64"/>
      <c r="D616" s="63"/>
      <c r="E616" s="66"/>
      <c r="F616" s="58"/>
      <c r="G616" s="58"/>
      <c r="H616" s="148"/>
    </row>
    <row r="617" spans="1:8" ht="15.75" customHeight="1" x14ac:dyDescent="0.2">
      <c r="A617" s="58"/>
      <c r="B617" s="64"/>
      <c r="C617" s="64"/>
      <c r="D617" s="63"/>
      <c r="E617" s="66"/>
      <c r="F617" s="58"/>
      <c r="G617" s="58"/>
      <c r="H617" s="148"/>
    </row>
    <row r="618" spans="1:8" ht="15.75" customHeight="1" x14ac:dyDescent="0.2">
      <c r="A618" s="58"/>
      <c r="B618" s="64"/>
      <c r="C618" s="64"/>
      <c r="D618" s="63"/>
      <c r="E618" s="66"/>
      <c r="F618" s="58"/>
      <c r="G618" s="58"/>
      <c r="H618" s="148"/>
    </row>
    <row r="619" spans="1:8" ht="15.75" customHeight="1" x14ac:dyDescent="0.2">
      <c r="A619" s="58"/>
      <c r="B619" s="64"/>
      <c r="C619" s="64"/>
      <c r="D619" s="63"/>
      <c r="E619" s="66"/>
      <c r="F619" s="58"/>
      <c r="G619" s="58"/>
      <c r="H619" s="148"/>
    </row>
    <row r="620" spans="1:8" ht="15.75" customHeight="1" x14ac:dyDescent="0.2">
      <c r="A620" s="58"/>
      <c r="B620" s="64"/>
      <c r="C620" s="64"/>
      <c r="D620" s="63"/>
      <c r="E620" s="66"/>
      <c r="F620" s="58"/>
      <c r="G620" s="58"/>
      <c r="H620" s="148"/>
    </row>
    <row r="621" spans="1:8" ht="15.75" customHeight="1" x14ac:dyDescent="0.2">
      <c r="A621" s="58"/>
      <c r="B621" s="64"/>
      <c r="C621" s="64"/>
      <c r="D621" s="63"/>
      <c r="E621" s="66"/>
      <c r="F621" s="58"/>
      <c r="G621" s="58"/>
      <c r="H621" s="148"/>
    </row>
    <row r="622" spans="1:8" ht="15.75" customHeight="1" x14ac:dyDescent="0.2">
      <c r="A622" s="58"/>
      <c r="B622" s="64"/>
      <c r="C622" s="64"/>
      <c r="D622" s="63"/>
      <c r="E622" s="66"/>
      <c r="F622" s="58"/>
      <c r="G622" s="58"/>
      <c r="H622" s="148"/>
    </row>
    <row r="623" spans="1:8" ht="15.75" customHeight="1" x14ac:dyDescent="0.2">
      <c r="A623" s="58"/>
      <c r="B623" s="64"/>
      <c r="C623" s="64"/>
      <c r="D623" s="63"/>
      <c r="E623" s="66"/>
      <c r="F623" s="58"/>
      <c r="G623" s="58"/>
      <c r="H623" s="148"/>
    </row>
    <row r="624" spans="1:8" ht="15.75" customHeight="1" x14ac:dyDescent="0.2">
      <c r="A624" s="58"/>
      <c r="B624" s="64"/>
      <c r="C624" s="64"/>
      <c r="D624" s="63"/>
      <c r="E624" s="66"/>
      <c r="F624" s="58"/>
      <c r="G624" s="58"/>
      <c r="H624" s="148"/>
    </row>
    <row r="625" spans="1:8" ht="15.75" customHeight="1" x14ac:dyDescent="0.2">
      <c r="A625" s="58"/>
      <c r="B625" s="64"/>
      <c r="C625" s="64"/>
      <c r="D625" s="63"/>
      <c r="E625" s="66"/>
      <c r="F625" s="58"/>
      <c r="G625" s="58"/>
      <c r="H625" s="148"/>
    </row>
    <row r="626" spans="1:8" ht="15.75" customHeight="1" x14ac:dyDescent="0.2">
      <c r="A626" s="58"/>
      <c r="B626" s="64"/>
      <c r="C626" s="64"/>
      <c r="D626" s="63"/>
      <c r="E626" s="66"/>
      <c r="F626" s="58"/>
      <c r="G626" s="58"/>
      <c r="H626" s="148"/>
    </row>
    <row r="627" spans="1:8" ht="15.75" customHeight="1" x14ac:dyDescent="0.2">
      <c r="A627" s="58"/>
      <c r="B627" s="64"/>
      <c r="C627" s="64"/>
      <c r="D627" s="63"/>
      <c r="E627" s="66"/>
      <c r="F627" s="58"/>
      <c r="G627" s="58"/>
      <c r="H627" s="148"/>
    </row>
    <row r="628" spans="1:8" ht="15.75" customHeight="1" x14ac:dyDescent="0.2">
      <c r="A628" s="58"/>
      <c r="B628" s="64"/>
      <c r="C628" s="64"/>
      <c r="D628" s="63"/>
      <c r="E628" s="66"/>
      <c r="F628" s="58"/>
      <c r="G628" s="58"/>
      <c r="H628" s="148"/>
    </row>
    <row r="629" spans="1:8" ht="15.75" customHeight="1" x14ac:dyDescent="0.2">
      <c r="A629" s="58"/>
      <c r="B629" s="64"/>
      <c r="C629" s="64"/>
      <c r="D629" s="63"/>
      <c r="E629" s="66"/>
      <c r="F629" s="58"/>
      <c r="G629" s="58"/>
      <c r="H629" s="148"/>
    </row>
    <row r="630" spans="1:8" ht="15.75" customHeight="1" x14ac:dyDescent="0.2">
      <c r="A630" s="58"/>
      <c r="B630" s="64"/>
      <c r="C630" s="64"/>
      <c r="D630" s="63"/>
      <c r="E630" s="66"/>
      <c r="F630" s="58"/>
      <c r="G630" s="58"/>
      <c r="H630" s="148"/>
    </row>
    <row r="631" spans="1:8" ht="15.75" customHeight="1" x14ac:dyDescent="0.2">
      <c r="A631" s="58"/>
      <c r="B631" s="64"/>
      <c r="C631" s="64"/>
      <c r="D631" s="63"/>
      <c r="E631" s="66"/>
      <c r="F631" s="58"/>
      <c r="G631" s="58"/>
      <c r="H631" s="148"/>
    </row>
    <row r="632" spans="1:8" ht="15.75" customHeight="1" x14ac:dyDescent="0.2">
      <c r="A632" s="58"/>
      <c r="B632" s="64"/>
      <c r="C632" s="64"/>
      <c r="D632" s="63"/>
      <c r="E632" s="66"/>
      <c r="F632" s="58"/>
      <c r="G632" s="58"/>
      <c r="H632" s="148"/>
    </row>
    <row r="633" spans="1:8" ht="15.75" customHeight="1" x14ac:dyDescent="0.2">
      <c r="A633" s="58"/>
      <c r="B633" s="64"/>
      <c r="C633" s="64"/>
      <c r="D633" s="63"/>
      <c r="E633" s="66"/>
      <c r="F633" s="58"/>
      <c r="G633" s="58"/>
      <c r="H633" s="148"/>
    </row>
    <row r="634" spans="1:8" ht="15.75" customHeight="1" x14ac:dyDescent="0.2">
      <c r="A634" s="58"/>
      <c r="B634" s="64"/>
      <c r="C634" s="64"/>
      <c r="D634" s="63"/>
      <c r="E634" s="66"/>
      <c r="F634" s="58"/>
      <c r="G634" s="58"/>
      <c r="H634" s="148"/>
    </row>
    <row r="635" spans="1:8" ht="15.75" customHeight="1" x14ac:dyDescent="0.2">
      <c r="A635" s="58"/>
      <c r="B635" s="64"/>
      <c r="C635" s="64"/>
      <c r="D635" s="63"/>
      <c r="E635" s="66"/>
      <c r="F635" s="58"/>
      <c r="G635" s="58"/>
      <c r="H635" s="148"/>
    </row>
    <row r="636" spans="1:8" ht="15.75" customHeight="1" x14ac:dyDescent="0.2">
      <c r="A636" s="58"/>
      <c r="B636" s="64"/>
      <c r="C636" s="64"/>
      <c r="D636" s="63"/>
      <c r="E636" s="66"/>
      <c r="F636" s="58"/>
      <c r="G636" s="58"/>
      <c r="H636" s="148"/>
    </row>
    <row r="637" spans="1:8" ht="15.75" customHeight="1" x14ac:dyDescent="0.2">
      <c r="A637" s="58"/>
      <c r="B637" s="64"/>
      <c r="C637" s="64"/>
      <c r="D637" s="63"/>
      <c r="E637" s="66"/>
      <c r="F637" s="58"/>
      <c r="G637" s="58"/>
      <c r="H637" s="148"/>
    </row>
    <row r="638" spans="1:8" ht="15.75" customHeight="1" x14ac:dyDescent="0.2">
      <c r="A638" s="58"/>
      <c r="B638" s="64"/>
      <c r="C638" s="64"/>
      <c r="D638" s="63"/>
      <c r="E638" s="66"/>
      <c r="F638" s="58"/>
      <c r="G638" s="58"/>
      <c r="H638" s="148"/>
    </row>
    <row r="639" spans="1:8" ht="15.75" customHeight="1" x14ac:dyDescent="0.2">
      <c r="A639" s="58"/>
      <c r="B639" s="64"/>
      <c r="C639" s="64"/>
      <c r="D639" s="63"/>
      <c r="E639" s="66"/>
      <c r="F639" s="58"/>
      <c r="G639" s="58"/>
      <c r="H639" s="148"/>
    </row>
    <row r="640" spans="1:8" ht="15.75" customHeight="1" x14ac:dyDescent="0.2">
      <c r="A640" s="58"/>
      <c r="B640" s="64"/>
      <c r="C640" s="64"/>
      <c r="D640" s="63"/>
      <c r="E640" s="66"/>
      <c r="F640" s="58"/>
      <c r="G640" s="58"/>
      <c r="H640" s="148"/>
    </row>
    <row r="641" spans="1:8" ht="15.75" customHeight="1" x14ac:dyDescent="0.2">
      <c r="A641" s="58"/>
      <c r="B641" s="64"/>
      <c r="C641" s="64"/>
      <c r="D641" s="63"/>
      <c r="E641" s="66"/>
      <c r="F641" s="58"/>
      <c r="G641" s="58"/>
      <c r="H641" s="148"/>
    </row>
    <row r="642" spans="1:8" ht="15.75" customHeight="1" x14ac:dyDescent="0.2">
      <c r="A642" s="58"/>
      <c r="B642" s="64"/>
      <c r="C642" s="64"/>
      <c r="D642" s="63"/>
      <c r="E642" s="66"/>
      <c r="F642" s="58"/>
      <c r="G642" s="58"/>
      <c r="H642" s="148"/>
    </row>
    <row r="643" spans="1:8" ht="15.75" customHeight="1" x14ac:dyDescent="0.2">
      <c r="A643" s="58"/>
      <c r="B643" s="64"/>
      <c r="C643" s="64"/>
      <c r="D643" s="63"/>
      <c r="E643" s="66"/>
      <c r="F643" s="58"/>
      <c r="G643" s="58"/>
      <c r="H643" s="148"/>
    </row>
    <row r="644" spans="1:8" ht="15.75" customHeight="1" x14ac:dyDescent="0.2">
      <c r="A644" s="58"/>
      <c r="B644" s="64"/>
      <c r="C644" s="64"/>
      <c r="D644" s="63"/>
      <c r="E644" s="66"/>
      <c r="F644" s="58"/>
      <c r="G644" s="58"/>
      <c r="H644" s="148"/>
    </row>
    <row r="645" spans="1:8" ht="15.75" customHeight="1" x14ac:dyDescent="0.2">
      <c r="A645" s="58"/>
      <c r="B645" s="64"/>
      <c r="C645" s="64"/>
      <c r="D645" s="63"/>
      <c r="E645" s="66"/>
      <c r="F645" s="58"/>
      <c r="G645" s="58"/>
      <c r="H645" s="148"/>
    </row>
    <row r="646" spans="1:8" ht="15.75" customHeight="1" x14ac:dyDescent="0.2">
      <c r="A646" s="58"/>
      <c r="B646" s="64"/>
      <c r="C646" s="64"/>
      <c r="D646" s="63"/>
      <c r="E646" s="66"/>
      <c r="F646" s="58"/>
      <c r="G646" s="58"/>
      <c r="H646" s="148"/>
    </row>
    <row r="647" spans="1:8" ht="15.75" customHeight="1" x14ac:dyDescent="0.2">
      <c r="A647" s="58"/>
      <c r="B647" s="64"/>
      <c r="C647" s="64"/>
      <c r="D647" s="63"/>
      <c r="E647" s="66"/>
      <c r="F647" s="58"/>
      <c r="G647" s="58"/>
      <c r="H647" s="148"/>
    </row>
    <row r="648" spans="1:8" ht="15.75" customHeight="1" x14ac:dyDescent="0.2">
      <c r="A648" s="58"/>
      <c r="B648" s="64"/>
      <c r="C648" s="64"/>
      <c r="D648" s="63"/>
      <c r="E648" s="66"/>
      <c r="F648" s="58"/>
      <c r="G648" s="58"/>
      <c r="H648" s="148"/>
    </row>
    <row r="649" spans="1:8" ht="15.75" customHeight="1" x14ac:dyDescent="0.2">
      <c r="A649" s="58"/>
      <c r="B649" s="64"/>
      <c r="C649" s="64"/>
      <c r="D649" s="63"/>
      <c r="E649" s="66"/>
      <c r="F649" s="58"/>
      <c r="G649" s="58"/>
      <c r="H649" s="148"/>
    </row>
    <row r="650" spans="1:8" ht="15.75" customHeight="1" x14ac:dyDescent="0.2">
      <c r="A650" s="58"/>
      <c r="B650" s="64"/>
      <c r="C650" s="64"/>
      <c r="D650" s="63"/>
      <c r="E650" s="66"/>
      <c r="F650" s="58"/>
      <c r="G650" s="58"/>
      <c r="H650" s="148"/>
    </row>
    <row r="651" spans="1:8" ht="15.75" customHeight="1" x14ac:dyDescent="0.2">
      <c r="A651" s="58"/>
      <c r="B651" s="64"/>
      <c r="C651" s="64"/>
      <c r="D651" s="63"/>
      <c r="E651" s="66"/>
      <c r="F651" s="58"/>
      <c r="G651" s="58"/>
      <c r="H651" s="148"/>
    </row>
    <row r="652" spans="1:8" ht="15.75" customHeight="1" x14ac:dyDescent="0.2">
      <c r="A652" s="58"/>
      <c r="B652" s="64"/>
      <c r="C652" s="64"/>
      <c r="D652" s="63"/>
      <c r="E652" s="66"/>
      <c r="F652" s="58"/>
      <c r="G652" s="58"/>
      <c r="H652" s="148"/>
    </row>
    <row r="653" spans="1:8" ht="15.75" customHeight="1" x14ac:dyDescent="0.2">
      <c r="A653" s="58"/>
      <c r="B653" s="64"/>
      <c r="C653" s="64"/>
      <c r="D653" s="63"/>
      <c r="E653" s="66"/>
      <c r="F653" s="58"/>
      <c r="G653" s="58"/>
      <c r="H653" s="148"/>
    </row>
    <row r="654" spans="1:8" ht="15.75" customHeight="1" x14ac:dyDescent="0.2">
      <c r="A654" s="58"/>
      <c r="B654" s="64"/>
      <c r="C654" s="64"/>
      <c r="D654" s="63"/>
      <c r="E654" s="66"/>
      <c r="F654" s="58"/>
      <c r="G654" s="58"/>
      <c r="H654" s="148"/>
    </row>
    <row r="655" spans="1:8" ht="15.75" customHeight="1" x14ac:dyDescent="0.2">
      <c r="A655" s="58"/>
      <c r="B655" s="64"/>
      <c r="C655" s="64"/>
      <c r="D655" s="63"/>
      <c r="E655" s="66"/>
      <c r="F655" s="58"/>
      <c r="G655" s="58"/>
      <c r="H655" s="148"/>
    </row>
    <row r="656" spans="1:8" ht="15.75" customHeight="1" x14ac:dyDescent="0.2">
      <c r="A656" s="58"/>
      <c r="B656" s="64"/>
      <c r="C656" s="64"/>
      <c r="D656" s="63"/>
      <c r="E656" s="66"/>
      <c r="F656" s="58"/>
      <c r="G656" s="58"/>
      <c r="H656" s="148"/>
    </row>
    <row r="657" spans="1:8" ht="15.75" customHeight="1" x14ac:dyDescent="0.2">
      <c r="A657" s="58"/>
      <c r="B657" s="64"/>
      <c r="C657" s="64"/>
      <c r="D657" s="63"/>
      <c r="E657" s="66"/>
      <c r="F657" s="58"/>
      <c r="G657" s="58"/>
      <c r="H657" s="148"/>
    </row>
    <row r="658" spans="1:8" ht="15.75" customHeight="1" x14ac:dyDescent="0.2">
      <c r="A658" s="58"/>
      <c r="B658" s="64"/>
      <c r="C658" s="64"/>
      <c r="D658" s="63"/>
      <c r="E658" s="66"/>
      <c r="F658" s="58"/>
      <c r="G658" s="58"/>
      <c r="H658" s="148"/>
    </row>
    <row r="659" spans="1:8" ht="15.75" customHeight="1" x14ac:dyDescent="0.2">
      <c r="A659" s="58"/>
      <c r="B659" s="64"/>
      <c r="C659" s="64"/>
      <c r="D659" s="63"/>
      <c r="E659" s="66"/>
      <c r="F659" s="58"/>
      <c r="G659" s="58"/>
      <c r="H659" s="148"/>
    </row>
    <row r="660" spans="1:8" ht="15.75" customHeight="1" x14ac:dyDescent="0.2">
      <c r="A660" s="58"/>
      <c r="B660" s="64"/>
      <c r="C660" s="64"/>
      <c r="D660" s="63"/>
      <c r="E660" s="66"/>
      <c r="F660" s="58"/>
      <c r="G660" s="58"/>
      <c r="H660" s="148"/>
    </row>
    <row r="661" spans="1:8" ht="15.75" customHeight="1" x14ac:dyDescent="0.2">
      <c r="A661" s="58"/>
      <c r="B661" s="64"/>
      <c r="C661" s="64"/>
      <c r="D661" s="63"/>
      <c r="E661" s="66"/>
      <c r="F661" s="58"/>
      <c r="G661" s="58"/>
      <c r="H661" s="148"/>
    </row>
    <row r="662" spans="1:8" ht="15.75" customHeight="1" x14ac:dyDescent="0.2">
      <c r="A662" s="58"/>
      <c r="B662" s="64"/>
      <c r="C662" s="64"/>
      <c r="D662" s="63"/>
      <c r="E662" s="66"/>
      <c r="F662" s="58"/>
      <c r="G662" s="58"/>
      <c r="H662" s="148"/>
    </row>
    <row r="663" spans="1:8" ht="15.75" customHeight="1" x14ac:dyDescent="0.2">
      <c r="A663" s="58"/>
      <c r="B663" s="64"/>
      <c r="C663" s="64"/>
      <c r="D663" s="63"/>
      <c r="E663" s="66"/>
      <c r="F663" s="58"/>
      <c r="G663" s="58"/>
      <c r="H663" s="148"/>
    </row>
    <row r="664" spans="1:8" ht="15.75" customHeight="1" x14ac:dyDescent="0.2">
      <c r="A664" s="58"/>
      <c r="B664" s="64"/>
      <c r="C664" s="64"/>
      <c r="D664" s="63"/>
      <c r="E664" s="66"/>
      <c r="F664" s="58"/>
      <c r="G664" s="58"/>
      <c r="H664" s="148"/>
    </row>
    <row r="665" spans="1:8" ht="15.75" customHeight="1" x14ac:dyDescent="0.2">
      <c r="A665" s="58"/>
      <c r="B665" s="64"/>
      <c r="C665" s="64"/>
      <c r="D665" s="63"/>
      <c r="E665" s="66"/>
      <c r="F665" s="58"/>
      <c r="G665" s="58"/>
      <c r="H665" s="148"/>
    </row>
    <row r="666" spans="1:8" ht="15.75" customHeight="1" x14ac:dyDescent="0.2">
      <c r="A666" s="58"/>
      <c r="B666" s="64"/>
      <c r="C666" s="64"/>
      <c r="D666" s="63"/>
      <c r="E666" s="66"/>
      <c r="F666" s="58"/>
      <c r="G666" s="58"/>
      <c r="H666" s="148"/>
    </row>
    <row r="667" spans="1:8" ht="15.75" customHeight="1" x14ac:dyDescent="0.2">
      <c r="A667" s="58"/>
      <c r="B667" s="64"/>
      <c r="C667" s="64"/>
      <c r="D667" s="63"/>
      <c r="E667" s="66"/>
      <c r="F667" s="58"/>
      <c r="G667" s="58"/>
      <c r="H667" s="148"/>
    </row>
    <row r="668" spans="1:8" ht="15.75" customHeight="1" x14ac:dyDescent="0.2">
      <c r="A668" s="58"/>
      <c r="B668" s="64"/>
      <c r="C668" s="64"/>
      <c r="D668" s="63"/>
      <c r="E668" s="66"/>
      <c r="F668" s="58"/>
      <c r="G668" s="58"/>
      <c r="H668" s="148"/>
    </row>
    <row r="669" spans="1:8" ht="15.75" customHeight="1" x14ac:dyDescent="0.2">
      <c r="A669" s="58"/>
      <c r="B669" s="64"/>
      <c r="C669" s="64"/>
      <c r="D669" s="63"/>
      <c r="E669" s="66"/>
      <c r="F669" s="58"/>
      <c r="G669" s="58"/>
      <c r="H669" s="148"/>
    </row>
    <row r="670" spans="1:8" ht="15.75" customHeight="1" x14ac:dyDescent="0.2">
      <c r="A670" s="58"/>
      <c r="B670" s="64"/>
      <c r="C670" s="64"/>
      <c r="D670" s="63"/>
      <c r="E670" s="66"/>
      <c r="F670" s="58"/>
      <c r="G670" s="58"/>
      <c r="H670" s="148"/>
    </row>
    <row r="671" spans="1:8" ht="15.75" customHeight="1" x14ac:dyDescent="0.2">
      <c r="A671" s="58"/>
      <c r="B671" s="64"/>
      <c r="C671" s="64"/>
      <c r="D671" s="63"/>
      <c r="E671" s="66"/>
      <c r="F671" s="58"/>
      <c r="G671" s="58"/>
      <c r="H671" s="148"/>
    </row>
    <row r="672" spans="1:8" ht="15.75" customHeight="1" x14ac:dyDescent="0.2">
      <c r="A672" s="58"/>
      <c r="B672" s="64"/>
      <c r="C672" s="64"/>
      <c r="D672" s="63"/>
      <c r="E672" s="66"/>
      <c r="F672" s="58"/>
      <c r="G672" s="58"/>
      <c r="H672" s="148"/>
    </row>
    <row r="673" spans="1:8" ht="15.75" customHeight="1" x14ac:dyDescent="0.2">
      <c r="A673" s="58"/>
      <c r="B673" s="64"/>
      <c r="C673" s="64"/>
      <c r="D673" s="63"/>
      <c r="E673" s="66"/>
      <c r="F673" s="58"/>
      <c r="G673" s="58"/>
      <c r="H673" s="148"/>
    </row>
    <row r="674" spans="1:8" ht="15.75" customHeight="1" x14ac:dyDescent="0.2">
      <c r="A674" s="58"/>
      <c r="B674" s="64"/>
      <c r="C674" s="64"/>
      <c r="D674" s="63"/>
      <c r="E674" s="66"/>
      <c r="F674" s="58"/>
      <c r="G674" s="58"/>
      <c r="H674" s="148"/>
    </row>
    <row r="675" spans="1:8" ht="15.75" customHeight="1" x14ac:dyDescent="0.2">
      <c r="A675" s="58"/>
      <c r="B675" s="64"/>
      <c r="C675" s="64"/>
      <c r="D675" s="63"/>
      <c r="E675" s="66"/>
      <c r="F675" s="58"/>
      <c r="G675" s="58"/>
      <c r="H675" s="148"/>
    </row>
    <row r="676" spans="1:8" ht="15.75" customHeight="1" x14ac:dyDescent="0.2">
      <c r="A676" s="58"/>
      <c r="B676" s="64"/>
      <c r="C676" s="64"/>
      <c r="D676" s="63"/>
      <c r="E676" s="66"/>
      <c r="F676" s="58"/>
      <c r="G676" s="58"/>
      <c r="H676" s="148"/>
    </row>
    <row r="677" spans="1:8" ht="15.75" customHeight="1" x14ac:dyDescent="0.2">
      <c r="A677" s="58"/>
      <c r="B677" s="64"/>
      <c r="C677" s="64"/>
      <c r="D677" s="63"/>
      <c r="E677" s="66"/>
      <c r="F677" s="58"/>
      <c r="G677" s="58"/>
      <c r="H677" s="148"/>
    </row>
    <row r="678" spans="1:8" ht="15.75" customHeight="1" x14ac:dyDescent="0.2">
      <c r="A678" s="58"/>
      <c r="B678" s="64"/>
      <c r="C678" s="64"/>
      <c r="D678" s="63"/>
      <c r="E678" s="66"/>
      <c r="F678" s="58"/>
      <c r="G678" s="58"/>
      <c r="H678" s="148"/>
    </row>
    <row r="679" spans="1:8" ht="15.75" customHeight="1" x14ac:dyDescent="0.2">
      <c r="A679" s="58"/>
      <c r="B679" s="64"/>
      <c r="C679" s="64"/>
      <c r="D679" s="63"/>
      <c r="E679" s="66"/>
      <c r="F679" s="58"/>
      <c r="G679" s="58"/>
      <c r="H679" s="148"/>
    </row>
    <row r="680" spans="1:8" ht="15.75" customHeight="1" x14ac:dyDescent="0.2">
      <c r="A680" s="58"/>
      <c r="B680" s="64"/>
      <c r="C680" s="64"/>
      <c r="D680" s="63"/>
      <c r="E680" s="66"/>
      <c r="F680" s="58"/>
      <c r="G680" s="58"/>
      <c r="H680" s="148"/>
    </row>
    <row r="681" spans="1:8" ht="15.75" customHeight="1" x14ac:dyDescent="0.2">
      <c r="A681" s="58"/>
      <c r="B681" s="64"/>
      <c r="C681" s="64"/>
      <c r="D681" s="63"/>
      <c r="E681" s="66"/>
      <c r="F681" s="58"/>
      <c r="G681" s="58"/>
      <c r="H681" s="148"/>
    </row>
    <row r="682" spans="1:8" ht="15.75" customHeight="1" x14ac:dyDescent="0.2">
      <c r="A682" s="58"/>
      <c r="B682" s="64"/>
      <c r="C682" s="64"/>
      <c r="D682" s="63"/>
      <c r="E682" s="66"/>
      <c r="F682" s="58"/>
      <c r="G682" s="58"/>
      <c r="H682" s="148"/>
    </row>
    <row r="683" spans="1:8" ht="15.75" customHeight="1" x14ac:dyDescent="0.2">
      <c r="A683" s="58"/>
      <c r="B683" s="64"/>
      <c r="C683" s="64"/>
      <c r="D683" s="63"/>
      <c r="E683" s="66"/>
      <c r="F683" s="58"/>
      <c r="G683" s="58"/>
      <c r="H683" s="148"/>
    </row>
    <row r="684" spans="1:8" ht="15.75" customHeight="1" x14ac:dyDescent="0.2">
      <c r="A684" s="58"/>
      <c r="B684" s="64"/>
      <c r="C684" s="64"/>
      <c r="D684" s="63"/>
      <c r="E684" s="66"/>
      <c r="F684" s="58"/>
      <c r="G684" s="58"/>
      <c r="H684" s="148"/>
    </row>
    <row r="685" spans="1:8" ht="15.75" customHeight="1" x14ac:dyDescent="0.2">
      <c r="A685" s="58"/>
      <c r="B685" s="64"/>
      <c r="C685" s="64"/>
      <c r="D685" s="63"/>
      <c r="E685" s="66"/>
      <c r="F685" s="58"/>
      <c r="G685" s="58"/>
      <c r="H685" s="148"/>
    </row>
    <row r="686" spans="1:8" ht="15.75" customHeight="1" x14ac:dyDescent="0.2">
      <c r="A686" s="58"/>
      <c r="B686" s="64"/>
      <c r="C686" s="64"/>
      <c r="D686" s="63"/>
      <c r="E686" s="66"/>
      <c r="F686" s="58"/>
      <c r="G686" s="58"/>
      <c r="H686" s="148"/>
    </row>
    <row r="687" spans="1:8" ht="15.75" customHeight="1" x14ac:dyDescent="0.2">
      <c r="A687" s="58"/>
      <c r="B687" s="64"/>
      <c r="C687" s="64"/>
      <c r="D687" s="63"/>
      <c r="E687" s="66"/>
      <c r="F687" s="58"/>
      <c r="G687" s="58"/>
      <c r="H687" s="148"/>
    </row>
    <row r="688" spans="1:8" ht="15.75" customHeight="1" x14ac:dyDescent="0.2">
      <c r="A688" s="58"/>
      <c r="B688" s="64"/>
      <c r="C688" s="64"/>
      <c r="D688" s="63"/>
      <c r="E688" s="66"/>
      <c r="F688" s="58"/>
      <c r="G688" s="58"/>
      <c r="H688" s="148"/>
    </row>
    <row r="689" spans="1:8" ht="15.75" customHeight="1" x14ac:dyDescent="0.2">
      <c r="A689" s="58"/>
      <c r="B689" s="64"/>
      <c r="C689" s="64"/>
      <c r="D689" s="63"/>
      <c r="E689" s="66"/>
      <c r="F689" s="58"/>
      <c r="G689" s="58"/>
      <c r="H689" s="148"/>
    </row>
    <row r="690" spans="1:8" ht="15.75" customHeight="1" x14ac:dyDescent="0.2">
      <c r="A690" s="58"/>
      <c r="B690" s="64"/>
      <c r="C690" s="64"/>
      <c r="D690" s="63"/>
      <c r="E690" s="66"/>
      <c r="F690" s="58"/>
      <c r="G690" s="58"/>
      <c r="H690" s="148"/>
    </row>
    <row r="691" spans="1:8" ht="15.75" customHeight="1" x14ac:dyDescent="0.2">
      <c r="A691" s="58"/>
      <c r="B691" s="64"/>
      <c r="C691" s="64"/>
      <c r="D691" s="63"/>
      <c r="E691" s="66"/>
      <c r="F691" s="58"/>
      <c r="G691" s="58"/>
      <c r="H691" s="148"/>
    </row>
    <row r="692" spans="1:8" ht="15.75" customHeight="1" x14ac:dyDescent="0.2">
      <c r="A692" s="58"/>
      <c r="B692" s="64"/>
      <c r="C692" s="64"/>
      <c r="D692" s="63"/>
      <c r="E692" s="66"/>
      <c r="F692" s="58"/>
      <c r="G692" s="58"/>
      <c r="H692" s="148"/>
    </row>
    <row r="693" spans="1:8" ht="15.75" customHeight="1" x14ac:dyDescent="0.2">
      <c r="A693" s="58"/>
      <c r="B693" s="64"/>
      <c r="C693" s="64"/>
      <c r="D693" s="63"/>
      <c r="E693" s="66"/>
      <c r="F693" s="58"/>
      <c r="G693" s="58"/>
      <c r="H693" s="148"/>
    </row>
    <row r="694" spans="1:8" ht="15.75" customHeight="1" x14ac:dyDescent="0.2">
      <c r="A694" s="58"/>
      <c r="B694" s="64"/>
      <c r="C694" s="64"/>
      <c r="D694" s="63"/>
      <c r="E694" s="66"/>
      <c r="F694" s="58"/>
      <c r="G694" s="58"/>
      <c r="H694" s="148"/>
    </row>
    <row r="695" spans="1:8" ht="15.75" customHeight="1" x14ac:dyDescent="0.2">
      <c r="A695" s="58"/>
      <c r="B695" s="64"/>
      <c r="C695" s="64"/>
      <c r="D695" s="63"/>
      <c r="E695" s="66"/>
      <c r="F695" s="58"/>
      <c r="G695" s="58"/>
      <c r="H695" s="148"/>
    </row>
    <row r="696" spans="1:8" ht="15.75" customHeight="1" x14ac:dyDescent="0.2">
      <c r="A696" s="58"/>
      <c r="B696" s="64"/>
      <c r="C696" s="64"/>
      <c r="D696" s="63"/>
      <c r="E696" s="66"/>
      <c r="F696" s="58"/>
      <c r="G696" s="58"/>
      <c r="H696" s="148"/>
    </row>
    <row r="697" spans="1:8" ht="15.75" customHeight="1" x14ac:dyDescent="0.2">
      <c r="A697" s="58"/>
      <c r="B697" s="64"/>
      <c r="C697" s="64"/>
      <c r="D697" s="63"/>
      <c r="E697" s="66"/>
      <c r="F697" s="58"/>
      <c r="G697" s="58"/>
      <c r="H697" s="148"/>
    </row>
    <row r="698" spans="1:8" ht="15.75" customHeight="1" x14ac:dyDescent="0.2">
      <c r="A698" s="58"/>
      <c r="B698" s="64"/>
      <c r="C698" s="64"/>
      <c r="D698" s="63"/>
      <c r="E698" s="66"/>
      <c r="F698" s="58"/>
      <c r="G698" s="58"/>
      <c r="H698" s="148"/>
    </row>
    <row r="699" spans="1:8" ht="15.75" customHeight="1" x14ac:dyDescent="0.2">
      <c r="A699" s="58"/>
      <c r="B699" s="64"/>
      <c r="C699" s="64"/>
      <c r="D699" s="63"/>
      <c r="E699" s="66"/>
      <c r="F699" s="58"/>
      <c r="G699" s="58"/>
      <c r="H699" s="148"/>
    </row>
    <row r="700" spans="1:8" ht="15.75" customHeight="1" x14ac:dyDescent="0.2">
      <c r="A700" s="58"/>
      <c r="B700" s="64"/>
      <c r="C700" s="64"/>
      <c r="D700" s="63"/>
      <c r="E700" s="66"/>
      <c r="F700" s="58"/>
      <c r="G700" s="58"/>
      <c r="H700" s="148"/>
    </row>
    <row r="701" spans="1:8" ht="15.75" customHeight="1" x14ac:dyDescent="0.2">
      <c r="A701" s="58"/>
      <c r="B701" s="64"/>
      <c r="C701" s="64"/>
      <c r="D701" s="63"/>
      <c r="E701" s="66"/>
      <c r="F701" s="58"/>
      <c r="G701" s="58"/>
      <c r="H701" s="148"/>
    </row>
    <row r="702" spans="1:8" ht="15.75" customHeight="1" x14ac:dyDescent="0.2">
      <c r="A702" s="58"/>
      <c r="B702" s="64"/>
      <c r="C702" s="64"/>
      <c r="D702" s="63"/>
      <c r="E702" s="66"/>
      <c r="F702" s="58"/>
      <c r="G702" s="58"/>
      <c r="H702" s="148"/>
    </row>
    <row r="703" spans="1:8" ht="15.75" customHeight="1" x14ac:dyDescent="0.2">
      <c r="A703" s="58"/>
      <c r="B703" s="64"/>
      <c r="C703" s="64"/>
      <c r="D703" s="63"/>
      <c r="E703" s="66"/>
      <c r="F703" s="58"/>
      <c r="G703" s="58"/>
      <c r="H703" s="148"/>
    </row>
    <row r="704" spans="1:8" ht="15.75" customHeight="1" x14ac:dyDescent="0.2">
      <c r="A704" s="58"/>
      <c r="B704" s="64"/>
      <c r="C704" s="64"/>
      <c r="D704" s="63"/>
      <c r="E704" s="66"/>
      <c r="F704" s="58"/>
      <c r="G704" s="58"/>
      <c r="H704" s="148"/>
    </row>
    <row r="705" spans="1:8" ht="15.75" customHeight="1" x14ac:dyDescent="0.2">
      <c r="A705" s="58"/>
      <c r="B705" s="64"/>
      <c r="C705" s="64"/>
      <c r="D705" s="63"/>
      <c r="E705" s="66"/>
      <c r="F705" s="58"/>
      <c r="G705" s="58"/>
      <c r="H705" s="148"/>
    </row>
    <row r="706" spans="1:8" ht="15.75" customHeight="1" x14ac:dyDescent="0.2">
      <c r="A706" s="58"/>
      <c r="B706" s="64"/>
      <c r="C706" s="64"/>
      <c r="D706" s="63"/>
      <c r="E706" s="66"/>
      <c r="F706" s="58"/>
      <c r="G706" s="58"/>
      <c r="H706" s="148"/>
    </row>
    <row r="707" spans="1:8" ht="15.75" customHeight="1" x14ac:dyDescent="0.2">
      <c r="A707" s="58"/>
      <c r="B707" s="64"/>
      <c r="C707" s="64"/>
      <c r="D707" s="63"/>
      <c r="E707" s="66"/>
      <c r="F707" s="58"/>
      <c r="G707" s="58"/>
      <c r="H707" s="148"/>
    </row>
    <row r="708" spans="1:8" ht="15.75" customHeight="1" x14ac:dyDescent="0.2">
      <c r="A708" s="58"/>
      <c r="B708" s="64"/>
      <c r="C708" s="64"/>
      <c r="D708" s="63"/>
      <c r="E708" s="66"/>
      <c r="F708" s="58"/>
      <c r="G708" s="58"/>
      <c r="H708" s="148"/>
    </row>
    <row r="709" spans="1:8" ht="15.75" customHeight="1" x14ac:dyDescent="0.2">
      <c r="A709" s="58"/>
      <c r="B709" s="64"/>
      <c r="C709" s="64"/>
      <c r="D709" s="63"/>
      <c r="E709" s="66"/>
      <c r="F709" s="58"/>
      <c r="G709" s="58"/>
      <c r="H709" s="148"/>
    </row>
    <row r="710" spans="1:8" ht="15.75" customHeight="1" x14ac:dyDescent="0.2">
      <c r="A710" s="58"/>
      <c r="B710" s="64"/>
      <c r="C710" s="64"/>
      <c r="D710" s="63"/>
      <c r="E710" s="66"/>
      <c r="F710" s="58"/>
      <c r="G710" s="58"/>
      <c r="H710" s="148"/>
    </row>
    <row r="711" spans="1:8" ht="15.75" customHeight="1" x14ac:dyDescent="0.2">
      <c r="A711" s="58"/>
      <c r="B711" s="64"/>
      <c r="C711" s="64"/>
      <c r="D711" s="63"/>
      <c r="E711" s="66"/>
      <c r="F711" s="58"/>
      <c r="G711" s="58"/>
      <c r="H711" s="148"/>
    </row>
    <row r="712" spans="1:8" ht="15.75" customHeight="1" x14ac:dyDescent="0.2">
      <c r="A712" s="58"/>
      <c r="B712" s="64"/>
      <c r="C712" s="64"/>
      <c r="D712" s="63"/>
      <c r="E712" s="66"/>
      <c r="F712" s="58"/>
      <c r="G712" s="58"/>
      <c r="H712" s="148"/>
    </row>
    <row r="713" spans="1:8" ht="15.75" customHeight="1" x14ac:dyDescent="0.2">
      <c r="A713" s="58"/>
      <c r="B713" s="64"/>
      <c r="C713" s="64"/>
      <c r="D713" s="63"/>
      <c r="E713" s="66"/>
      <c r="F713" s="58"/>
      <c r="G713" s="58"/>
      <c r="H713" s="148"/>
    </row>
    <row r="714" spans="1:8" ht="15.75" customHeight="1" x14ac:dyDescent="0.2">
      <c r="A714" s="58"/>
      <c r="B714" s="64"/>
      <c r="C714" s="64"/>
      <c r="D714" s="63"/>
      <c r="E714" s="66"/>
      <c r="F714" s="58"/>
      <c r="G714" s="58"/>
      <c r="H714" s="148"/>
    </row>
    <row r="715" spans="1:8" ht="15.75" customHeight="1" x14ac:dyDescent="0.2">
      <c r="A715" s="58"/>
      <c r="B715" s="64"/>
      <c r="C715" s="64"/>
      <c r="D715" s="63"/>
      <c r="E715" s="66"/>
      <c r="F715" s="58"/>
      <c r="G715" s="58"/>
      <c r="H715" s="148"/>
    </row>
    <row r="716" spans="1:8" ht="15.75" customHeight="1" x14ac:dyDescent="0.2">
      <c r="A716" s="58"/>
      <c r="B716" s="64"/>
      <c r="C716" s="64"/>
      <c r="D716" s="63"/>
      <c r="E716" s="66"/>
      <c r="F716" s="58"/>
      <c r="G716" s="58"/>
      <c r="H716" s="148"/>
    </row>
    <row r="717" spans="1:8" ht="15.75" customHeight="1" x14ac:dyDescent="0.2">
      <c r="A717" s="58"/>
      <c r="B717" s="64"/>
      <c r="C717" s="64"/>
      <c r="D717" s="63"/>
      <c r="E717" s="66"/>
      <c r="F717" s="58"/>
      <c r="G717" s="58"/>
      <c r="H717" s="148"/>
    </row>
    <row r="718" spans="1:8" ht="15.75" customHeight="1" x14ac:dyDescent="0.2">
      <c r="A718" s="58"/>
      <c r="B718" s="64"/>
      <c r="C718" s="64"/>
      <c r="D718" s="63"/>
      <c r="E718" s="66"/>
      <c r="F718" s="58"/>
      <c r="G718" s="58"/>
      <c r="H718" s="148"/>
    </row>
    <row r="719" spans="1:8" ht="15.75" customHeight="1" x14ac:dyDescent="0.2">
      <c r="A719" s="58"/>
      <c r="B719" s="64"/>
      <c r="C719" s="64"/>
      <c r="D719" s="63"/>
      <c r="E719" s="66"/>
      <c r="F719" s="58"/>
      <c r="G719" s="58"/>
      <c r="H719" s="148"/>
    </row>
    <row r="720" spans="1:8" ht="15.75" customHeight="1" x14ac:dyDescent="0.2">
      <c r="A720" s="58"/>
      <c r="B720" s="64"/>
      <c r="C720" s="64"/>
      <c r="D720" s="63"/>
      <c r="E720" s="66"/>
      <c r="F720" s="58"/>
      <c r="G720" s="58"/>
      <c r="H720" s="148"/>
    </row>
    <row r="721" spans="1:8" ht="15.75" customHeight="1" x14ac:dyDescent="0.2">
      <c r="A721" s="58"/>
      <c r="B721" s="64"/>
      <c r="C721" s="64"/>
      <c r="D721" s="63"/>
      <c r="E721" s="66"/>
      <c r="F721" s="58"/>
      <c r="G721" s="58"/>
      <c r="H721" s="148"/>
    </row>
    <row r="722" spans="1:8" ht="15.75" customHeight="1" x14ac:dyDescent="0.2">
      <c r="A722" s="58"/>
      <c r="B722" s="64"/>
      <c r="C722" s="64"/>
      <c r="D722" s="63"/>
      <c r="E722" s="66"/>
      <c r="F722" s="58"/>
      <c r="G722" s="58"/>
      <c r="H722" s="148"/>
    </row>
    <row r="723" spans="1:8" ht="15.75" customHeight="1" x14ac:dyDescent="0.2">
      <c r="A723" s="58"/>
      <c r="B723" s="64"/>
      <c r="C723" s="64"/>
      <c r="D723" s="63"/>
      <c r="E723" s="66"/>
      <c r="F723" s="58"/>
      <c r="G723" s="58"/>
      <c r="H723" s="148"/>
    </row>
    <row r="724" spans="1:8" ht="15.75" customHeight="1" x14ac:dyDescent="0.2">
      <c r="A724" s="58"/>
      <c r="B724" s="64"/>
      <c r="C724" s="64"/>
      <c r="D724" s="63"/>
      <c r="E724" s="66"/>
      <c r="F724" s="58"/>
      <c r="G724" s="58"/>
      <c r="H724" s="148"/>
    </row>
    <row r="725" spans="1:8" ht="15.75" customHeight="1" x14ac:dyDescent="0.2">
      <c r="A725" s="58"/>
      <c r="B725" s="64"/>
      <c r="C725" s="64"/>
      <c r="D725" s="63"/>
      <c r="E725" s="66"/>
      <c r="F725" s="58"/>
      <c r="G725" s="58"/>
      <c r="H725" s="148"/>
    </row>
    <row r="726" spans="1:8" ht="15.75" customHeight="1" x14ac:dyDescent="0.2">
      <c r="A726" s="58"/>
      <c r="B726" s="64"/>
      <c r="C726" s="64"/>
      <c r="D726" s="63"/>
      <c r="E726" s="66"/>
      <c r="F726" s="58"/>
      <c r="G726" s="58"/>
      <c r="H726" s="148"/>
    </row>
    <row r="727" spans="1:8" ht="15.75" customHeight="1" x14ac:dyDescent="0.2">
      <c r="A727" s="58"/>
      <c r="B727" s="64"/>
      <c r="C727" s="64"/>
      <c r="D727" s="63"/>
      <c r="E727" s="66"/>
      <c r="F727" s="58"/>
      <c r="G727" s="58"/>
      <c r="H727" s="148"/>
    </row>
    <row r="728" spans="1:8" ht="15.75" customHeight="1" x14ac:dyDescent="0.2">
      <c r="A728" s="58"/>
      <c r="B728" s="64"/>
      <c r="C728" s="64"/>
      <c r="D728" s="63"/>
      <c r="E728" s="66"/>
      <c r="F728" s="58"/>
      <c r="G728" s="58"/>
      <c r="H728" s="148"/>
    </row>
    <row r="729" spans="1:8" ht="15.75" customHeight="1" x14ac:dyDescent="0.2">
      <c r="A729" s="58"/>
      <c r="B729" s="64"/>
      <c r="C729" s="64"/>
      <c r="D729" s="63"/>
      <c r="E729" s="66"/>
      <c r="F729" s="58"/>
      <c r="G729" s="58"/>
      <c r="H729" s="148"/>
    </row>
    <row r="730" spans="1:8" ht="15.75" customHeight="1" x14ac:dyDescent="0.2">
      <c r="A730" s="58"/>
      <c r="B730" s="64"/>
      <c r="C730" s="64"/>
      <c r="D730" s="63"/>
      <c r="E730" s="66"/>
      <c r="F730" s="58"/>
      <c r="G730" s="58"/>
      <c r="H730" s="148"/>
    </row>
    <row r="731" spans="1:8" ht="15.75" customHeight="1" x14ac:dyDescent="0.2">
      <c r="A731" s="58"/>
      <c r="B731" s="64"/>
      <c r="C731" s="64"/>
      <c r="D731" s="63"/>
      <c r="E731" s="66"/>
      <c r="F731" s="58"/>
      <c r="G731" s="58"/>
      <c r="H731" s="148"/>
    </row>
    <row r="732" spans="1:8" ht="15.75" customHeight="1" x14ac:dyDescent="0.2">
      <c r="A732" s="58"/>
      <c r="B732" s="64"/>
      <c r="C732" s="64"/>
      <c r="D732" s="63"/>
      <c r="E732" s="66"/>
      <c r="F732" s="58"/>
      <c r="G732" s="58"/>
      <c r="H732" s="148"/>
    </row>
    <row r="733" spans="1:8" ht="15.75" customHeight="1" x14ac:dyDescent="0.2">
      <c r="A733" s="58"/>
      <c r="B733" s="64"/>
      <c r="C733" s="64"/>
      <c r="D733" s="63"/>
      <c r="E733" s="66"/>
      <c r="F733" s="58"/>
      <c r="G733" s="58"/>
      <c r="H733" s="148"/>
    </row>
    <row r="734" spans="1:8" ht="15.75" customHeight="1" x14ac:dyDescent="0.2">
      <c r="A734" s="58"/>
      <c r="B734" s="64"/>
      <c r="C734" s="64"/>
      <c r="D734" s="63"/>
      <c r="E734" s="66"/>
      <c r="F734" s="58"/>
      <c r="G734" s="58"/>
      <c r="H734" s="148"/>
    </row>
    <row r="735" spans="1:8" ht="15.75" customHeight="1" x14ac:dyDescent="0.2">
      <c r="A735" s="58"/>
      <c r="B735" s="64"/>
      <c r="C735" s="64"/>
      <c r="D735" s="63"/>
      <c r="E735" s="66"/>
      <c r="F735" s="58"/>
      <c r="G735" s="58"/>
      <c r="H735" s="148"/>
    </row>
    <row r="736" spans="1:8" ht="15.75" customHeight="1" x14ac:dyDescent="0.2">
      <c r="A736" s="58"/>
      <c r="B736" s="64"/>
      <c r="C736" s="64"/>
      <c r="D736" s="63"/>
      <c r="E736" s="66"/>
      <c r="F736" s="58"/>
      <c r="G736" s="58"/>
      <c r="H736" s="148"/>
    </row>
    <row r="737" spans="1:8" ht="15.75" customHeight="1" x14ac:dyDescent="0.2">
      <c r="A737" s="58"/>
      <c r="B737" s="64"/>
      <c r="C737" s="64"/>
      <c r="D737" s="63"/>
      <c r="E737" s="66"/>
      <c r="F737" s="58"/>
      <c r="G737" s="58"/>
      <c r="H737" s="148"/>
    </row>
    <row r="738" spans="1:8" ht="15.75" customHeight="1" x14ac:dyDescent="0.2">
      <c r="A738" s="58"/>
      <c r="B738" s="64"/>
      <c r="C738" s="64"/>
      <c r="D738" s="63"/>
      <c r="E738" s="66"/>
      <c r="F738" s="58"/>
      <c r="G738" s="58"/>
      <c r="H738" s="148"/>
    </row>
    <row r="739" spans="1:8" ht="15.75" customHeight="1" x14ac:dyDescent="0.2">
      <c r="A739" s="58"/>
      <c r="B739" s="64"/>
      <c r="C739" s="64"/>
      <c r="D739" s="63"/>
      <c r="E739" s="66"/>
      <c r="F739" s="58"/>
      <c r="G739" s="58"/>
      <c r="H739" s="148"/>
    </row>
    <row r="740" spans="1:8" ht="15.75" customHeight="1" x14ac:dyDescent="0.2">
      <c r="A740" s="58"/>
      <c r="B740" s="64"/>
      <c r="C740" s="64"/>
      <c r="D740" s="63"/>
      <c r="E740" s="66"/>
      <c r="F740" s="58"/>
      <c r="G740" s="58"/>
      <c r="H740" s="148"/>
    </row>
    <row r="741" spans="1:8" ht="15.75" customHeight="1" x14ac:dyDescent="0.2">
      <c r="A741" s="58"/>
      <c r="B741" s="64"/>
      <c r="C741" s="64"/>
      <c r="D741" s="63"/>
      <c r="E741" s="66"/>
      <c r="F741" s="58"/>
      <c r="G741" s="58"/>
      <c r="H741" s="148"/>
    </row>
    <row r="742" spans="1:8" ht="15.75" customHeight="1" x14ac:dyDescent="0.2">
      <c r="A742" s="58"/>
      <c r="B742" s="64"/>
      <c r="C742" s="64"/>
      <c r="D742" s="63"/>
      <c r="E742" s="66"/>
      <c r="F742" s="58"/>
      <c r="G742" s="58"/>
      <c r="H742" s="148"/>
    </row>
    <row r="743" spans="1:8" ht="15.75" customHeight="1" x14ac:dyDescent="0.2">
      <c r="A743" s="58"/>
      <c r="B743" s="64"/>
      <c r="C743" s="64"/>
      <c r="D743" s="63"/>
      <c r="E743" s="66"/>
      <c r="F743" s="58"/>
      <c r="G743" s="58"/>
      <c r="H743" s="148"/>
    </row>
    <row r="744" spans="1:8" ht="15.75" customHeight="1" x14ac:dyDescent="0.2">
      <c r="A744" s="58"/>
      <c r="B744" s="64"/>
      <c r="C744" s="64"/>
      <c r="D744" s="63"/>
      <c r="E744" s="66"/>
      <c r="F744" s="58"/>
      <c r="G744" s="58"/>
      <c r="H744" s="148"/>
    </row>
    <row r="745" spans="1:8" ht="15.75" customHeight="1" x14ac:dyDescent="0.2">
      <c r="A745" s="58"/>
      <c r="B745" s="64"/>
      <c r="C745" s="64"/>
      <c r="D745" s="63"/>
      <c r="E745" s="66"/>
      <c r="F745" s="58"/>
      <c r="G745" s="58"/>
      <c r="H745" s="148"/>
    </row>
    <row r="746" spans="1:8" ht="15.75" customHeight="1" x14ac:dyDescent="0.2">
      <c r="A746" s="58"/>
      <c r="B746" s="64"/>
      <c r="C746" s="64"/>
      <c r="D746" s="63"/>
      <c r="E746" s="66"/>
      <c r="F746" s="58"/>
      <c r="G746" s="58"/>
      <c r="H746" s="148"/>
    </row>
    <row r="747" spans="1:8" ht="15.75" customHeight="1" x14ac:dyDescent="0.2">
      <c r="A747" s="58"/>
      <c r="B747" s="64"/>
      <c r="C747" s="64"/>
      <c r="D747" s="63"/>
      <c r="E747" s="66"/>
      <c r="F747" s="58"/>
      <c r="G747" s="58"/>
      <c r="H747" s="148"/>
    </row>
    <row r="748" spans="1:8" ht="15.75" customHeight="1" x14ac:dyDescent="0.2">
      <c r="A748" s="58"/>
      <c r="B748" s="64"/>
      <c r="C748" s="64"/>
      <c r="D748" s="63"/>
      <c r="E748" s="66"/>
      <c r="F748" s="58"/>
      <c r="G748" s="58"/>
      <c r="H748" s="148"/>
    </row>
    <row r="749" spans="1:8" ht="15.75" customHeight="1" x14ac:dyDescent="0.2">
      <c r="A749" s="58"/>
      <c r="B749" s="64"/>
      <c r="C749" s="64"/>
      <c r="D749" s="63"/>
      <c r="E749" s="66"/>
      <c r="F749" s="58"/>
      <c r="G749" s="58"/>
      <c r="H749" s="148"/>
    </row>
    <row r="750" spans="1:8" ht="15.75" customHeight="1" x14ac:dyDescent="0.2">
      <c r="A750" s="58"/>
      <c r="B750" s="64"/>
      <c r="C750" s="64"/>
      <c r="D750" s="63"/>
      <c r="E750" s="66"/>
      <c r="F750" s="58"/>
      <c r="G750" s="58"/>
      <c r="H750" s="148"/>
    </row>
    <row r="751" spans="1:8" ht="15.75" customHeight="1" x14ac:dyDescent="0.2">
      <c r="A751" s="58"/>
      <c r="B751" s="64"/>
      <c r="C751" s="64"/>
      <c r="D751" s="63"/>
      <c r="E751" s="66"/>
      <c r="F751" s="58"/>
      <c r="G751" s="58"/>
      <c r="H751" s="148"/>
    </row>
    <row r="752" spans="1:8" ht="15.75" customHeight="1" x14ac:dyDescent="0.2">
      <c r="A752" s="58"/>
      <c r="B752" s="64"/>
      <c r="C752" s="64"/>
      <c r="D752" s="63"/>
      <c r="E752" s="66"/>
      <c r="F752" s="58"/>
      <c r="G752" s="58"/>
      <c r="H752" s="148"/>
    </row>
    <row r="753" spans="1:8" ht="15.75" customHeight="1" x14ac:dyDescent="0.2">
      <c r="A753" s="58"/>
      <c r="B753" s="64"/>
      <c r="C753" s="64"/>
      <c r="D753" s="63"/>
      <c r="E753" s="66"/>
      <c r="F753" s="58"/>
      <c r="G753" s="58"/>
      <c r="H753" s="148"/>
    </row>
    <row r="754" spans="1:8" ht="15.75" customHeight="1" x14ac:dyDescent="0.2">
      <c r="A754" s="58"/>
      <c r="B754" s="64"/>
      <c r="C754" s="64"/>
      <c r="D754" s="63"/>
      <c r="E754" s="66"/>
      <c r="F754" s="58"/>
      <c r="G754" s="58"/>
      <c r="H754" s="148"/>
    </row>
    <row r="755" spans="1:8" ht="15.75" customHeight="1" x14ac:dyDescent="0.2">
      <c r="A755" s="58"/>
      <c r="B755" s="64"/>
      <c r="C755" s="64"/>
      <c r="D755" s="63"/>
      <c r="E755" s="66"/>
      <c r="F755" s="58"/>
      <c r="G755" s="58"/>
      <c r="H755" s="148"/>
    </row>
    <row r="756" spans="1:8" ht="15.75" customHeight="1" x14ac:dyDescent="0.2">
      <c r="A756" s="58"/>
      <c r="B756" s="64"/>
      <c r="C756" s="64"/>
      <c r="D756" s="63"/>
      <c r="E756" s="66"/>
      <c r="F756" s="58"/>
      <c r="G756" s="58"/>
      <c r="H756" s="148"/>
    </row>
    <row r="757" spans="1:8" ht="15.75" customHeight="1" x14ac:dyDescent="0.2">
      <c r="A757" s="58"/>
      <c r="B757" s="64"/>
      <c r="C757" s="64"/>
      <c r="D757" s="63"/>
      <c r="E757" s="66"/>
      <c r="F757" s="58"/>
      <c r="G757" s="58"/>
      <c r="H757" s="148"/>
    </row>
    <row r="758" spans="1:8" ht="15.75" customHeight="1" x14ac:dyDescent="0.2">
      <c r="A758" s="58"/>
      <c r="B758" s="64"/>
      <c r="C758" s="64"/>
      <c r="D758" s="63"/>
      <c r="E758" s="66"/>
      <c r="F758" s="58"/>
      <c r="G758" s="58"/>
      <c r="H758" s="148"/>
    </row>
    <row r="759" spans="1:8" ht="15.75" customHeight="1" x14ac:dyDescent="0.2">
      <c r="A759" s="58"/>
      <c r="B759" s="64"/>
      <c r="C759" s="64"/>
      <c r="D759" s="63"/>
      <c r="E759" s="66"/>
      <c r="F759" s="58"/>
      <c r="G759" s="58"/>
      <c r="H759" s="148"/>
    </row>
    <row r="760" spans="1:8" ht="15.75" customHeight="1" x14ac:dyDescent="0.2">
      <c r="A760" s="58"/>
      <c r="B760" s="64"/>
      <c r="C760" s="64"/>
      <c r="D760" s="63"/>
      <c r="E760" s="66"/>
      <c r="F760" s="58"/>
      <c r="G760" s="58"/>
      <c r="H760" s="148"/>
    </row>
    <row r="761" spans="1:8" ht="15.75" customHeight="1" x14ac:dyDescent="0.2">
      <c r="A761" s="58"/>
      <c r="B761" s="64"/>
      <c r="C761" s="64"/>
      <c r="D761" s="63"/>
      <c r="E761" s="66"/>
      <c r="F761" s="58"/>
      <c r="G761" s="58"/>
      <c r="H761" s="148"/>
    </row>
    <row r="762" spans="1:8" ht="15.75" customHeight="1" x14ac:dyDescent="0.2">
      <c r="A762" s="58"/>
      <c r="B762" s="64"/>
      <c r="C762" s="64"/>
      <c r="D762" s="63"/>
      <c r="E762" s="66"/>
      <c r="F762" s="58"/>
      <c r="G762" s="58"/>
      <c r="H762" s="148"/>
    </row>
    <row r="763" spans="1:8" ht="15.75" customHeight="1" x14ac:dyDescent="0.2">
      <c r="A763" s="58"/>
      <c r="B763" s="64"/>
      <c r="C763" s="64"/>
      <c r="D763" s="63"/>
      <c r="E763" s="66"/>
      <c r="F763" s="58"/>
      <c r="G763" s="58"/>
      <c r="H763" s="148"/>
    </row>
    <row r="764" spans="1:8" ht="15.75" customHeight="1" x14ac:dyDescent="0.2">
      <c r="A764" s="58"/>
      <c r="B764" s="64"/>
      <c r="C764" s="64"/>
      <c r="D764" s="63"/>
      <c r="E764" s="66"/>
      <c r="F764" s="58"/>
      <c r="G764" s="58"/>
      <c r="H764" s="148"/>
    </row>
    <row r="765" spans="1:8" ht="15.75" customHeight="1" x14ac:dyDescent="0.2">
      <c r="A765" s="58"/>
      <c r="B765" s="64"/>
      <c r="C765" s="64"/>
      <c r="D765" s="63"/>
      <c r="E765" s="66"/>
      <c r="F765" s="58"/>
      <c r="G765" s="58"/>
      <c r="H765" s="148"/>
    </row>
    <row r="766" spans="1:8" ht="15.75" customHeight="1" x14ac:dyDescent="0.2">
      <c r="A766" s="58"/>
      <c r="B766" s="64"/>
      <c r="C766" s="64"/>
      <c r="D766" s="63"/>
      <c r="E766" s="66"/>
      <c r="F766" s="58"/>
      <c r="G766" s="58"/>
      <c r="H766" s="148"/>
    </row>
    <row r="767" spans="1:8" ht="15.75" customHeight="1" x14ac:dyDescent="0.2">
      <c r="A767" s="58"/>
      <c r="B767" s="64"/>
      <c r="C767" s="64"/>
      <c r="D767" s="63"/>
      <c r="E767" s="66"/>
      <c r="F767" s="58"/>
      <c r="G767" s="58"/>
      <c r="H767" s="148"/>
    </row>
    <row r="768" spans="1:8" ht="15.75" customHeight="1" x14ac:dyDescent="0.2">
      <c r="A768" s="58"/>
      <c r="B768" s="64"/>
      <c r="C768" s="64"/>
      <c r="D768" s="63"/>
      <c r="E768" s="66"/>
      <c r="F768" s="58"/>
      <c r="G768" s="58"/>
      <c r="H768" s="148"/>
    </row>
    <row r="769" spans="1:8" ht="15.75" customHeight="1" x14ac:dyDescent="0.2">
      <c r="A769" s="58"/>
      <c r="B769" s="64"/>
      <c r="C769" s="64"/>
      <c r="D769" s="63"/>
      <c r="E769" s="66"/>
      <c r="F769" s="58"/>
      <c r="G769" s="58"/>
      <c r="H769" s="148"/>
    </row>
    <row r="770" spans="1:8" ht="15.75" customHeight="1" x14ac:dyDescent="0.2">
      <c r="A770" s="58"/>
      <c r="B770" s="64"/>
      <c r="C770" s="64"/>
      <c r="D770" s="63"/>
      <c r="E770" s="66"/>
      <c r="F770" s="58"/>
      <c r="G770" s="58"/>
      <c r="H770" s="148"/>
    </row>
    <row r="771" spans="1:8" ht="15.75" customHeight="1" x14ac:dyDescent="0.2">
      <c r="A771" s="58"/>
      <c r="B771" s="64"/>
      <c r="C771" s="64"/>
      <c r="D771" s="63"/>
      <c r="E771" s="66"/>
      <c r="F771" s="58"/>
      <c r="G771" s="58"/>
      <c r="H771" s="148"/>
    </row>
    <row r="772" spans="1:8" ht="15.75" customHeight="1" x14ac:dyDescent="0.2">
      <c r="A772" s="58"/>
      <c r="B772" s="64"/>
      <c r="C772" s="64"/>
      <c r="D772" s="63"/>
      <c r="E772" s="66"/>
      <c r="F772" s="58"/>
      <c r="G772" s="58"/>
      <c r="H772" s="148"/>
    </row>
    <row r="773" spans="1:8" ht="15.75" customHeight="1" x14ac:dyDescent="0.2">
      <c r="A773" s="58"/>
      <c r="B773" s="64"/>
      <c r="C773" s="64"/>
      <c r="D773" s="63"/>
      <c r="E773" s="66"/>
      <c r="F773" s="58"/>
      <c r="G773" s="58"/>
      <c r="H773" s="148"/>
    </row>
    <row r="774" spans="1:8" ht="15.75" customHeight="1" x14ac:dyDescent="0.2">
      <c r="A774" s="58"/>
      <c r="B774" s="64"/>
      <c r="C774" s="64"/>
      <c r="D774" s="63"/>
      <c r="E774" s="66"/>
      <c r="F774" s="58"/>
      <c r="G774" s="58"/>
      <c r="H774" s="148"/>
    </row>
    <row r="775" spans="1:8" ht="15.75" customHeight="1" x14ac:dyDescent="0.2">
      <c r="A775" s="58"/>
      <c r="B775" s="64"/>
      <c r="C775" s="64"/>
      <c r="D775" s="63"/>
      <c r="E775" s="66"/>
      <c r="F775" s="58"/>
      <c r="G775" s="58"/>
      <c r="H775" s="148"/>
    </row>
    <row r="776" spans="1:8" ht="15.75" customHeight="1" x14ac:dyDescent="0.2">
      <c r="A776" s="58"/>
      <c r="B776" s="64"/>
      <c r="C776" s="64"/>
      <c r="D776" s="63"/>
      <c r="E776" s="66"/>
      <c r="F776" s="58"/>
      <c r="G776" s="58"/>
      <c r="H776" s="148"/>
    </row>
    <row r="777" spans="1:8" ht="15.75" customHeight="1" x14ac:dyDescent="0.2">
      <c r="A777" s="58"/>
      <c r="B777" s="64"/>
      <c r="C777" s="64"/>
      <c r="D777" s="63"/>
      <c r="E777" s="66"/>
      <c r="F777" s="58"/>
      <c r="G777" s="58"/>
      <c r="H777" s="148"/>
    </row>
    <row r="778" spans="1:8" ht="15.75" customHeight="1" x14ac:dyDescent="0.2">
      <c r="A778" s="58"/>
      <c r="B778" s="64"/>
      <c r="C778" s="64"/>
      <c r="D778" s="63"/>
      <c r="E778" s="66"/>
      <c r="F778" s="58"/>
      <c r="G778" s="58"/>
      <c r="H778" s="148"/>
    </row>
    <row r="779" spans="1:8" ht="15.75" customHeight="1" x14ac:dyDescent="0.2">
      <c r="A779" s="58"/>
      <c r="B779" s="64"/>
      <c r="C779" s="64"/>
      <c r="D779" s="63"/>
      <c r="E779" s="66"/>
      <c r="F779" s="58"/>
      <c r="G779" s="58"/>
      <c r="H779" s="148"/>
    </row>
    <row r="780" spans="1:8" ht="15.75" customHeight="1" x14ac:dyDescent="0.2">
      <c r="A780" s="58"/>
      <c r="B780" s="64"/>
      <c r="C780" s="64"/>
      <c r="D780" s="63"/>
      <c r="E780" s="66"/>
      <c r="F780" s="58"/>
      <c r="G780" s="58"/>
      <c r="H780" s="148"/>
    </row>
    <row r="781" spans="1:8" ht="15.75" customHeight="1" x14ac:dyDescent="0.2">
      <c r="A781" s="58"/>
      <c r="B781" s="64"/>
      <c r="C781" s="64"/>
      <c r="D781" s="63"/>
      <c r="E781" s="66"/>
      <c r="F781" s="58"/>
      <c r="G781" s="58"/>
      <c r="H781" s="148"/>
    </row>
    <row r="782" spans="1:8" ht="15.75" customHeight="1" x14ac:dyDescent="0.2">
      <c r="A782" s="58"/>
      <c r="B782" s="64"/>
      <c r="C782" s="64"/>
      <c r="D782" s="63"/>
      <c r="E782" s="66"/>
      <c r="F782" s="58"/>
      <c r="G782" s="58"/>
      <c r="H782" s="148"/>
    </row>
    <row r="783" spans="1:8" ht="15.75" customHeight="1" x14ac:dyDescent="0.2">
      <c r="A783" s="58"/>
      <c r="B783" s="64"/>
      <c r="C783" s="64"/>
      <c r="D783" s="63"/>
      <c r="E783" s="66"/>
      <c r="F783" s="58"/>
      <c r="G783" s="58"/>
      <c r="H783" s="148"/>
    </row>
    <row r="784" spans="1:8" ht="15.75" customHeight="1" x14ac:dyDescent="0.2">
      <c r="A784" s="58"/>
      <c r="B784" s="64"/>
      <c r="C784" s="64"/>
      <c r="D784" s="63"/>
      <c r="E784" s="66"/>
      <c r="F784" s="58"/>
      <c r="G784" s="58"/>
      <c r="H784" s="148"/>
    </row>
    <row r="785" spans="1:8" ht="15.75" customHeight="1" x14ac:dyDescent="0.2">
      <c r="A785" s="58"/>
      <c r="B785" s="64"/>
      <c r="C785" s="64"/>
      <c r="D785" s="63"/>
      <c r="E785" s="66"/>
      <c r="F785" s="58"/>
      <c r="G785" s="58"/>
      <c r="H785" s="148"/>
    </row>
    <row r="786" spans="1:8" ht="15.75" customHeight="1" x14ac:dyDescent="0.2">
      <c r="A786" s="58"/>
      <c r="B786" s="64"/>
      <c r="C786" s="64"/>
      <c r="D786" s="63"/>
      <c r="E786" s="66"/>
      <c r="F786" s="58"/>
      <c r="G786" s="58"/>
      <c r="H786" s="148"/>
    </row>
    <row r="787" spans="1:8" ht="15.75" customHeight="1" x14ac:dyDescent="0.2">
      <c r="A787" s="58"/>
      <c r="B787" s="64"/>
      <c r="C787" s="64"/>
      <c r="D787" s="63"/>
      <c r="E787" s="66"/>
      <c r="F787" s="58"/>
      <c r="G787" s="58"/>
      <c r="H787" s="148"/>
    </row>
    <row r="788" spans="1:8" ht="15.75" customHeight="1" x14ac:dyDescent="0.2">
      <c r="A788" s="58"/>
      <c r="B788" s="64"/>
      <c r="C788" s="64"/>
      <c r="D788" s="63"/>
      <c r="E788" s="66"/>
      <c r="F788" s="58"/>
      <c r="G788" s="58"/>
      <c r="H788" s="148"/>
    </row>
    <row r="789" spans="1:8" ht="15.75" customHeight="1" x14ac:dyDescent="0.2">
      <c r="A789" s="58"/>
      <c r="B789" s="64"/>
      <c r="C789" s="64"/>
      <c r="D789" s="63"/>
      <c r="E789" s="66"/>
      <c r="F789" s="58"/>
      <c r="G789" s="58"/>
      <c r="H789" s="148"/>
    </row>
    <row r="790" spans="1:8" ht="15.75" customHeight="1" x14ac:dyDescent="0.2">
      <c r="A790" s="58"/>
      <c r="B790" s="64"/>
      <c r="C790" s="64"/>
      <c r="D790" s="63"/>
      <c r="E790" s="66"/>
      <c r="F790" s="58"/>
      <c r="G790" s="58"/>
      <c r="H790" s="148"/>
    </row>
    <row r="791" spans="1:8" ht="15.75" customHeight="1" x14ac:dyDescent="0.2">
      <c r="A791" s="58"/>
      <c r="B791" s="64"/>
      <c r="C791" s="64"/>
      <c r="D791" s="63"/>
      <c r="E791" s="66"/>
      <c r="F791" s="58"/>
      <c r="G791" s="58"/>
      <c r="H791" s="148"/>
    </row>
    <row r="792" spans="1:8" ht="15.75" customHeight="1" x14ac:dyDescent="0.2">
      <c r="A792" s="58"/>
      <c r="B792" s="64"/>
      <c r="C792" s="64"/>
      <c r="D792" s="63"/>
      <c r="E792" s="66"/>
      <c r="F792" s="58"/>
      <c r="G792" s="58"/>
      <c r="H792" s="148"/>
    </row>
    <row r="793" spans="1:8" ht="15.75" customHeight="1" x14ac:dyDescent="0.2">
      <c r="A793" s="58"/>
      <c r="B793" s="64"/>
      <c r="C793" s="64"/>
      <c r="D793" s="63"/>
      <c r="E793" s="66"/>
      <c r="F793" s="58"/>
      <c r="G793" s="58"/>
      <c r="H793" s="148"/>
    </row>
    <row r="794" spans="1:8" ht="15.75" customHeight="1" x14ac:dyDescent="0.2">
      <c r="A794" s="58"/>
      <c r="B794" s="64"/>
      <c r="C794" s="64"/>
      <c r="D794" s="63"/>
      <c r="E794" s="66"/>
      <c r="F794" s="58"/>
      <c r="G794" s="58"/>
      <c r="H794" s="148"/>
    </row>
    <row r="795" spans="1:8" ht="15.75" customHeight="1" x14ac:dyDescent="0.2">
      <c r="A795" s="58"/>
      <c r="B795" s="64"/>
      <c r="C795" s="64"/>
      <c r="D795" s="63"/>
      <c r="E795" s="66"/>
      <c r="F795" s="58"/>
      <c r="G795" s="58"/>
      <c r="H795" s="148"/>
    </row>
    <row r="796" spans="1:8" ht="15.75" customHeight="1" x14ac:dyDescent="0.2">
      <c r="A796" s="58"/>
      <c r="B796" s="64"/>
      <c r="C796" s="64"/>
      <c r="D796" s="63"/>
      <c r="E796" s="66"/>
      <c r="F796" s="58"/>
      <c r="G796" s="58"/>
      <c r="H796" s="148"/>
    </row>
    <row r="797" spans="1:8" ht="15.75" customHeight="1" x14ac:dyDescent="0.2">
      <c r="A797" s="58"/>
      <c r="B797" s="64"/>
      <c r="C797" s="64"/>
      <c r="D797" s="63"/>
      <c r="E797" s="66"/>
      <c r="F797" s="58"/>
      <c r="G797" s="58"/>
      <c r="H797" s="148"/>
    </row>
    <row r="798" spans="1:8" ht="15.75" customHeight="1" x14ac:dyDescent="0.2">
      <c r="A798" s="58"/>
      <c r="B798" s="64"/>
      <c r="C798" s="64"/>
      <c r="D798" s="63"/>
      <c r="E798" s="66"/>
      <c r="F798" s="58"/>
      <c r="G798" s="58"/>
      <c r="H798" s="148"/>
    </row>
    <row r="799" spans="1:8" ht="15.75" customHeight="1" x14ac:dyDescent="0.2">
      <c r="A799" s="58"/>
      <c r="B799" s="64"/>
      <c r="C799" s="64"/>
      <c r="D799" s="63"/>
      <c r="E799" s="66"/>
      <c r="F799" s="58"/>
      <c r="G799" s="58"/>
      <c r="H799" s="148"/>
    </row>
    <row r="800" spans="1:8" ht="15.75" customHeight="1" x14ac:dyDescent="0.2">
      <c r="A800" s="58"/>
      <c r="B800" s="64"/>
      <c r="C800" s="64"/>
      <c r="D800" s="63"/>
      <c r="E800" s="66"/>
      <c r="F800" s="58"/>
      <c r="G800" s="58"/>
      <c r="H800" s="148"/>
    </row>
    <row r="801" spans="1:8" ht="15.75" customHeight="1" x14ac:dyDescent="0.2">
      <c r="A801" s="58"/>
      <c r="B801" s="64"/>
      <c r="C801" s="64"/>
      <c r="D801" s="63"/>
      <c r="E801" s="66"/>
      <c r="F801" s="58"/>
      <c r="G801" s="58"/>
      <c r="H801" s="148"/>
    </row>
    <row r="802" spans="1:8" ht="15.75" customHeight="1" x14ac:dyDescent="0.2">
      <c r="A802" s="58"/>
      <c r="B802" s="64"/>
      <c r="C802" s="64"/>
      <c r="D802" s="63"/>
      <c r="E802" s="66"/>
      <c r="F802" s="58"/>
      <c r="G802" s="58"/>
      <c r="H802" s="148"/>
    </row>
    <row r="803" spans="1:8" ht="15.75" customHeight="1" x14ac:dyDescent="0.2">
      <c r="A803" s="58"/>
      <c r="B803" s="64"/>
      <c r="C803" s="64"/>
      <c r="D803" s="63"/>
      <c r="E803" s="66"/>
      <c r="F803" s="58"/>
      <c r="G803" s="58"/>
      <c r="H803" s="148"/>
    </row>
    <row r="804" spans="1:8" ht="15.75" customHeight="1" x14ac:dyDescent="0.2">
      <c r="A804" s="58"/>
      <c r="B804" s="64"/>
      <c r="C804" s="64"/>
      <c r="D804" s="63"/>
      <c r="E804" s="66"/>
      <c r="F804" s="58"/>
      <c r="G804" s="58"/>
      <c r="H804" s="148"/>
    </row>
    <row r="805" spans="1:8" ht="15.75" customHeight="1" x14ac:dyDescent="0.2">
      <c r="A805" s="58"/>
      <c r="B805" s="64"/>
      <c r="C805" s="64"/>
      <c r="D805" s="63"/>
      <c r="E805" s="66"/>
      <c r="F805" s="58"/>
      <c r="G805" s="58"/>
      <c r="H805" s="148"/>
    </row>
    <row r="806" spans="1:8" ht="15.75" customHeight="1" x14ac:dyDescent="0.2">
      <c r="A806" s="58"/>
      <c r="B806" s="64"/>
      <c r="C806" s="64"/>
      <c r="D806" s="63"/>
      <c r="E806" s="66"/>
      <c r="F806" s="58"/>
      <c r="G806" s="58"/>
      <c r="H806" s="148"/>
    </row>
    <row r="807" spans="1:8" ht="15.75" customHeight="1" x14ac:dyDescent="0.2">
      <c r="A807" s="58"/>
      <c r="B807" s="64"/>
      <c r="C807" s="64"/>
      <c r="D807" s="63"/>
      <c r="E807" s="66"/>
      <c r="F807" s="58"/>
      <c r="G807" s="58"/>
      <c r="H807" s="148"/>
    </row>
    <row r="808" spans="1:8" ht="15.75" customHeight="1" x14ac:dyDescent="0.2">
      <c r="A808" s="58"/>
      <c r="B808" s="64"/>
      <c r="C808" s="64"/>
      <c r="D808" s="63"/>
      <c r="E808" s="66"/>
      <c r="F808" s="58"/>
      <c r="G808" s="58"/>
      <c r="H808" s="148"/>
    </row>
    <row r="809" spans="1:8" ht="15.75" customHeight="1" x14ac:dyDescent="0.2">
      <c r="A809" s="58"/>
      <c r="B809" s="64"/>
      <c r="C809" s="64"/>
      <c r="D809" s="63"/>
      <c r="E809" s="66"/>
      <c r="F809" s="58"/>
      <c r="G809" s="58"/>
      <c r="H809" s="148"/>
    </row>
    <row r="810" spans="1:8" ht="15.75" customHeight="1" x14ac:dyDescent="0.2">
      <c r="A810" s="58"/>
      <c r="B810" s="64"/>
      <c r="C810" s="64"/>
      <c r="D810" s="63"/>
      <c r="E810" s="66"/>
      <c r="F810" s="58"/>
      <c r="G810" s="58"/>
      <c r="H810" s="148"/>
    </row>
    <row r="811" spans="1:8" ht="15.75" customHeight="1" x14ac:dyDescent="0.2">
      <c r="A811" s="58"/>
      <c r="B811" s="64"/>
      <c r="C811" s="64"/>
      <c r="D811" s="63"/>
      <c r="E811" s="66"/>
      <c r="F811" s="58"/>
      <c r="G811" s="58"/>
      <c r="H811" s="148"/>
    </row>
    <row r="812" spans="1:8" ht="15.75" customHeight="1" x14ac:dyDescent="0.2">
      <c r="A812" s="58"/>
      <c r="B812" s="64"/>
      <c r="C812" s="64"/>
      <c r="D812" s="63"/>
      <c r="E812" s="66"/>
      <c r="F812" s="58"/>
      <c r="G812" s="58"/>
      <c r="H812" s="148"/>
    </row>
    <row r="813" spans="1:8" ht="15.75" customHeight="1" x14ac:dyDescent="0.2">
      <c r="A813" s="58"/>
      <c r="B813" s="64"/>
      <c r="C813" s="64"/>
      <c r="D813" s="63"/>
      <c r="E813" s="66"/>
      <c r="F813" s="58"/>
      <c r="G813" s="58"/>
      <c r="H813" s="148"/>
    </row>
    <row r="814" spans="1:8" ht="15.75" customHeight="1" x14ac:dyDescent="0.2">
      <c r="A814" s="58"/>
      <c r="B814" s="64"/>
      <c r="C814" s="64"/>
      <c r="D814" s="63"/>
      <c r="E814" s="66"/>
      <c r="F814" s="58"/>
      <c r="G814" s="58"/>
      <c r="H814" s="148"/>
    </row>
    <row r="815" spans="1:8" ht="15.75" customHeight="1" x14ac:dyDescent="0.2">
      <c r="A815" s="58"/>
      <c r="B815" s="64"/>
      <c r="C815" s="64"/>
      <c r="D815" s="63"/>
      <c r="E815" s="66"/>
      <c r="F815" s="58"/>
      <c r="G815" s="58"/>
      <c r="H815" s="148"/>
    </row>
    <row r="816" spans="1:8" ht="15.75" customHeight="1" x14ac:dyDescent="0.2">
      <c r="A816" s="58"/>
      <c r="B816" s="64"/>
      <c r="C816" s="64"/>
      <c r="D816" s="63"/>
      <c r="E816" s="66"/>
      <c r="F816" s="58"/>
      <c r="G816" s="58"/>
      <c r="H816" s="148"/>
    </row>
    <row r="817" spans="1:8" ht="15.75" customHeight="1" x14ac:dyDescent="0.2">
      <c r="A817" s="58"/>
      <c r="B817" s="64"/>
      <c r="C817" s="64"/>
      <c r="D817" s="63"/>
      <c r="E817" s="66"/>
      <c r="F817" s="58"/>
      <c r="G817" s="58"/>
      <c r="H817" s="148"/>
    </row>
    <row r="818" spans="1:8" ht="15.75" customHeight="1" x14ac:dyDescent="0.2">
      <c r="A818" s="58"/>
      <c r="B818" s="64"/>
      <c r="C818" s="64"/>
      <c r="D818" s="63"/>
      <c r="E818" s="66"/>
      <c r="F818" s="58"/>
      <c r="G818" s="58"/>
      <c r="H818" s="148"/>
    </row>
    <row r="819" spans="1:8" ht="15.75" customHeight="1" x14ac:dyDescent="0.2">
      <c r="A819" s="58"/>
      <c r="B819" s="64"/>
      <c r="C819" s="64"/>
      <c r="D819" s="63"/>
      <c r="E819" s="66"/>
      <c r="F819" s="58"/>
      <c r="G819" s="58"/>
      <c r="H819" s="148"/>
    </row>
    <row r="820" spans="1:8" ht="15.75" customHeight="1" x14ac:dyDescent="0.2">
      <c r="A820" s="58"/>
      <c r="B820" s="64"/>
      <c r="C820" s="64"/>
      <c r="D820" s="63"/>
      <c r="E820" s="66"/>
      <c r="F820" s="58"/>
      <c r="G820" s="58"/>
      <c r="H820" s="148"/>
    </row>
    <row r="821" spans="1:8" ht="15.75" customHeight="1" x14ac:dyDescent="0.2">
      <c r="A821" s="58"/>
      <c r="B821" s="64"/>
      <c r="C821" s="64"/>
      <c r="D821" s="63"/>
      <c r="E821" s="66"/>
      <c r="F821" s="58"/>
      <c r="G821" s="58"/>
      <c r="H821" s="148"/>
    </row>
    <row r="822" spans="1:8" ht="15.75" customHeight="1" x14ac:dyDescent="0.2">
      <c r="A822" s="58"/>
      <c r="B822" s="64"/>
      <c r="C822" s="64"/>
      <c r="D822" s="63"/>
      <c r="E822" s="66"/>
      <c r="F822" s="58"/>
      <c r="G822" s="58"/>
      <c r="H822" s="148"/>
    </row>
    <row r="823" spans="1:8" ht="15.75" customHeight="1" x14ac:dyDescent="0.2">
      <c r="A823" s="58"/>
      <c r="B823" s="64"/>
      <c r="C823" s="64"/>
      <c r="D823" s="63"/>
      <c r="E823" s="66"/>
      <c r="F823" s="58"/>
      <c r="G823" s="58"/>
      <c r="H823" s="148"/>
    </row>
    <row r="824" spans="1:8" ht="15.75" customHeight="1" x14ac:dyDescent="0.2">
      <c r="A824" s="58"/>
      <c r="B824" s="64"/>
      <c r="C824" s="64"/>
      <c r="D824" s="63"/>
      <c r="E824" s="66"/>
      <c r="F824" s="58"/>
      <c r="G824" s="58"/>
      <c r="H824" s="148"/>
    </row>
    <row r="825" spans="1:8" ht="15.75" customHeight="1" x14ac:dyDescent="0.2">
      <c r="A825" s="58"/>
      <c r="B825" s="64"/>
      <c r="C825" s="64"/>
      <c r="D825" s="63"/>
      <c r="E825" s="66"/>
      <c r="F825" s="58"/>
      <c r="G825" s="58"/>
      <c r="H825" s="148"/>
    </row>
    <row r="826" spans="1:8" ht="15.75" customHeight="1" x14ac:dyDescent="0.2">
      <c r="A826" s="58"/>
      <c r="B826" s="64"/>
      <c r="C826" s="64"/>
      <c r="D826" s="63"/>
      <c r="E826" s="66"/>
      <c r="F826" s="58"/>
      <c r="G826" s="58"/>
      <c r="H826" s="148"/>
    </row>
    <row r="827" spans="1:8" ht="15.75" customHeight="1" x14ac:dyDescent="0.2">
      <c r="A827" s="58"/>
      <c r="B827" s="64"/>
      <c r="C827" s="64"/>
      <c r="D827" s="63"/>
      <c r="E827" s="66"/>
      <c r="F827" s="58"/>
      <c r="G827" s="58"/>
      <c r="H827" s="148"/>
    </row>
    <row r="828" spans="1:8" ht="15.75" customHeight="1" x14ac:dyDescent="0.2">
      <c r="A828" s="58"/>
      <c r="B828" s="64"/>
      <c r="C828" s="64"/>
      <c r="D828" s="63"/>
      <c r="E828" s="66"/>
      <c r="F828" s="58"/>
      <c r="G828" s="58"/>
      <c r="H828" s="148"/>
    </row>
    <row r="829" spans="1:8" ht="15.75" customHeight="1" x14ac:dyDescent="0.2">
      <c r="A829" s="58"/>
      <c r="B829" s="64"/>
      <c r="C829" s="64"/>
      <c r="D829" s="63"/>
      <c r="E829" s="66"/>
      <c r="F829" s="58"/>
      <c r="G829" s="58"/>
      <c r="H829" s="148"/>
    </row>
    <row r="830" spans="1:8" ht="15.75" customHeight="1" x14ac:dyDescent="0.2">
      <c r="A830" s="58"/>
      <c r="B830" s="64"/>
      <c r="C830" s="64"/>
      <c r="D830" s="63"/>
      <c r="E830" s="66"/>
      <c r="F830" s="58"/>
      <c r="G830" s="58"/>
      <c r="H830" s="148"/>
    </row>
    <row r="831" spans="1:8" ht="15.75" customHeight="1" x14ac:dyDescent="0.2">
      <c r="A831" s="58"/>
      <c r="B831" s="64"/>
      <c r="C831" s="64"/>
      <c r="D831" s="63"/>
      <c r="E831" s="66"/>
      <c r="F831" s="58"/>
      <c r="G831" s="58"/>
      <c r="H831" s="148"/>
    </row>
    <row r="832" spans="1:8" ht="15.75" customHeight="1" x14ac:dyDescent="0.2">
      <c r="A832" s="58"/>
      <c r="B832" s="64"/>
      <c r="C832" s="64"/>
      <c r="D832" s="63"/>
      <c r="E832" s="66"/>
      <c r="F832" s="58"/>
      <c r="G832" s="58"/>
      <c r="H832" s="148"/>
    </row>
    <row r="833" spans="1:8" ht="15.75" customHeight="1" x14ac:dyDescent="0.2">
      <c r="A833" s="58"/>
      <c r="B833" s="64"/>
      <c r="C833" s="64"/>
      <c r="D833" s="63"/>
      <c r="E833" s="66"/>
      <c r="F833" s="58"/>
      <c r="G833" s="58"/>
      <c r="H833" s="148"/>
    </row>
    <row r="834" spans="1:8" ht="15.75" customHeight="1" x14ac:dyDescent="0.2">
      <c r="A834" s="58"/>
      <c r="B834" s="64"/>
      <c r="C834" s="64"/>
      <c r="D834" s="63"/>
      <c r="E834" s="66"/>
      <c r="F834" s="58"/>
      <c r="G834" s="58"/>
      <c r="H834" s="148"/>
    </row>
    <row r="835" spans="1:8" ht="15.75" customHeight="1" x14ac:dyDescent="0.2">
      <c r="A835" s="58"/>
      <c r="B835" s="64"/>
      <c r="C835" s="64"/>
      <c r="D835" s="63"/>
      <c r="E835" s="66"/>
      <c r="F835" s="58"/>
      <c r="G835" s="58"/>
      <c r="H835" s="148"/>
    </row>
    <row r="836" spans="1:8" ht="15.75" customHeight="1" x14ac:dyDescent="0.2">
      <c r="A836" s="58"/>
      <c r="B836" s="64"/>
      <c r="C836" s="64"/>
      <c r="D836" s="63"/>
      <c r="E836" s="66"/>
      <c r="F836" s="58"/>
      <c r="G836" s="58"/>
      <c r="H836" s="148"/>
    </row>
    <row r="837" spans="1:8" ht="15.75" customHeight="1" x14ac:dyDescent="0.2">
      <c r="A837" s="58"/>
      <c r="B837" s="64"/>
      <c r="C837" s="64"/>
      <c r="D837" s="63"/>
      <c r="E837" s="66"/>
      <c r="F837" s="58"/>
      <c r="G837" s="58"/>
      <c r="H837" s="148"/>
    </row>
    <row r="838" spans="1:8" ht="15.75" customHeight="1" x14ac:dyDescent="0.2">
      <c r="A838" s="58"/>
      <c r="B838" s="64"/>
      <c r="C838" s="64"/>
      <c r="D838" s="63"/>
      <c r="E838" s="66"/>
      <c r="F838" s="58"/>
      <c r="G838" s="58"/>
      <c r="H838" s="148"/>
    </row>
    <row r="839" spans="1:8" ht="15.75" customHeight="1" x14ac:dyDescent="0.2">
      <c r="A839" s="58"/>
      <c r="B839" s="64"/>
      <c r="C839" s="64"/>
      <c r="D839" s="63"/>
      <c r="E839" s="66"/>
      <c r="F839" s="58"/>
      <c r="G839" s="58"/>
      <c r="H839" s="148"/>
    </row>
    <row r="840" spans="1:8" ht="15.75" customHeight="1" x14ac:dyDescent="0.2">
      <c r="A840" s="58"/>
      <c r="B840" s="64"/>
      <c r="C840" s="64"/>
      <c r="D840" s="63"/>
      <c r="E840" s="66"/>
      <c r="F840" s="58"/>
      <c r="G840" s="58"/>
      <c r="H840" s="148"/>
    </row>
    <row r="841" spans="1:8" ht="15.75" customHeight="1" x14ac:dyDescent="0.2">
      <c r="A841" s="58"/>
      <c r="B841" s="64"/>
      <c r="C841" s="64"/>
      <c r="D841" s="63"/>
      <c r="E841" s="66"/>
      <c r="F841" s="58"/>
      <c r="G841" s="58"/>
      <c r="H841" s="148"/>
    </row>
    <row r="842" spans="1:8" ht="15.75" customHeight="1" x14ac:dyDescent="0.2">
      <c r="A842" s="58"/>
      <c r="B842" s="64"/>
      <c r="C842" s="64"/>
      <c r="D842" s="63"/>
      <c r="E842" s="66"/>
      <c r="F842" s="58"/>
      <c r="G842" s="58"/>
      <c r="H842" s="148"/>
    </row>
    <row r="843" spans="1:8" ht="15.75" customHeight="1" x14ac:dyDescent="0.2">
      <c r="A843" s="58"/>
      <c r="B843" s="64"/>
      <c r="C843" s="64"/>
      <c r="D843" s="63"/>
      <c r="E843" s="66"/>
      <c r="F843" s="58"/>
      <c r="G843" s="58"/>
      <c r="H843" s="148"/>
    </row>
    <row r="844" spans="1:8" ht="15.75" customHeight="1" x14ac:dyDescent="0.2">
      <c r="A844" s="58"/>
      <c r="B844" s="64"/>
      <c r="C844" s="64"/>
      <c r="D844" s="63"/>
      <c r="E844" s="66"/>
      <c r="F844" s="58"/>
      <c r="G844" s="58"/>
      <c r="H844" s="148"/>
    </row>
    <row r="845" spans="1:8" ht="15.75" customHeight="1" x14ac:dyDescent="0.2">
      <c r="A845" s="58"/>
      <c r="B845" s="64"/>
      <c r="C845" s="64"/>
      <c r="D845" s="63"/>
      <c r="E845" s="66"/>
      <c r="F845" s="58"/>
      <c r="G845" s="58"/>
      <c r="H845" s="148"/>
    </row>
    <row r="846" spans="1:8" ht="15.75" customHeight="1" x14ac:dyDescent="0.2">
      <c r="A846" s="58"/>
      <c r="B846" s="64"/>
      <c r="C846" s="64"/>
      <c r="D846" s="63"/>
      <c r="E846" s="66"/>
      <c r="F846" s="58"/>
      <c r="G846" s="58"/>
      <c r="H846" s="148"/>
    </row>
    <row r="847" spans="1:8" ht="15.75" customHeight="1" x14ac:dyDescent="0.2">
      <c r="A847" s="58"/>
      <c r="B847" s="64"/>
      <c r="C847" s="64"/>
      <c r="D847" s="63"/>
      <c r="E847" s="66"/>
      <c r="F847" s="58"/>
      <c r="G847" s="58"/>
      <c r="H847" s="148"/>
    </row>
    <row r="848" spans="1:8" ht="15.75" customHeight="1" x14ac:dyDescent="0.2">
      <c r="A848" s="58"/>
      <c r="B848" s="64"/>
      <c r="C848" s="64"/>
      <c r="D848" s="63"/>
      <c r="E848" s="66"/>
      <c r="F848" s="58"/>
      <c r="G848" s="58"/>
      <c r="H848" s="148"/>
    </row>
    <row r="849" spans="1:8" ht="15.75" customHeight="1" x14ac:dyDescent="0.2">
      <c r="A849" s="58"/>
      <c r="B849" s="64"/>
      <c r="C849" s="64"/>
      <c r="D849" s="63"/>
      <c r="E849" s="66"/>
      <c r="F849" s="58"/>
      <c r="G849" s="58"/>
      <c r="H849" s="148"/>
    </row>
    <row r="850" spans="1:8" ht="15.75" customHeight="1" x14ac:dyDescent="0.2">
      <c r="A850" s="58"/>
      <c r="B850" s="64"/>
      <c r="C850" s="64"/>
      <c r="D850" s="63"/>
      <c r="E850" s="66"/>
      <c r="F850" s="58"/>
      <c r="G850" s="58"/>
      <c r="H850" s="148"/>
    </row>
    <row r="851" spans="1:8" ht="15.75" customHeight="1" x14ac:dyDescent="0.2">
      <c r="A851" s="58"/>
      <c r="B851" s="64"/>
      <c r="C851" s="64"/>
      <c r="D851" s="63"/>
      <c r="E851" s="66"/>
      <c r="F851" s="58"/>
      <c r="G851" s="58"/>
      <c r="H851" s="148"/>
    </row>
    <row r="852" spans="1:8" ht="15.75" customHeight="1" x14ac:dyDescent="0.2">
      <c r="A852" s="58"/>
      <c r="B852" s="64"/>
      <c r="C852" s="64"/>
      <c r="D852" s="63"/>
      <c r="E852" s="66"/>
      <c r="F852" s="58"/>
      <c r="G852" s="58"/>
      <c r="H852" s="148"/>
    </row>
    <row r="853" spans="1:8" ht="15.75" customHeight="1" x14ac:dyDescent="0.2">
      <c r="A853" s="58"/>
      <c r="B853" s="64"/>
      <c r="C853" s="64"/>
      <c r="D853" s="63"/>
      <c r="E853" s="66"/>
      <c r="F853" s="58"/>
      <c r="G853" s="58"/>
      <c r="H853" s="148"/>
    </row>
    <row r="854" spans="1:8" ht="15.75" customHeight="1" x14ac:dyDescent="0.2">
      <c r="A854" s="58"/>
      <c r="B854" s="64"/>
      <c r="C854" s="64"/>
      <c r="D854" s="63"/>
      <c r="E854" s="66"/>
      <c r="F854" s="58"/>
      <c r="G854" s="58"/>
      <c r="H854" s="148"/>
    </row>
    <row r="855" spans="1:8" ht="15.75" customHeight="1" x14ac:dyDescent="0.2">
      <c r="A855" s="58"/>
      <c r="B855" s="64"/>
      <c r="C855" s="64"/>
      <c r="D855" s="63"/>
      <c r="E855" s="66"/>
      <c r="F855" s="58"/>
      <c r="G855" s="58"/>
      <c r="H855" s="148"/>
    </row>
    <row r="856" spans="1:8" ht="15.75" customHeight="1" x14ac:dyDescent="0.2">
      <c r="A856" s="58"/>
      <c r="B856" s="64"/>
      <c r="C856" s="64"/>
      <c r="D856" s="63"/>
      <c r="E856" s="66"/>
      <c r="F856" s="58"/>
      <c r="G856" s="58"/>
      <c r="H856" s="148"/>
    </row>
    <row r="857" spans="1:8" ht="15.75" customHeight="1" x14ac:dyDescent="0.2">
      <c r="A857" s="58"/>
      <c r="B857" s="64"/>
      <c r="C857" s="64"/>
      <c r="D857" s="63"/>
      <c r="E857" s="66"/>
      <c r="F857" s="58"/>
      <c r="G857" s="58"/>
      <c r="H857" s="148"/>
    </row>
    <row r="858" spans="1:8" ht="15.75" customHeight="1" x14ac:dyDescent="0.2">
      <c r="A858" s="58"/>
      <c r="B858" s="64"/>
      <c r="C858" s="64"/>
      <c r="D858" s="63"/>
      <c r="E858" s="66"/>
      <c r="F858" s="58"/>
      <c r="G858" s="58"/>
      <c r="H858" s="148"/>
    </row>
    <row r="859" spans="1:8" ht="15.75" customHeight="1" x14ac:dyDescent="0.2">
      <c r="A859" s="58"/>
      <c r="B859" s="64"/>
      <c r="C859" s="64"/>
      <c r="D859" s="63"/>
      <c r="E859" s="66"/>
      <c r="F859" s="58"/>
      <c r="G859" s="58"/>
      <c r="H859" s="148"/>
    </row>
    <row r="860" spans="1:8" ht="15.75" customHeight="1" x14ac:dyDescent="0.2">
      <c r="A860" s="58"/>
      <c r="B860" s="64"/>
      <c r="C860" s="64"/>
      <c r="D860" s="63"/>
      <c r="E860" s="66"/>
      <c r="F860" s="58"/>
      <c r="G860" s="58"/>
      <c r="H860" s="148"/>
    </row>
    <row r="861" spans="1:8" ht="15.75" customHeight="1" x14ac:dyDescent="0.2">
      <c r="A861" s="58"/>
      <c r="B861" s="64"/>
      <c r="C861" s="64"/>
      <c r="D861" s="63"/>
      <c r="E861" s="66"/>
      <c r="F861" s="58"/>
      <c r="G861" s="58"/>
      <c r="H861" s="148"/>
    </row>
    <row r="862" spans="1:8" ht="15.75" customHeight="1" x14ac:dyDescent="0.2">
      <c r="A862" s="58"/>
      <c r="B862" s="64"/>
      <c r="C862" s="64"/>
      <c r="D862" s="63"/>
      <c r="E862" s="66"/>
      <c r="F862" s="58"/>
      <c r="G862" s="58"/>
      <c r="H862" s="148"/>
    </row>
    <row r="863" spans="1:8" ht="15.75" customHeight="1" x14ac:dyDescent="0.2">
      <c r="A863" s="58"/>
      <c r="B863" s="64"/>
      <c r="C863" s="64"/>
      <c r="D863" s="63"/>
      <c r="E863" s="66"/>
      <c r="F863" s="58"/>
      <c r="G863" s="58"/>
      <c r="H863" s="148"/>
    </row>
    <row r="864" spans="1:8" ht="15.75" customHeight="1" x14ac:dyDescent="0.2">
      <c r="A864" s="58"/>
      <c r="B864" s="64"/>
      <c r="C864" s="64"/>
      <c r="D864" s="63"/>
      <c r="E864" s="66"/>
      <c r="F864" s="58"/>
      <c r="G864" s="58"/>
      <c r="H864" s="148"/>
    </row>
    <row r="865" spans="1:8" ht="15.75" customHeight="1" x14ac:dyDescent="0.2">
      <c r="A865" s="58"/>
      <c r="B865" s="64"/>
      <c r="C865" s="64"/>
      <c r="D865" s="63"/>
      <c r="E865" s="66"/>
      <c r="F865" s="58"/>
      <c r="G865" s="58"/>
      <c r="H865" s="148"/>
    </row>
    <row r="866" spans="1:8" ht="15.75" customHeight="1" x14ac:dyDescent="0.2">
      <c r="A866" s="58"/>
      <c r="B866" s="64"/>
      <c r="C866" s="64"/>
      <c r="D866" s="63"/>
      <c r="E866" s="66"/>
      <c r="F866" s="58"/>
      <c r="G866" s="58"/>
      <c r="H866" s="148"/>
    </row>
    <row r="867" spans="1:8" ht="15.75" customHeight="1" x14ac:dyDescent="0.2">
      <c r="A867" s="58"/>
      <c r="B867" s="64"/>
      <c r="C867" s="64"/>
      <c r="D867" s="63"/>
      <c r="E867" s="66"/>
      <c r="F867" s="58"/>
      <c r="G867" s="58"/>
      <c r="H867" s="148"/>
    </row>
    <row r="868" spans="1:8" ht="15.75" customHeight="1" x14ac:dyDescent="0.2">
      <c r="A868" s="58"/>
      <c r="B868" s="64"/>
      <c r="C868" s="64"/>
      <c r="D868" s="63"/>
      <c r="E868" s="66"/>
      <c r="F868" s="58"/>
      <c r="G868" s="58"/>
      <c r="H868" s="148"/>
    </row>
    <row r="869" spans="1:8" ht="15.75" customHeight="1" x14ac:dyDescent="0.2">
      <c r="A869" s="58"/>
      <c r="B869" s="64"/>
      <c r="C869" s="64"/>
      <c r="D869" s="63"/>
      <c r="E869" s="66"/>
      <c r="F869" s="58"/>
      <c r="G869" s="58"/>
      <c r="H869" s="148"/>
    </row>
    <row r="870" spans="1:8" ht="15.75" customHeight="1" x14ac:dyDescent="0.2">
      <c r="A870" s="58"/>
      <c r="B870" s="64"/>
      <c r="C870" s="64"/>
      <c r="D870" s="63"/>
      <c r="E870" s="66"/>
      <c r="F870" s="58"/>
      <c r="G870" s="58"/>
      <c r="H870" s="148"/>
    </row>
    <row r="871" spans="1:8" ht="15.75" customHeight="1" x14ac:dyDescent="0.2">
      <c r="A871" s="58"/>
      <c r="B871" s="64"/>
      <c r="C871" s="64"/>
      <c r="D871" s="63"/>
      <c r="E871" s="66"/>
      <c r="F871" s="58"/>
      <c r="G871" s="58"/>
      <c r="H871" s="148"/>
    </row>
    <row r="872" spans="1:8" ht="15.75" customHeight="1" x14ac:dyDescent="0.2">
      <c r="A872" s="58"/>
      <c r="B872" s="64"/>
      <c r="C872" s="64"/>
      <c r="D872" s="63"/>
      <c r="E872" s="66"/>
      <c r="F872" s="58"/>
      <c r="G872" s="58"/>
      <c r="H872" s="148"/>
    </row>
    <row r="873" spans="1:8" ht="15.75" customHeight="1" x14ac:dyDescent="0.2">
      <c r="A873" s="58"/>
      <c r="B873" s="64"/>
      <c r="C873" s="64"/>
      <c r="D873" s="63"/>
      <c r="E873" s="66"/>
      <c r="F873" s="58"/>
      <c r="G873" s="58"/>
      <c r="H873" s="148"/>
    </row>
    <row r="874" spans="1:8" ht="15.75" customHeight="1" x14ac:dyDescent="0.2">
      <c r="A874" s="58"/>
      <c r="B874" s="64"/>
      <c r="C874" s="64"/>
      <c r="D874" s="63"/>
      <c r="E874" s="66"/>
      <c r="F874" s="58"/>
      <c r="G874" s="58"/>
      <c r="H874" s="148"/>
    </row>
    <row r="875" spans="1:8" ht="15.75" customHeight="1" x14ac:dyDescent="0.2">
      <c r="A875" s="58"/>
      <c r="B875" s="64"/>
      <c r="C875" s="64"/>
      <c r="D875" s="63"/>
      <c r="E875" s="66"/>
      <c r="F875" s="58"/>
      <c r="G875" s="58"/>
      <c r="H875" s="148"/>
    </row>
    <row r="876" spans="1:8" ht="15.75" customHeight="1" x14ac:dyDescent="0.2">
      <c r="A876" s="58"/>
      <c r="B876" s="64"/>
      <c r="C876" s="64"/>
      <c r="D876" s="63"/>
      <c r="E876" s="66"/>
      <c r="F876" s="58"/>
      <c r="G876" s="58"/>
      <c r="H876" s="148"/>
    </row>
    <row r="877" spans="1:8" ht="15.75" customHeight="1" x14ac:dyDescent="0.2">
      <c r="A877" s="58"/>
      <c r="B877" s="64"/>
      <c r="C877" s="64"/>
      <c r="D877" s="63"/>
      <c r="E877" s="66"/>
      <c r="F877" s="58"/>
      <c r="G877" s="58"/>
      <c r="H877" s="148"/>
    </row>
    <row r="878" spans="1:8" ht="15.75" customHeight="1" x14ac:dyDescent="0.2">
      <c r="A878" s="58"/>
      <c r="B878" s="64"/>
      <c r="C878" s="64"/>
      <c r="D878" s="63"/>
      <c r="E878" s="66"/>
      <c r="F878" s="58"/>
      <c r="G878" s="58"/>
      <c r="H878" s="148"/>
    </row>
    <row r="879" spans="1:8" ht="15.75" customHeight="1" x14ac:dyDescent="0.2">
      <c r="A879" s="58"/>
      <c r="B879" s="64"/>
      <c r="C879" s="64"/>
      <c r="D879" s="63"/>
      <c r="E879" s="66"/>
      <c r="F879" s="58"/>
      <c r="G879" s="58"/>
      <c r="H879" s="148"/>
    </row>
    <row r="880" spans="1:8" ht="15.75" customHeight="1" x14ac:dyDescent="0.2">
      <c r="A880" s="58"/>
      <c r="B880" s="64"/>
      <c r="C880" s="64"/>
      <c r="D880" s="63"/>
      <c r="E880" s="66"/>
      <c r="F880" s="58"/>
      <c r="G880" s="58"/>
      <c r="H880" s="148"/>
    </row>
    <row r="881" spans="1:8" ht="15.75" customHeight="1" x14ac:dyDescent="0.2">
      <c r="A881" s="58"/>
      <c r="B881" s="64"/>
      <c r="C881" s="64"/>
      <c r="D881" s="63"/>
      <c r="E881" s="66"/>
      <c r="F881" s="58"/>
      <c r="G881" s="58"/>
      <c r="H881" s="148"/>
    </row>
    <row r="882" spans="1:8" ht="15.75" customHeight="1" x14ac:dyDescent="0.2">
      <c r="A882" s="58"/>
      <c r="B882" s="64"/>
      <c r="C882" s="64"/>
      <c r="D882" s="63"/>
      <c r="E882" s="66"/>
      <c r="F882" s="58"/>
      <c r="G882" s="58"/>
      <c r="H882" s="148"/>
    </row>
    <row r="883" spans="1:8" ht="15.75" customHeight="1" x14ac:dyDescent="0.2">
      <c r="A883" s="58"/>
      <c r="B883" s="64"/>
      <c r="C883" s="64"/>
      <c r="D883" s="63"/>
      <c r="E883" s="66"/>
      <c r="F883" s="58"/>
      <c r="G883" s="58"/>
      <c r="H883" s="148"/>
    </row>
    <row r="884" spans="1:8" ht="15.75" customHeight="1" x14ac:dyDescent="0.2">
      <c r="A884" s="58"/>
      <c r="B884" s="64"/>
      <c r="C884" s="64"/>
      <c r="D884" s="63"/>
      <c r="E884" s="66"/>
      <c r="F884" s="58"/>
      <c r="G884" s="58"/>
      <c r="H884" s="148"/>
    </row>
    <row r="885" spans="1:8" ht="15.75" customHeight="1" x14ac:dyDescent="0.2">
      <c r="A885" s="58"/>
      <c r="B885" s="64"/>
      <c r="C885" s="64"/>
      <c r="D885" s="63"/>
      <c r="E885" s="66"/>
      <c r="F885" s="58"/>
      <c r="G885" s="58"/>
      <c r="H885" s="148"/>
    </row>
    <row r="886" spans="1:8" ht="15.75" customHeight="1" x14ac:dyDescent="0.2">
      <c r="A886" s="58"/>
      <c r="B886" s="64"/>
      <c r="C886" s="64"/>
      <c r="D886" s="63"/>
      <c r="E886" s="66"/>
      <c r="F886" s="58"/>
      <c r="G886" s="58"/>
      <c r="H886" s="148"/>
    </row>
    <row r="887" spans="1:8" ht="15.75" customHeight="1" x14ac:dyDescent="0.2">
      <c r="A887" s="58"/>
      <c r="B887" s="64"/>
      <c r="C887" s="64"/>
      <c r="D887" s="63"/>
      <c r="E887" s="66"/>
      <c r="F887" s="58"/>
      <c r="G887" s="58"/>
      <c r="H887" s="148"/>
    </row>
    <row r="888" spans="1:8" ht="15.75" customHeight="1" x14ac:dyDescent="0.2">
      <c r="A888" s="58"/>
      <c r="B888" s="64"/>
      <c r="C888" s="64"/>
      <c r="D888" s="63"/>
      <c r="E888" s="66"/>
      <c r="F888" s="58"/>
      <c r="G888" s="58"/>
      <c r="H888" s="148"/>
    </row>
    <row r="889" spans="1:8" ht="15.75" customHeight="1" x14ac:dyDescent="0.2">
      <c r="A889" s="58"/>
      <c r="B889" s="64"/>
      <c r="C889" s="64"/>
      <c r="D889" s="63"/>
      <c r="E889" s="66"/>
      <c r="F889" s="58"/>
      <c r="G889" s="58"/>
      <c r="H889" s="148"/>
    </row>
    <row r="890" spans="1:8" ht="15.75" customHeight="1" x14ac:dyDescent="0.2">
      <c r="A890" s="58"/>
      <c r="B890" s="64"/>
      <c r="C890" s="64"/>
      <c r="D890" s="63"/>
      <c r="E890" s="66"/>
      <c r="F890" s="58"/>
      <c r="G890" s="58"/>
      <c r="H890" s="148"/>
    </row>
    <row r="891" spans="1:8" ht="15.75" customHeight="1" x14ac:dyDescent="0.2">
      <c r="A891" s="58"/>
      <c r="B891" s="64"/>
      <c r="C891" s="64"/>
      <c r="D891" s="63"/>
      <c r="E891" s="66"/>
      <c r="F891" s="58"/>
      <c r="G891" s="58"/>
      <c r="H891" s="148"/>
    </row>
    <row r="892" spans="1:8" ht="15.75" customHeight="1" x14ac:dyDescent="0.2">
      <c r="A892" s="58"/>
      <c r="B892" s="64"/>
      <c r="C892" s="64"/>
      <c r="D892" s="63"/>
      <c r="E892" s="66"/>
      <c r="F892" s="58"/>
      <c r="G892" s="58"/>
      <c r="H892" s="148"/>
    </row>
    <row r="893" spans="1:8" ht="15.75" customHeight="1" x14ac:dyDescent="0.2">
      <c r="A893" s="58"/>
      <c r="B893" s="64"/>
      <c r="C893" s="64"/>
      <c r="D893" s="63"/>
      <c r="E893" s="66"/>
      <c r="F893" s="58"/>
      <c r="G893" s="58"/>
      <c r="H893" s="148"/>
    </row>
    <row r="894" spans="1:8" ht="15.75" customHeight="1" x14ac:dyDescent="0.2">
      <c r="A894" s="58"/>
      <c r="B894" s="64"/>
      <c r="C894" s="64"/>
      <c r="D894" s="63"/>
      <c r="E894" s="66"/>
      <c r="F894" s="58"/>
      <c r="G894" s="58"/>
      <c r="H894" s="148"/>
    </row>
    <row r="895" spans="1:8" ht="15.75" customHeight="1" x14ac:dyDescent="0.2">
      <c r="A895" s="58"/>
      <c r="B895" s="64"/>
      <c r="C895" s="64"/>
      <c r="D895" s="63"/>
      <c r="E895" s="66"/>
      <c r="F895" s="58"/>
      <c r="G895" s="58"/>
      <c r="H895" s="148"/>
    </row>
    <row r="896" spans="1:8" ht="15.75" customHeight="1" x14ac:dyDescent="0.2">
      <c r="A896" s="58"/>
      <c r="B896" s="64"/>
      <c r="C896" s="64"/>
      <c r="D896" s="63"/>
      <c r="E896" s="66"/>
      <c r="F896" s="58"/>
      <c r="G896" s="58"/>
      <c r="H896" s="148"/>
    </row>
    <row r="897" spans="1:8" ht="15.75" customHeight="1" x14ac:dyDescent="0.2">
      <c r="A897" s="58"/>
      <c r="B897" s="64"/>
      <c r="C897" s="64"/>
      <c r="D897" s="63"/>
      <c r="E897" s="66"/>
      <c r="F897" s="58"/>
      <c r="G897" s="58"/>
      <c r="H897" s="148"/>
    </row>
    <row r="898" spans="1:8" ht="15.75" customHeight="1" x14ac:dyDescent="0.2">
      <c r="A898" s="58"/>
      <c r="B898" s="64"/>
      <c r="C898" s="64"/>
      <c r="D898" s="63"/>
      <c r="E898" s="66"/>
      <c r="F898" s="58"/>
      <c r="G898" s="58"/>
      <c r="H898" s="148"/>
    </row>
    <row r="899" spans="1:8" ht="15.75" customHeight="1" x14ac:dyDescent="0.2">
      <c r="A899" s="58"/>
      <c r="B899" s="64"/>
      <c r="C899" s="64"/>
      <c r="D899" s="63"/>
      <c r="E899" s="66"/>
      <c r="F899" s="58"/>
      <c r="G899" s="58"/>
      <c r="H899" s="148"/>
    </row>
    <row r="900" spans="1:8" ht="15.75" customHeight="1" x14ac:dyDescent="0.2">
      <c r="A900" s="58"/>
      <c r="B900" s="64"/>
      <c r="C900" s="64"/>
      <c r="D900" s="63"/>
      <c r="E900" s="66"/>
      <c r="F900" s="58"/>
      <c r="G900" s="58"/>
      <c r="H900" s="148"/>
    </row>
    <row r="901" spans="1:8" ht="15.75" customHeight="1" x14ac:dyDescent="0.2">
      <c r="A901" s="58"/>
      <c r="B901" s="64"/>
      <c r="C901" s="64"/>
      <c r="D901" s="63"/>
      <c r="E901" s="66"/>
      <c r="F901" s="58"/>
      <c r="G901" s="58"/>
      <c r="H901" s="148"/>
    </row>
    <row r="902" spans="1:8" ht="15.75" customHeight="1" x14ac:dyDescent="0.2">
      <c r="A902" s="58"/>
      <c r="B902" s="64"/>
      <c r="C902" s="64"/>
      <c r="D902" s="63"/>
      <c r="E902" s="66"/>
      <c r="F902" s="58"/>
      <c r="G902" s="58"/>
      <c r="H902" s="148"/>
    </row>
    <row r="903" spans="1:8" ht="15.75" customHeight="1" x14ac:dyDescent="0.2">
      <c r="A903" s="58"/>
      <c r="B903" s="64"/>
      <c r="C903" s="64"/>
      <c r="D903" s="63"/>
      <c r="E903" s="66"/>
      <c r="F903" s="58"/>
      <c r="G903" s="58"/>
      <c r="H903" s="148"/>
    </row>
    <row r="904" spans="1:8" ht="15.75" customHeight="1" x14ac:dyDescent="0.2">
      <c r="A904" s="58"/>
      <c r="B904" s="64"/>
      <c r="C904" s="64"/>
      <c r="D904" s="63"/>
      <c r="E904" s="66"/>
      <c r="F904" s="58"/>
      <c r="G904" s="58"/>
      <c r="H904" s="148"/>
    </row>
    <row r="905" spans="1:8" ht="15.75" customHeight="1" x14ac:dyDescent="0.2">
      <c r="A905" s="58"/>
      <c r="B905" s="64"/>
      <c r="C905" s="64"/>
      <c r="D905" s="63"/>
      <c r="E905" s="66"/>
      <c r="F905" s="58"/>
      <c r="G905" s="58"/>
      <c r="H905" s="148"/>
    </row>
    <row r="906" spans="1:8" ht="15.75" customHeight="1" x14ac:dyDescent="0.2">
      <c r="A906" s="58"/>
      <c r="B906" s="64"/>
      <c r="C906" s="64"/>
      <c r="D906" s="63"/>
      <c r="E906" s="66"/>
      <c r="F906" s="58"/>
      <c r="G906" s="58"/>
      <c r="H906" s="148"/>
    </row>
    <row r="907" spans="1:8" ht="15.75" customHeight="1" x14ac:dyDescent="0.2">
      <c r="A907" s="58"/>
      <c r="B907" s="64"/>
      <c r="C907" s="64"/>
      <c r="D907" s="63"/>
      <c r="E907" s="66"/>
      <c r="F907" s="58"/>
      <c r="G907" s="58"/>
      <c r="H907" s="148"/>
    </row>
    <row r="908" spans="1:8" ht="15.75" customHeight="1" x14ac:dyDescent="0.2">
      <c r="A908" s="58"/>
      <c r="B908" s="64"/>
      <c r="C908" s="64"/>
      <c r="D908" s="63"/>
      <c r="E908" s="66"/>
      <c r="F908" s="58"/>
      <c r="G908" s="58"/>
      <c r="H908" s="148"/>
    </row>
    <row r="909" spans="1:8" ht="15.75" customHeight="1" x14ac:dyDescent="0.2">
      <c r="A909" s="58"/>
      <c r="B909" s="64"/>
      <c r="C909" s="64"/>
      <c r="D909" s="63"/>
      <c r="E909" s="66"/>
      <c r="F909" s="58"/>
      <c r="G909" s="58"/>
      <c r="H909" s="148"/>
    </row>
    <row r="910" spans="1:8" ht="15.75" customHeight="1" x14ac:dyDescent="0.2">
      <c r="A910" s="58"/>
      <c r="B910" s="64"/>
      <c r="C910" s="64"/>
      <c r="D910" s="63"/>
      <c r="E910" s="66"/>
      <c r="F910" s="58"/>
      <c r="G910" s="58"/>
      <c r="H910" s="148"/>
    </row>
    <row r="911" spans="1:8" ht="15.75" customHeight="1" x14ac:dyDescent="0.2">
      <c r="A911" s="58"/>
      <c r="B911" s="64"/>
      <c r="C911" s="64"/>
      <c r="D911" s="63"/>
      <c r="E911" s="66"/>
      <c r="F911" s="58"/>
      <c r="G911" s="58"/>
      <c r="H911" s="148"/>
    </row>
    <row r="912" spans="1:8" ht="15.75" customHeight="1" x14ac:dyDescent="0.2">
      <c r="A912" s="58"/>
      <c r="B912" s="64"/>
      <c r="C912" s="64"/>
      <c r="D912" s="63"/>
      <c r="E912" s="66"/>
      <c r="F912" s="58"/>
      <c r="G912" s="58"/>
      <c r="H912" s="148"/>
    </row>
    <row r="913" spans="1:8" ht="15.75" customHeight="1" x14ac:dyDescent="0.2">
      <c r="A913" s="58"/>
      <c r="B913" s="64"/>
      <c r="C913" s="64"/>
      <c r="D913" s="63"/>
      <c r="E913" s="66"/>
      <c r="F913" s="58"/>
      <c r="G913" s="58"/>
      <c r="H913" s="148"/>
    </row>
    <row r="914" spans="1:8" ht="15.75" customHeight="1" x14ac:dyDescent="0.2">
      <c r="A914" s="58"/>
      <c r="B914" s="64"/>
      <c r="C914" s="64"/>
      <c r="D914" s="63"/>
      <c r="E914" s="66"/>
      <c r="F914" s="58"/>
      <c r="G914" s="58"/>
      <c r="H914" s="148"/>
    </row>
    <row r="915" spans="1:8" ht="15.75" customHeight="1" x14ac:dyDescent="0.2">
      <c r="A915" s="58"/>
      <c r="B915" s="64"/>
      <c r="C915" s="64"/>
      <c r="D915" s="63"/>
      <c r="E915" s="66"/>
      <c r="F915" s="58"/>
      <c r="G915" s="58"/>
      <c r="H915" s="148"/>
    </row>
    <row r="916" spans="1:8" ht="15.75" customHeight="1" x14ac:dyDescent="0.2">
      <c r="A916" s="58"/>
      <c r="B916" s="64"/>
      <c r="C916" s="64"/>
      <c r="D916" s="63"/>
      <c r="E916" s="66"/>
      <c r="F916" s="58"/>
      <c r="G916" s="58"/>
      <c r="H916" s="148"/>
    </row>
    <row r="917" spans="1:8" ht="15.75" customHeight="1" x14ac:dyDescent="0.2">
      <c r="A917" s="58"/>
      <c r="B917" s="64"/>
      <c r="C917" s="64"/>
      <c r="D917" s="63"/>
      <c r="E917" s="66"/>
      <c r="F917" s="58"/>
      <c r="G917" s="58"/>
      <c r="H917" s="148"/>
    </row>
    <row r="918" spans="1:8" ht="15.75" customHeight="1" x14ac:dyDescent="0.2">
      <c r="A918" s="58"/>
      <c r="B918" s="64"/>
      <c r="C918" s="64"/>
      <c r="D918" s="63"/>
      <c r="E918" s="66"/>
      <c r="F918" s="58"/>
      <c r="G918" s="58"/>
      <c r="H918" s="148"/>
    </row>
    <row r="919" spans="1:8" ht="15.75" customHeight="1" x14ac:dyDescent="0.2">
      <c r="A919" s="58"/>
      <c r="B919" s="64"/>
      <c r="C919" s="64"/>
      <c r="D919" s="63"/>
      <c r="E919" s="66"/>
      <c r="F919" s="58"/>
      <c r="G919" s="58"/>
      <c r="H919" s="148"/>
    </row>
    <row r="920" spans="1:8" ht="15.75" customHeight="1" x14ac:dyDescent="0.2">
      <c r="A920" s="58"/>
      <c r="B920" s="64"/>
      <c r="C920" s="64"/>
      <c r="D920" s="63"/>
      <c r="E920" s="66"/>
      <c r="F920" s="58"/>
      <c r="G920" s="58"/>
      <c r="H920" s="148"/>
    </row>
    <row r="921" spans="1:8" ht="15.75" customHeight="1" x14ac:dyDescent="0.2">
      <c r="A921" s="58"/>
      <c r="B921" s="64"/>
      <c r="C921" s="64"/>
      <c r="D921" s="63"/>
      <c r="E921" s="66"/>
      <c r="F921" s="58"/>
      <c r="G921" s="58"/>
      <c r="H921" s="148"/>
    </row>
    <row r="922" spans="1:8" ht="15.75" customHeight="1" x14ac:dyDescent="0.2">
      <c r="A922" s="58"/>
      <c r="B922" s="64"/>
      <c r="C922" s="64"/>
      <c r="D922" s="63"/>
      <c r="E922" s="66"/>
      <c r="F922" s="58"/>
      <c r="G922" s="58"/>
      <c r="H922" s="148"/>
    </row>
    <row r="923" spans="1:8" ht="15.75" customHeight="1" x14ac:dyDescent="0.2">
      <c r="A923" s="58"/>
      <c r="B923" s="64"/>
      <c r="C923" s="64"/>
      <c r="D923" s="63"/>
      <c r="E923" s="66"/>
      <c r="F923" s="58"/>
      <c r="G923" s="58"/>
      <c r="H923" s="148"/>
    </row>
    <row r="924" spans="1:8" ht="15.75" customHeight="1" x14ac:dyDescent="0.2">
      <c r="A924" s="58"/>
      <c r="B924" s="64"/>
      <c r="C924" s="64"/>
      <c r="D924" s="63"/>
      <c r="E924" s="66"/>
      <c r="F924" s="58"/>
      <c r="G924" s="58"/>
      <c r="H924" s="148"/>
    </row>
    <row r="925" spans="1:8" ht="15.75" customHeight="1" x14ac:dyDescent="0.2">
      <c r="A925" s="58"/>
      <c r="B925" s="64"/>
      <c r="C925" s="64"/>
      <c r="D925" s="63"/>
      <c r="E925" s="66"/>
      <c r="F925" s="58"/>
      <c r="G925" s="58"/>
      <c r="H925" s="148"/>
    </row>
    <row r="926" spans="1:8" ht="15.75" customHeight="1" x14ac:dyDescent="0.2">
      <c r="A926" s="58"/>
      <c r="B926" s="64"/>
      <c r="C926" s="64"/>
      <c r="D926" s="63"/>
      <c r="E926" s="66"/>
      <c r="F926" s="58"/>
      <c r="G926" s="58"/>
      <c r="H926" s="148"/>
    </row>
    <row r="927" spans="1:8" ht="15.75" customHeight="1" x14ac:dyDescent="0.2">
      <c r="A927" s="58"/>
      <c r="B927" s="64"/>
      <c r="C927" s="64"/>
      <c r="D927" s="63"/>
      <c r="E927" s="66"/>
      <c r="F927" s="58"/>
      <c r="G927" s="58"/>
      <c r="H927" s="148"/>
    </row>
    <row r="928" spans="1:8" ht="15.75" customHeight="1" x14ac:dyDescent="0.2">
      <c r="A928" s="58"/>
      <c r="B928" s="64"/>
      <c r="C928" s="64"/>
      <c r="D928" s="63"/>
      <c r="E928" s="66"/>
      <c r="F928" s="58"/>
      <c r="G928" s="58"/>
      <c r="H928" s="148"/>
    </row>
    <row r="929" spans="1:8" ht="15.75" customHeight="1" x14ac:dyDescent="0.2">
      <c r="A929" s="58"/>
      <c r="B929" s="64"/>
      <c r="C929" s="64"/>
      <c r="D929" s="63"/>
      <c r="E929" s="66"/>
      <c r="F929" s="58"/>
      <c r="G929" s="58"/>
      <c r="H929" s="148"/>
    </row>
    <row r="930" spans="1:8" ht="15.75" customHeight="1" x14ac:dyDescent="0.2">
      <c r="A930" s="58"/>
      <c r="B930" s="64"/>
      <c r="C930" s="64"/>
      <c r="D930" s="63"/>
      <c r="E930" s="66"/>
      <c r="F930" s="58"/>
      <c r="G930" s="58"/>
      <c r="H930" s="148"/>
    </row>
    <row r="931" spans="1:8" ht="15.75" customHeight="1" x14ac:dyDescent="0.2">
      <c r="A931" s="58"/>
      <c r="B931" s="64"/>
      <c r="C931" s="64"/>
      <c r="D931" s="63"/>
      <c r="E931" s="66"/>
      <c r="F931" s="58"/>
      <c r="G931" s="58"/>
      <c r="H931" s="148"/>
    </row>
    <row r="932" spans="1:8" ht="15.75" customHeight="1" x14ac:dyDescent="0.2">
      <c r="A932" s="58"/>
      <c r="B932" s="64"/>
      <c r="C932" s="64"/>
      <c r="D932" s="63"/>
      <c r="E932" s="66"/>
      <c r="F932" s="58"/>
      <c r="G932" s="58"/>
      <c r="H932" s="148"/>
    </row>
    <row r="933" spans="1:8" ht="15.75" customHeight="1" x14ac:dyDescent="0.2">
      <c r="A933" s="58"/>
      <c r="B933" s="64"/>
      <c r="C933" s="64"/>
      <c r="D933" s="63"/>
      <c r="E933" s="66"/>
      <c r="F933" s="58"/>
      <c r="G933" s="58"/>
      <c r="H933" s="148"/>
    </row>
    <row r="934" spans="1:8" ht="15.75" customHeight="1" x14ac:dyDescent="0.2">
      <c r="A934" s="58"/>
      <c r="B934" s="64"/>
      <c r="C934" s="64"/>
      <c r="D934" s="63"/>
      <c r="E934" s="66"/>
      <c r="F934" s="58"/>
      <c r="G934" s="58"/>
      <c r="H934" s="148"/>
    </row>
    <row r="935" spans="1:8" ht="15.75" customHeight="1" x14ac:dyDescent="0.2">
      <c r="A935" s="58"/>
      <c r="B935" s="64"/>
      <c r="C935" s="64"/>
      <c r="D935" s="63"/>
      <c r="E935" s="66"/>
      <c r="F935" s="58"/>
      <c r="G935" s="58"/>
      <c r="H935" s="148"/>
    </row>
    <row r="936" spans="1:8" ht="15.75" customHeight="1" x14ac:dyDescent="0.2">
      <c r="A936" s="58"/>
      <c r="B936" s="64"/>
      <c r="C936" s="64"/>
      <c r="D936" s="63"/>
      <c r="E936" s="66"/>
      <c r="F936" s="58"/>
      <c r="G936" s="58"/>
      <c r="H936" s="148"/>
    </row>
    <row r="937" spans="1:8" ht="15.75" customHeight="1" x14ac:dyDescent="0.2">
      <c r="A937" s="58"/>
      <c r="B937" s="64"/>
      <c r="C937" s="64"/>
      <c r="D937" s="63"/>
      <c r="E937" s="66"/>
      <c r="F937" s="58"/>
      <c r="G937" s="58"/>
      <c r="H937" s="148"/>
    </row>
    <row r="938" spans="1:8" ht="15.75" customHeight="1" x14ac:dyDescent="0.2">
      <c r="A938" s="58"/>
      <c r="B938" s="64"/>
      <c r="C938" s="64"/>
      <c r="D938" s="63"/>
      <c r="E938" s="66"/>
      <c r="F938" s="58"/>
      <c r="G938" s="58"/>
      <c r="H938" s="148"/>
    </row>
    <row r="939" spans="1:8" ht="15.75" customHeight="1" x14ac:dyDescent="0.2">
      <c r="A939" s="58"/>
      <c r="B939" s="64"/>
      <c r="C939" s="64"/>
      <c r="D939" s="63"/>
      <c r="E939" s="66"/>
      <c r="F939" s="58"/>
      <c r="G939" s="58"/>
      <c r="H939" s="148"/>
    </row>
    <row r="940" spans="1:8" ht="15.75" customHeight="1" x14ac:dyDescent="0.2">
      <c r="A940" s="58"/>
      <c r="B940" s="64"/>
      <c r="C940" s="64"/>
      <c r="D940" s="63"/>
      <c r="E940" s="66"/>
      <c r="F940" s="58"/>
      <c r="G940" s="58"/>
      <c r="H940" s="148"/>
    </row>
    <row r="941" spans="1:8" ht="15.75" customHeight="1" x14ac:dyDescent="0.2">
      <c r="A941" s="58"/>
      <c r="B941" s="64"/>
      <c r="C941" s="64"/>
      <c r="D941" s="63"/>
      <c r="E941" s="66"/>
      <c r="F941" s="58"/>
      <c r="G941" s="58"/>
      <c r="H941" s="148"/>
    </row>
    <row r="942" spans="1:8" ht="15.75" customHeight="1" x14ac:dyDescent="0.2">
      <c r="A942" s="58"/>
      <c r="B942" s="64"/>
      <c r="C942" s="64"/>
      <c r="D942" s="63"/>
      <c r="E942" s="66"/>
      <c r="F942" s="58"/>
      <c r="G942" s="58"/>
      <c r="H942" s="148"/>
    </row>
    <row r="943" spans="1:8" ht="15.75" customHeight="1" x14ac:dyDescent="0.2">
      <c r="A943" s="58"/>
      <c r="B943" s="64"/>
      <c r="C943" s="64"/>
      <c r="D943" s="63"/>
      <c r="E943" s="66"/>
      <c r="F943" s="58"/>
      <c r="G943" s="58"/>
      <c r="H943" s="148"/>
    </row>
    <row r="944" spans="1:8" ht="15.75" customHeight="1" x14ac:dyDescent="0.2">
      <c r="A944" s="58"/>
      <c r="B944" s="64"/>
      <c r="C944" s="64"/>
      <c r="D944" s="63"/>
      <c r="E944" s="66"/>
      <c r="F944" s="58"/>
      <c r="G944" s="58"/>
      <c r="H944" s="148"/>
    </row>
    <row r="945" spans="1:8" ht="15.75" customHeight="1" x14ac:dyDescent="0.2">
      <c r="A945" s="58"/>
      <c r="B945" s="64"/>
      <c r="C945" s="64"/>
      <c r="D945" s="63"/>
      <c r="E945" s="66"/>
      <c r="F945" s="58"/>
      <c r="G945" s="58"/>
      <c r="H945" s="148"/>
    </row>
    <row r="946" spans="1:8" ht="15.75" customHeight="1" x14ac:dyDescent="0.2">
      <c r="A946" s="58"/>
      <c r="B946" s="64"/>
      <c r="C946" s="64"/>
      <c r="D946" s="63"/>
      <c r="E946" s="66"/>
      <c r="F946" s="58"/>
      <c r="G946" s="58"/>
      <c r="H946" s="148"/>
    </row>
    <row r="947" spans="1:8" ht="15.75" customHeight="1" x14ac:dyDescent="0.2">
      <c r="A947" s="58"/>
      <c r="B947" s="64"/>
      <c r="C947" s="64"/>
      <c r="D947" s="63"/>
      <c r="E947" s="66"/>
      <c r="F947" s="58"/>
      <c r="G947" s="58"/>
      <c r="H947" s="148"/>
    </row>
    <row r="948" spans="1:8" ht="15.75" customHeight="1" x14ac:dyDescent="0.2">
      <c r="A948" s="58"/>
      <c r="B948" s="64"/>
      <c r="C948" s="64"/>
      <c r="D948" s="63"/>
      <c r="E948" s="66"/>
      <c r="F948" s="58"/>
      <c r="G948" s="58"/>
      <c r="H948" s="148"/>
    </row>
    <row r="949" spans="1:8" ht="15.75" customHeight="1" x14ac:dyDescent="0.2">
      <c r="A949" s="58"/>
      <c r="B949" s="64"/>
      <c r="C949" s="64"/>
      <c r="D949" s="63"/>
      <c r="E949" s="66"/>
      <c r="F949" s="58"/>
      <c r="G949" s="58"/>
      <c r="H949" s="148"/>
    </row>
    <row r="950" spans="1:8" ht="15.75" customHeight="1" x14ac:dyDescent="0.2">
      <c r="A950" s="58"/>
      <c r="B950" s="64"/>
      <c r="C950" s="64"/>
      <c r="D950" s="63"/>
      <c r="E950" s="66"/>
      <c r="F950" s="58"/>
      <c r="G950" s="58"/>
      <c r="H950" s="148"/>
    </row>
    <row r="951" spans="1:8" ht="15.75" customHeight="1" x14ac:dyDescent="0.2">
      <c r="A951" s="58"/>
      <c r="B951" s="64"/>
      <c r="C951" s="64"/>
      <c r="D951" s="63"/>
      <c r="E951" s="66"/>
      <c r="F951" s="58"/>
      <c r="G951" s="58"/>
      <c r="H951" s="148"/>
    </row>
    <row r="952" spans="1:8" ht="15.75" customHeight="1" x14ac:dyDescent="0.2">
      <c r="A952" s="58"/>
      <c r="B952" s="64"/>
      <c r="C952" s="64"/>
      <c r="D952" s="63"/>
      <c r="E952" s="66"/>
      <c r="F952" s="58"/>
      <c r="G952" s="58"/>
      <c r="H952" s="148"/>
    </row>
    <row r="953" spans="1:8" ht="15.75" customHeight="1" x14ac:dyDescent="0.2">
      <c r="A953" s="58"/>
      <c r="B953" s="64"/>
      <c r="C953" s="64"/>
      <c r="D953" s="63"/>
      <c r="E953" s="66"/>
      <c r="F953" s="58"/>
      <c r="G953" s="58"/>
      <c r="H953" s="148"/>
    </row>
    <row r="954" spans="1:8" ht="15.75" customHeight="1" x14ac:dyDescent="0.2">
      <c r="A954" s="58"/>
      <c r="B954" s="64"/>
      <c r="C954" s="64"/>
      <c r="D954" s="63"/>
      <c r="E954" s="66"/>
      <c r="F954" s="58"/>
      <c r="G954" s="58"/>
      <c r="H954" s="148"/>
    </row>
    <row r="955" spans="1:8" ht="15.75" customHeight="1" x14ac:dyDescent="0.2">
      <c r="A955" s="58"/>
      <c r="B955" s="64"/>
      <c r="C955" s="64"/>
      <c r="D955" s="63"/>
      <c r="E955" s="66"/>
      <c r="F955" s="58"/>
      <c r="G955" s="58"/>
      <c r="H955" s="148"/>
    </row>
    <row r="956" spans="1:8" ht="15.75" customHeight="1" x14ac:dyDescent="0.2">
      <c r="A956" s="58"/>
      <c r="B956" s="64"/>
      <c r="C956" s="64"/>
      <c r="D956" s="63"/>
      <c r="E956" s="66"/>
      <c r="F956" s="58"/>
      <c r="G956" s="58"/>
      <c r="H956" s="148"/>
    </row>
    <row r="957" spans="1:8" ht="15.75" customHeight="1" x14ac:dyDescent="0.2">
      <c r="A957" s="58"/>
      <c r="B957" s="64"/>
      <c r="C957" s="64"/>
      <c r="D957" s="63"/>
      <c r="E957" s="66"/>
      <c r="F957" s="58"/>
      <c r="G957" s="58"/>
      <c r="H957" s="148"/>
    </row>
    <row r="958" spans="1:8" ht="15.75" customHeight="1" x14ac:dyDescent="0.2">
      <c r="A958" s="58"/>
      <c r="B958" s="64"/>
      <c r="C958" s="64"/>
      <c r="D958" s="63"/>
      <c r="E958" s="66"/>
      <c r="F958" s="58"/>
      <c r="G958" s="58"/>
      <c r="H958" s="148"/>
    </row>
    <row r="959" spans="1:8" ht="15.75" customHeight="1" x14ac:dyDescent="0.2">
      <c r="A959" s="58"/>
      <c r="B959" s="64"/>
      <c r="C959" s="64"/>
      <c r="D959" s="63"/>
      <c r="E959" s="66"/>
      <c r="F959" s="58"/>
      <c r="G959" s="58"/>
      <c r="H959" s="148"/>
    </row>
    <row r="960" spans="1:8" ht="15.75" customHeight="1" x14ac:dyDescent="0.2">
      <c r="A960" s="58"/>
      <c r="B960" s="64"/>
      <c r="C960" s="64"/>
      <c r="D960" s="63"/>
      <c r="E960" s="66"/>
      <c r="F960" s="58"/>
      <c r="G960" s="58"/>
      <c r="H960" s="148"/>
    </row>
    <row r="961" spans="1:8" ht="15.75" customHeight="1" x14ac:dyDescent="0.2">
      <c r="A961" s="58"/>
      <c r="B961" s="64"/>
      <c r="C961" s="64"/>
      <c r="D961" s="63"/>
      <c r="E961" s="66"/>
      <c r="F961" s="58"/>
      <c r="G961" s="58"/>
      <c r="H961" s="148"/>
    </row>
    <row r="962" spans="1:8" ht="15.75" customHeight="1" x14ac:dyDescent="0.2">
      <c r="A962" s="58"/>
      <c r="B962" s="64"/>
      <c r="C962" s="64"/>
      <c r="D962" s="63"/>
      <c r="E962" s="66"/>
      <c r="F962" s="58"/>
      <c r="G962" s="58"/>
      <c r="H962" s="148"/>
    </row>
    <row r="963" spans="1:8" ht="15.75" customHeight="1" x14ac:dyDescent="0.2">
      <c r="A963" s="58"/>
      <c r="B963" s="64"/>
      <c r="C963" s="64"/>
      <c r="D963" s="63"/>
      <c r="E963" s="66"/>
      <c r="F963" s="58"/>
      <c r="G963" s="58"/>
      <c r="H963" s="148"/>
    </row>
    <row r="964" spans="1:8" ht="15.75" customHeight="1" x14ac:dyDescent="0.2">
      <c r="A964" s="58"/>
      <c r="B964" s="64"/>
      <c r="C964" s="64"/>
      <c r="D964" s="63"/>
      <c r="E964" s="66"/>
      <c r="F964" s="58"/>
      <c r="G964" s="58"/>
      <c r="H964" s="148"/>
    </row>
    <row r="965" spans="1:8" ht="15.75" customHeight="1" x14ac:dyDescent="0.2">
      <c r="A965" s="58"/>
      <c r="B965" s="64"/>
      <c r="C965" s="64"/>
      <c r="D965" s="63"/>
      <c r="E965" s="66"/>
      <c r="F965" s="58"/>
      <c r="G965" s="58"/>
      <c r="H965" s="148"/>
    </row>
    <row r="966" spans="1:8" ht="15.75" customHeight="1" x14ac:dyDescent="0.2">
      <c r="A966" s="58"/>
      <c r="B966" s="64"/>
      <c r="C966" s="64"/>
      <c r="D966" s="63"/>
      <c r="E966" s="66"/>
      <c r="F966" s="58"/>
      <c r="G966" s="58"/>
      <c r="H966" s="148"/>
    </row>
    <row r="967" spans="1:8" ht="15.75" customHeight="1" x14ac:dyDescent="0.2">
      <c r="A967" s="58"/>
      <c r="B967" s="64"/>
      <c r="C967" s="64"/>
      <c r="D967" s="63"/>
      <c r="E967" s="66"/>
      <c r="F967" s="58"/>
      <c r="G967" s="58"/>
      <c r="H967" s="148"/>
    </row>
    <row r="968" spans="1:8" ht="15.75" customHeight="1" x14ac:dyDescent="0.2">
      <c r="A968" s="58"/>
      <c r="B968" s="64"/>
      <c r="C968" s="64"/>
      <c r="D968" s="63"/>
      <c r="E968" s="66"/>
      <c r="F968" s="58"/>
      <c r="G968" s="58"/>
      <c r="H968" s="148"/>
    </row>
    <row r="969" spans="1:8" ht="15.75" customHeight="1" x14ac:dyDescent="0.2">
      <c r="A969" s="58"/>
      <c r="B969" s="64"/>
      <c r="C969" s="64"/>
      <c r="D969" s="63"/>
      <c r="E969" s="66"/>
      <c r="F969" s="58"/>
      <c r="G969" s="58"/>
      <c r="H969" s="148"/>
    </row>
    <row r="970" spans="1:8" ht="15.75" customHeight="1" x14ac:dyDescent="0.2">
      <c r="A970" s="58"/>
      <c r="B970" s="64"/>
      <c r="C970" s="64"/>
      <c r="D970" s="63"/>
      <c r="E970" s="66"/>
      <c r="F970" s="58"/>
      <c r="G970" s="58"/>
      <c r="H970" s="148"/>
    </row>
    <row r="971" spans="1:8" ht="15.75" customHeight="1" x14ac:dyDescent="0.2">
      <c r="A971" s="58"/>
      <c r="B971" s="64"/>
      <c r="C971" s="64"/>
      <c r="D971" s="63"/>
      <c r="E971" s="66"/>
      <c r="F971" s="58"/>
      <c r="G971" s="58"/>
      <c r="H971" s="148"/>
    </row>
    <row r="972" spans="1:8" ht="15.75" customHeight="1" x14ac:dyDescent="0.2">
      <c r="A972" s="58"/>
      <c r="B972" s="64"/>
      <c r="C972" s="64"/>
      <c r="D972" s="63"/>
      <c r="E972" s="66"/>
      <c r="F972" s="58"/>
      <c r="G972" s="58"/>
      <c r="H972" s="148"/>
    </row>
    <row r="973" spans="1:8" ht="15.75" customHeight="1" x14ac:dyDescent="0.2">
      <c r="A973" s="58"/>
      <c r="B973" s="64"/>
      <c r="C973" s="64"/>
      <c r="D973" s="63"/>
      <c r="E973" s="66"/>
      <c r="F973" s="58"/>
      <c r="G973" s="58"/>
      <c r="H973" s="148"/>
    </row>
    <row r="974" spans="1:8" ht="15.75" customHeight="1" x14ac:dyDescent="0.2">
      <c r="A974" s="58"/>
      <c r="B974" s="64"/>
      <c r="C974" s="64"/>
      <c r="D974" s="63"/>
      <c r="E974" s="66"/>
      <c r="F974" s="58"/>
      <c r="G974" s="58"/>
      <c r="H974" s="148"/>
    </row>
    <row r="975" spans="1:8" ht="15.75" customHeight="1" x14ac:dyDescent="0.2">
      <c r="A975" s="58"/>
      <c r="B975" s="64"/>
      <c r="C975" s="64"/>
      <c r="D975" s="63"/>
      <c r="E975" s="66"/>
      <c r="F975" s="58"/>
      <c r="G975" s="58"/>
      <c r="H975" s="148"/>
    </row>
    <row r="976" spans="1:8" ht="15.75" customHeight="1" x14ac:dyDescent="0.2">
      <c r="A976" s="58"/>
      <c r="B976" s="64"/>
      <c r="C976" s="64"/>
      <c r="D976" s="63"/>
      <c r="E976" s="66"/>
      <c r="F976" s="58"/>
      <c r="G976" s="58"/>
      <c r="H976" s="148"/>
    </row>
    <row r="977" spans="1:8" ht="15.75" customHeight="1" x14ac:dyDescent="0.2">
      <c r="A977" s="58"/>
      <c r="B977" s="64"/>
      <c r="C977" s="64"/>
      <c r="D977" s="63"/>
      <c r="E977" s="66"/>
      <c r="F977" s="58"/>
      <c r="G977" s="58"/>
      <c r="H977" s="148"/>
    </row>
    <row r="978" spans="1:8" ht="15.75" customHeight="1" x14ac:dyDescent="0.2">
      <c r="A978" s="58"/>
      <c r="B978" s="64"/>
      <c r="C978" s="64"/>
      <c r="D978" s="63"/>
      <c r="E978" s="66"/>
      <c r="F978" s="58"/>
      <c r="G978" s="58"/>
      <c r="H978" s="148"/>
    </row>
    <row r="979" spans="1:8" ht="15.75" customHeight="1" x14ac:dyDescent="0.2">
      <c r="A979" s="58"/>
      <c r="B979" s="64"/>
      <c r="C979" s="64"/>
      <c r="D979" s="63"/>
      <c r="E979" s="66"/>
      <c r="F979" s="58"/>
      <c r="G979" s="58"/>
      <c r="H979" s="148"/>
    </row>
    <row r="980" spans="1:8" ht="15.75" customHeight="1" x14ac:dyDescent="0.2">
      <c r="A980" s="58"/>
      <c r="B980" s="64"/>
      <c r="C980" s="64"/>
      <c r="D980" s="63"/>
      <c r="E980" s="66"/>
      <c r="F980" s="58"/>
      <c r="G980" s="58"/>
      <c r="H980" s="148"/>
    </row>
    <row r="981" spans="1:8" ht="15.75" customHeight="1" x14ac:dyDescent="0.2">
      <c r="A981" s="58"/>
      <c r="B981" s="64"/>
      <c r="C981" s="64"/>
      <c r="D981" s="63"/>
      <c r="E981" s="66"/>
      <c r="F981" s="58"/>
      <c r="G981" s="58"/>
      <c r="H981" s="148"/>
    </row>
    <row r="982" spans="1:8" ht="15.75" customHeight="1" x14ac:dyDescent="0.2">
      <c r="A982" s="58"/>
      <c r="B982" s="64"/>
      <c r="C982" s="64"/>
      <c r="D982" s="63"/>
      <c r="E982" s="66"/>
      <c r="F982" s="58"/>
      <c r="G982" s="58"/>
      <c r="H982" s="148"/>
    </row>
    <row r="983" spans="1:8" ht="15.75" customHeight="1" x14ac:dyDescent="0.2">
      <c r="A983" s="58"/>
      <c r="B983" s="64"/>
      <c r="C983" s="64"/>
      <c r="D983" s="63"/>
      <c r="E983" s="66"/>
      <c r="F983" s="58"/>
      <c r="G983" s="58"/>
      <c r="H983" s="148"/>
    </row>
    <row r="984" spans="1:8" ht="15.75" customHeight="1" x14ac:dyDescent="0.2">
      <c r="A984" s="58"/>
      <c r="B984" s="64"/>
      <c r="C984" s="64"/>
      <c r="D984" s="63"/>
      <c r="E984" s="66"/>
      <c r="F984" s="58"/>
      <c r="G984" s="58"/>
      <c r="H984" s="148"/>
    </row>
    <row r="985" spans="1:8" ht="15.75" customHeight="1" x14ac:dyDescent="0.2">
      <c r="A985" s="58"/>
      <c r="B985" s="64"/>
      <c r="C985" s="64"/>
      <c r="D985" s="63"/>
      <c r="E985" s="66"/>
      <c r="F985" s="58"/>
      <c r="G985" s="58"/>
      <c r="H985" s="148"/>
    </row>
    <row r="986" spans="1:8" ht="15.75" customHeight="1" x14ac:dyDescent="0.2">
      <c r="A986" s="58"/>
      <c r="B986" s="64"/>
      <c r="C986" s="64"/>
      <c r="D986" s="63"/>
      <c r="E986" s="66"/>
      <c r="F986" s="58"/>
      <c r="G986" s="58"/>
      <c r="H986" s="148"/>
    </row>
    <row r="987" spans="1:8" ht="15.75" customHeight="1" x14ac:dyDescent="0.2">
      <c r="A987" s="58"/>
      <c r="B987" s="64"/>
      <c r="C987" s="64"/>
      <c r="D987" s="63"/>
      <c r="E987" s="66"/>
      <c r="F987" s="58"/>
      <c r="G987" s="58"/>
      <c r="H987" s="148"/>
    </row>
    <row r="988" spans="1:8" ht="15.75" customHeight="1" x14ac:dyDescent="0.2">
      <c r="A988" s="58"/>
      <c r="B988" s="64"/>
      <c r="C988" s="64"/>
      <c r="D988" s="63"/>
      <c r="E988" s="66"/>
      <c r="F988" s="58"/>
      <c r="G988" s="58"/>
      <c r="H988" s="148"/>
    </row>
    <row r="989" spans="1:8" ht="15.75" customHeight="1" x14ac:dyDescent="0.2">
      <c r="A989" s="58"/>
      <c r="B989" s="64"/>
      <c r="C989" s="64"/>
      <c r="D989" s="63"/>
      <c r="E989" s="66"/>
      <c r="F989" s="58"/>
      <c r="G989" s="58"/>
      <c r="H989" s="148"/>
    </row>
    <row r="990" spans="1:8" ht="15.75" customHeight="1" x14ac:dyDescent="0.2">
      <c r="A990" s="58"/>
      <c r="B990" s="64"/>
      <c r="C990" s="64"/>
      <c r="D990" s="63"/>
      <c r="E990" s="66"/>
      <c r="F990" s="58"/>
      <c r="G990" s="58"/>
      <c r="H990" s="148"/>
    </row>
    <row r="991" spans="1:8" ht="15.75" customHeight="1" x14ac:dyDescent="0.2">
      <c r="A991" s="58"/>
      <c r="B991" s="64"/>
      <c r="C991" s="64"/>
      <c r="D991" s="63"/>
      <c r="E991" s="66"/>
      <c r="F991" s="58"/>
      <c r="G991" s="58"/>
      <c r="H991" s="148"/>
    </row>
    <row r="992" spans="1:8" ht="15.75" customHeight="1" x14ac:dyDescent="0.2">
      <c r="A992" s="58"/>
      <c r="B992" s="64"/>
      <c r="C992" s="64"/>
      <c r="D992" s="63"/>
      <c r="E992" s="66"/>
      <c r="F992" s="58"/>
      <c r="G992" s="58"/>
      <c r="H992" s="148"/>
    </row>
    <row r="993" spans="1:8" ht="15.75" customHeight="1" x14ac:dyDescent="0.2">
      <c r="A993" s="58"/>
      <c r="B993" s="64"/>
      <c r="C993" s="64"/>
      <c r="D993" s="63"/>
      <c r="E993" s="66"/>
      <c r="F993" s="58"/>
      <c r="G993" s="58"/>
      <c r="H993" s="148"/>
    </row>
    <row r="994" spans="1:8" ht="15.75" customHeight="1" x14ac:dyDescent="0.2">
      <c r="A994" s="58"/>
      <c r="B994" s="64"/>
      <c r="C994" s="64"/>
      <c r="D994" s="63"/>
      <c r="E994" s="66"/>
      <c r="F994" s="58"/>
      <c r="G994" s="58"/>
      <c r="H994" s="148"/>
    </row>
    <row r="995" spans="1:8" ht="15.75" customHeight="1" x14ac:dyDescent="0.2">
      <c r="A995" s="58"/>
      <c r="B995" s="64"/>
      <c r="C995" s="64"/>
      <c r="D995" s="63"/>
      <c r="E995" s="66"/>
      <c r="F995" s="58"/>
      <c r="G995" s="58"/>
      <c r="H995" s="148"/>
    </row>
    <row r="996" spans="1:8" ht="15.75" customHeight="1" x14ac:dyDescent="0.2">
      <c r="A996" s="58"/>
      <c r="B996" s="64"/>
      <c r="C996" s="64"/>
      <c r="D996" s="63"/>
      <c r="E996" s="66"/>
      <c r="F996" s="58"/>
      <c r="G996" s="58"/>
      <c r="H996" s="148"/>
    </row>
    <row r="997" spans="1:8" ht="15.75" customHeight="1" x14ac:dyDescent="0.2">
      <c r="A997" s="58"/>
      <c r="B997" s="64"/>
      <c r="C997" s="64"/>
      <c r="D997" s="63"/>
      <c r="E997" s="66"/>
      <c r="F997" s="58"/>
      <c r="G997" s="58"/>
      <c r="H997" s="148"/>
    </row>
    <row r="998" spans="1:8" ht="15.75" customHeight="1" x14ac:dyDescent="0.2">
      <c r="A998" s="58"/>
      <c r="B998" s="64"/>
      <c r="C998" s="64"/>
      <c r="D998" s="63"/>
      <c r="E998" s="66"/>
      <c r="F998" s="58"/>
      <c r="G998" s="58"/>
      <c r="H998" s="148"/>
    </row>
    <row r="999" spans="1:8" ht="15.75" customHeight="1" x14ac:dyDescent="0.2">
      <c r="A999" s="58"/>
      <c r="B999" s="64"/>
      <c r="C999" s="64"/>
      <c r="D999" s="63"/>
      <c r="E999" s="66"/>
      <c r="F999" s="58"/>
      <c r="G999" s="58"/>
      <c r="H999" s="148"/>
    </row>
  </sheetData>
  <mergeCells count="4">
    <mergeCell ref="B6:B9"/>
    <mergeCell ref="D28:E28"/>
    <mergeCell ref="D32:E32"/>
    <mergeCell ref="D36:E36"/>
  </mergeCells>
  <dataValidations count="6">
    <dataValidation type="list" allowBlank="1" showErrorMessage="1" sqref="D5">
      <formula1>$D$17:$D$19</formula1>
    </dataValidation>
    <dataValidation type="list" allowBlank="1" showErrorMessage="1" sqref="D6">
      <formula1>$D$21:$D$23</formula1>
    </dataValidation>
    <dataValidation type="list" allowBlank="1" showErrorMessage="1" sqref="D9">
      <formula1>$D$34:$D$36</formula1>
    </dataValidation>
    <dataValidation type="list" allowBlank="1" showErrorMessage="1" sqref="D7">
      <formula1>$D$25:$D$27</formula1>
    </dataValidation>
    <dataValidation type="list" allowBlank="1" showErrorMessage="1" sqref="D8">
      <formula1>$D$29:$D$31</formula1>
    </dataValidation>
    <dataValidation type="list" allowBlank="1" showErrorMessage="1" sqref="D10">
      <formula1>$D$38:$D$39</formula1>
    </dataValidation>
  </dataValidations>
  <hyperlinks>
    <hyperlink ref="H6" r:id="rId1"/>
    <hyperlink ref="H8" r:id="rId2"/>
    <hyperlink ref="H9" r:id="rId3"/>
    <hyperlink ref="H10" r:id="rId4"/>
  </hyperlinks>
  <pageMargins left="0.25" right="0.25" top="0.75" bottom="0.75" header="0" footer="0"/>
  <pageSetup paperSize="9" orientation="landscape"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pageSetUpPr fitToPage="1"/>
  </sheetPr>
  <dimension ref="A1:F16"/>
  <sheetViews>
    <sheetView zoomScale="80" zoomScaleNormal="80" workbookViewId="0">
      <pane ySplit="4" topLeftCell="A5" activePane="bottomLeft" state="frozen"/>
      <selection activeCell="G4" sqref="G4"/>
      <selection pane="bottomLeft" activeCell="G4" sqref="G4"/>
    </sheetView>
  </sheetViews>
  <sheetFormatPr baseColWidth="10" defaultColWidth="14.42578125" defaultRowHeight="15" customHeight="1" x14ac:dyDescent="0.2"/>
  <cols>
    <col min="1" max="1" width="2.7109375" style="54" customWidth="1"/>
    <col min="2" max="2" width="51.140625" style="54" customWidth="1"/>
    <col min="3" max="3" width="51" style="54" customWidth="1"/>
    <col min="4" max="5" width="16.85546875" style="54" customWidth="1"/>
    <col min="6" max="6" width="87.5703125" style="54" customWidth="1"/>
    <col min="7" max="16384" width="14.42578125" style="54"/>
  </cols>
  <sheetData>
    <row r="1" spans="1:6" ht="21" x14ac:dyDescent="0.35">
      <c r="A1" s="55"/>
      <c r="B1" s="55" t="s">
        <v>200</v>
      </c>
      <c r="C1" s="55"/>
      <c r="D1" s="55"/>
      <c r="E1" s="55"/>
      <c r="F1" s="276"/>
    </row>
    <row r="2" spans="1:6" s="273" customFormat="1" ht="21" x14ac:dyDescent="0.35">
      <c r="A2" s="272"/>
      <c r="B2" s="275" t="s">
        <v>344</v>
      </c>
      <c r="C2" s="272"/>
      <c r="F2" s="277"/>
    </row>
    <row r="3" spans="1:6" ht="4.5" customHeight="1" x14ac:dyDescent="0.25">
      <c r="A3" s="51"/>
      <c r="B3" s="52"/>
      <c r="C3" s="51"/>
      <c r="D3" s="51"/>
      <c r="E3" s="51"/>
      <c r="F3" s="278"/>
    </row>
    <row r="4" spans="1:6" ht="56.25" customHeight="1" x14ac:dyDescent="0.2">
      <c r="A4" s="58"/>
      <c r="B4" s="77" t="s">
        <v>201</v>
      </c>
      <c r="C4" s="62" t="s">
        <v>177</v>
      </c>
      <c r="D4" s="62" t="s">
        <v>176</v>
      </c>
      <c r="E4" s="62" t="s">
        <v>63</v>
      </c>
      <c r="F4" s="284" t="s">
        <v>349</v>
      </c>
    </row>
    <row r="5" spans="1:6" ht="67.5" customHeight="1" x14ac:dyDescent="0.2">
      <c r="A5" s="58"/>
      <c r="B5" s="242" t="s">
        <v>346</v>
      </c>
      <c r="C5" s="243" t="s">
        <v>202</v>
      </c>
      <c r="D5" s="914" t="s">
        <v>17</v>
      </c>
      <c r="E5" s="917">
        <f>+VLOOKUP(D5,D11:E15,2,FALSE)</f>
        <v>1</v>
      </c>
      <c r="F5" s="244"/>
    </row>
    <row r="6" spans="1:6" ht="67.5" customHeight="1" x14ac:dyDescent="0.2">
      <c r="A6" s="58"/>
      <c r="B6" s="242" t="s">
        <v>203</v>
      </c>
      <c r="C6" s="243" t="s">
        <v>204</v>
      </c>
      <c r="D6" s="915"/>
      <c r="E6" s="918"/>
      <c r="F6" s="245"/>
    </row>
    <row r="7" spans="1:6" ht="67.5" customHeight="1" x14ac:dyDescent="0.2">
      <c r="A7" s="58"/>
      <c r="B7" s="242" t="s">
        <v>205</v>
      </c>
      <c r="C7" s="234" t="s">
        <v>155</v>
      </c>
      <c r="D7" s="916"/>
      <c r="E7" s="919"/>
      <c r="F7" s="245"/>
    </row>
    <row r="8" spans="1:6" x14ac:dyDescent="0.2">
      <c r="A8" s="58"/>
      <c r="B8" s="64"/>
      <c r="C8" s="58"/>
      <c r="D8" s="58"/>
      <c r="E8" s="58"/>
      <c r="F8" s="279"/>
    </row>
    <row r="9" spans="1:6" ht="9.75" customHeight="1" x14ac:dyDescent="0.25">
      <c r="A9" s="67"/>
      <c r="B9" s="67"/>
      <c r="C9" s="69"/>
      <c r="D9" s="69"/>
      <c r="E9" s="69"/>
      <c r="F9" s="280"/>
    </row>
    <row r="10" spans="1:6" x14ac:dyDescent="0.25">
      <c r="A10" s="70"/>
      <c r="B10" s="71" t="s">
        <v>12</v>
      </c>
      <c r="C10" s="70"/>
      <c r="D10" s="70"/>
      <c r="E10" s="70"/>
      <c r="F10" s="71"/>
    </row>
    <row r="11" spans="1:6" hidden="1" x14ac:dyDescent="0.25">
      <c r="A11" s="78"/>
      <c r="B11" s="79"/>
      <c r="C11" s="78"/>
      <c r="D11" s="282" t="s">
        <v>17</v>
      </c>
      <c r="E11" s="283">
        <v>1</v>
      </c>
      <c r="F11" s="79"/>
    </row>
    <row r="12" spans="1:6" ht="15" hidden="1" customHeight="1" x14ac:dyDescent="0.25">
      <c r="D12" s="282" t="s">
        <v>345</v>
      </c>
      <c r="E12" s="283">
        <v>1.1000000000000001</v>
      </c>
    </row>
    <row r="13" spans="1:6" ht="15" hidden="1" customHeight="1" x14ac:dyDescent="0.25">
      <c r="D13" s="282" t="s">
        <v>347</v>
      </c>
      <c r="E13" s="283">
        <v>1.2</v>
      </c>
    </row>
    <row r="14" spans="1:6" ht="15" hidden="1" customHeight="1" x14ac:dyDescent="0.25">
      <c r="D14" s="282" t="s">
        <v>348</v>
      </c>
      <c r="E14" s="283">
        <v>1.25</v>
      </c>
    </row>
    <row r="15" spans="1:6" ht="15" hidden="1" customHeight="1" x14ac:dyDescent="0.25">
      <c r="D15" s="282" t="s">
        <v>72</v>
      </c>
      <c r="E15" s="282">
        <v>1</v>
      </c>
    </row>
    <row r="16" spans="1:6" ht="15" customHeight="1" x14ac:dyDescent="0.2">
      <c r="D16" s="281"/>
      <c r="E16" s="281"/>
    </row>
  </sheetData>
  <mergeCells count="2">
    <mergeCell ref="D5:D7"/>
    <mergeCell ref="E5:E7"/>
  </mergeCells>
  <dataValidations count="1">
    <dataValidation type="list" allowBlank="1" showErrorMessage="1" sqref="D5">
      <formula1>$D$11:$D$15</formula1>
    </dataValidation>
  </dataValidations>
  <pageMargins left="0.25" right="0.25" top="0.75" bottom="0.75" header="0" footer="0"/>
  <pageSetup paperSize="9" orientation="landscape"/>
  <ignoredErrors>
    <ignoredError sqref="E5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XFD98"/>
  <sheetViews>
    <sheetView zoomScale="120" zoomScaleNormal="120" workbookViewId="0">
      <selection activeCell="D103" sqref="D103"/>
    </sheetView>
  </sheetViews>
  <sheetFormatPr baseColWidth="10" defaultColWidth="11.42578125" defaultRowHeight="12.75" x14ac:dyDescent="0.2"/>
  <cols>
    <col min="1" max="1" width="58.42578125" style="550" customWidth="1"/>
    <col min="2" max="2" width="15" style="550" customWidth="1"/>
    <col min="3" max="3" width="14.85546875" style="550" customWidth="1"/>
    <col min="4" max="4" width="143.85546875" style="550" customWidth="1"/>
    <col min="5" max="5" width="30.42578125" style="550" customWidth="1"/>
    <col min="6" max="6" width="16.28515625" style="550" customWidth="1"/>
    <col min="7" max="7" width="22.85546875" style="550" customWidth="1"/>
    <col min="8" max="8" width="22.42578125" style="550" customWidth="1"/>
    <col min="9" max="9" width="14.28515625" style="550" customWidth="1"/>
    <col min="10" max="10" width="22.42578125" style="550" customWidth="1"/>
    <col min="11" max="11" width="21.5703125" style="550" customWidth="1"/>
    <col min="12" max="16384" width="11.42578125" style="550"/>
  </cols>
  <sheetData>
    <row r="1" spans="1:16384" x14ac:dyDescent="0.2">
      <c r="A1" s="602" t="s">
        <v>1114</v>
      </c>
      <c r="B1" s="603"/>
      <c r="C1" s="603"/>
      <c r="D1" s="603"/>
    </row>
    <row r="2" spans="1:16384" s="605" customFormat="1" x14ac:dyDescent="0.25">
      <c r="A2" s="604" t="s">
        <v>133</v>
      </c>
      <c r="B2" s="604" t="s">
        <v>10</v>
      </c>
      <c r="C2" s="604" t="s">
        <v>81</v>
      </c>
      <c r="D2" s="604" t="s">
        <v>134</v>
      </c>
    </row>
    <row r="3" spans="1:16384" x14ac:dyDescent="0.2">
      <c r="A3" s="606" t="s">
        <v>75</v>
      </c>
      <c r="B3" s="676">
        <v>2026</v>
      </c>
      <c r="C3" s="606"/>
      <c r="D3" s="607"/>
      <c r="GC3" s="606"/>
      <c r="GD3" s="608"/>
      <c r="GE3" s="606"/>
      <c r="GF3" s="607"/>
      <c r="GG3" s="606"/>
      <c r="GH3" s="608"/>
      <c r="GI3" s="606"/>
      <c r="GJ3" s="607"/>
      <c r="GK3" s="606"/>
      <c r="GL3" s="608"/>
      <c r="GM3" s="606"/>
      <c r="GN3" s="607"/>
      <c r="GO3" s="606"/>
      <c r="GP3" s="608"/>
      <c r="GQ3" s="606"/>
      <c r="GR3" s="607"/>
      <c r="GS3" s="606"/>
      <c r="GT3" s="608"/>
      <c r="GU3" s="606"/>
      <c r="GV3" s="607"/>
      <c r="GW3" s="606"/>
      <c r="GX3" s="608"/>
      <c r="GY3" s="606"/>
      <c r="GZ3" s="607"/>
      <c r="HA3" s="606"/>
      <c r="HB3" s="608"/>
      <c r="HC3" s="606"/>
      <c r="HD3" s="607"/>
      <c r="HE3" s="606"/>
      <c r="HF3" s="608"/>
      <c r="HG3" s="606"/>
      <c r="HH3" s="607"/>
      <c r="HI3" s="606"/>
      <c r="HJ3" s="608"/>
      <c r="HK3" s="606"/>
      <c r="HL3" s="607"/>
      <c r="HM3" s="606"/>
      <c r="HN3" s="608"/>
      <c r="HO3" s="606"/>
      <c r="HP3" s="607"/>
      <c r="HQ3" s="606"/>
      <c r="HR3" s="608"/>
      <c r="HS3" s="606"/>
      <c r="HT3" s="607"/>
      <c r="HU3" s="606"/>
      <c r="HV3" s="608"/>
      <c r="HW3" s="606"/>
      <c r="HX3" s="607"/>
      <c r="HY3" s="606"/>
      <c r="HZ3" s="608"/>
      <c r="IA3" s="606"/>
      <c r="IB3" s="607"/>
      <c r="IC3" s="606"/>
      <c r="ID3" s="608"/>
      <c r="IE3" s="606"/>
      <c r="IF3" s="607"/>
      <c r="IG3" s="606"/>
      <c r="IH3" s="608"/>
      <c r="II3" s="606"/>
      <c r="IJ3" s="607"/>
      <c r="IK3" s="606"/>
      <c r="IL3" s="608"/>
      <c r="IM3" s="606"/>
      <c r="IN3" s="607"/>
      <c r="IO3" s="606"/>
      <c r="IP3" s="608"/>
      <c r="IQ3" s="606"/>
      <c r="IR3" s="607"/>
      <c r="IS3" s="606"/>
      <c r="IT3" s="608"/>
      <c r="IU3" s="606"/>
      <c r="IV3" s="607"/>
      <c r="IW3" s="606"/>
      <c r="IX3" s="608"/>
      <c r="IY3" s="606"/>
      <c r="IZ3" s="607"/>
      <c r="JA3" s="606"/>
      <c r="JB3" s="608"/>
      <c r="JC3" s="606"/>
      <c r="JD3" s="607"/>
      <c r="JE3" s="606"/>
      <c r="JF3" s="608"/>
      <c r="JG3" s="606"/>
      <c r="JH3" s="607"/>
      <c r="JI3" s="606"/>
      <c r="JJ3" s="608"/>
      <c r="JK3" s="606"/>
      <c r="JL3" s="607"/>
      <c r="JM3" s="606"/>
      <c r="JN3" s="608"/>
      <c r="JO3" s="606"/>
      <c r="JP3" s="607"/>
      <c r="JQ3" s="606"/>
      <c r="JR3" s="608"/>
      <c r="JS3" s="606"/>
      <c r="JT3" s="607"/>
      <c r="JU3" s="606"/>
      <c r="JV3" s="608"/>
      <c r="JW3" s="606"/>
      <c r="JX3" s="607"/>
      <c r="JY3" s="606"/>
      <c r="JZ3" s="608"/>
      <c r="KA3" s="606"/>
      <c r="KB3" s="607"/>
      <c r="KC3" s="606"/>
      <c r="KD3" s="608"/>
      <c r="KE3" s="606"/>
      <c r="KF3" s="607"/>
      <c r="KG3" s="606"/>
      <c r="KH3" s="608"/>
      <c r="KI3" s="606"/>
      <c r="KJ3" s="607"/>
      <c r="KK3" s="606"/>
      <c r="KL3" s="608"/>
      <c r="KM3" s="606"/>
      <c r="KN3" s="607"/>
      <c r="KO3" s="606"/>
      <c r="KP3" s="608"/>
      <c r="KQ3" s="606"/>
      <c r="KR3" s="607"/>
      <c r="KS3" s="606"/>
      <c r="KT3" s="608"/>
      <c r="KU3" s="606"/>
      <c r="KV3" s="607"/>
      <c r="KW3" s="606"/>
      <c r="KX3" s="608"/>
      <c r="KY3" s="606"/>
      <c r="KZ3" s="607"/>
      <c r="LA3" s="606"/>
      <c r="LB3" s="608"/>
      <c r="LC3" s="606"/>
      <c r="LD3" s="607"/>
      <c r="LE3" s="606"/>
      <c r="LF3" s="608"/>
      <c r="LG3" s="606"/>
      <c r="LH3" s="607"/>
      <c r="LI3" s="606"/>
      <c r="LJ3" s="608"/>
      <c r="LK3" s="606"/>
      <c r="LL3" s="607"/>
      <c r="LM3" s="606"/>
      <c r="LN3" s="608"/>
      <c r="LO3" s="606"/>
      <c r="LP3" s="607"/>
      <c r="LQ3" s="606"/>
      <c r="LR3" s="608"/>
      <c r="LS3" s="606"/>
      <c r="LT3" s="607"/>
      <c r="LU3" s="606"/>
      <c r="LV3" s="608"/>
      <c r="LW3" s="606"/>
      <c r="LX3" s="607"/>
      <c r="LY3" s="606"/>
      <c r="LZ3" s="608"/>
      <c r="MA3" s="606"/>
      <c r="MB3" s="607"/>
      <c r="MC3" s="606"/>
      <c r="MD3" s="608"/>
      <c r="ME3" s="606"/>
      <c r="MF3" s="607"/>
      <c r="MG3" s="606"/>
      <c r="MH3" s="608"/>
      <c r="MI3" s="606"/>
      <c r="MJ3" s="607"/>
      <c r="MK3" s="606"/>
      <c r="ML3" s="608"/>
      <c r="MM3" s="606"/>
      <c r="MN3" s="607"/>
      <c r="MO3" s="606"/>
      <c r="MP3" s="608"/>
      <c r="MQ3" s="606"/>
      <c r="MR3" s="607"/>
      <c r="MS3" s="606"/>
      <c r="MT3" s="608"/>
      <c r="MU3" s="606"/>
      <c r="MV3" s="607"/>
      <c r="MW3" s="606"/>
      <c r="MX3" s="608"/>
      <c r="MY3" s="606"/>
      <c r="MZ3" s="607"/>
      <c r="NA3" s="606"/>
      <c r="NB3" s="608"/>
      <c r="NC3" s="606"/>
      <c r="ND3" s="607"/>
      <c r="NE3" s="606"/>
      <c r="NF3" s="608"/>
      <c r="NG3" s="606"/>
      <c r="NH3" s="607"/>
      <c r="NI3" s="606"/>
      <c r="NJ3" s="608"/>
      <c r="NK3" s="606"/>
      <c r="NL3" s="607"/>
      <c r="NM3" s="606"/>
      <c r="NN3" s="608"/>
      <c r="NO3" s="606"/>
      <c r="NP3" s="607"/>
      <c r="NQ3" s="606"/>
      <c r="NR3" s="608"/>
      <c r="NS3" s="606"/>
      <c r="NT3" s="607"/>
      <c r="NU3" s="606"/>
      <c r="NV3" s="608"/>
      <c r="NW3" s="606"/>
      <c r="NX3" s="607"/>
      <c r="NY3" s="606"/>
      <c r="NZ3" s="608"/>
      <c r="OA3" s="606"/>
      <c r="OB3" s="607"/>
      <c r="OC3" s="606"/>
      <c r="OD3" s="608"/>
      <c r="OE3" s="606"/>
      <c r="OF3" s="607"/>
      <c r="OG3" s="606"/>
      <c r="OH3" s="608"/>
      <c r="OI3" s="606"/>
      <c r="OJ3" s="607"/>
      <c r="OK3" s="606"/>
      <c r="OL3" s="608"/>
      <c r="OM3" s="606"/>
      <c r="ON3" s="607"/>
      <c r="OO3" s="606"/>
      <c r="OP3" s="608"/>
      <c r="OQ3" s="606"/>
      <c r="OR3" s="607"/>
      <c r="OS3" s="606"/>
      <c r="OT3" s="608"/>
      <c r="OU3" s="606"/>
      <c r="OV3" s="607"/>
      <c r="OW3" s="606"/>
      <c r="OX3" s="608"/>
      <c r="OY3" s="606"/>
      <c r="OZ3" s="607"/>
      <c r="PA3" s="606"/>
      <c r="PB3" s="608"/>
      <c r="PC3" s="606"/>
      <c r="PD3" s="607"/>
      <c r="PE3" s="606"/>
      <c r="PF3" s="608"/>
      <c r="PG3" s="606"/>
      <c r="PH3" s="607"/>
      <c r="PI3" s="606"/>
      <c r="PJ3" s="608"/>
      <c r="PK3" s="606"/>
      <c r="PL3" s="607"/>
      <c r="PM3" s="606"/>
      <c r="PN3" s="608"/>
      <c r="PO3" s="606"/>
      <c r="PP3" s="607"/>
      <c r="PQ3" s="606"/>
      <c r="PR3" s="608"/>
      <c r="PS3" s="606"/>
      <c r="PT3" s="607"/>
      <c r="PU3" s="606"/>
      <c r="PV3" s="608"/>
      <c r="PW3" s="606"/>
      <c r="PX3" s="607"/>
      <c r="PY3" s="606"/>
      <c r="PZ3" s="608"/>
      <c r="QA3" s="606"/>
      <c r="QB3" s="607"/>
      <c r="QC3" s="606"/>
      <c r="QD3" s="608"/>
      <c r="QE3" s="606"/>
      <c r="QF3" s="607"/>
      <c r="QG3" s="606"/>
      <c r="QH3" s="608"/>
      <c r="QI3" s="606"/>
      <c r="QJ3" s="607"/>
      <c r="QK3" s="606"/>
      <c r="QL3" s="608"/>
      <c r="QM3" s="606"/>
      <c r="QN3" s="607"/>
      <c r="QO3" s="606"/>
      <c r="QP3" s="608"/>
      <c r="QQ3" s="606"/>
      <c r="QR3" s="607"/>
      <c r="QS3" s="606"/>
      <c r="QT3" s="608"/>
      <c r="QU3" s="606"/>
      <c r="QV3" s="607"/>
      <c r="QW3" s="606"/>
      <c r="QX3" s="608"/>
      <c r="QY3" s="606"/>
      <c r="QZ3" s="607"/>
      <c r="RA3" s="606"/>
      <c r="RB3" s="608"/>
      <c r="RC3" s="606"/>
      <c r="RD3" s="607"/>
      <c r="RE3" s="606"/>
      <c r="RF3" s="608"/>
      <c r="RG3" s="606"/>
      <c r="RH3" s="607"/>
      <c r="RI3" s="606"/>
      <c r="RJ3" s="608"/>
      <c r="RK3" s="606"/>
      <c r="RL3" s="607"/>
      <c r="RM3" s="606"/>
      <c r="RN3" s="608"/>
      <c r="RO3" s="606"/>
      <c r="RP3" s="607"/>
      <c r="RQ3" s="606"/>
      <c r="RR3" s="608"/>
      <c r="RS3" s="606"/>
      <c r="RT3" s="607"/>
      <c r="RU3" s="606"/>
      <c r="RV3" s="608"/>
      <c r="RW3" s="606"/>
      <c r="RX3" s="607"/>
      <c r="RY3" s="606"/>
      <c r="RZ3" s="608"/>
      <c r="SA3" s="606"/>
      <c r="SB3" s="607"/>
      <c r="SC3" s="606"/>
      <c r="SD3" s="608"/>
      <c r="SE3" s="606"/>
      <c r="SF3" s="607"/>
      <c r="SG3" s="606"/>
      <c r="SH3" s="608"/>
      <c r="SI3" s="606"/>
      <c r="SJ3" s="607"/>
      <c r="SK3" s="606"/>
      <c r="SL3" s="608"/>
      <c r="SM3" s="606"/>
      <c r="SN3" s="607"/>
      <c r="SO3" s="606"/>
      <c r="SP3" s="608"/>
      <c r="SQ3" s="606"/>
      <c r="SR3" s="607"/>
      <c r="SS3" s="606"/>
      <c r="ST3" s="608"/>
      <c r="SU3" s="606"/>
      <c r="SV3" s="607"/>
      <c r="SW3" s="606"/>
      <c r="SX3" s="608"/>
      <c r="SY3" s="606"/>
      <c r="SZ3" s="607"/>
      <c r="TA3" s="606"/>
      <c r="TB3" s="608"/>
      <c r="TC3" s="606"/>
      <c r="TD3" s="607"/>
      <c r="TE3" s="606"/>
      <c r="TF3" s="608"/>
      <c r="TG3" s="606"/>
      <c r="TH3" s="607"/>
      <c r="TI3" s="606"/>
      <c r="TJ3" s="608"/>
      <c r="TK3" s="606"/>
      <c r="TL3" s="607"/>
      <c r="TM3" s="606"/>
      <c r="TN3" s="608"/>
      <c r="TO3" s="606"/>
      <c r="TP3" s="607"/>
      <c r="TQ3" s="606"/>
      <c r="TR3" s="608"/>
      <c r="TS3" s="606"/>
      <c r="TT3" s="607"/>
      <c r="TU3" s="606"/>
      <c r="TV3" s="608"/>
      <c r="TW3" s="606"/>
      <c r="TX3" s="607"/>
      <c r="TY3" s="606"/>
      <c r="TZ3" s="608"/>
      <c r="UA3" s="606"/>
      <c r="UB3" s="607"/>
      <c r="UC3" s="606"/>
      <c r="UD3" s="608"/>
      <c r="UE3" s="606"/>
      <c r="UF3" s="607"/>
      <c r="UG3" s="606"/>
      <c r="UH3" s="608"/>
      <c r="UI3" s="606"/>
      <c r="UJ3" s="607"/>
      <c r="UK3" s="606"/>
      <c r="UL3" s="608"/>
      <c r="UM3" s="606"/>
      <c r="UN3" s="607"/>
      <c r="UO3" s="606"/>
      <c r="UP3" s="608"/>
      <c r="UQ3" s="606"/>
      <c r="UR3" s="607"/>
      <c r="US3" s="606"/>
      <c r="UT3" s="608"/>
      <c r="UU3" s="606"/>
      <c r="UV3" s="607"/>
      <c r="UW3" s="606"/>
      <c r="UX3" s="608"/>
      <c r="UY3" s="606"/>
      <c r="UZ3" s="607"/>
      <c r="VA3" s="606"/>
      <c r="VB3" s="608"/>
      <c r="VC3" s="606"/>
      <c r="VD3" s="607"/>
      <c r="VE3" s="606"/>
      <c r="VF3" s="608"/>
      <c r="VG3" s="606"/>
      <c r="VH3" s="607"/>
      <c r="VI3" s="606"/>
      <c r="VJ3" s="608"/>
      <c r="VK3" s="606"/>
      <c r="VL3" s="607"/>
      <c r="VM3" s="606"/>
      <c r="VN3" s="608"/>
      <c r="VO3" s="606"/>
      <c r="VP3" s="607"/>
      <c r="VQ3" s="606"/>
      <c r="VR3" s="608"/>
      <c r="VS3" s="606"/>
      <c r="VT3" s="607"/>
      <c r="VU3" s="606"/>
      <c r="VV3" s="608"/>
      <c r="VW3" s="606"/>
      <c r="VX3" s="607"/>
      <c r="VY3" s="606"/>
      <c r="VZ3" s="608"/>
      <c r="WA3" s="606"/>
      <c r="WB3" s="607"/>
      <c r="WC3" s="606"/>
      <c r="WD3" s="608"/>
      <c r="WE3" s="606"/>
      <c r="WF3" s="607"/>
      <c r="WG3" s="606"/>
      <c r="WH3" s="608"/>
      <c r="WI3" s="606"/>
      <c r="WJ3" s="607"/>
      <c r="WK3" s="606"/>
      <c r="WL3" s="608"/>
      <c r="WM3" s="606"/>
      <c r="WN3" s="607"/>
      <c r="WO3" s="606"/>
      <c r="WP3" s="608"/>
      <c r="WQ3" s="606"/>
      <c r="WR3" s="607"/>
      <c r="WS3" s="606"/>
      <c r="WT3" s="608"/>
      <c r="WU3" s="606"/>
      <c r="WV3" s="607"/>
      <c r="WW3" s="606"/>
      <c r="WX3" s="608"/>
      <c r="WY3" s="606"/>
      <c r="WZ3" s="607"/>
      <c r="XA3" s="606"/>
      <c r="XB3" s="608"/>
      <c r="XC3" s="606"/>
      <c r="XD3" s="607"/>
      <c r="XE3" s="606"/>
      <c r="XF3" s="608"/>
      <c r="XG3" s="606"/>
      <c r="XH3" s="607"/>
      <c r="XI3" s="606"/>
      <c r="XJ3" s="608"/>
      <c r="XK3" s="606"/>
      <c r="XL3" s="607"/>
      <c r="XM3" s="606"/>
      <c r="XN3" s="608"/>
      <c r="XO3" s="606"/>
      <c r="XP3" s="607"/>
      <c r="XQ3" s="606"/>
      <c r="XR3" s="608"/>
      <c r="XS3" s="606"/>
      <c r="XT3" s="607"/>
      <c r="XU3" s="606"/>
      <c r="XV3" s="608"/>
      <c r="XW3" s="606"/>
      <c r="XX3" s="607"/>
      <c r="XY3" s="606"/>
      <c r="XZ3" s="608"/>
      <c r="YA3" s="606"/>
      <c r="YB3" s="607"/>
      <c r="YC3" s="606"/>
      <c r="YD3" s="608"/>
      <c r="YE3" s="606"/>
      <c r="YF3" s="607"/>
      <c r="YG3" s="606"/>
      <c r="YH3" s="608"/>
      <c r="YI3" s="606"/>
      <c r="YJ3" s="607"/>
      <c r="YK3" s="606"/>
      <c r="YL3" s="608"/>
      <c r="YM3" s="606"/>
      <c r="YN3" s="607"/>
      <c r="YO3" s="606"/>
      <c r="YP3" s="608"/>
      <c r="YQ3" s="606"/>
      <c r="YR3" s="607"/>
      <c r="YS3" s="606"/>
      <c r="YT3" s="608"/>
      <c r="YU3" s="606"/>
      <c r="YV3" s="607"/>
      <c r="YW3" s="606"/>
      <c r="YX3" s="608"/>
      <c r="YY3" s="606"/>
      <c r="YZ3" s="607"/>
      <c r="ZA3" s="606"/>
      <c r="ZB3" s="608"/>
      <c r="ZC3" s="606"/>
      <c r="ZD3" s="607"/>
      <c r="ZE3" s="606"/>
      <c r="ZF3" s="608"/>
      <c r="ZG3" s="606"/>
      <c r="ZH3" s="607"/>
      <c r="ZI3" s="606"/>
      <c r="ZJ3" s="608"/>
      <c r="ZK3" s="606"/>
      <c r="ZL3" s="607"/>
      <c r="ZM3" s="606"/>
      <c r="ZN3" s="608"/>
      <c r="ZO3" s="606"/>
      <c r="ZP3" s="607"/>
      <c r="ZQ3" s="606"/>
      <c r="ZR3" s="608"/>
      <c r="ZS3" s="606"/>
      <c r="ZT3" s="607"/>
      <c r="ZU3" s="606"/>
      <c r="ZV3" s="608"/>
      <c r="ZW3" s="606"/>
      <c r="ZX3" s="607"/>
      <c r="ZY3" s="606"/>
      <c r="ZZ3" s="608"/>
      <c r="AAA3" s="606"/>
      <c r="AAB3" s="607"/>
      <c r="AAC3" s="606"/>
      <c r="AAD3" s="608"/>
      <c r="AAE3" s="606"/>
      <c r="AAF3" s="607"/>
      <c r="AAG3" s="606"/>
      <c r="AAH3" s="608"/>
      <c r="AAI3" s="606"/>
      <c r="AAJ3" s="607"/>
      <c r="AAK3" s="606"/>
      <c r="AAL3" s="608"/>
      <c r="AAM3" s="606"/>
      <c r="AAN3" s="607"/>
      <c r="AAO3" s="606"/>
      <c r="AAP3" s="608"/>
      <c r="AAQ3" s="606"/>
      <c r="AAR3" s="607"/>
      <c r="AAS3" s="606"/>
      <c r="AAT3" s="608"/>
      <c r="AAU3" s="606"/>
      <c r="AAV3" s="607"/>
      <c r="AAW3" s="606"/>
      <c r="AAX3" s="608"/>
      <c r="AAY3" s="606"/>
      <c r="AAZ3" s="607"/>
      <c r="ABA3" s="606"/>
      <c r="ABB3" s="608"/>
      <c r="ABC3" s="606"/>
      <c r="ABD3" s="607"/>
      <c r="ABE3" s="606"/>
      <c r="ABF3" s="608"/>
      <c r="ABG3" s="606"/>
      <c r="ABH3" s="607"/>
      <c r="ABI3" s="606"/>
      <c r="ABJ3" s="608"/>
      <c r="ABK3" s="606"/>
      <c r="ABL3" s="607"/>
      <c r="ABM3" s="606"/>
      <c r="ABN3" s="608"/>
      <c r="ABO3" s="606"/>
      <c r="ABP3" s="607"/>
      <c r="ABQ3" s="606"/>
      <c r="ABR3" s="608"/>
      <c r="ABS3" s="606"/>
      <c r="ABT3" s="607"/>
      <c r="ABU3" s="606"/>
      <c r="ABV3" s="608"/>
      <c r="ABW3" s="606"/>
      <c r="ABX3" s="607"/>
      <c r="ABY3" s="606"/>
      <c r="ABZ3" s="608"/>
      <c r="ACA3" s="606"/>
      <c r="ACB3" s="607"/>
      <c r="ACC3" s="606"/>
      <c r="ACD3" s="608"/>
      <c r="ACE3" s="606"/>
      <c r="ACF3" s="607"/>
      <c r="ACG3" s="606"/>
      <c r="ACH3" s="608"/>
      <c r="ACI3" s="606"/>
      <c r="ACJ3" s="607"/>
      <c r="ACK3" s="606"/>
      <c r="ACL3" s="608"/>
      <c r="ACM3" s="606"/>
      <c r="ACN3" s="607"/>
      <c r="ACO3" s="606"/>
      <c r="ACP3" s="608"/>
      <c r="ACQ3" s="606"/>
      <c r="ACR3" s="607"/>
      <c r="ACS3" s="606"/>
      <c r="ACT3" s="608"/>
      <c r="ACU3" s="606"/>
      <c r="ACV3" s="607"/>
      <c r="ACW3" s="606"/>
      <c r="ACX3" s="608"/>
      <c r="ACY3" s="606"/>
      <c r="ACZ3" s="607"/>
      <c r="ADA3" s="606"/>
      <c r="ADB3" s="608"/>
      <c r="ADC3" s="606"/>
      <c r="ADD3" s="607"/>
      <c r="ADE3" s="606"/>
      <c r="ADF3" s="608"/>
      <c r="ADG3" s="606"/>
      <c r="ADH3" s="607"/>
      <c r="ADI3" s="606"/>
      <c r="ADJ3" s="608"/>
      <c r="ADK3" s="606"/>
      <c r="ADL3" s="607"/>
      <c r="ADM3" s="606"/>
      <c r="ADN3" s="608"/>
      <c r="ADO3" s="606"/>
      <c r="ADP3" s="607"/>
      <c r="ADQ3" s="606"/>
      <c r="ADR3" s="608"/>
      <c r="ADS3" s="606"/>
      <c r="ADT3" s="607"/>
      <c r="ADU3" s="606"/>
      <c r="ADV3" s="608"/>
      <c r="ADW3" s="606"/>
      <c r="ADX3" s="607"/>
      <c r="ADY3" s="606"/>
      <c r="ADZ3" s="608"/>
      <c r="AEA3" s="606"/>
      <c r="AEB3" s="607"/>
      <c r="AEC3" s="606"/>
      <c r="AED3" s="608"/>
      <c r="AEE3" s="606"/>
      <c r="AEF3" s="607"/>
      <c r="AEG3" s="606"/>
      <c r="AEH3" s="608"/>
      <c r="AEI3" s="606"/>
      <c r="AEJ3" s="607"/>
      <c r="AEK3" s="606"/>
      <c r="AEL3" s="608"/>
      <c r="AEM3" s="606"/>
      <c r="AEN3" s="607"/>
      <c r="AEO3" s="606"/>
      <c r="AEP3" s="608"/>
      <c r="AEQ3" s="606"/>
      <c r="AER3" s="607"/>
      <c r="AES3" s="606"/>
      <c r="AET3" s="608"/>
      <c r="AEU3" s="606"/>
      <c r="AEV3" s="607"/>
      <c r="AEW3" s="606"/>
      <c r="AEX3" s="608"/>
      <c r="AEY3" s="606"/>
      <c r="AEZ3" s="607"/>
      <c r="AFA3" s="606"/>
      <c r="AFB3" s="608"/>
      <c r="AFC3" s="606"/>
      <c r="AFD3" s="607"/>
      <c r="AFE3" s="606"/>
      <c r="AFF3" s="608"/>
      <c r="AFG3" s="606"/>
      <c r="AFH3" s="607"/>
      <c r="AFI3" s="606"/>
      <c r="AFJ3" s="608"/>
      <c r="AFK3" s="606"/>
      <c r="AFL3" s="607"/>
      <c r="AFM3" s="606"/>
      <c r="AFN3" s="608"/>
      <c r="AFO3" s="606"/>
      <c r="AFP3" s="607"/>
      <c r="AFQ3" s="606"/>
      <c r="AFR3" s="608"/>
      <c r="AFS3" s="606"/>
      <c r="AFT3" s="607"/>
      <c r="AFU3" s="606"/>
      <c r="AFV3" s="608"/>
      <c r="AFW3" s="606"/>
      <c r="AFX3" s="607"/>
      <c r="AFY3" s="606"/>
      <c r="AFZ3" s="608"/>
      <c r="AGA3" s="606"/>
      <c r="AGB3" s="607"/>
      <c r="AGC3" s="606"/>
      <c r="AGD3" s="608"/>
      <c r="AGE3" s="606"/>
      <c r="AGF3" s="607"/>
      <c r="AGG3" s="606"/>
      <c r="AGH3" s="608"/>
      <c r="AGI3" s="606"/>
      <c r="AGJ3" s="607"/>
      <c r="AGK3" s="606"/>
      <c r="AGL3" s="608"/>
      <c r="AGM3" s="606"/>
      <c r="AGN3" s="607"/>
      <c r="AGO3" s="606"/>
      <c r="AGP3" s="608"/>
      <c r="AGQ3" s="606"/>
      <c r="AGR3" s="607"/>
      <c r="AGS3" s="606"/>
      <c r="AGT3" s="608"/>
      <c r="AGU3" s="606"/>
      <c r="AGV3" s="607"/>
      <c r="AGW3" s="606"/>
      <c r="AGX3" s="608"/>
      <c r="AGY3" s="606"/>
      <c r="AGZ3" s="607"/>
      <c r="AHA3" s="606"/>
      <c r="AHB3" s="608"/>
      <c r="AHC3" s="606"/>
      <c r="AHD3" s="607"/>
      <c r="AHE3" s="606"/>
      <c r="AHF3" s="608"/>
      <c r="AHG3" s="606"/>
      <c r="AHH3" s="607"/>
      <c r="AHI3" s="606"/>
      <c r="AHJ3" s="608"/>
      <c r="AHK3" s="606"/>
      <c r="AHL3" s="607"/>
      <c r="AHM3" s="606"/>
      <c r="AHN3" s="608"/>
      <c r="AHO3" s="606"/>
      <c r="AHP3" s="607"/>
      <c r="AHQ3" s="606"/>
      <c r="AHR3" s="608"/>
      <c r="AHS3" s="606"/>
      <c r="AHT3" s="607"/>
      <c r="AHU3" s="606"/>
      <c r="AHV3" s="608"/>
      <c r="AHW3" s="606"/>
      <c r="AHX3" s="607"/>
      <c r="AHY3" s="606"/>
      <c r="AHZ3" s="608"/>
      <c r="AIA3" s="606"/>
      <c r="AIB3" s="607"/>
      <c r="AIC3" s="606"/>
      <c r="AID3" s="608"/>
      <c r="AIE3" s="606"/>
      <c r="AIF3" s="607"/>
      <c r="AIG3" s="606"/>
      <c r="AIH3" s="608"/>
      <c r="AII3" s="606"/>
      <c r="AIJ3" s="607"/>
      <c r="AIK3" s="606"/>
      <c r="AIL3" s="608"/>
      <c r="AIM3" s="606"/>
      <c r="AIN3" s="607"/>
      <c r="AIO3" s="606"/>
      <c r="AIP3" s="608"/>
      <c r="AIQ3" s="606"/>
      <c r="AIR3" s="607"/>
      <c r="AIS3" s="606"/>
      <c r="AIT3" s="608"/>
      <c r="AIU3" s="606"/>
      <c r="AIV3" s="607"/>
      <c r="AIW3" s="606"/>
      <c r="AIX3" s="608"/>
      <c r="AIY3" s="606"/>
      <c r="AIZ3" s="607"/>
      <c r="AJA3" s="606"/>
      <c r="AJB3" s="608"/>
      <c r="AJC3" s="606"/>
      <c r="AJD3" s="607"/>
      <c r="AJE3" s="606"/>
      <c r="AJF3" s="608"/>
      <c r="AJG3" s="606"/>
      <c r="AJH3" s="607"/>
      <c r="AJI3" s="606"/>
      <c r="AJJ3" s="608"/>
      <c r="AJK3" s="606"/>
      <c r="AJL3" s="607"/>
      <c r="AJM3" s="606"/>
      <c r="AJN3" s="608"/>
      <c r="AJO3" s="606"/>
      <c r="AJP3" s="607"/>
      <c r="AJQ3" s="606"/>
      <c r="AJR3" s="608"/>
      <c r="AJS3" s="606"/>
      <c r="AJT3" s="607"/>
      <c r="AJU3" s="606"/>
      <c r="AJV3" s="608"/>
      <c r="AJW3" s="606"/>
      <c r="AJX3" s="607"/>
      <c r="AJY3" s="606"/>
      <c r="AJZ3" s="608"/>
      <c r="AKA3" s="606"/>
      <c r="AKB3" s="607"/>
      <c r="AKC3" s="606"/>
      <c r="AKD3" s="608"/>
      <c r="AKE3" s="606"/>
      <c r="AKF3" s="607"/>
      <c r="AKG3" s="606"/>
      <c r="AKH3" s="608"/>
      <c r="AKI3" s="606"/>
      <c r="AKJ3" s="607"/>
      <c r="AKK3" s="606"/>
      <c r="AKL3" s="608"/>
      <c r="AKM3" s="606"/>
      <c r="AKN3" s="607"/>
      <c r="AKO3" s="606"/>
      <c r="AKP3" s="608"/>
      <c r="AKQ3" s="606"/>
      <c r="AKR3" s="607"/>
      <c r="AKS3" s="606"/>
      <c r="AKT3" s="608"/>
      <c r="AKU3" s="606"/>
      <c r="AKV3" s="607"/>
      <c r="AKW3" s="606"/>
      <c r="AKX3" s="608"/>
      <c r="AKY3" s="606"/>
      <c r="AKZ3" s="607"/>
      <c r="ALA3" s="606"/>
      <c r="ALB3" s="608"/>
      <c r="ALC3" s="606"/>
      <c r="ALD3" s="607"/>
      <c r="ALE3" s="606"/>
      <c r="ALF3" s="608"/>
      <c r="ALG3" s="606"/>
      <c r="ALH3" s="607"/>
      <c r="ALI3" s="606"/>
      <c r="ALJ3" s="608"/>
      <c r="ALK3" s="606"/>
      <c r="ALL3" s="607"/>
      <c r="ALM3" s="606"/>
      <c r="ALN3" s="608"/>
      <c r="ALO3" s="606"/>
      <c r="ALP3" s="607"/>
      <c r="ALQ3" s="606"/>
      <c r="ALR3" s="608"/>
      <c r="ALS3" s="606"/>
      <c r="ALT3" s="607"/>
      <c r="ALU3" s="606"/>
      <c r="ALV3" s="608"/>
      <c r="ALW3" s="606"/>
      <c r="ALX3" s="607"/>
      <c r="ALY3" s="606"/>
      <c r="ALZ3" s="608"/>
      <c r="AMA3" s="606"/>
      <c r="AMB3" s="607"/>
      <c r="AMC3" s="606"/>
      <c r="AMD3" s="608"/>
      <c r="AME3" s="606"/>
      <c r="AMF3" s="607"/>
      <c r="AMG3" s="606"/>
      <c r="AMH3" s="608"/>
      <c r="AMI3" s="606"/>
      <c r="AMJ3" s="607"/>
      <c r="AMK3" s="606"/>
      <c r="AML3" s="608"/>
      <c r="AMM3" s="606"/>
      <c r="AMN3" s="607"/>
      <c r="AMO3" s="606"/>
      <c r="AMP3" s="608"/>
      <c r="AMQ3" s="606"/>
      <c r="AMR3" s="607"/>
      <c r="AMS3" s="606"/>
      <c r="AMT3" s="608"/>
      <c r="AMU3" s="606"/>
      <c r="AMV3" s="607"/>
      <c r="AMW3" s="606"/>
      <c r="AMX3" s="608"/>
      <c r="AMY3" s="606"/>
      <c r="AMZ3" s="607"/>
      <c r="ANA3" s="606"/>
      <c r="ANB3" s="608"/>
      <c r="ANC3" s="606"/>
      <c r="AND3" s="607"/>
      <c r="ANE3" s="606"/>
      <c r="ANF3" s="608"/>
      <c r="ANG3" s="606"/>
      <c r="ANH3" s="607"/>
      <c r="ANI3" s="606"/>
      <c r="ANJ3" s="608"/>
      <c r="ANK3" s="606"/>
      <c r="ANL3" s="607"/>
      <c r="ANM3" s="606"/>
      <c r="ANN3" s="608"/>
      <c r="ANO3" s="606"/>
      <c r="ANP3" s="607"/>
      <c r="ANQ3" s="606"/>
      <c r="ANR3" s="608"/>
      <c r="ANS3" s="606"/>
      <c r="ANT3" s="607"/>
      <c r="ANU3" s="606"/>
      <c r="ANV3" s="608"/>
      <c r="ANW3" s="606"/>
      <c r="ANX3" s="607"/>
      <c r="ANY3" s="606"/>
      <c r="ANZ3" s="608"/>
      <c r="AOA3" s="606"/>
      <c r="AOB3" s="607"/>
      <c r="AOC3" s="606"/>
      <c r="AOD3" s="608"/>
      <c r="AOE3" s="606"/>
      <c r="AOF3" s="607"/>
      <c r="AOG3" s="606"/>
      <c r="AOH3" s="608"/>
      <c r="AOI3" s="606"/>
      <c r="AOJ3" s="607"/>
      <c r="AOK3" s="606"/>
      <c r="AOL3" s="608"/>
      <c r="AOM3" s="606"/>
      <c r="AON3" s="607"/>
      <c r="AOO3" s="606"/>
      <c r="AOP3" s="608"/>
      <c r="AOQ3" s="606"/>
      <c r="AOR3" s="607"/>
      <c r="AOS3" s="606"/>
      <c r="AOT3" s="608"/>
      <c r="AOU3" s="606"/>
      <c r="AOV3" s="607"/>
      <c r="AOW3" s="606"/>
      <c r="AOX3" s="608"/>
      <c r="AOY3" s="606"/>
      <c r="AOZ3" s="607"/>
      <c r="APA3" s="606"/>
      <c r="APB3" s="608"/>
      <c r="APC3" s="606"/>
      <c r="APD3" s="607"/>
      <c r="APE3" s="606"/>
      <c r="APF3" s="608"/>
      <c r="APG3" s="606"/>
      <c r="APH3" s="607"/>
      <c r="API3" s="606"/>
      <c r="APJ3" s="608"/>
      <c r="APK3" s="606"/>
      <c r="APL3" s="607"/>
      <c r="APM3" s="606"/>
      <c r="APN3" s="608"/>
      <c r="APO3" s="606"/>
      <c r="APP3" s="607"/>
      <c r="APQ3" s="606"/>
      <c r="APR3" s="608"/>
      <c r="APS3" s="606"/>
      <c r="APT3" s="607"/>
      <c r="APU3" s="606"/>
      <c r="APV3" s="608"/>
      <c r="APW3" s="606"/>
      <c r="APX3" s="607"/>
      <c r="APY3" s="606"/>
      <c r="APZ3" s="608"/>
      <c r="AQA3" s="606"/>
      <c r="AQB3" s="607"/>
      <c r="AQC3" s="606"/>
      <c r="AQD3" s="608"/>
      <c r="AQE3" s="606"/>
      <c r="AQF3" s="607"/>
      <c r="AQG3" s="606"/>
      <c r="AQH3" s="608"/>
      <c r="AQI3" s="606"/>
      <c r="AQJ3" s="607"/>
      <c r="AQK3" s="606"/>
      <c r="AQL3" s="608"/>
      <c r="AQM3" s="606"/>
      <c r="AQN3" s="607"/>
      <c r="AQO3" s="606"/>
      <c r="AQP3" s="608"/>
      <c r="AQQ3" s="606"/>
      <c r="AQR3" s="607"/>
      <c r="AQS3" s="606"/>
      <c r="AQT3" s="608"/>
      <c r="AQU3" s="606"/>
      <c r="AQV3" s="607"/>
      <c r="AQW3" s="606"/>
      <c r="AQX3" s="608"/>
      <c r="AQY3" s="606"/>
      <c r="AQZ3" s="607"/>
      <c r="ARA3" s="606"/>
      <c r="ARB3" s="608"/>
      <c r="ARC3" s="606"/>
      <c r="ARD3" s="607"/>
      <c r="ARE3" s="606"/>
      <c r="ARF3" s="608"/>
      <c r="ARG3" s="606"/>
      <c r="ARH3" s="607"/>
      <c r="ARI3" s="606"/>
      <c r="ARJ3" s="608"/>
      <c r="ARK3" s="606"/>
      <c r="ARL3" s="607"/>
      <c r="ARM3" s="606"/>
      <c r="ARN3" s="608"/>
      <c r="ARO3" s="606"/>
      <c r="ARP3" s="607"/>
      <c r="ARQ3" s="606"/>
      <c r="ARR3" s="608"/>
      <c r="ARS3" s="606"/>
      <c r="ART3" s="607"/>
      <c r="ARU3" s="606"/>
      <c r="ARV3" s="608"/>
      <c r="ARW3" s="606"/>
      <c r="ARX3" s="607"/>
      <c r="ARY3" s="606"/>
      <c r="ARZ3" s="608"/>
      <c r="ASA3" s="606"/>
      <c r="ASB3" s="607"/>
      <c r="ASC3" s="606"/>
      <c r="ASD3" s="608"/>
      <c r="ASE3" s="606"/>
      <c r="ASF3" s="607"/>
      <c r="ASG3" s="606"/>
      <c r="ASH3" s="608"/>
      <c r="ASI3" s="606"/>
      <c r="ASJ3" s="607"/>
      <c r="ASK3" s="606"/>
      <c r="ASL3" s="608"/>
      <c r="ASM3" s="606"/>
      <c r="ASN3" s="607"/>
      <c r="ASO3" s="606"/>
      <c r="ASP3" s="608"/>
      <c r="ASQ3" s="606"/>
      <c r="ASR3" s="607"/>
      <c r="ASS3" s="606"/>
      <c r="AST3" s="608"/>
      <c r="ASU3" s="606"/>
      <c r="ASV3" s="607"/>
      <c r="ASW3" s="606"/>
      <c r="ASX3" s="608"/>
      <c r="ASY3" s="606"/>
      <c r="ASZ3" s="607"/>
      <c r="ATA3" s="606"/>
      <c r="ATB3" s="608"/>
      <c r="ATC3" s="606"/>
      <c r="ATD3" s="607"/>
      <c r="ATE3" s="606"/>
      <c r="ATF3" s="608"/>
      <c r="ATG3" s="606"/>
      <c r="ATH3" s="607"/>
      <c r="ATI3" s="606"/>
      <c r="ATJ3" s="608"/>
      <c r="ATK3" s="606"/>
      <c r="ATL3" s="607"/>
      <c r="ATM3" s="606"/>
      <c r="ATN3" s="608"/>
      <c r="ATO3" s="606"/>
      <c r="ATP3" s="607"/>
      <c r="ATQ3" s="606"/>
      <c r="ATR3" s="608"/>
      <c r="ATS3" s="606"/>
      <c r="ATT3" s="607"/>
      <c r="ATU3" s="606"/>
      <c r="ATV3" s="608"/>
      <c r="ATW3" s="606"/>
      <c r="ATX3" s="607"/>
      <c r="ATY3" s="606"/>
      <c r="ATZ3" s="608"/>
      <c r="AUA3" s="606"/>
      <c r="AUB3" s="607"/>
      <c r="AUC3" s="606"/>
      <c r="AUD3" s="608"/>
      <c r="AUE3" s="606"/>
      <c r="AUF3" s="607"/>
      <c r="AUG3" s="606"/>
      <c r="AUH3" s="608"/>
      <c r="AUI3" s="606"/>
      <c r="AUJ3" s="607"/>
      <c r="AUK3" s="606"/>
      <c r="AUL3" s="608"/>
      <c r="AUM3" s="606"/>
      <c r="AUN3" s="607"/>
      <c r="AUO3" s="606"/>
      <c r="AUP3" s="608"/>
      <c r="AUQ3" s="606"/>
      <c r="AUR3" s="607"/>
      <c r="AUS3" s="606"/>
      <c r="AUT3" s="608"/>
      <c r="AUU3" s="606"/>
      <c r="AUV3" s="607"/>
      <c r="AUW3" s="606"/>
      <c r="AUX3" s="608"/>
      <c r="AUY3" s="606"/>
      <c r="AUZ3" s="607"/>
      <c r="AVA3" s="606"/>
      <c r="AVB3" s="608"/>
      <c r="AVC3" s="606"/>
      <c r="AVD3" s="607"/>
      <c r="AVE3" s="606"/>
      <c r="AVF3" s="608"/>
      <c r="AVG3" s="606"/>
      <c r="AVH3" s="607"/>
      <c r="AVI3" s="606"/>
      <c r="AVJ3" s="608"/>
      <c r="AVK3" s="606"/>
      <c r="AVL3" s="607"/>
      <c r="AVM3" s="606"/>
      <c r="AVN3" s="608"/>
      <c r="AVO3" s="606"/>
      <c r="AVP3" s="607"/>
      <c r="AVQ3" s="606"/>
      <c r="AVR3" s="608"/>
      <c r="AVS3" s="606"/>
      <c r="AVT3" s="607"/>
      <c r="AVU3" s="606"/>
      <c r="AVV3" s="608"/>
      <c r="AVW3" s="606"/>
      <c r="AVX3" s="607"/>
      <c r="AVY3" s="606"/>
      <c r="AVZ3" s="608"/>
      <c r="AWA3" s="606"/>
      <c r="AWB3" s="607"/>
      <c r="AWC3" s="606"/>
      <c r="AWD3" s="608"/>
      <c r="AWE3" s="606"/>
      <c r="AWF3" s="607"/>
      <c r="AWG3" s="606"/>
      <c r="AWH3" s="608"/>
      <c r="AWI3" s="606"/>
      <c r="AWJ3" s="607"/>
      <c r="AWK3" s="606"/>
      <c r="AWL3" s="608"/>
      <c r="AWM3" s="606"/>
      <c r="AWN3" s="607"/>
      <c r="AWO3" s="606"/>
      <c r="AWP3" s="608"/>
      <c r="AWQ3" s="606"/>
      <c r="AWR3" s="607"/>
      <c r="AWS3" s="606"/>
      <c r="AWT3" s="608"/>
      <c r="AWU3" s="606"/>
      <c r="AWV3" s="607"/>
      <c r="AWW3" s="606"/>
      <c r="AWX3" s="608"/>
      <c r="AWY3" s="606"/>
      <c r="AWZ3" s="607"/>
      <c r="AXA3" s="606"/>
      <c r="AXB3" s="608"/>
      <c r="AXC3" s="606"/>
      <c r="AXD3" s="607"/>
      <c r="AXE3" s="606"/>
      <c r="AXF3" s="608"/>
      <c r="AXG3" s="606"/>
      <c r="AXH3" s="607"/>
      <c r="AXI3" s="606"/>
      <c r="AXJ3" s="608"/>
      <c r="AXK3" s="606"/>
      <c r="AXL3" s="607"/>
      <c r="AXM3" s="606"/>
      <c r="AXN3" s="608"/>
      <c r="AXO3" s="606"/>
      <c r="AXP3" s="607"/>
      <c r="AXQ3" s="606"/>
      <c r="AXR3" s="608"/>
      <c r="AXS3" s="606"/>
      <c r="AXT3" s="607"/>
      <c r="AXU3" s="606"/>
      <c r="AXV3" s="608"/>
      <c r="AXW3" s="606"/>
      <c r="AXX3" s="607"/>
      <c r="AXY3" s="606"/>
      <c r="AXZ3" s="608"/>
      <c r="AYA3" s="606"/>
      <c r="AYB3" s="607"/>
      <c r="AYC3" s="606"/>
      <c r="AYD3" s="608"/>
      <c r="AYE3" s="606"/>
      <c r="AYF3" s="607"/>
      <c r="AYG3" s="606"/>
      <c r="AYH3" s="608"/>
      <c r="AYI3" s="606"/>
      <c r="AYJ3" s="607"/>
      <c r="AYK3" s="606"/>
      <c r="AYL3" s="608"/>
      <c r="AYM3" s="606"/>
      <c r="AYN3" s="607"/>
      <c r="AYO3" s="606"/>
      <c r="AYP3" s="608"/>
      <c r="AYQ3" s="606"/>
      <c r="AYR3" s="607"/>
      <c r="AYS3" s="606"/>
      <c r="AYT3" s="608"/>
      <c r="AYU3" s="606"/>
      <c r="AYV3" s="607"/>
      <c r="AYW3" s="606"/>
      <c r="AYX3" s="608"/>
      <c r="AYY3" s="606"/>
      <c r="AYZ3" s="607"/>
      <c r="AZA3" s="606"/>
      <c r="AZB3" s="608"/>
      <c r="AZC3" s="606"/>
      <c r="AZD3" s="607"/>
      <c r="AZE3" s="606"/>
      <c r="AZF3" s="608"/>
      <c r="AZG3" s="606"/>
      <c r="AZH3" s="607"/>
      <c r="AZI3" s="606"/>
      <c r="AZJ3" s="608"/>
      <c r="AZK3" s="606"/>
      <c r="AZL3" s="607"/>
      <c r="AZM3" s="606"/>
      <c r="AZN3" s="608"/>
      <c r="AZO3" s="606"/>
      <c r="AZP3" s="607"/>
      <c r="AZQ3" s="606"/>
      <c r="AZR3" s="608"/>
      <c r="AZS3" s="606"/>
      <c r="AZT3" s="607"/>
      <c r="AZU3" s="606"/>
      <c r="AZV3" s="608"/>
      <c r="AZW3" s="606"/>
      <c r="AZX3" s="607"/>
      <c r="AZY3" s="606"/>
      <c r="AZZ3" s="608"/>
      <c r="BAA3" s="606"/>
      <c r="BAB3" s="607"/>
      <c r="BAC3" s="606"/>
      <c r="BAD3" s="608"/>
      <c r="BAE3" s="606"/>
      <c r="BAF3" s="607"/>
      <c r="BAG3" s="606"/>
      <c r="BAH3" s="608"/>
      <c r="BAI3" s="606"/>
      <c r="BAJ3" s="607"/>
      <c r="BAK3" s="606"/>
      <c r="BAL3" s="608"/>
      <c r="BAM3" s="606"/>
      <c r="BAN3" s="607"/>
      <c r="BAO3" s="606"/>
      <c r="BAP3" s="608"/>
      <c r="BAQ3" s="606"/>
      <c r="BAR3" s="607"/>
      <c r="BAS3" s="606"/>
      <c r="BAT3" s="608"/>
      <c r="BAU3" s="606"/>
      <c r="BAV3" s="607"/>
      <c r="BAW3" s="606"/>
      <c r="BAX3" s="608"/>
      <c r="BAY3" s="606"/>
      <c r="BAZ3" s="607"/>
      <c r="BBA3" s="606"/>
      <c r="BBB3" s="608"/>
      <c r="BBC3" s="606"/>
      <c r="BBD3" s="607"/>
      <c r="BBE3" s="606"/>
      <c r="BBF3" s="608"/>
      <c r="BBG3" s="606"/>
      <c r="BBH3" s="607"/>
      <c r="BBI3" s="606"/>
      <c r="BBJ3" s="608"/>
      <c r="BBK3" s="606"/>
      <c r="BBL3" s="607"/>
      <c r="BBM3" s="606"/>
      <c r="BBN3" s="608"/>
      <c r="BBO3" s="606"/>
      <c r="BBP3" s="607"/>
      <c r="BBQ3" s="606"/>
      <c r="BBR3" s="608"/>
      <c r="BBS3" s="606"/>
      <c r="BBT3" s="607"/>
      <c r="BBU3" s="606"/>
      <c r="BBV3" s="608"/>
      <c r="BBW3" s="606"/>
      <c r="BBX3" s="607"/>
      <c r="BBY3" s="606"/>
      <c r="BBZ3" s="608"/>
      <c r="BCA3" s="606"/>
      <c r="BCB3" s="607"/>
      <c r="BCC3" s="606"/>
      <c r="BCD3" s="608"/>
      <c r="BCE3" s="606"/>
      <c r="BCF3" s="607"/>
      <c r="BCG3" s="606"/>
      <c r="BCH3" s="608"/>
      <c r="BCI3" s="606"/>
      <c r="BCJ3" s="607"/>
      <c r="BCK3" s="606"/>
      <c r="BCL3" s="608"/>
      <c r="BCM3" s="606"/>
      <c r="BCN3" s="607"/>
      <c r="BCO3" s="606"/>
      <c r="BCP3" s="608"/>
      <c r="BCQ3" s="606"/>
      <c r="BCR3" s="607"/>
      <c r="BCS3" s="606"/>
      <c r="BCT3" s="608"/>
      <c r="BCU3" s="606"/>
      <c r="BCV3" s="607"/>
      <c r="BCW3" s="606"/>
      <c r="BCX3" s="608"/>
      <c r="BCY3" s="606"/>
      <c r="BCZ3" s="607"/>
      <c r="BDA3" s="606"/>
      <c r="BDB3" s="608"/>
      <c r="BDC3" s="606"/>
      <c r="BDD3" s="607"/>
      <c r="BDE3" s="606"/>
      <c r="BDF3" s="608"/>
      <c r="BDG3" s="606"/>
      <c r="BDH3" s="607"/>
      <c r="BDI3" s="606"/>
      <c r="BDJ3" s="608"/>
      <c r="BDK3" s="606"/>
      <c r="BDL3" s="607"/>
      <c r="BDM3" s="606"/>
      <c r="BDN3" s="608"/>
      <c r="BDO3" s="606"/>
      <c r="BDP3" s="607"/>
      <c r="BDQ3" s="606"/>
      <c r="BDR3" s="608"/>
      <c r="BDS3" s="606"/>
      <c r="BDT3" s="607"/>
      <c r="BDU3" s="606"/>
      <c r="BDV3" s="608"/>
      <c r="BDW3" s="606"/>
      <c r="BDX3" s="607"/>
      <c r="BDY3" s="606"/>
      <c r="BDZ3" s="608"/>
      <c r="BEA3" s="606"/>
      <c r="BEB3" s="607"/>
      <c r="BEC3" s="606"/>
      <c r="BED3" s="608"/>
      <c r="BEE3" s="606"/>
      <c r="BEF3" s="607"/>
      <c r="BEG3" s="606"/>
      <c r="BEH3" s="608"/>
      <c r="BEI3" s="606"/>
      <c r="BEJ3" s="607"/>
      <c r="BEK3" s="606"/>
      <c r="BEL3" s="608"/>
      <c r="BEM3" s="606"/>
      <c r="BEN3" s="607"/>
      <c r="BEO3" s="606"/>
      <c r="BEP3" s="608"/>
      <c r="BEQ3" s="606"/>
      <c r="BER3" s="607"/>
      <c r="BES3" s="606"/>
      <c r="BET3" s="608"/>
      <c r="BEU3" s="606"/>
      <c r="BEV3" s="607"/>
      <c r="BEW3" s="606"/>
      <c r="BEX3" s="608"/>
      <c r="BEY3" s="606"/>
      <c r="BEZ3" s="607"/>
      <c r="BFA3" s="606"/>
      <c r="BFB3" s="608"/>
      <c r="BFC3" s="606"/>
      <c r="BFD3" s="607"/>
      <c r="BFE3" s="606"/>
      <c r="BFF3" s="608"/>
      <c r="BFG3" s="606"/>
      <c r="BFH3" s="607"/>
      <c r="BFI3" s="606"/>
      <c r="BFJ3" s="608"/>
      <c r="BFK3" s="606"/>
      <c r="BFL3" s="607"/>
      <c r="BFM3" s="606"/>
      <c r="BFN3" s="608"/>
      <c r="BFO3" s="606"/>
      <c r="BFP3" s="607"/>
      <c r="BFQ3" s="606"/>
      <c r="BFR3" s="608"/>
      <c r="BFS3" s="606"/>
      <c r="BFT3" s="607"/>
      <c r="BFU3" s="606"/>
      <c r="BFV3" s="608"/>
      <c r="BFW3" s="606"/>
      <c r="BFX3" s="607"/>
      <c r="BFY3" s="606"/>
      <c r="BFZ3" s="608"/>
      <c r="BGA3" s="606"/>
      <c r="BGB3" s="607"/>
      <c r="BGC3" s="606"/>
      <c r="BGD3" s="608"/>
      <c r="BGE3" s="606"/>
      <c r="BGF3" s="607"/>
      <c r="BGG3" s="606"/>
      <c r="BGH3" s="608"/>
      <c r="BGI3" s="606"/>
      <c r="BGJ3" s="607"/>
      <c r="BGK3" s="606"/>
      <c r="BGL3" s="608"/>
      <c r="BGM3" s="606"/>
      <c r="BGN3" s="607"/>
      <c r="BGO3" s="606"/>
      <c r="BGP3" s="608"/>
      <c r="BGQ3" s="606"/>
      <c r="BGR3" s="607"/>
      <c r="BGS3" s="606"/>
      <c r="BGT3" s="608"/>
      <c r="BGU3" s="606"/>
      <c r="BGV3" s="607"/>
      <c r="BGW3" s="606"/>
      <c r="BGX3" s="608"/>
      <c r="BGY3" s="606"/>
      <c r="BGZ3" s="607"/>
      <c r="BHA3" s="606"/>
      <c r="BHB3" s="608"/>
      <c r="BHC3" s="606"/>
      <c r="BHD3" s="607"/>
      <c r="BHE3" s="606"/>
      <c r="BHF3" s="608"/>
      <c r="BHG3" s="606"/>
      <c r="BHH3" s="607"/>
      <c r="BHI3" s="606"/>
      <c r="BHJ3" s="608"/>
      <c r="BHK3" s="606"/>
      <c r="BHL3" s="607"/>
      <c r="BHM3" s="606"/>
      <c r="BHN3" s="608"/>
      <c r="BHO3" s="606"/>
      <c r="BHP3" s="607"/>
      <c r="BHQ3" s="606"/>
      <c r="BHR3" s="608"/>
      <c r="BHS3" s="606"/>
      <c r="BHT3" s="607"/>
      <c r="BHU3" s="606"/>
      <c r="BHV3" s="608"/>
      <c r="BHW3" s="606"/>
      <c r="BHX3" s="607"/>
      <c r="BHY3" s="606"/>
      <c r="BHZ3" s="608"/>
      <c r="BIA3" s="606"/>
      <c r="BIB3" s="607"/>
      <c r="BIC3" s="606"/>
      <c r="BID3" s="608"/>
      <c r="BIE3" s="606"/>
      <c r="BIF3" s="607"/>
      <c r="BIG3" s="606"/>
      <c r="BIH3" s="608"/>
      <c r="BII3" s="606"/>
      <c r="BIJ3" s="607"/>
      <c r="BIK3" s="606"/>
      <c r="BIL3" s="608"/>
      <c r="BIM3" s="606"/>
      <c r="BIN3" s="607"/>
      <c r="BIO3" s="606"/>
      <c r="BIP3" s="608"/>
      <c r="BIQ3" s="606"/>
      <c r="BIR3" s="607"/>
      <c r="BIS3" s="606"/>
      <c r="BIT3" s="608"/>
      <c r="BIU3" s="606"/>
      <c r="BIV3" s="607"/>
      <c r="BIW3" s="606"/>
      <c r="BIX3" s="608"/>
      <c r="BIY3" s="606"/>
      <c r="BIZ3" s="607"/>
      <c r="BJA3" s="606"/>
      <c r="BJB3" s="608"/>
      <c r="BJC3" s="606"/>
      <c r="BJD3" s="607"/>
      <c r="BJE3" s="606"/>
      <c r="BJF3" s="608"/>
      <c r="BJG3" s="606"/>
      <c r="BJH3" s="607"/>
      <c r="BJI3" s="606"/>
      <c r="BJJ3" s="608"/>
      <c r="BJK3" s="606"/>
      <c r="BJL3" s="607"/>
      <c r="BJM3" s="606"/>
      <c r="BJN3" s="608"/>
      <c r="BJO3" s="606"/>
      <c r="BJP3" s="607"/>
      <c r="BJQ3" s="606"/>
      <c r="BJR3" s="608"/>
      <c r="BJS3" s="606"/>
      <c r="BJT3" s="607"/>
      <c r="BJU3" s="606"/>
      <c r="BJV3" s="608"/>
      <c r="BJW3" s="606"/>
      <c r="BJX3" s="607"/>
      <c r="BJY3" s="606"/>
      <c r="BJZ3" s="608"/>
      <c r="BKA3" s="606"/>
      <c r="BKB3" s="607"/>
      <c r="BKC3" s="606"/>
      <c r="BKD3" s="608"/>
      <c r="BKE3" s="606"/>
      <c r="BKF3" s="607"/>
      <c r="BKG3" s="606"/>
      <c r="BKH3" s="608"/>
      <c r="BKI3" s="606"/>
      <c r="BKJ3" s="607"/>
      <c r="BKK3" s="606"/>
      <c r="BKL3" s="608"/>
      <c r="BKM3" s="606"/>
      <c r="BKN3" s="607"/>
      <c r="BKO3" s="606"/>
      <c r="BKP3" s="608"/>
      <c r="BKQ3" s="606"/>
      <c r="BKR3" s="607"/>
      <c r="BKS3" s="606"/>
      <c r="BKT3" s="608"/>
      <c r="BKU3" s="606"/>
      <c r="BKV3" s="607"/>
      <c r="BKW3" s="606"/>
      <c r="BKX3" s="608"/>
      <c r="BKY3" s="606"/>
      <c r="BKZ3" s="607"/>
      <c r="BLA3" s="606"/>
      <c r="BLB3" s="608"/>
      <c r="BLC3" s="606"/>
      <c r="BLD3" s="607"/>
      <c r="BLE3" s="606"/>
      <c r="BLF3" s="608"/>
      <c r="BLG3" s="606"/>
      <c r="BLH3" s="607"/>
      <c r="BLI3" s="606"/>
      <c r="BLJ3" s="608"/>
      <c r="BLK3" s="606"/>
      <c r="BLL3" s="607"/>
      <c r="BLM3" s="606"/>
      <c r="BLN3" s="608"/>
      <c r="BLO3" s="606"/>
      <c r="BLP3" s="607"/>
      <c r="BLQ3" s="606"/>
      <c r="BLR3" s="608"/>
      <c r="BLS3" s="606"/>
      <c r="BLT3" s="607"/>
      <c r="BLU3" s="606"/>
      <c r="BLV3" s="608"/>
      <c r="BLW3" s="606"/>
      <c r="BLX3" s="607"/>
      <c r="BLY3" s="606"/>
      <c r="BLZ3" s="608"/>
      <c r="BMA3" s="606"/>
      <c r="BMB3" s="607"/>
      <c r="BMC3" s="606"/>
      <c r="BMD3" s="608"/>
      <c r="BME3" s="606"/>
      <c r="BMF3" s="607"/>
      <c r="BMG3" s="606"/>
      <c r="BMH3" s="608"/>
      <c r="BMI3" s="606"/>
      <c r="BMJ3" s="607"/>
      <c r="BMK3" s="606"/>
      <c r="BML3" s="608"/>
      <c r="BMM3" s="606"/>
      <c r="BMN3" s="607"/>
      <c r="BMO3" s="606"/>
      <c r="BMP3" s="608"/>
      <c r="BMQ3" s="606"/>
      <c r="BMR3" s="607"/>
      <c r="BMS3" s="606"/>
      <c r="BMT3" s="608"/>
      <c r="BMU3" s="606"/>
      <c r="BMV3" s="607"/>
      <c r="BMW3" s="606"/>
      <c r="BMX3" s="608"/>
      <c r="BMY3" s="606"/>
      <c r="BMZ3" s="607"/>
      <c r="BNA3" s="606"/>
      <c r="BNB3" s="608"/>
      <c r="BNC3" s="606"/>
      <c r="BND3" s="607"/>
      <c r="BNE3" s="606"/>
      <c r="BNF3" s="608"/>
      <c r="BNG3" s="606"/>
      <c r="BNH3" s="607"/>
      <c r="BNI3" s="606"/>
      <c r="BNJ3" s="608"/>
      <c r="BNK3" s="606"/>
      <c r="BNL3" s="607"/>
      <c r="BNM3" s="606"/>
      <c r="BNN3" s="608"/>
      <c r="BNO3" s="606"/>
      <c r="BNP3" s="607"/>
      <c r="BNQ3" s="606"/>
      <c r="BNR3" s="608"/>
      <c r="BNS3" s="606"/>
      <c r="BNT3" s="607"/>
      <c r="BNU3" s="606"/>
      <c r="BNV3" s="608"/>
      <c r="BNW3" s="606"/>
      <c r="BNX3" s="607"/>
      <c r="BNY3" s="606"/>
      <c r="BNZ3" s="608"/>
      <c r="BOA3" s="606"/>
      <c r="BOB3" s="607"/>
      <c r="BOC3" s="606"/>
      <c r="BOD3" s="608"/>
      <c r="BOE3" s="606"/>
      <c r="BOF3" s="607"/>
      <c r="BOG3" s="606"/>
      <c r="BOH3" s="608"/>
      <c r="BOI3" s="606"/>
      <c r="BOJ3" s="607"/>
      <c r="BOK3" s="606"/>
      <c r="BOL3" s="608"/>
      <c r="BOM3" s="606"/>
      <c r="BON3" s="607"/>
      <c r="BOO3" s="606"/>
      <c r="BOP3" s="608"/>
      <c r="BOQ3" s="606"/>
      <c r="BOR3" s="607"/>
      <c r="BOS3" s="606"/>
      <c r="BOT3" s="608"/>
      <c r="BOU3" s="606"/>
      <c r="BOV3" s="607"/>
      <c r="BOW3" s="606"/>
      <c r="BOX3" s="608"/>
      <c r="BOY3" s="606"/>
      <c r="BOZ3" s="607"/>
      <c r="BPA3" s="606"/>
      <c r="BPB3" s="608"/>
      <c r="BPC3" s="606"/>
      <c r="BPD3" s="607"/>
      <c r="BPE3" s="606"/>
      <c r="BPF3" s="608"/>
      <c r="BPG3" s="606"/>
      <c r="BPH3" s="607"/>
      <c r="BPI3" s="606"/>
      <c r="BPJ3" s="608"/>
      <c r="BPK3" s="606"/>
      <c r="BPL3" s="607"/>
      <c r="BPM3" s="606"/>
      <c r="BPN3" s="608"/>
      <c r="BPO3" s="606"/>
      <c r="BPP3" s="607"/>
      <c r="BPQ3" s="606"/>
      <c r="BPR3" s="608"/>
      <c r="BPS3" s="606"/>
      <c r="BPT3" s="607"/>
      <c r="BPU3" s="606"/>
      <c r="BPV3" s="608"/>
      <c r="BPW3" s="606"/>
      <c r="BPX3" s="607"/>
      <c r="BPY3" s="606"/>
      <c r="BPZ3" s="608"/>
      <c r="BQA3" s="606"/>
      <c r="BQB3" s="607"/>
      <c r="BQC3" s="606"/>
      <c r="BQD3" s="608"/>
      <c r="BQE3" s="606"/>
      <c r="BQF3" s="607"/>
      <c r="BQG3" s="606"/>
      <c r="BQH3" s="608"/>
      <c r="BQI3" s="606"/>
      <c r="BQJ3" s="607"/>
      <c r="BQK3" s="606"/>
      <c r="BQL3" s="608"/>
      <c r="BQM3" s="606"/>
      <c r="BQN3" s="607"/>
      <c r="BQO3" s="606"/>
      <c r="BQP3" s="608"/>
      <c r="BQQ3" s="606"/>
      <c r="BQR3" s="607"/>
      <c r="BQS3" s="606"/>
      <c r="BQT3" s="608"/>
      <c r="BQU3" s="606"/>
      <c r="BQV3" s="607"/>
      <c r="BQW3" s="606"/>
      <c r="BQX3" s="608"/>
      <c r="BQY3" s="606"/>
      <c r="BQZ3" s="607"/>
      <c r="BRA3" s="606"/>
      <c r="BRB3" s="608"/>
      <c r="BRC3" s="606"/>
      <c r="BRD3" s="607"/>
      <c r="BRE3" s="606"/>
      <c r="BRF3" s="608"/>
      <c r="BRG3" s="606"/>
      <c r="BRH3" s="607"/>
      <c r="BRI3" s="606"/>
      <c r="BRJ3" s="608"/>
      <c r="BRK3" s="606"/>
      <c r="BRL3" s="607"/>
      <c r="BRM3" s="606"/>
      <c r="BRN3" s="608"/>
      <c r="BRO3" s="606"/>
      <c r="BRP3" s="607"/>
      <c r="BRQ3" s="606"/>
      <c r="BRR3" s="608"/>
      <c r="BRS3" s="606"/>
      <c r="BRT3" s="607"/>
      <c r="BRU3" s="606"/>
      <c r="BRV3" s="608"/>
      <c r="BRW3" s="606"/>
      <c r="BRX3" s="607"/>
      <c r="BRY3" s="606"/>
      <c r="BRZ3" s="608"/>
      <c r="BSA3" s="606"/>
      <c r="BSB3" s="607"/>
      <c r="BSC3" s="606"/>
      <c r="BSD3" s="608"/>
      <c r="BSE3" s="606"/>
      <c r="BSF3" s="607"/>
      <c r="BSG3" s="606"/>
      <c r="BSH3" s="608"/>
      <c r="BSI3" s="606"/>
      <c r="BSJ3" s="607"/>
      <c r="BSK3" s="606"/>
      <c r="BSL3" s="608"/>
      <c r="BSM3" s="606"/>
      <c r="BSN3" s="607"/>
      <c r="BSO3" s="606"/>
      <c r="BSP3" s="608"/>
      <c r="BSQ3" s="606"/>
      <c r="BSR3" s="607"/>
      <c r="BSS3" s="606"/>
      <c r="BST3" s="608"/>
      <c r="BSU3" s="606"/>
      <c r="BSV3" s="607"/>
      <c r="BSW3" s="606"/>
      <c r="BSX3" s="608"/>
      <c r="BSY3" s="606"/>
      <c r="BSZ3" s="607"/>
      <c r="BTA3" s="606"/>
      <c r="BTB3" s="608"/>
      <c r="BTC3" s="606"/>
      <c r="BTD3" s="607"/>
      <c r="BTE3" s="606"/>
      <c r="BTF3" s="608"/>
      <c r="BTG3" s="606"/>
      <c r="BTH3" s="607"/>
      <c r="BTI3" s="606"/>
      <c r="BTJ3" s="608"/>
      <c r="BTK3" s="606"/>
      <c r="BTL3" s="607"/>
      <c r="BTM3" s="606"/>
      <c r="BTN3" s="608"/>
      <c r="BTO3" s="606"/>
      <c r="BTP3" s="607"/>
      <c r="BTQ3" s="606"/>
      <c r="BTR3" s="608"/>
      <c r="BTS3" s="606"/>
      <c r="BTT3" s="607"/>
      <c r="BTU3" s="606"/>
      <c r="BTV3" s="608"/>
      <c r="BTW3" s="606"/>
      <c r="BTX3" s="607"/>
      <c r="BTY3" s="606"/>
      <c r="BTZ3" s="608"/>
      <c r="BUA3" s="606"/>
      <c r="BUB3" s="607"/>
      <c r="BUC3" s="606"/>
      <c r="BUD3" s="608"/>
      <c r="BUE3" s="606"/>
      <c r="BUF3" s="607"/>
      <c r="BUG3" s="606"/>
      <c r="BUH3" s="608"/>
      <c r="BUI3" s="606"/>
      <c r="BUJ3" s="607"/>
      <c r="BUK3" s="606"/>
      <c r="BUL3" s="608"/>
      <c r="BUM3" s="606"/>
      <c r="BUN3" s="607"/>
      <c r="BUO3" s="606"/>
      <c r="BUP3" s="608"/>
      <c r="BUQ3" s="606"/>
      <c r="BUR3" s="607"/>
      <c r="BUS3" s="606"/>
      <c r="BUT3" s="608"/>
      <c r="BUU3" s="606"/>
      <c r="BUV3" s="607"/>
      <c r="BUW3" s="606"/>
      <c r="BUX3" s="608"/>
      <c r="BUY3" s="606"/>
      <c r="BUZ3" s="607"/>
      <c r="BVA3" s="606"/>
      <c r="BVB3" s="608"/>
      <c r="BVC3" s="606"/>
      <c r="BVD3" s="607"/>
      <c r="BVE3" s="606"/>
      <c r="BVF3" s="608"/>
      <c r="BVG3" s="606"/>
      <c r="BVH3" s="607"/>
      <c r="BVI3" s="606"/>
      <c r="BVJ3" s="608"/>
      <c r="BVK3" s="606"/>
      <c r="BVL3" s="607"/>
      <c r="BVM3" s="606"/>
      <c r="BVN3" s="608"/>
      <c r="BVO3" s="606"/>
      <c r="BVP3" s="607"/>
      <c r="BVQ3" s="606"/>
      <c r="BVR3" s="608"/>
      <c r="BVS3" s="606"/>
      <c r="BVT3" s="607"/>
      <c r="BVU3" s="606"/>
      <c r="BVV3" s="608"/>
      <c r="BVW3" s="606"/>
      <c r="BVX3" s="607"/>
      <c r="BVY3" s="606"/>
      <c r="BVZ3" s="608"/>
      <c r="BWA3" s="606"/>
      <c r="BWB3" s="607"/>
      <c r="BWC3" s="606"/>
      <c r="BWD3" s="608"/>
      <c r="BWE3" s="606"/>
      <c r="BWF3" s="607"/>
      <c r="BWG3" s="606"/>
      <c r="BWH3" s="608"/>
      <c r="BWI3" s="606"/>
      <c r="BWJ3" s="607"/>
      <c r="BWK3" s="606"/>
      <c r="BWL3" s="608"/>
      <c r="BWM3" s="606"/>
      <c r="BWN3" s="607"/>
      <c r="BWO3" s="606"/>
      <c r="BWP3" s="608"/>
      <c r="BWQ3" s="606"/>
      <c r="BWR3" s="607"/>
      <c r="BWS3" s="606"/>
      <c r="BWT3" s="608"/>
      <c r="BWU3" s="606"/>
      <c r="BWV3" s="607"/>
      <c r="BWW3" s="606"/>
      <c r="BWX3" s="608"/>
      <c r="BWY3" s="606"/>
      <c r="BWZ3" s="607"/>
      <c r="BXA3" s="606"/>
      <c r="BXB3" s="608"/>
      <c r="BXC3" s="606"/>
      <c r="BXD3" s="607"/>
      <c r="BXE3" s="606"/>
      <c r="BXF3" s="608"/>
      <c r="BXG3" s="606"/>
      <c r="BXH3" s="607"/>
      <c r="BXI3" s="606"/>
      <c r="BXJ3" s="608"/>
      <c r="BXK3" s="606"/>
      <c r="BXL3" s="607"/>
      <c r="BXM3" s="606"/>
      <c r="BXN3" s="608"/>
      <c r="BXO3" s="606"/>
      <c r="BXP3" s="607"/>
      <c r="BXQ3" s="606"/>
      <c r="BXR3" s="608"/>
      <c r="BXS3" s="606"/>
      <c r="BXT3" s="607"/>
      <c r="BXU3" s="606"/>
      <c r="BXV3" s="608"/>
      <c r="BXW3" s="606"/>
      <c r="BXX3" s="607"/>
      <c r="BXY3" s="606"/>
      <c r="BXZ3" s="608"/>
      <c r="BYA3" s="606"/>
      <c r="BYB3" s="607"/>
      <c r="BYC3" s="606"/>
      <c r="BYD3" s="608"/>
      <c r="BYE3" s="606"/>
      <c r="BYF3" s="607"/>
      <c r="BYG3" s="606"/>
      <c r="BYH3" s="608"/>
      <c r="BYI3" s="606"/>
      <c r="BYJ3" s="607"/>
      <c r="BYK3" s="606"/>
      <c r="BYL3" s="608"/>
      <c r="BYM3" s="606"/>
      <c r="BYN3" s="607"/>
      <c r="BYO3" s="606"/>
      <c r="BYP3" s="608"/>
      <c r="BYQ3" s="606"/>
      <c r="BYR3" s="607"/>
      <c r="BYS3" s="606"/>
      <c r="BYT3" s="608"/>
      <c r="BYU3" s="606"/>
      <c r="BYV3" s="607"/>
      <c r="BYW3" s="606"/>
      <c r="BYX3" s="608"/>
      <c r="BYY3" s="606"/>
      <c r="BYZ3" s="607"/>
      <c r="BZA3" s="606"/>
      <c r="BZB3" s="608"/>
      <c r="BZC3" s="606"/>
      <c r="BZD3" s="607"/>
      <c r="BZE3" s="606"/>
      <c r="BZF3" s="608"/>
      <c r="BZG3" s="606"/>
      <c r="BZH3" s="607"/>
      <c r="BZI3" s="606"/>
      <c r="BZJ3" s="608"/>
      <c r="BZK3" s="606"/>
      <c r="BZL3" s="607"/>
      <c r="BZM3" s="606"/>
      <c r="BZN3" s="608"/>
      <c r="BZO3" s="606"/>
      <c r="BZP3" s="607"/>
      <c r="BZQ3" s="606"/>
      <c r="BZR3" s="608"/>
      <c r="BZS3" s="606"/>
      <c r="BZT3" s="607"/>
      <c r="BZU3" s="606"/>
      <c r="BZV3" s="608"/>
      <c r="BZW3" s="606"/>
      <c r="BZX3" s="607"/>
      <c r="BZY3" s="606"/>
      <c r="BZZ3" s="608"/>
      <c r="CAA3" s="606"/>
      <c r="CAB3" s="607"/>
      <c r="CAC3" s="606"/>
      <c r="CAD3" s="608"/>
      <c r="CAE3" s="606"/>
      <c r="CAF3" s="607"/>
      <c r="CAG3" s="606"/>
      <c r="CAH3" s="608"/>
      <c r="CAI3" s="606"/>
      <c r="CAJ3" s="607"/>
      <c r="CAK3" s="606"/>
      <c r="CAL3" s="608"/>
      <c r="CAM3" s="606"/>
      <c r="CAN3" s="607"/>
      <c r="CAO3" s="606"/>
      <c r="CAP3" s="608"/>
      <c r="CAQ3" s="606"/>
      <c r="CAR3" s="607"/>
      <c r="CAS3" s="606"/>
      <c r="CAT3" s="608"/>
      <c r="CAU3" s="606"/>
      <c r="CAV3" s="607"/>
      <c r="CAW3" s="606"/>
      <c r="CAX3" s="608"/>
      <c r="CAY3" s="606"/>
      <c r="CAZ3" s="607"/>
      <c r="CBA3" s="606"/>
      <c r="CBB3" s="608"/>
      <c r="CBC3" s="606"/>
      <c r="CBD3" s="607"/>
      <c r="CBE3" s="606"/>
      <c r="CBF3" s="608"/>
      <c r="CBG3" s="606"/>
      <c r="CBH3" s="607"/>
      <c r="CBI3" s="606"/>
      <c r="CBJ3" s="608"/>
      <c r="CBK3" s="606"/>
      <c r="CBL3" s="607"/>
      <c r="CBM3" s="606"/>
      <c r="CBN3" s="608"/>
      <c r="CBO3" s="606"/>
      <c r="CBP3" s="607"/>
      <c r="CBQ3" s="606"/>
      <c r="CBR3" s="608"/>
      <c r="CBS3" s="606"/>
      <c r="CBT3" s="607"/>
      <c r="CBU3" s="606"/>
      <c r="CBV3" s="608"/>
      <c r="CBW3" s="606"/>
      <c r="CBX3" s="607"/>
      <c r="CBY3" s="606"/>
      <c r="CBZ3" s="608"/>
      <c r="CCA3" s="606"/>
      <c r="CCB3" s="607"/>
      <c r="CCC3" s="606"/>
      <c r="CCD3" s="608"/>
      <c r="CCE3" s="606"/>
      <c r="CCF3" s="607"/>
      <c r="CCG3" s="606"/>
      <c r="CCH3" s="608"/>
      <c r="CCI3" s="606"/>
      <c r="CCJ3" s="607"/>
      <c r="CCK3" s="606"/>
      <c r="CCL3" s="608"/>
      <c r="CCM3" s="606"/>
      <c r="CCN3" s="607"/>
      <c r="CCO3" s="606"/>
      <c r="CCP3" s="608"/>
      <c r="CCQ3" s="606"/>
      <c r="CCR3" s="607"/>
      <c r="CCS3" s="606"/>
      <c r="CCT3" s="608"/>
      <c r="CCU3" s="606"/>
      <c r="CCV3" s="607"/>
      <c r="CCW3" s="606"/>
      <c r="CCX3" s="608"/>
      <c r="CCY3" s="606"/>
      <c r="CCZ3" s="607"/>
      <c r="CDA3" s="606"/>
      <c r="CDB3" s="608"/>
      <c r="CDC3" s="606"/>
      <c r="CDD3" s="607"/>
      <c r="CDE3" s="606"/>
      <c r="CDF3" s="608"/>
      <c r="CDG3" s="606"/>
      <c r="CDH3" s="607"/>
      <c r="CDI3" s="606"/>
      <c r="CDJ3" s="608"/>
      <c r="CDK3" s="606"/>
      <c r="CDL3" s="607"/>
      <c r="CDM3" s="606"/>
      <c r="CDN3" s="608"/>
      <c r="CDO3" s="606"/>
      <c r="CDP3" s="607"/>
      <c r="CDQ3" s="606"/>
      <c r="CDR3" s="608"/>
      <c r="CDS3" s="606"/>
      <c r="CDT3" s="607"/>
      <c r="CDU3" s="606"/>
      <c r="CDV3" s="608"/>
      <c r="CDW3" s="606"/>
      <c r="CDX3" s="607"/>
      <c r="CDY3" s="606"/>
      <c r="CDZ3" s="608"/>
      <c r="CEA3" s="606"/>
      <c r="CEB3" s="607"/>
      <c r="CEC3" s="606"/>
      <c r="CED3" s="608"/>
      <c r="CEE3" s="606"/>
      <c r="CEF3" s="607"/>
      <c r="CEG3" s="606"/>
      <c r="CEH3" s="608"/>
      <c r="CEI3" s="606"/>
      <c r="CEJ3" s="607"/>
      <c r="CEK3" s="606"/>
      <c r="CEL3" s="608"/>
      <c r="CEM3" s="606"/>
      <c r="CEN3" s="607"/>
      <c r="CEO3" s="606"/>
      <c r="CEP3" s="608"/>
      <c r="CEQ3" s="606"/>
      <c r="CER3" s="607"/>
      <c r="CES3" s="606"/>
      <c r="CET3" s="608"/>
      <c r="CEU3" s="606"/>
      <c r="CEV3" s="607"/>
      <c r="CEW3" s="606"/>
      <c r="CEX3" s="608"/>
      <c r="CEY3" s="606"/>
      <c r="CEZ3" s="607"/>
      <c r="CFA3" s="606"/>
      <c r="CFB3" s="608"/>
      <c r="CFC3" s="606"/>
      <c r="CFD3" s="607"/>
      <c r="CFE3" s="606"/>
      <c r="CFF3" s="608"/>
      <c r="CFG3" s="606"/>
      <c r="CFH3" s="607"/>
      <c r="CFI3" s="606"/>
      <c r="CFJ3" s="608"/>
      <c r="CFK3" s="606"/>
      <c r="CFL3" s="607"/>
      <c r="CFM3" s="606"/>
      <c r="CFN3" s="608"/>
      <c r="CFO3" s="606"/>
      <c r="CFP3" s="607"/>
      <c r="CFQ3" s="606"/>
      <c r="CFR3" s="608"/>
      <c r="CFS3" s="606"/>
      <c r="CFT3" s="607"/>
      <c r="CFU3" s="606"/>
      <c r="CFV3" s="608"/>
      <c r="CFW3" s="606"/>
      <c r="CFX3" s="607"/>
      <c r="CFY3" s="606"/>
      <c r="CFZ3" s="608"/>
      <c r="CGA3" s="606"/>
      <c r="CGB3" s="607"/>
      <c r="CGC3" s="606"/>
      <c r="CGD3" s="608"/>
      <c r="CGE3" s="606"/>
      <c r="CGF3" s="607"/>
      <c r="CGG3" s="606"/>
      <c r="CGH3" s="608"/>
      <c r="CGI3" s="606"/>
      <c r="CGJ3" s="607"/>
      <c r="CGK3" s="606"/>
      <c r="CGL3" s="608"/>
      <c r="CGM3" s="606"/>
      <c r="CGN3" s="607"/>
      <c r="CGO3" s="606"/>
      <c r="CGP3" s="608"/>
      <c r="CGQ3" s="606"/>
      <c r="CGR3" s="607"/>
      <c r="CGS3" s="606"/>
      <c r="CGT3" s="608"/>
      <c r="CGU3" s="606"/>
      <c r="CGV3" s="607"/>
      <c r="CGW3" s="606"/>
      <c r="CGX3" s="608"/>
      <c r="CGY3" s="606"/>
      <c r="CGZ3" s="607"/>
      <c r="CHA3" s="606"/>
      <c r="CHB3" s="608"/>
      <c r="CHC3" s="606"/>
      <c r="CHD3" s="607"/>
      <c r="CHE3" s="606"/>
      <c r="CHF3" s="608"/>
      <c r="CHG3" s="606"/>
      <c r="CHH3" s="607"/>
      <c r="CHI3" s="606"/>
      <c r="CHJ3" s="608"/>
      <c r="CHK3" s="606"/>
      <c r="CHL3" s="607"/>
      <c r="CHM3" s="606"/>
      <c r="CHN3" s="608"/>
      <c r="CHO3" s="606"/>
      <c r="CHP3" s="607"/>
      <c r="CHQ3" s="606"/>
      <c r="CHR3" s="608"/>
      <c r="CHS3" s="606"/>
      <c r="CHT3" s="607"/>
      <c r="CHU3" s="606"/>
      <c r="CHV3" s="608"/>
      <c r="CHW3" s="606"/>
      <c r="CHX3" s="607"/>
      <c r="CHY3" s="606"/>
      <c r="CHZ3" s="608"/>
      <c r="CIA3" s="606"/>
      <c r="CIB3" s="607"/>
      <c r="CIC3" s="606"/>
      <c r="CID3" s="608"/>
      <c r="CIE3" s="606"/>
      <c r="CIF3" s="607"/>
      <c r="CIG3" s="606"/>
      <c r="CIH3" s="608"/>
      <c r="CII3" s="606"/>
      <c r="CIJ3" s="607"/>
      <c r="CIK3" s="606"/>
      <c r="CIL3" s="608"/>
      <c r="CIM3" s="606"/>
      <c r="CIN3" s="607"/>
      <c r="CIO3" s="606"/>
      <c r="CIP3" s="608"/>
      <c r="CIQ3" s="606"/>
      <c r="CIR3" s="607"/>
      <c r="CIS3" s="606"/>
      <c r="CIT3" s="608"/>
      <c r="CIU3" s="606"/>
      <c r="CIV3" s="607"/>
      <c r="CIW3" s="606"/>
      <c r="CIX3" s="608"/>
      <c r="CIY3" s="606"/>
      <c r="CIZ3" s="607"/>
      <c r="CJA3" s="606"/>
      <c r="CJB3" s="608"/>
      <c r="CJC3" s="606"/>
      <c r="CJD3" s="607"/>
      <c r="CJE3" s="606"/>
      <c r="CJF3" s="608"/>
      <c r="CJG3" s="606"/>
      <c r="CJH3" s="607"/>
      <c r="CJI3" s="606"/>
      <c r="CJJ3" s="608"/>
      <c r="CJK3" s="606"/>
      <c r="CJL3" s="607"/>
      <c r="CJM3" s="606"/>
      <c r="CJN3" s="608"/>
      <c r="CJO3" s="606"/>
      <c r="CJP3" s="607"/>
      <c r="CJQ3" s="606"/>
      <c r="CJR3" s="608"/>
      <c r="CJS3" s="606"/>
      <c r="CJT3" s="607"/>
      <c r="CJU3" s="606"/>
      <c r="CJV3" s="608"/>
      <c r="CJW3" s="606"/>
      <c r="CJX3" s="607"/>
      <c r="CJY3" s="606"/>
      <c r="CJZ3" s="608"/>
      <c r="CKA3" s="606"/>
      <c r="CKB3" s="607"/>
      <c r="CKC3" s="606"/>
      <c r="CKD3" s="608"/>
      <c r="CKE3" s="606"/>
      <c r="CKF3" s="607"/>
      <c r="CKG3" s="606"/>
      <c r="CKH3" s="608"/>
      <c r="CKI3" s="606"/>
      <c r="CKJ3" s="607"/>
      <c r="CKK3" s="606"/>
      <c r="CKL3" s="608"/>
      <c r="CKM3" s="606"/>
      <c r="CKN3" s="607"/>
      <c r="CKO3" s="606"/>
      <c r="CKP3" s="608"/>
      <c r="CKQ3" s="606"/>
      <c r="CKR3" s="607"/>
      <c r="CKS3" s="606"/>
      <c r="CKT3" s="608"/>
      <c r="CKU3" s="606"/>
      <c r="CKV3" s="607"/>
      <c r="CKW3" s="606"/>
      <c r="CKX3" s="608"/>
      <c r="CKY3" s="606"/>
      <c r="CKZ3" s="607"/>
      <c r="CLA3" s="606"/>
      <c r="CLB3" s="608"/>
      <c r="CLC3" s="606"/>
      <c r="CLD3" s="607"/>
      <c r="CLE3" s="606"/>
      <c r="CLF3" s="608"/>
      <c r="CLG3" s="606"/>
      <c r="CLH3" s="607"/>
      <c r="CLI3" s="606"/>
      <c r="CLJ3" s="608"/>
      <c r="CLK3" s="606"/>
      <c r="CLL3" s="607"/>
      <c r="CLM3" s="606"/>
      <c r="CLN3" s="608"/>
      <c r="CLO3" s="606"/>
      <c r="CLP3" s="607"/>
      <c r="CLQ3" s="606"/>
      <c r="CLR3" s="608"/>
      <c r="CLS3" s="606"/>
      <c r="CLT3" s="607"/>
      <c r="CLU3" s="606"/>
      <c r="CLV3" s="608"/>
      <c r="CLW3" s="606"/>
      <c r="CLX3" s="607"/>
      <c r="CLY3" s="606"/>
      <c r="CLZ3" s="608"/>
      <c r="CMA3" s="606"/>
      <c r="CMB3" s="607"/>
      <c r="CMC3" s="606"/>
      <c r="CMD3" s="608"/>
      <c r="CME3" s="606"/>
      <c r="CMF3" s="607"/>
      <c r="CMG3" s="606"/>
      <c r="CMH3" s="608"/>
      <c r="CMI3" s="606"/>
      <c r="CMJ3" s="607"/>
      <c r="CMK3" s="606"/>
      <c r="CML3" s="608"/>
      <c r="CMM3" s="606"/>
      <c r="CMN3" s="607"/>
      <c r="CMO3" s="606"/>
      <c r="CMP3" s="608"/>
      <c r="CMQ3" s="606"/>
      <c r="CMR3" s="607"/>
      <c r="CMS3" s="606"/>
      <c r="CMT3" s="608"/>
      <c r="CMU3" s="606"/>
      <c r="CMV3" s="607"/>
      <c r="CMW3" s="606"/>
      <c r="CMX3" s="608"/>
      <c r="CMY3" s="606"/>
      <c r="CMZ3" s="607"/>
      <c r="CNA3" s="606"/>
      <c r="CNB3" s="608"/>
      <c r="CNC3" s="606"/>
      <c r="CND3" s="607"/>
      <c r="CNE3" s="606"/>
      <c r="CNF3" s="608"/>
      <c r="CNG3" s="606"/>
      <c r="CNH3" s="607"/>
      <c r="CNI3" s="606"/>
      <c r="CNJ3" s="608"/>
      <c r="CNK3" s="606"/>
      <c r="CNL3" s="607"/>
      <c r="CNM3" s="606"/>
      <c r="CNN3" s="608"/>
      <c r="CNO3" s="606"/>
      <c r="CNP3" s="607"/>
      <c r="CNQ3" s="606"/>
      <c r="CNR3" s="608"/>
      <c r="CNS3" s="606"/>
      <c r="CNT3" s="607"/>
      <c r="CNU3" s="606"/>
      <c r="CNV3" s="608"/>
      <c r="CNW3" s="606"/>
      <c r="CNX3" s="607"/>
      <c r="CNY3" s="606"/>
      <c r="CNZ3" s="608"/>
      <c r="COA3" s="606"/>
      <c r="COB3" s="607"/>
      <c r="COC3" s="606"/>
      <c r="COD3" s="608"/>
      <c r="COE3" s="606"/>
      <c r="COF3" s="607"/>
      <c r="COG3" s="606"/>
      <c r="COH3" s="608"/>
      <c r="COI3" s="606"/>
      <c r="COJ3" s="607"/>
      <c r="COK3" s="606"/>
      <c r="COL3" s="608"/>
      <c r="COM3" s="606"/>
      <c r="CON3" s="607"/>
      <c r="COO3" s="606"/>
      <c r="COP3" s="608"/>
      <c r="COQ3" s="606"/>
      <c r="COR3" s="607"/>
      <c r="COS3" s="606"/>
      <c r="COT3" s="608"/>
      <c r="COU3" s="606"/>
      <c r="COV3" s="607"/>
      <c r="COW3" s="606"/>
      <c r="COX3" s="608"/>
      <c r="COY3" s="606"/>
      <c r="COZ3" s="607"/>
      <c r="CPA3" s="606"/>
      <c r="CPB3" s="608"/>
      <c r="CPC3" s="606"/>
      <c r="CPD3" s="607"/>
      <c r="CPE3" s="606"/>
      <c r="CPF3" s="608"/>
      <c r="CPG3" s="606"/>
      <c r="CPH3" s="607"/>
      <c r="CPI3" s="606"/>
      <c r="CPJ3" s="608"/>
      <c r="CPK3" s="606"/>
      <c r="CPL3" s="607"/>
      <c r="CPM3" s="606"/>
      <c r="CPN3" s="608"/>
      <c r="CPO3" s="606"/>
      <c r="CPP3" s="607"/>
      <c r="CPQ3" s="606"/>
      <c r="CPR3" s="608"/>
      <c r="CPS3" s="606"/>
      <c r="CPT3" s="607"/>
      <c r="CPU3" s="606"/>
      <c r="CPV3" s="608"/>
      <c r="CPW3" s="606"/>
      <c r="CPX3" s="607"/>
      <c r="CPY3" s="606"/>
      <c r="CPZ3" s="608"/>
      <c r="CQA3" s="606"/>
      <c r="CQB3" s="607"/>
      <c r="CQC3" s="606"/>
      <c r="CQD3" s="608"/>
      <c r="CQE3" s="606"/>
      <c r="CQF3" s="607"/>
      <c r="CQG3" s="606"/>
      <c r="CQH3" s="608"/>
      <c r="CQI3" s="606"/>
      <c r="CQJ3" s="607"/>
      <c r="CQK3" s="606"/>
      <c r="CQL3" s="608"/>
      <c r="CQM3" s="606"/>
      <c r="CQN3" s="607"/>
      <c r="CQO3" s="606"/>
      <c r="CQP3" s="608"/>
      <c r="CQQ3" s="606"/>
      <c r="CQR3" s="607"/>
      <c r="CQS3" s="606"/>
      <c r="CQT3" s="608"/>
      <c r="CQU3" s="606"/>
      <c r="CQV3" s="607"/>
      <c r="CQW3" s="606"/>
      <c r="CQX3" s="608"/>
      <c r="CQY3" s="606"/>
      <c r="CQZ3" s="607"/>
      <c r="CRA3" s="606"/>
      <c r="CRB3" s="608"/>
      <c r="CRC3" s="606"/>
      <c r="CRD3" s="607"/>
      <c r="CRE3" s="606"/>
      <c r="CRF3" s="608"/>
      <c r="CRG3" s="606"/>
      <c r="CRH3" s="607"/>
      <c r="CRI3" s="606"/>
      <c r="CRJ3" s="608"/>
      <c r="CRK3" s="606"/>
      <c r="CRL3" s="607"/>
      <c r="CRM3" s="606"/>
      <c r="CRN3" s="608"/>
      <c r="CRO3" s="606"/>
      <c r="CRP3" s="607"/>
      <c r="CRQ3" s="606"/>
      <c r="CRR3" s="608"/>
      <c r="CRS3" s="606"/>
      <c r="CRT3" s="607"/>
      <c r="CRU3" s="606"/>
      <c r="CRV3" s="608"/>
      <c r="CRW3" s="606"/>
      <c r="CRX3" s="607"/>
      <c r="CRY3" s="606"/>
      <c r="CRZ3" s="608"/>
      <c r="CSA3" s="606"/>
      <c r="CSB3" s="607"/>
      <c r="CSC3" s="606"/>
      <c r="CSD3" s="608"/>
      <c r="CSE3" s="606"/>
      <c r="CSF3" s="607"/>
      <c r="CSG3" s="606"/>
      <c r="CSH3" s="608"/>
      <c r="CSI3" s="606"/>
      <c r="CSJ3" s="607"/>
      <c r="CSK3" s="606"/>
      <c r="CSL3" s="608"/>
      <c r="CSM3" s="606"/>
      <c r="CSN3" s="607"/>
      <c r="CSO3" s="606"/>
      <c r="CSP3" s="608"/>
      <c r="CSQ3" s="606"/>
      <c r="CSR3" s="607"/>
      <c r="CSS3" s="606"/>
      <c r="CST3" s="608"/>
      <c r="CSU3" s="606"/>
      <c r="CSV3" s="607"/>
      <c r="CSW3" s="606"/>
      <c r="CSX3" s="608"/>
      <c r="CSY3" s="606"/>
      <c r="CSZ3" s="607"/>
      <c r="CTA3" s="606"/>
      <c r="CTB3" s="608"/>
      <c r="CTC3" s="606"/>
      <c r="CTD3" s="607"/>
      <c r="CTE3" s="606"/>
      <c r="CTF3" s="608"/>
      <c r="CTG3" s="606"/>
      <c r="CTH3" s="607"/>
      <c r="CTI3" s="606"/>
      <c r="CTJ3" s="608"/>
      <c r="CTK3" s="606"/>
      <c r="CTL3" s="607"/>
      <c r="CTM3" s="606"/>
      <c r="CTN3" s="608"/>
      <c r="CTO3" s="606"/>
      <c r="CTP3" s="607"/>
      <c r="CTQ3" s="606"/>
      <c r="CTR3" s="608"/>
      <c r="CTS3" s="606"/>
      <c r="CTT3" s="607"/>
      <c r="CTU3" s="606"/>
      <c r="CTV3" s="608"/>
      <c r="CTW3" s="606"/>
      <c r="CTX3" s="607"/>
      <c r="CTY3" s="606"/>
      <c r="CTZ3" s="608"/>
      <c r="CUA3" s="606"/>
      <c r="CUB3" s="607"/>
      <c r="CUC3" s="606"/>
      <c r="CUD3" s="608"/>
      <c r="CUE3" s="606"/>
      <c r="CUF3" s="607"/>
      <c r="CUG3" s="606"/>
      <c r="CUH3" s="608"/>
      <c r="CUI3" s="606"/>
      <c r="CUJ3" s="607"/>
      <c r="CUK3" s="606"/>
      <c r="CUL3" s="608"/>
      <c r="CUM3" s="606"/>
      <c r="CUN3" s="607"/>
      <c r="CUO3" s="606"/>
      <c r="CUP3" s="608"/>
      <c r="CUQ3" s="606"/>
      <c r="CUR3" s="607"/>
      <c r="CUS3" s="606"/>
      <c r="CUT3" s="608"/>
      <c r="CUU3" s="606"/>
      <c r="CUV3" s="607"/>
      <c r="CUW3" s="606"/>
      <c r="CUX3" s="608"/>
      <c r="CUY3" s="606"/>
      <c r="CUZ3" s="607"/>
      <c r="CVA3" s="606"/>
      <c r="CVB3" s="608"/>
      <c r="CVC3" s="606"/>
      <c r="CVD3" s="607"/>
      <c r="CVE3" s="606"/>
      <c r="CVF3" s="608"/>
      <c r="CVG3" s="606"/>
      <c r="CVH3" s="607"/>
      <c r="CVI3" s="606"/>
      <c r="CVJ3" s="608"/>
      <c r="CVK3" s="606"/>
      <c r="CVL3" s="607"/>
      <c r="CVM3" s="606"/>
      <c r="CVN3" s="608"/>
      <c r="CVO3" s="606"/>
      <c r="CVP3" s="607"/>
      <c r="CVQ3" s="606"/>
      <c r="CVR3" s="608"/>
      <c r="CVS3" s="606"/>
      <c r="CVT3" s="607"/>
      <c r="CVU3" s="606"/>
      <c r="CVV3" s="608"/>
      <c r="CVW3" s="606"/>
      <c r="CVX3" s="607"/>
      <c r="CVY3" s="606"/>
      <c r="CVZ3" s="608"/>
      <c r="CWA3" s="606"/>
      <c r="CWB3" s="607"/>
      <c r="CWC3" s="606"/>
      <c r="CWD3" s="608"/>
      <c r="CWE3" s="606"/>
      <c r="CWF3" s="607"/>
      <c r="CWG3" s="606"/>
      <c r="CWH3" s="608"/>
      <c r="CWI3" s="606"/>
      <c r="CWJ3" s="607"/>
      <c r="CWK3" s="606"/>
      <c r="CWL3" s="608"/>
      <c r="CWM3" s="606"/>
      <c r="CWN3" s="607"/>
      <c r="CWO3" s="606"/>
      <c r="CWP3" s="608"/>
      <c r="CWQ3" s="606"/>
      <c r="CWR3" s="607"/>
      <c r="CWS3" s="606"/>
      <c r="CWT3" s="608"/>
      <c r="CWU3" s="606"/>
      <c r="CWV3" s="607"/>
      <c r="CWW3" s="606"/>
      <c r="CWX3" s="608"/>
      <c r="CWY3" s="606"/>
      <c r="CWZ3" s="607"/>
      <c r="CXA3" s="606"/>
      <c r="CXB3" s="608"/>
      <c r="CXC3" s="606"/>
      <c r="CXD3" s="607"/>
      <c r="CXE3" s="606"/>
      <c r="CXF3" s="608"/>
      <c r="CXG3" s="606"/>
      <c r="CXH3" s="607"/>
      <c r="CXI3" s="606"/>
      <c r="CXJ3" s="608"/>
      <c r="CXK3" s="606"/>
      <c r="CXL3" s="607"/>
      <c r="CXM3" s="606"/>
      <c r="CXN3" s="608"/>
      <c r="CXO3" s="606"/>
      <c r="CXP3" s="607"/>
      <c r="CXQ3" s="606"/>
      <c r="CXR3" s="608"/>
      <c r="CXS3" s="606"/>
      <c r="CXT3" s="607"/>
      <c r="CXU3" s="606"/>
      <c r="CXV3" s="608"/>
      <c r="CXW3" s="606"/>
      <c r="CXX3" s="607"/>
      <c r="CXY3" s="606"/>
      <c r="CXZ3" s="608"/>
      <c r="CYA3" s="606"/>
      <c r="CYB3" s="607"/>
      <c r="CYC3" s="606"/>
      <c r="CYD3" s="608"/>
      <c r="CYE3" s="606"/>
      <c r="CYF3" s="607"/>
      <c r="CYG3" s="606"/>
      <c r="CYH3" s="608"/>
      <c r="CYI3" s="606"/>
      <c r="CYJ3" s="607"/>
      <c r="CYK3" s="606"/>
      <c r="CYL3" s="608"/>
      <c r="CYM3" s="606"/>
      <c r="CYN3" s="607"/>
      <c r="CYO3" s="606"/>
      <c r="CYP3" s="608"/>
      <c r="CYQ3" s="606"/>
      <c r="CYR3" s="607"/>
      <c r="CYS3" s="606"/>
      <c r="CYT3" s="608"/>
      <c r="CYU3" s="606"/>
      <c r="CYV3" s="607"/>
      <c r="CYW3" s="606"/>
      <c r="CYX3" s="608"/>
      <c r="CYY3" s="606"/>
      <c r="CYZ3" s="607"/>
      <c r="CZA3" s="606"/>
      <c r="CZB3" s="608"/>
      <c r="CZC3" s="606"/>
      <c r="CZD3" s="607"/>
      <c r="CZE3" s="606"/>
      <c r="CZF3" s="608"/>
      <c r="CZG3" s="606"/>
      <c r="CZH3" s="607"/>
      <c r="CZI3" s="606"/>
      <c r="CZJ3" s="608"/>
      <c r="CZK3" s="606"/>
      <c r="CZL3" s="607"/>
      <c r="CZM3" s="606"/>
      <c r="CZN3" s="608"/>
      <c r="CZO3" s="606"/>
      <c r="CZP3" s="607"/>
      <c r="CZQ3" s="606"/>
      <c r="CZR3" s="608"/>
      <c r="CZS3" s="606"/>
      <c r="CZT3" s="607"/>
      <c r="CZU3" s="606"/>
      <c r="CZV3" s="608"/>
      <c r="CZW3" s="606"/>
      <c r="CZX3" s="607"/>
      <c r="CZY3" s="606"/>
      <c r="CZZ3" s="608"/>
      <c r="DAA3" s="606"/>
      <c r="DAB3" s="607"/>
      <c r="DAC3" s="606"/>
      <c r="DAD3" s="608"/>
      <c r="DAE3" s="606"/>
      <c r="DAF3" s="607"/>
      <c r="DAG3" s="606"/>
      <c r="DAH3" s="608"/>
      <c r="DAI3" s="606"/>
      <c r="DAJ3" s="607"/>
      <c r="DAK3" s="606"/>
      <c r="DAL3" s="608"/>
      <c r="DAM3" s="606"/>
      <c r="DAN3" s="607"/>
      <c r="DAO3" s="606"/>
      <c r="DAP3" s="608"/>
      <c r="DAQ3" s="606"/>
      <c r="DAR3" s="607"/>
      <c r="DAS3" s="606"/>
      <c r="DAT3" s="608"/>
      <c r="DAU3" s="606"/>
      <c r="DAV3" s="607"/>
      <c r="DAW3" s="606"/>
      <c r="DAX3" s="608"/>
      <c r="DAY3" s="606"/>
      <c r="DAZ3" s="607"/>
      <c r="DBA3" s="606"/>
      <c r="DBB3" s="608"/>
      <c r="DBC3" s="606"/>
      <c r="DBD3" s="607"/>
      <c r="DBE3" s="606"/>
      <c r="DBF3" s="608"/>
      <c r="DBG3" s="606"/>
      <c r="DBH3" s="607"/>
      <c r="DBI3" s="606"/>
      <c r="DBJ3" s="608"/>
      <c r="DBK3" s="606"/>
      <c r="DBL3" s="607"/>
      <c r="DBM3" s="606"/>
      <c r="DBN3" s="608"/>
      <c r="DBO3" s="606"/>
      <c r="DBP3" s="607"/>
      <c r="DBQ3" s="606"/>
      <c r="DBR3" s="608"/>
      <c r="DBS3" s="606"/>
      <c r="DBT3" s="607"/>
      <c r="DBU3" s="606"/>
      <c r="DBV3" s="608"/>
      <c r="DBW3" s="606"/>
      <c r="DBX3" s="607"/>
      <c r="DBY3" s="606"/>
      <c r="DBZ3" s="608"/>
      <c r="DCA3" s="606"/>
      <c r="DCB3" s="607"/>
      <c r="DCC3" s="606"/>
      <c r="DCD3" s="608"/>
      <c r="DCE3" s="606"/>
      <c r="DCF3" s="607"/>
      <c r="DCG3" s="606"/>
      <c r="DCH3" s="608"/>
      <c r="DCI3" s="606"/>
      <c r="DCJ3" s="607"/>
      <c r="DCK3" s="606"/>
      <c r="DCL3" s="608"/>
      <c r="DCM3" s="606"/>
      <c r="DCN3" s="607"/>
      <c r="DCO3" s="606"/>
      <c r="DCP3" s="608"/>
      <c r="DCQ3" s="606"/>
      <c r="DCR3" s="607"/>
      <c r="DCS3" s="606"/>
      <c r="DCT3" s="608"/>
      <c r="DCU3" s="606"/>
      <c r="DCV3" s="607"/>
      <c r="DCW3" s="606"/>
      <c r="DCX3" s="608"/>
      <c r="DCY3" s="606"/>
      <c r="DCZ3" s="607"/>
      <c r="DDA3" s="606"/>
      <c r="DDB3" s="608"/>
      <c r="DDC3" s="606"/>
      <c r="DDD3" s="607"/>
      <c r="DDE3" s="606"/>
      <c r="DDF3" s="608"/>
      <c r="DDG3" s="606"/>
      <c r="DDH3" s="607"/>
      <c r="DDI3" s="606"/>
      <c r="DDJ3" s="608"/>
      <c r="DDK3" s="606"/>
      <c r="DDL3" s="607"/>
      <c r="DDM3" s="606"/>
      <c r="DDN3" s="608"/>
      <c r="DDO3" s="606"/>
      <c r="DDP3" s="607"/>
      <c r="DDQ3" s="606"/>
      <c r="DDR3" s="608"/>
      <c r="DDS3" s="606"/>
      <c r="DDT3" s="607"/>
      <c r="DDU3" s="606"/>
      <c r="DDV3" s="608"/>
      <c r="DDW3" s="606"/>
      <c r="DDX3" s="607"/>
      <c r="DDY3" s="606"/>
      <c r="DDZ3" s="608"/>
      <c r="DEA3" s="606"/>
      <c r="DEB3" s="607"/>
      <c r="DEC3" s="606"/>
      <c r="DED3" s="608"/>
      <c r="DEE3" s="606"/>
      <c r="DEF3" s="607"/>
      <c r="DEG3" s="606"/>
      <c r="DEH3" s="608"/>
      <c r="DEI3" s="606"/>
      <c r="DEJ3" s="607"/>
      <c r="DEK3" s="606"/>
      <c r="DEL3" s="608"/>
      <c r="DEM3" s="606"/>
      <c r="DEN3" s="607"/>
      <c r="DEO3" s="606"/>
      <c r="DEP3" s="608"/>
      <c r="DEQ3" s="606"/>
      <c r="DER3" s="607"/>
      <c r="DES3" s="606"/>
      <c r="DET3" s="608"/>
      <c r="DEU3" s="606"/>
      <c r="DEV3" s="607"/>
      <c r="DEW3" s="606"/>
      <c r="DEX3" s="608"/>
      <c r="DEY3" s="606"/>
      <c r="DEZ3" s="607"/>
      <c r="DFA3" s="606"/>
      <c r="DFB3" s="608"/>
      <c r="DFC3" s="606"/>
      <c r="DFD3" s="607"/>
      <c r="DFE3" s="606"/>
      <c r="DFF3" s="608"/>
      <c r="DFG3" s="606"/>
      <c r="DFH3" s="607"/>
      <c r="DFI3" s="606"/>
      <c r="DFJ3" s="608"/>
      <c r="DFK3" s="606"/>
      <c r="DFL3" s="607"/>
      <c r="DFM3" s="606"/>
      <c r="DFN3" s="608"/>
      <c r="DFO3" s="606"/>
      <c r="DFP3" s="607"/>
      <c r="DFQ3" s="606"/>
      <c r="DFR3" s="608"/>
      <c r="DFS3" s="606"/>
      <c r="DFT3" s="607"/>
      <c r="DFU3" s="606"/>
      <c r="DFV3" s="608"/>
      <c r="DFW3" s="606"/>
      <c r="DFX3" s="607"/>
      <c r="DFY3" s="606"/>
      <c r="DFZ3" s="608"/>
      <c r="DGA3" s="606"/>
      <c r="DGB3" s="607"/>
      <c r="DGC3" s="606"/>
      <c r="DGD3" s="608"/>
      <c r="DGE3" s="606"/>
      <c r="DGF3" s="607"/>
      <c r="DGG3" s="606"/>
      <c r="DGH3" s="608"/>
      <c r="DGI3" s="606"/>
      <c r="DGJ3" s="607"/>
      <c r="DGK3" s="606"/>
      <c r="DGL3" s="608"/>
      <c r="DGM3" s="606"/>
      <c r="DGN3" s="607"/>
      <c r="DGO3" s="606"/>
      <c r="DGP3" s="608"/>
      <c r="DGQ3" s="606"/>
      <c r="DGR3" s="607"/>
      <c r="DGS3" s="606"/>
      <c r="DGT3" s="608"/>
      <c r="DGU3" s="606"/>
      <c r="DGV3" s="607"/>
      <c r="DGW3" s="606"/>
      <c r="DGX3" s="608"/>
      <c r="DGY3" s="606"/>
      <c r="DGZ3" s="607"/>
      <c r="DHA3" s="606"/>
      <c r="DHB3" s="608"/>
      <c r="DHC3" s="606"/>
      <c r="DHD3" s="607"/>
      <c r="DHE3" s="606"/>
      <c r="DHF3" s="608"/>
      <c r="DHG3" s="606"/>
      <c r="DHH3" s="607"/>
      <c r="DHI3" s="606"/>
      <c r="DHJ3" s="608"/>
      <c r="DHK3" s="606"/>
      <c r="DHL3" s="607"/>
      <c r="DHM3" s="606"/>
      <c r="DHN3" s="608"/>
      <c r="DHO3" s="606"/>
      <c r="DHP3" s="607"/>
      <c r="DHQ3" s="606"/>
      <c r="DHR3" s="608"/>
      <c r="DHS3" s="606"/>
      <c r="DHT3" s="607"/>
      <c r="DHU3" s="606"/>
      <c r="DHV3" s="608"/>
      <c r="DHW3" s="606"/>
      <c r="DHX3" s="607"/>
      <c r="DHY3" s="606"/>
      <c r="DHZ3" s="608"/>
      <c r="DIA3" s="606"/>
      <c r="DIB3" s="607"/>
      <c r="DIC3" s="606"/>
      <c r="DID3" s="608"/>
      <c r="DIE3" s="606"/>
      <c r="DIF3" s="607"/>
      <c r="DIG3" s="606"/>
      <c r="DIH3" s="608"/>
      <c r="DII3" s="606"/>
      <c r="DIJ3" s="607"/>
      <c r="DIK3" s="606"/>
      <c r="DIL3" s="608"/>
      <c r="DIM3" s="606"/>
      <c r="DIN3" s="607"/>
      <c r="DIO3" s="606"/>
      <c r="DIP3" s="608"/>
      <c r="DIQ3" s="606"/>
      <c r="DIR3" s="607"/>
      <c r="DIS3" s="606"/>
      <c r="DIT3" s="608"/>
      <c r="DIU3" s="606"/>
      <c r="DIV3" s="607"/>
      <c r="DIW3" s="606"/>
      <c r="DIX3" s="608"/>
      <c r="DIY3" s="606"/>
      <c r="DIZ3" s="607"/>
      <c r="DJA3" s="606"/>
      <c r="DJB3" s="608"/>
      <c r="DJC3" s="606"/>
      <c r="DJD3" s="607"/>
      <c r="DJE3" s="606"/>
      <c r="DJF3" s="608"/>
      <c r="DJG3" s="606"/>
      <c r="DJH3" s="607"/>
      <c r="DJI3" s="606"/>
      <c r="DJJ3" s="608"/>
      <c r="DJK3" s="606"/>
      <c r="DJL3" s="607"/>
      <c r="DJM3" s="606"/>
      <c r="DJN3" s="608"/>
      <c r="DJO3" s="606"/>
      <c r="DJP3" s="607"/>
      <c r="DJQ3" s="606"/>
      <c r="DJR3" s="608"/>
      <c r="DJS3" s="606"/>
      <c r="DJT3" s="607"/>
      <c r="DJU3" s="606"/>
      <c r="DJV3" s="608"/>
      <c r="DJW3" s="606"/>
      <c r="DJX3" s="607"/>
      <c r="DJY3" s="606"/>
      <c r="DJZ3" s="608"/>
      <c r="DKA3" s="606"/>
      <c r="DKB3" s="607"/>
      <c r="DKC3" s="606"/>
      <c r="DKD3" s="608"/>
      <c r="DKE3" s="606"/>
      <c r="DKF3" s="607"/>
      <c r="DKG3" s="606"/>
      <c r="DKH3" s="608"/>
      <c r="DKI3" s="606"/>
      <c r="DKJ3" s="607"/>
      <c r="DKK3" s="606"/>
      <c r="DKL3" s="608"/>
      <c r="DKM3" s="606"/>
      <c r="DKN3" s="607"/>
      <c r="DKO3" s="606"/>
      <c r="DKP3" s="608"/>
      <c r="DKQ3" s="606"/>
      <c r="DKR3" s="607"/>
      <c r="DKS3" s="606"/>
      <c r="DKT3" s="608"/>
      <c r="DKU3" s="606"/>
      <c r="DKV3" s="607"/>
      <c r="DKW3" s="606"/>
      <c r="DKX3" s="608"/>
      <c r="DKY3" s="606"/>
      <c r="DKZ3" s="607"/>
      <c r="DLA3" s="606"/>
      <c r="DLB3" s="608"/>
      <c r="DLC3" s="606"/>
      <c r="DLD3" s="607"/>
      <c r="DLE3" s="606"/>
      <c r="DLF3" s="608"/>
      <c r="DLG3" s="606"/>
      <c r="DLH3" s="607"/>
      <c r="DLI3" s="606"/>
      <c r="DLJ3" s="608"/>
      <c r="DLK3" s="606"/>
      <c r="DLL3" s="607"/>
      <c r="DLM3" s="606"/>
      <c r="DLN3" s="608"/>
      <c r="DLO3" s="606"/>
      <c r="DLP3" s="607"/>
      <c r="DLQ3" s="606"/>
      <c r="DLR3" s="608"/>
      <c r="DLS3" s="606"/>
      <c r="DLT3" s="607"/>
      <c r="DLU3" s="606"/>
      <c r="DLV3" s="608"/>
      <c r="DLW3" s="606"/>
      <c r="DLX3" s="607"/>
      <c r="DLY3" s="606"/>
      <c r="DLZ3" s="608"/>
      <c r="DMA3" s="606"/>
      <c r="DMB3" s="607"/>
      <c r="DMC3" s="606"/>
      <c r="DMD3" s="608"/>
      <c r="DME3" s="606"/>
      <c r="DMF3" s="607"/>
      <c r="DMG3" s="606"/>
      <c r="DMH3" s="608"/>
      <c r="DMI3" s="606"/>
      <c r="DMJ3" s="607"/>
      <c r="DMK3" s="606"/>
      <c r="DML3" s="608"/>
      <c r="DMM3" s="606"/>
      <c r="DMN3" s="607"/>
      <c r="DMO3" s="606"/>
      <c r="DMP3" s="608"/>
      <c r="DMQ3" s="606"/>
      <c r="DMR3" s="607"/>
      <c r="DMS3" s="606"/>
      <c r="DMT3" s="608"/>
      <c r="DMU3" s="606"/>
      <c r="DMV3" s="607"/>
      <c r="DMW3" s="606"/>
      <c r="DMX3" s="608"/>
      <c r="DMY3" s="606"/>
      <c r="DMZ3" s="607"/>
      <c r="DNA3" s="606"/>
      <c r="DNB3" s="608"/>
      <c r="DNC3" s="606"/>
      <c r="DND3" s="607"/>
      <c r="DNE3" s="606"/>
      <c r="DNF3" s="608"/>
      <c r="DNG3" s="606"/>
      <c r="DNH3" s="607"/>
      <c r="DNI3" s="606"/>
      <c r="DNJ3" s="608"/>
      <c r="DNK3" s="606"/>
      <c r="DNL3" s="607"/>
      <c r="DNM3" s="606"/>
      <c r="DNN3" s="608"/>
      <c r="DNO3" s="606"/>
      <c r="DNP3" s="607"/>
      <c r="DNQ3" s="606"/>
      <c r="DNR3" s="608"/>
      <c r="DNS3" s="606"/>
      <c r="DNT3" s="607"/>
      <c r="DNU3" s="606"/>
      <c r="DNV3" s="608"/>
      <c r="DNW3" s="606"/>
      <c r="DNX3" s="607"/>
      <c r="DNY3" s="606"/>
      <c r="DNZ3" s="608"/>
      <c r="DOA3" s="606"/>
      <c r="DOB3" s="607"/>
      <c r="DOC3" s="606"/>
      <c r="DOD3" s="608"/>
      <c r="DOE3" s="606"/>
      <c r="DOF3" s="607"/>
      <c r="DOG3" s="606"/>
      <c r="DOH3" s="608"/>
      <c r="DOI3" s="606"/>
      <c r="DOJ3" s="607"/>
      <c r="DOK3" s="606"/>
      <c r="DOL3" s="608"/>
      <c r="DOM3" s="606"/>
      <c r="DON3" s="607"/>
      <c r="DOO3" s="606"/>
      <c r="DOP3" s="608"/>
      <c r="DOQ3" s="606"/>
      <c r="DOR3" s="607"/>
      <c r="DOS3" s="606"/>
      <c r="DOT3" s="608"/>
      <c r="DOU3" s="606"/>
      <c r="DOV3" s="607"/>
      <c r="DOW3" s="606"/>
      <c r="DOX3" s="608"/>
      <c r="DOY3" s="606"/>
      <c r="DOZ3" s="607"/>
      <c r="DPA3" s="606"/>
      <c r="DPB3" s="608"/>
      <c r="DPC3" s="606"/>
      <c r="DPD3" s="607"/>
      <c r="DPE3" s="606"/>
      <c r="DPF3" s="608"/>
      <c r="DPG3" s="606"/>
      <c r="DPH3" s="607"/>
      <c r="DPI3" s="606"/>
      <c r="DPJ3" s="608"/>
      <c r="DPK3" s="606"/>
      <c r="DPL3" s="607"/>
      <c r="DPM3" s="606"/>
      <c r="DPN3" s="608"/>
      <c r="DPO3" s="606"/>
      <c r="DPP3" s="607"/>
      <c r="DPQ3" s="606"/>
      <c r="DPR3" s="608"/>
      <c r="DPS3" s="606"/>
      <c r="DPT3" s="607"/>
      <c r="DPU3" s="606"/>
      <c r="DPV3" s="608"/>
      <c r="DPW3" s="606"/>
      <c r="DPX3" s="607"/>
      <c r="DPY3" s="606"/>
      <c r="DPZ3" s="608"/>
      <c r="DQA3" s="606"/>
      <c r="DQB3" s="607"/>
      <c r="DQC3" s="606"/>
      <c r="DQD3" s="608"/>
      <c r="DQE3" s="606"/>
      <c r="DQF3" s="607"/>
      <c r="DQG3" s="606"/>
      <c r="DQH3" s="608"/>
      <c r="DQI3" s="606"/>
      <c r="DQJ3" s="607"/>
      <c r="DQK3" s="606"/>
      <c r="DQL3" s="608"/>
      <c r="DQM3" s="606"/>
      <c r="DQN3" s="607"/>
      <c r="DQO3" s="606"/>
      <c r="DQP3" s="608"/>
      <c r="DQQ3" s="606"/>
      <c r="DQR3" s="607"/>
      <c r="DQS3" s="606"/>
      <c r="DQT3" s="608"/>
      <c r="DQU3" s="606"/>
      <c r="DQV3" s="607"/>
      <c r="DQW3" s="606"/>
      <c r="DQX3" s="608"/>
      <c r="DQY3" s="606"/>
      <c r="DQZ3" s="607"/>
      <c r="DRA3" s="606"/>
      <c r="DRB3" s="608"/>
      <c r="DRC3" s="606"/>
      <c r="DRD3" s="607"/>
      <c r="DRE3" s="606"/>
      <c r="DRF3" s="608"/>
      <c r="DRG3" s="606"/>
      <c r="DRH3" s="607"/>
      <c r="DRI3" s="606"/>
      <c r="DRJ3" s="608"/>
      <c r="DRK3" s="606"/>
      <c r="DRL3" s="607"/>
      <c r="DRM3" s="606"/>
      <c r="DRN3" s="608"/>
      <c r="DRO3" s="606"/>
      <c r="DRP3" s="607"/>
      <c r="DRQ3" s="606"/>
      <c r="DRR3" s="608"/>
      <c r="DRS3" s="606"/>
      <c r="DRT3" s="607"/>
      <c r="DRU3" s="606"/>
      <c r="DRV3" s="608"/>
      <c r="DRW3" s="606"/>
      <c r="DRX3" s="607"/>
      <c r="DRY3" s="606"/>
      <c r="DRZ3" s="608"/>
      <c r="DSA3" s="606"/>
      <c r="DSB3" s="607"/>
      <c r="DSC3" s="606"/>
      <c r="DSD3" s="608"/>
      <c r="DSE3" s="606"/>
      <c r="DSF3" s="607"/>
      <c r="DSG3" s="606"/>
      <c r="DSH3" s="608"/>
      <c r="DSI3" s="606"/>
      <c r="DSJ3" s="607"/>
      <c r="DSK3" s="606"/>
      <c r="DSL3" s="608"/>
      <c r="DSM3" s="606"/>
      <c r="DSN3" s="607"/>
      <c r="DSO3" s="606"/>
      <c r="DSP3" s="608"/>
      <c r="DSQ3" s="606"/>
      <c r="DSR3" s="607"/>
      <c r="DSS3" s="606"/>
      <c r="DST3" s="608"/>
      <c r="DSU3" s="606"/>
      <c r="DSV3" s="607"/>
      <c r="DSW3" s="606"/>
      <c r="DSX3" s="608"/>
      <c r="DSY3" s="606"/>
      <c r="DSZ3" s="607"/>
      <c r="DTA3" s="606"/>
      <c r="DTB3" s="608"/>
      <c r="DTC3" s="606"/>
      <c r="DTD3" s="607"/>
      <c r="DTE3" s="606"/>
      <c r="DTF3" s="608"/>
      <c r="DTG3" s="606"/>
      <c r="DTH3" s="607"/>
      <c r="DTI3" s="606"/>
      <c r="DTJ3" s="608"/>
      <c r="DTK3" s="606"/>
      <c r="DTL3" s="607"/>
      <c r="DTM3" s="606"/>
      <c r="DTN3" s="608"/>
      <c r="DTO3" s="606"/>
      <c r="DTP3" s="607"/>
      <c r="DTQ3" s="606"/>
      <c r="DTR3" s="608"/>
      <c r="DTS3" s="606"/>
      <c r="DTT3" s="607"/>
      <c r="DTU3" s="606"/>
      <c r="DTV3" s="608"/>
      <c r="DTW3" s="606"/>
      <c r="DTX3" s="607"/>
      <c r="DTY3" s="606"/>
      <c r="DTZ3" s="608"/>
      <c r="DUA3" s="606"/>
      <c r="DUB3" s="607"/>
      <c r="DUC3" s="606"/>
      <c r="DUD3" s="608"/>
      <c r="DUE3" s="606"/>
      <c r="DUF3" s="607"/>
      <c r="DUG3" s="606"/>
      <c r="DUH3" s="608"/>
      <c r="DUI3" s="606"/>
      <c r="DUJ3" s="607"/>
      <c r="DUK3" s="606"/>
      <c r="DUL3" s="608"/>
      <c r="DUM3" s="606"/>
      <c r="DUN3" s="607"/>
      <c r="DUO3" s="606"/>
      <c r="DUP3" s="608"/>
      <c r="DUQ3" s="606"/>
      <c r="DUR3" s="607"/>
      <c r="DUS3" s="606"/>
      <c r="DUT3" s="608"/>
      <c r="DUU3" s="606"/>
      <c r="DUV3" s="607"/>
      <c r="DUW3" s="606"/>
      <c r="DUX3" s="608"/>
      <c r="DUY3" s="606"/>
      <c r="DUZ3" s="607"/>
      <c r="DVA3" s="606"/>
      <c r="DVB3" s="608"/>
      <c r="DVC3" s="606"/>
      <c r="DVD3" s="607"/>
      <c r="DVE3" s="606"/>
      <c r="DVF3" s="608"/>
      <c r="DVG3" s="606"/>
      <c r="DVH3" s="607"/>
      <c r="DVI3" s="606"/>
      <c r="DVJ3" s="608"/>
      <c r="DVK3" s="606"/>
      <c r="DVL3" s="607"/>
      <c r="DVM3" s="606"/>
      <c r="DVN3" s="608"/>
      <c r="DVO3" s="606"/>
      <c r="DVP3" s="607"/>
      <c r="DVQ3" s="606"/>
      <c r="DVR3" s="608"/>
      <c r="DVS3" s="606"/>
      <c r="DVT3" s="607"/>
      <c r="DVU3" s="606"/>
      <c r="DVV3" s="608"/>
      <c r="DVW3" s="606"/>
      <c r="DVX3" s="607"/>
      <c r="DVY3" s="606"/>
      <c r="DVZ3" s="608"/>
      <c r="DWA3" s="606"/>
      <c r="DWB3" s="607"/>
      <c r="DWC3" s="606"/>
      <c r="DWD3" s="608"/>
      <c r="DWE3" s="606"/>
      <c r="DWF3" s="607"/>
      <c r="DWG3" s="606"/>
      <c r="DWH3" s="608"/>
      <c r="DWI3" s="606"/>
      <c r="DWJ3" s="607"/>
      <c r="DWK3" s="606"/>
      <c r="DWL3" s="608"/>
      <c r="DWM3" s="606"/>
      <c r="DWN3" s="607"/>
      <c r="DWO3" s="606"/>
      <c r="DWP3" s="608"/>
      <c r="DWQ3" s="606"/>
      <c r="DWR3" s="607"/>
      <c r="DWS3" s="606"/>
      <c r="DWT3" s="608"/>
      <c r="DWU3" s="606"/>
      <c r="DWV3" s="607"/>
      <c r="DWW3" s="606"/>
      <c r="DWX3" s="608"/>
      <c r="DWY3" s="606"/>
      <c r="DWZ3" s="607"/>
      <c r="DXA3" s="606"/>
      <c r="DXB3" s="608"/>
      <c r="DXC3" s="606"/>
      <c r="DXD3" s="607"/>
      <c r="DXE3" s="606"/>
      <c r="DXF3" s="608"/>
      <c r="DXG3" s="606"/>
      <c r="DXH3" s="607"/>
      <c r="DXI3" s="606"/>
      <c r="DXJ3" s="608"/>
      <c r="DXK3" s="606"/>
      <c r="DXL3" s="607"/>
      <c r="DXM3" s="606"/>
      <c r="DXN3" s="608"/>
      <c r="DXO3" s="606"/>
      <c r="DXP3" s="607"/>
      <c r="DXQ3" s="606"/>
      <c r="DXR3" s="608"/>
      <c r="DXS3" s="606"/>
      <c r="DXT3" s="607"/>
      <c r="DXU3" s="606"/>
      <c r="DXV3" s="608"/>
      <c r="DXW3" s="606"/>
      <c r="DXX3" s="607"/>
      <c r="DXY3" s="606"/>
      <c r="DXZ3" s="608"/>
      <c r="DYA3" s="606"/>
      <c r="DYB3" s="607"/>
      <c r="DYC3" s="606"/>
      <c r="DYD3" s="608"/>
      <c r="DYE3" s="606"/>
      <c r="DYF3" s="607"/>
      <c r="DYG3" s="606"/>
      <c r="DYH3" s="608"/>
      <c r="DYI3" s="606"/>
      <c r="DYJ3" s="607"/>
      <c r="DYK3" s="606"/>
      <c r="DYL3" s="608"/>
      <c r="DYM3" s="606"/>
      <c r="DYN3" s="607"/>
      <c r="DYO3" s="606"/>
      <c r="DYP3" s="608"/>
      <c r="DYQ3" s="606"/>
      <c r="DYR3" s="607"/>
      <c r="DYS3" s="606"/>
      <c r="DYT3" s="608"/>
      <c r="DYU3" s="606"/>
      <c r="DYV3" s="607"/>
      <c r="DYW3" s="606"/>
      <c r="DYX3" s="608"/>
      <c r="DYY3" s="606"/>
      <c r="DYZ3" s="607"/>
      <c r="DZA3" s="606"/>
      <c r="DZB3" s="608"/>
      <c r="DZC3" s="606"/>
      <c r="DZD3" s="607"/>
      <c r="DZE3" s="606"/>
      <c r="DZF3" s="608"/>
      <c r="DZG3" s="606"/>
      <c r="DZH3" s="607"/>
      <c r="DZI3" s="606"/>
      <c r="DZJ3" s="608"/>
      <c r="DZK3" s="606"/>
      <c r="DZL3" s="607"/>
      <c r="DZM3" s="606"/>
      <c r="DZN3" s="608"/>
      <c r="DZO3" s="606"/>
      <c r="DZP3" s="607"/>
      <c r="DZQ3" s="606"/>
      <c r="DZR3" s="608"/>
      <c r="DZS3" s="606"/>
      <c r="DZT3" s="607"/>
      <c r="DZU3" s="606"/>
      <c r="DZV3" s="608"/>
      <c r="DZW3" s="606"/>
      <c r="DZX3" s="607"/>
      <c r="DZY3" s="606"/>
      <c r="DZZ3" s="608"/>
      <c r="EAA3" s="606"/>
      <c r="EAB3" s="607"/>
      <c r="EAC3" s="606"/>
      <c r="EAD3" s="608"/>
      <c r="EAE3" s="606"/>
      <c r="EAF3" s="607"/>
      <c r="EAG3" s="606"/>
      <c r="EAH3" s="608"/>
      <c r="EAI3" s="606"/>
      <c r="EAJ3" s="607"/>
      <c r="EAK3" s="606"/>
      <c r="EAL3" s="608"/>
      <c r="EAM3" s="606"/>
      <c r="EAN3" s="607"/>
      <c r="EAO3" s="606"/>
      <c r="EAP3" s="608"/>
      <c r="EAQ3" s="606"/>
      <c r="EAR3" s="607"/>
      <c r="EAS3" s="606"/>
      <c r="EAT3" s="608"/>
      <c r="EAU3" s="606"/>
      <c r="EAV3" s="607"/>
      <c r="EAW3" s="606"/>
      <c r="EAX3" s="608"/>
      <c r="EAY3" s="606"/>
      <c r="EAZ3" s="607"/>
      <c r="EBA3" s="606"/>
      <c r="EBB3" s="608"/>
      <c r="EBC3" s="606"/>
      <c r="EBD3" s="607"/>
      <c r="EBE3" s="606"/>
      <c r="EBF3" s="608"/>
      <c r="EBG3" s="606"/>
      <c r="EBH3" s="607"/>
      <c r="EBI3" s="606"/>
      <c r="EBJ3" s="608"/>
      <c r="EBK3" s="606"/>
      <c r="EBL3" s="607"/>
      <c r="EBM3" s="606"/>
      <c r="EBN3" s="608"/>
      <c r="EBO3" s="606"/>
      <c r="EBP3" s="607"/>
      <c r="EBQ3" s="606"/>
      <c r="EBR3" s="608"/>
      <c r="EBS3" s="606"/>
      <c r="EBT3" s="607"/>
      <c r="EBU3" s="606"/>
      <c r="EBV3" s="608"/>
      <c r="EBW3" s="606"/>
      <c r="EBX3" s="607"/>
      <c r="EBY3" s="606"/>
      <c r="EBZ3" s="608"/>
      <c r="ECA3" s="606"/>
      <c r="ECB3" s="607"/>
      <c r="ECC3" s="606"/>
      <c r="ECD3" s="608"/>
      <c r="ECE3" s="606"/>
      <c r="ECF3" s="607"/>
      <c r="ECG3" s="606"/>
      <c r="ECH3" s="608"/>
      <c r="ECI3" s="606"/>
      <c r="ECJ3" s="607"/>
      <c r="ECK3" s="606"/>
      <c r="ECL3" s="608"/>
      <c r="ECM3" s="606"/>
      <c r="ECN3" s="607"/>
      <c r="ECO3" s="606"/>
      <c r="ECP3" s="608"/>
      <c r="ECQ3" s="606"/>
      <c r="ECR3" s="607"/>
      <c r="ECS3" s="606"/>
      <c r="ECT3" s="608"/>
      <c r="ECU3" s="606"/>
      <c r="ECV3" s="607"/>
      <c r="ECW3" s="606"/>
      <c r="ECX3" s="608"/>
      <c r="ECY3" s="606"/>
      <c r="ECZ3" s="607"/>
      <c r="EDA3" s="606"/>
      <c r="EDB3" s="608"/>
      <c r="EDC3" s="606"/>
      <c r="EDD3" s="607"/>
      <c r="EDE3" s="606"/>
      <c r="EDF3" s="608"/>
      <c r="EDG3" s="606"/>
      <c r="EDH3" s="607"/>
      <c r="EDI3" s="606"/>
      <c r="EDJ3" s="608"/>
      <c r="EDK3" s="606"/>
      <c r="EDL3" s="607"/>
      <c r="EDM3" s="606"/>
      <c r="EDN3" s="608"/>
      <c r="EDO3" s="606"/>
      <c r="EDP3" s="607"/>
      <c r="EDQ3" s="606"/>
      <c r="EDR3" s="608"/>
      <c r="EDS3" s="606"/>
      <c r="EDT3" s="607"/>
      <c r="EDU3" s="606"/>
      <c r="EDV3" s="608"/>
      <c r="EDW3" s="606"/>
      <c r="EDX3" s="607"/>
      <c r="EDY3" s="606"/>
      <c r="EDZ3" s="608"/>
      <c r="EEA3" s="606"/>
      <c r="EEB3" s="607"/>
      <c r="EEC3" s="606"/>
      <c r="EED3" s="608"/>
      <c r="EEE3" s="606"/>
      <c r="EEF3" s="607"/>
      <c r="EEG3" s="606"/>
      <c r="EEH3" s="608"/>
      <c r="EEI3" s="606"/>
      <c r="EEJ3" s="607"/>
      <c r="EEK3" s="606"/>
      <c r="EEL3" s="608"/>
      <c r="EEM3" s="606"/>
      <c r="EEN3" s="607"/>
      <c r="EEO3" s="606"/>
      <c r="EEP3" s="608"/>
      <c r="EEQ3" s="606"/>
      <c r="EER3" s="607"/>
      <c r="EES3" s="606"/>
      <c r="EET3" s="608"/>
      <c r="EEU3" s="606"/>
      <c r="EEV3" s="607"/>
      <c r="EEW3" s="606"/>
      <c r="EEX3" s="608"/>
      <c r="EEY3" s="606"/>
      <c r="EEZ3" s="607"/>
      <c r="EFA3" s="606"/>
      <c r="EFB3" s="608"/>
      <c r="EFC3" s="606"/>
      <c r="EFD3" s="607"/>
      <c r="EFE3" s="606"/>
      <c r="EFF3" s="608"/>
      <c r="EFG3" s="606"/>
      <c r="EFH3" s="607"/>
      <c r="EFI3" s="606"/>
      <c r="EFJ3" s="608"/>
      <c r="EFK3" s="606"/>
      <c r="EFL3" s="607"/>
      <c r="EFM3" s="606"/>
      <c r="EFN3" s="608"/>
      <c r="EFO3" s="606"/>
      <c r="EFP3" s="607"/>
      <c r="EFQ3" s="606"/>
      <c r="EFR3" s="608"/>
      <c r="EFS3" s="606"/>
      <c r="EFT3" s="607"/>
      <c r="EFU3" s="606"/>
      <c r="EFV3" s="608"/>
      <c r="EFW3" s="606"/>
      <c r="EFX3" s="607"/>
      <c r="EFY3" s="606"/>
      <c r="EFZ3" s="608"/>
      <c r="EGA3" s="606"/>
      <c r="EGB3" s="607"/>
      <c r="EGC3" s="606"/>
      <c r="EGD3" s="608"/>
      <c r="EGE3" s="606"/>
      <c r="EGF3" s="607"/>
      <c r="EGG3" s="606"/>
      <c r="EGH3" s="608"/>
      <c r="EGI3" s="606"/>
      <c r="EGJ3" s="607"/>
      <c r="EGK3" s="606"/>
      <c r="EGL3" s="608"/>
      <c r="EGM3" s="606"/>
      <c r="EGN3" s="607"/>
      <c r="EGO3" s="606"/>
      <c r="EGP3" s="608"/>
      <c r="EGQ3" s="606"/>
      <c r="EGR3" s="607"/>
      <c r="EGS3" s="606"/>
      <c r="EGT3" s="608"/>
      <c r="EGU3" s="606"/>
      <c r="EGV3" s="607"/>
      <c r="EGW3" s="606"/>
      <c r="EGX3" s="608"/>
      <c r="EGY3" s="606"/>
      <c r="EGZ3" s="607"/>
      <c r="EHA3" s="606"/>
      <c r="EHB3" s="608"/>
      <c r="EHC3" s="606"/>
      <c r="EHD3" s="607"/>
      <c r="EHE3" s="606"/>
      <c r="EHF3" s="608"/>
      <c r="EHG3" s="606"/>
      <c r="EHH3" s="607"/>
      <c r="EHI3" s="606"/>
      <c r="EHJ3" s="608"/>
      <c r="EHK3" s="606"/>
      <c r="EHL3" s="607"/>
      <c r="EHM3" s="606"/>
      <c r="EHN3" s="608"/>
      <c r="EHO3" s="606"/>
      <c r="EHP3" s="607"/>
      <c r="EHQ3" s="606"/>
      <c r="EHR3" s="608"/>
      <c r="EHS3" s="606"/>
      <c r="EHT3" s="607"/>
      <c r="EHU3" s="606"/>
      <c r="EHV3" s="608"/>
      <c r="EHW3" s="606"/>
      <c r="EHX3" s="607"/>
      <c r="EHY3" s="606"/>
      <c r="EHZ3" s="608"/>
      <c r="EIA3" s="606"/>
      <c r="EIB3" s="607"/>
      <c r="EIC3" s="606"/>
      <c r="EID3" s="608"/>
      <c r="EIE3" s="606"/>
      <c r="EIF3" s="607"/>
      <c r="EIG3" s="606"/>
      <c r="EIH3" s="608"/>
      <c r="EII3" s="606"/>
      <c r="EIJ3" s="607"/>
      <c r="EIK3" s="606"/>
      <c r="EIL3" s="608"/>
      <c r="EIM3" s="606"/>
      <c r="EIN3" s="607"/>
      <c r="EIO3" s="606"/>
      <c r="EIP3" s="608"/>
      <c r="EIQ3" s="606"/>
      <c r="EIR3" s="607"/>
      <c r="EIS3" s="606"/>
      <c r="EIT3" s="608"/>
      <c r="EIU3" s="606"/>
      <c r="EIV3" s="607"/>
      <c r="EIW3" s="606"/>
      <c r="EIX3" s="608"/>
      <c r="EIY3" s="606"/>
      <c r="EIZ3" s="607"/>
      <c r="EJA3" s="606"/>
      <c r="EJB3" s="608"/>
      <c r="EJC3" s="606"/>
      <c r="EJD3" s="607"/>
      <c r="EJE3" s="606"/>
      <c r="EJF3" s="608"/>
      <c r="EJG3" s="606"/>
      <c r="EJH3" s="607"/>
      <c r="EJI3" s="606"/>
      <c r="EJJ3" s="608"/>
      <c r="EJK3" s="606"/>
      <c r="EJL3" s="607"/>
      <c r="EJM3" s="606"/>
      <c r="EJN3" s="608"/>
      <c r="EJO3" s="606"/>
      <c r="EJP3" s="607"/>
      <c r="EJQ3" s="606"/>
      <c r="EJR3" s="608"/>
      <c r="EJS3" s="606"/>
      <c r="EJT3" s="607"/>
      <c r="EJU3" s="606"/>
      <c r="EJV3" s="608"/>
      <c r="EJW3" s="606"/>
      <c r="EJX3" s="607"/>
      <c r="EJY3" s="606"/>
      <c r="EJZ3" s="608"/>
      <c r="EKA3" s="606"/>
      <c r="EKB3" s="607"/>
      <c r="EKC3" s="606"/>
      <c r="EKD3" s="608"/>
      <c r="EKE3" s="606"/>
      <c r="EKF3" s="607"/>
      <c r="EKG3" s="606"/>
      <c r="EKH3" s="608"/>
      <c r="EKI3" s="606"/>
      <c r="EKJ3" s="607"/>
      <c r="EKK3" s="606"/>
      <c r="EKL3" s="608"/>
      <c r="EKM3" s="606"/>
      <c r="EKN3" s="607"/>
      <c r="EKO3" s="606"/>
      <c r="EKP3" s="608"/>
      <c r="EKQ3" s="606"/>
      <c r="EKR3" s="607"/>
      <c r="EKS3" s="606"/>
      <c r="EKT3" s="608"/>
      <c r="EKU3" s="606"/>
      <c r="EKV3" s="607"/>
      <c r="EKW3" s="606"/>
      <c r="EKX3" s="608"/>
      <c r="EKY3" s="606"/>
      <c r="EKZ3" s="607"/>
      <c r="ELA3" s="606"/>
      <c r="ELB3" s="608"/>
      <c r="ELC3" s="606"/>
      <c r="ELD3" s="607"/>
      <c r="ELE3" s="606"/>
      <c r="ELF3" s="608"/>
      <c r="ELG3" s="606"/>
      <c r="ELH3" s="607"/>
      <c r="ELI3" s="606"/>
      <c r="ELJ3" s="608"/>
      <c r="ELK3" s="606"/>
      <c r="ELL3" s="607"/>
      <c r="ELM3" s="606"/>
      <c r="ELN3" s="608"/>
      <c r="ELO3" s="606"/>
      <c r="ELP3" s="607"/>
      <c r="ELQ3" s="606"/>
      <c r="ELR3" s="608"/>
      <c r="ELS3" s="606"/>
      <c r="ELT3" s="607"/>
      <c r="ELU3" s="606"/>
      <c r="ELV3" s="608"/>
      <c r="ELW3" s="606"/>
      <c r="ELX3" s="607"/>
      <c r="ELY3" s="606"/>
      <c r="ELZ3" s="608"/>
      <c r="EMA3" s="606"/>
      <c r="EMB3" s="607"/>
      <c r="EMC3" s="606"/>
      <c r="EMD3" s="608"/>
      <c r="EME3" s="606"/>
      <c r="EMF3" s="607"/>
      <c r="EMG3" s="606"/>
      <c r="EMH3" s="608"/>
      <c r="EMI3" s="606"/>
      <c r="EMJ3" s="607"/>
      <c r="EMK3" s="606"/>
      <c r="EML3" s="608"/>
      <c r="EMM3" s="606"/>
      <c r="EMN3" s="607"/>
      <c r="EMO3" s="606"/>
      <c r="EMP3" s="608"/>
      <c r="EMQ3" s="606"/>
      <c r="EMR3" s="607"/>
      <c r="EMS3" s="606"/>
      <c r="EMT3" s="608"/>
      <c r="EMU3" s="606"/>
      <c r="EMV3" s="607"/>
      <c r="EMW3" s="606"/>
      <c r="EMX3" s="608"/>
      <c r="EMY3" s="606"/>
      <c r="EMZ3" s="607"/>
      <c r="ENA3" s="606"/>
      <c r="ENB3" s="608"/>
      <c r="ENC3" s="606"/>
      <c r="END3" s="607"/>
      <c r="ENE3" s="606"/>
      <c r="ENF3" s="608"/>
      <c r="ENG3" s="606"/>
      <c r="ENH3" s="607"/>
      <c r="ENI3" s="606"/>
      <c r="ENJ3" s="608"/>
      <c r="ENK3" s="606"/>
      <c r="ENL3" s="607"/>
      <c r="ENM3" s="606"/>
      <c r="ENN3" s="608"/>
      <c r="ENO3" s="606"/>
      <c r="ENP3" s="607"/>
      <c r="ENQ3" s="606"/>
      <c r="ENR3" s="608"/>
      <c r="ENS3" s="606"/>
      <c r="ENT3" s="607"/>
      <c r="ENU3" s="606"/>
      <c r="ENV3" s="608"/>
      <c r="ENW3" s="606"/>
      <c r="ENX3" s="607"/>
      <c r="ENY3" s="606"/>
      <c r="ENZ3" s="608"/>
      <c r="EOA3" s="606"/>
      <c r="EOB3" s="607"/>
      <c r="EOC3" s="606"/>
      <c r="EOD3" s="608"/>
      <c r="EOE3" s="606"/>
      <c r="EOF3" s="607"/>
      <c r="EOG3" s="606"/>
      <c r="EOH3" s="608"/>
      <c r="EOI3" s="606"/>
      <c r="EOJ3" s="607"/>
      <c r="EOK3" s="606"/>
      <c r="EOL3" s="608"/>
      <c r="EOM3" s="606"/>
      <c r="EON3" s="607"/>
      <c r="EOO3" s="606"/>
      <c r="EOP3" s="608"/>
      <c r="EOQ3" s="606"/>
      <c r="EOR3" s="607"/>
      <c r="EOS3" s="606"/>
      <c r="EOT3" s="608"/>
      <c r="EOU3" s="606"/>
      <c r="EOV3" s="607"/>
      <c r="EOW3" s="606"/>
      <c r="EOX3" s="608"/>
      <c r="EOY3" s="606"/>
      <c r="EOZ3" s="607"/>
      <c r="EPA3" s="606"/>
      <c r="EPB3" s="608"/>
      <c r="EPC3" s="606"/>
      <c r="EPD3" s="607"/>
      <c r="EPE3" s="606"/>
      <c r="EPF3" s="608"/>
      <c r="EPG3" s="606"/>
      <c r="EPH3" s="607"/>
      <c r="EPI3" s="606"/>
      <c r="EPJ3" s="608"/>
      <c r="EPK3" s="606"/>
      <c r="EPL3" s="607"/>
      <c r="EPM3" s="606"/>
      <c r="EPN3" s="608"/>
      <c r="EPO3" s="606"/>
      <c r="EPP3" s="607"/>
      <c r="EPQ3" s="606"/>
      <c r="EPR3" s="608"/>
      <c r="EPS3" s="606"/>
      <c r="EPT3" s="607"/>
      <c r="EPU3" s="606"/>
      <c r="EPV3" s="608"/>
      <c r="EPW3" s="606"/>
      <c r="EPX3" s="607"/>
      <c r="EPY3" s="606"/>
      <c r="EPZ3" s="608"/>
      <c r="EQA3" s="606"/>
      <c r="EQB3" s="607"/>
      <c r="EQC3" s="606"/>
      <c r="EQD3" s="608"/>
      <c r="EQE3" s="606"/>
      <c r="EQF3" s="607"/>
      <c r="EQG3" s="606"/>
      <c r="EQH3" s="608"/>
      <c r="EQI3" s="606"/>
      <c r="EQJ3" s="607"/>
      <c r="EQK3" s="606"/>
      <c r="EQL3" s="608"/>
      <c r="EQM3" s="606"/>
      <c r="EQN3" s="607"/>
      <c r="EQO3" s="606"/>
      <c r="EQP3" s="608"/>
      <c r="EQQ3" s="606"/>
      <c r="EQR3" s="607"/>
      <c r="EQS3" s="606"/>
      <c r="EQT3" s="608"/>
      <c r="EQU3" s="606"/>
      <c r="EQV3" s="607"/>
      <c r="EQW3" s="606"/>
      <c r="EQX3" s="608"/>
      <c r="EQY3" s="606"/>
      <c r="EQZ3" s="607"/>
      <c r="ERA3" s="606"/>
      <c r="ERB3" s="608"/>
      <c r="ERC3" s="606"/>
      <c r="ERD3" s="607"/>
      <c r="ERE3" s="606"/>
      <c r="ERF3" s="608"/>
      <c r="ERG3" s="606"/>
      <c r="ERH3" s="607"/>
      <c r="ERI3" s="606"/>
      <c r="ERJ3" s="608"/>
      <c r="ERK3" s="606"/>
      <c r="ERL3" s="607"/>
      <c r="ERM3" s="606"/>
      <c r="ERN3" s="608"/>
      <c r="ERO3" s="606"/>
      <c r="ERP3" s="607"/>
      <c r="ERQ3" s="606"/>
      <c r="ERR3" s="608"/>
      <c r="ERS3" s="606"/>
      <c r="ERT3" s="607"/>
      <c r="ERU3" s="606"/>
      <c r="ERV3" s="608"/>
      <c r="ERW3" s="606"/>
      <c r="ERX3" s="607"/>
      <c r="ERY3" s="606"/>
      <c r="ERZ3" s="608"/>
      <c r="ESA3" s="606"/>
      <c r="ESB3" s="607"/>
      <c r="ESC3" s="606"/>
      <c r="ESD3" s="608"/>
      <c r="ESE3" s="606"/>
      <c r="ESF3" s="607"/>
      <c r="ESG3" s="606"/>
      <c r="ESH3" s="608"/>
      <c r="ESI3" s="606"/>
      <c r="ESJ3" s="607"/>
      <c r="ESK3" s="606"/>
      <c r="ESL3" s="608"/>
      <c r="ESM3" s="606"/>
      <c r="ESN3" s="607"/>
      <c r="ESO3" s="606"/>
      <c r="ESP3" s="608"/>
      <c r="ESQ3" s="606"/>
      <c r="ESR3" s="607"/>
      <c r="ESS3" s="606"/>
      <c r="EST3" s="608"/>
      <c r="ESU3" s="606"/>
      <c r="ESV3" s="607"/>
      <c r="ESW3" s="606"/>
      <c r="ESX3" s="608"/>
      <c r="ESY3" s="606"/>
      <c r="ESZ3" s="607"/>
      <c r="ETA3" s="606"/>
      <c r="ETB3" s="608"/>
      <c r="ETC3" s="606"/>
      <c r="ETD3" s="607"/>
      <c r="ETE3" s="606"/>
      <c r="ETF3" s="608"/>
      <c r="ETG3" s="606"/>
      <c r="ETH3" s="607"/>
      <c r="ETI3" s="606"/>
      <c r="ETJ3" s="608"/>
      <c r="ETK3" s="606"/>
      <c r="ETL3" s="607"/>
      <c r="ETM3" s="606"/>
      <c r="ETN3" s="608"/>
      <c r="ETO3" s="606"/>
      <c r="ETP3" s="607"/>
      <c r="ETQ3" s="606"/>
      <c r="ETR3" s="608"/>
      <c r="ETS3" s="606"/>
      <c r="ETT3" s="607"/>
      <c r="ETU3" s="606"/>
      <c r="ETV3" s="608"/>
      <c r="ETW3" s="606"/>
      <c r="ETX3" s="607"/>
      <c r="ETY3" s="606"/>
      <c r="ETZ3" s="608"/>
      <c r="EUA3" s="606"/>
      <c r="EUB3" s="607"/>
      <c r="EUC3" s="606"/>
      <c r="EUD3" s="608"/>
      <c r="EUE3" s="606"/>
      <c r="EUF3" s="607"/>
      <c r="EUG3" s="606"/>
      <c r="EUH3" s="608"/>
      <c r="EUI3" s="606"/>
      <c r="EUJ3" s="607"/>
      <c r="EUK3" s="606"/>
      <c r="EUL3" s="608"/>
      <c r="EUM3" s="606"/>
      <c r="EUN3" s="607"/>
      <c r="EUO3" s="606"/>
      <c r="EUP3" s="608"/>
      <c r="EUQ3" s="606"/>
      <c r="EUR3" s="607"/>
      <c r="EUS3" s="606"/>
      <c r="EUT3" s="608"/>
      <c r="EUU3" s="606"/>
      <c r="EUV3" s="607"/>
      <c r="EUW3" s="606"/>
      <c r="EUX3" s="608"/>
      <c r="EUY3" s="606"/>
      <c r="EUZ3" s="607"/>
      <c r="EVA3" s="606"/>
      <c r="EVB3" s="608"/>
      <c r="EVC3" s="606"/>
      <c r="EVD3" s="607"/>
      <c r="EVE3" s="606"/>
      <c r="EVF3" s="608"/>
      <c r="EVG3" s="606"/>
      <c r="EVH3" s="607"/>
      <c r="EVI3" s="606"/>
      <c r="EVJ3" s="608"/>
      <c r="EVK3" s="606"/>
      <c r="EVL3" s="607"/>
      <c r="EVM3" s="606"/>
      <c r="EVN3" s="608"/>
      <c r="EVO3" s="606"/>
      <c r="EVP3" s="607"/>
      <c r="EVQ3" s="606"/>
      <c r="EVR3" s="608"/>
      <c r="EVS3" s="606"/>
      <c r="EVT3" s="607"/>
      <c r="EVU3" s="606"/>
      <c r="EVV3" s="608"/>
      <c r="EVW3" s="606"/>
      <c r="EVX3" s="607"/>
      <c r="EVY3" s="606"/>
      <c r="EVZ3" s="608"/>
      <c r="EWA3" s="606"/>
      <c r="EWB3" s="607"/>
      <c r="EWC3" s="606"/>
      <c r="EWD3" s="608"/>
      <c r="EWE3" s="606"/>
      <c r="EWF3" s="607"/>
      <c r="EWG3" s="606"/>
      <c r="EWH3" s="608"/>
      <c r="EWI3" s="606"/>
      <c r="EWJ3" s="607"/>
      <c r="EWK3" s="606"/>
      <c r="EWL3" s="608"/>
      <c r="EWM3" s="606"/>
      <c r="EWN3" s="607"/>
      <c r="EWO3" s="606"/>
      <c r="EWP3" s="608"/>
      <c r="EWQ3" s="606"/>
      <c r="EWR3" s="607"/>
      <c r="EWS3" s="606"/>
      <c r="EWT3" s="608"/>
      <c r="EWU3" s="606"/>
      <c r="EWV3" s="607"/>
      <c r="EWW3" s="606"/>
      <c r="EWX3" s="608"/>
      <c r="EWY3" s="606"/>
      <c r="EWZ3" s="607"/>
      <c r="EXA3" s="606"/>
      <c r="EXB3" s="608"/>
      <c r="EXC3" s="606"/>
      <c r="EXD3" s="607"/>
      <c r="EXE3" s="606"/>
      <c r="EXF3" s="608"/>
      <c r="EXG3" s="606"/>
      <c r="EXH3" s="607"/>
      <c r="EXI3" s="606"/>
      <c r="EXJ3" s="608"/>
      <c r="EXK3" s="606"/>
      <c r="EXL3" s="607"/>
      <c r="EXM3" s="606"/>
      <c r="EXN3" s="608"/>
      <c r="EXO3" s="606"/>
      <c r="EXP3" s="607"/>
      <c r="EXQ3" s="606"/>
      <c r="EXR3" s="608"/>
      <c r="EXS3" s="606"/>
      <c r="EXT3" s="607"/>
      <c r="EXU3" s="606"/>
      <c r="EXV3" s="608"/>
      <c r="EXW3" s="606"/>
      <c r="EXX3" s="607"/>
      <c r="EXY3" s="606"/>
      <c r="EXZ3" s="608"/>
      <c r="EYA3" s="606"/>
      <c r="EYB3" s="607"/>
      <c r="EYC3" s="606"/>
      <c r="EYD3" s="608"/>
      <c r="EYE3" s="606"/>
      <c r="EYF3" s="607"/>
      <c r="EYG3" s="606"/>
      <c r="EYH3" s="608"/>
      <c r="EYI3" s="606"/>
      <c r="EYJ3" s="607"/>
      <c r="EYK3" s="606"/>
      <c r="EYL3" s="608"/>
      <c r="EYM3" s="606"/>
      <c r="EYN3" s="607"/>
      <c r="EYO3" s="606"/>
      <c r="EYP3" s="608"/>
      <c r="EYQ3" s="606"/>
      <c r="EYR3" s="607"/>
      <c r="EYS3" s="606"/>
      <c r="EYT3" s="608"/>
      <c r="EYU3" s="606"/>
      <c r="EYV3" s="607"/>
      <c r="EYW3" s="606"/>
      <c r="EYX3" s="608"/>
      <c r="EYY3" s="606"/>
      <c r="EYZ3" s="607"/>
      <c r="EZA3" s="606"/>
      <c r="EZB3" s="608"/>
      <c r="EZC3" s="606"/>
      <c r="EZD3" s="607"/>
      <c r="EZE3" s="606"/>
      <c r="EZF3" s="608"/>
      <c r="EZG3" s="606"/>
      <c r="EZH3" s="607"/>
      <c r="EZI3" s="606"/>
      <c r="EZJ3" s="608"/>
      <c r="EZK3" s="606"/>
      <c r="EZL3" s="607"/>
      <c r="EZM3" s="606"/>
      <c r="EZN3" s="608"/>
      <c r="EZO3" s="606"/>
      <c r="EZP3" s="607"/>
      <c r="EZQ3" s="606"/>
      <c r="EZR3" s="608"/>
      <c r="EZS3" s="606"/>
      <c r="EZT3" s="607"/>
      <c r="EZU3" s="606"/>
      <c r="EZV3" s="608"/>
      <c r="EZW3" s="606"/>
      <c r="EZX3" s="607"/>
      <c r="EZY3" s="606"/>
      <c r="EZZ3" s="608"/>
      <c r="FAA3" s="606"/>
      <c r="FAB3" s="607"/>
      <c r="FAC3" s="606"/>
      <c r="FAD3" s="608"/>
      <c r="FAE3" s="606"/>
      <c r="FAF3" s="607"/>
      <c r="FAG3" s="606"/>
      <c r="FAH3" s="608"/>
      <c r="FAI3" s="606"/>
      <c r="FAJ3" s="607"/>
      <c r="FAK3" s="606"/>
      <c r="FAL3" s="608"/>
      <c r="FAM3" s="606"/>
      <c r="FAN3" s="607"/>
      <c r="FAO3" s="606"/>
      <c r="FAP3" s="608"/>
      <c r="FAQ3" s="606"/>
      <c r="FAR3" s="607"/>
      <c r="FAS3" s="606"/>
      <c r="FAT3" s="608"/>
      <c r="FAU3" s="606"/>
      <c r="FAV3" s="607"/>
      <c r="FAW3" s="606"/>
      <c r="FAX3" s="608"/>
      <c r="FAY3" s="606"/>
      <c r="FAZ3" s="607"/>
      <c r="FBA3" s="606"/>
      <c r="FBB3" s="608"/>
      <c r="FBC3" s="606"/>
      <c r="FBD3" s="607"/>
      <c r="FBE3" s="606"/>
      <c r="FBF3" s="608"/>
      <c r="FBG3" s="606"/>
      <c r="FBH3" s="607"/>
      <c r="FBI3" s="606"/>
      <c r="FBJ3" s="608"/>
      <c r="FBK3" s="606"/>
      <c r="FBL3" s="607"/>
      <c r="FBM3" s="606"/>
      <c r="FBN3" s="608"/>
      <c r="FBO3" s="606"/>
      <c r="FBP3" s="607"/>
      <c r="FBQ3" s="606"/>
      <c r="FBR3" s="608"/>
      <c r="FBS3" s="606"/>
      <c r="FBT3" s="607"/>
      <c r="FBU3" s="606"/>
      <c r="FBV3" s="608"/>
      <c r="FBW3" s="606"/>
      <c r="FBX3" s="607"/>
      <c r="FBY3" s="606"/>
      <c r="FBZ3" s="608"/>
      <c r="FCA3" s="606"/>
      <c r="FCB3" s="607"/>
      <c r="FCC3" s="606"/>
      <c r="FCD3" s="608"/>
      <c r="FCE3" s="606"/>
      <c r="FCF3" s="607"/>
      <c r="FCG3" s="606"/>
      <c r="FCH3" s="608"/>
      <c r="FCI3" s="606"/>
      <c r="FCJ3" s="607"/>
      <c r="FCK3" s="606"/>
      <c r="FCL3" s="608"/>
      <c r="FCM3" s="606"/>
      <c r="FCN3" s="607"/>
      <c r="FCO3" s="606"/>
      <c r="FCP3" s="608"/>
      <c r="FCQ3" s="606"/>
      <c r="FCR3" s="607"/>
      <c r="FCS3" s="606"/>
      <c r="FCT3" s="608"/>
      <c r="FCU3" s="606"/>
      <c r="FCV3" s="607"/>
      <c r="FCW3" s="606"/>
      <c r="FCX3" s="608"/>
      <c r="FCY3" s="606"/>
      <c r="FCZ3" s="607"/>
      <c r="FDA3" s="606"/>
      <c r="FDB3" s="608"/>
      <c r="FDC3" s="606"/>
      <c r="FDD3" s="607"/>
      <c r="FDE3" s="606"/>
      <c r="FDF3" s="608"/>
      <c r="FDG3" s="606"/>
      <c r="FDH3" s="607"/>
      <c r="FDI3" s="606"/>
      <c r="FDJ3" s="608"/>
      <c r="FDK3" s="606"/>
      <c r="FDL3" s="607"/>
      <c r="FDM3" s="606"/>
      <c r="FDN3" s="608"/>
      <c r="FDO3" s="606"/>
      <c r="FDP3" s="607"/>
      <c r="FDQ3" s="606"/>
      <c r="FDR3" s="608"/>
      <c r="FDS3" s="606"/>
      <c r="FDT3" s="607"/>
      <c r="FDU3" s="606"/>
      <c r="FDV3" s="608"/>
      <c r="FDW3" s="606"/>
      <c r="FDX3" s="607"/>
      <c r="FDY3" s="606"/>
      <c r="FDZ3" s="608"/>
      <c r="FEA3" s="606"/>
      <c r="FEB3" s="607"/>
      <c r="FEC3" s="606"/>
      <c r="FED3" s="608"/>
      <c r="FEE3" s="606"/>
      <c r="FEF3" s="607"/>
      <c r="FEG3" s="606"/>
      <c r="FEH3" s="608"/>
      <c r="FEI3" s="606"/>
      <c r="FEJ3" s="607"/>
      <c r="FEK3" s="606"/>
      <c r="FEL3" s="608"/>
      <c r="FEM3" s="606"/>
      <c r="FEN3" s="607"/>
      <c r="FEO3" s="606"/>
      <c r="FEP3" s="608"/>
      <c r="FEQ3" s="606"/>
      <c r="FER3" s="607"/>
      <c r="FES3" s="606"/>
      <c r="FET3" s="608"/>
      <c r="FEU3" s="606"/>
      <c r="FEV3" s="607"/>
      <c r="FEW3" s="606"/>
      <c r="FEX3" s="608"/>
      <c r="FEY3" s="606"/>
      <c r="FEZ3" s="607"/>
      <c r="FFA3" s="606"/>
      <c r="FFB3" s="608"/>
      <c r="FFC3" s="606"/>
      <c r="FFD3" s="607"/>
      <c r="FFE3" s="606"/>
      <c r="FFF3" s="608"/>
      <c r="FFG3" s="606"/>
      <c r="FFH3" s="607"/>
      <c r="FFI3" s="606"/>
      <c r="FFJ3" s="608"/>
      <c r="FFK3" s="606"/>
      <c r="FFL3" s="607"/>
      <c r="FFM3" s="606"/>
      <c r="FFN3" s="608"/>
      <c r="FFO3" s="606"/>
      <c r="FFP3" s="607"/>
      <c r="FFQ3" s="606"/>
      <c r="FFR3" s="608"/>
      <c r="FFS3" s="606"/>
      <c r="FFT3" s="607"/>
      <c r="FFU3" s="606"/>
      <c r="FFV3" s="608"/>
      <c r="FFW3" s="606"/>
      <c r="FFX3" s="607"/>
      <c r="FFY3" s="606"/>
      <c r="FFZ3" s="608"/>
      <c r="FGA3" s="606"/>
      <c r="FGB3" s="607"/>
      <c r="FGC3" s="606"/>
      <c r="FGD3" s="608"/>
      <c r="FGE3" s="606"/>
      <c r="FGF3" s="607"/>
      <c r="FGG3" s="606"/>
      <c r="FGH3" s="608"/>
      <c r="FGI3" s="606"/>
      <c r="FGJ3" s="607"/>
      <c r="FGK3" s="606"/>
      <c r="FGL3" s="608"/>
      <c r="FGM3" s="606"/>
      <c r="FGN3" s="607"/>
      <c r="FGO3" s="606"/>
      <c r="FGP3" s="608"/>
      <c r="FGQ3" s="606"/>
      <c r="FGR3" s="607"/>
      <c r="FGS3" s="606"/>
      <c r="FGT3" s="608"/>
      <c r="FGU3" s="606"/>
      <c r="FGV3" s="607"/>
      <c r="FGW3" s="606"/>
      <c r="FGX3" s="608"/>
      <c r="FGY3" s="606"/>
      <c r="FGZ3" s="607"/>
      <c r="FHA3" s="606"/>
      <c r="FHB3" s="608"/>
      <c r="FHC3" s="606"/>
      <c r="FHD3" s="607"/>
      <c r="FHE3" s="606"/>
      <c r="FHF3" s="608"/>
      <c r="FHG3" s="606"/>
      <c r="FHH3" s="607"/>
      <c r="FHI3" s="606"/>
      <c r="FHJ3" s="608"/>
      <c r="FHK3" s="606"/>
      <c r="FHL3" s="607"/>
      <c r="FHM3" s="606"/>
      <c r="FHN3" s="608"/>
      <c r="FHO3" s="606"/>
      <c r="FHP3" s="607"/>
      <c r="FHQ3" s="606"/>
      <c r="FHR3" s="608"/>
      <c r="FHS3" s="606"/>
      <c r="FHT3" s="607"/>
      <c r="FHU3" s="606"/>
      <c r="FHV3" s="608"/>
      <c r="FHW3" s="606"/>
      <c r="FHX3" s="607"/>
      <c r="FHY3" s="606"/>
      <c r="FHZ3" s="608"/>
      <c r="FIA3" s="606"/>
      <c r="FIB3" s="607"/>
      <c r="FIC3" s="606"/>
      <c r="FID3" s="608"/>
      <c r="FIE3" s="606"/>
      <c r="FIF3" s="607"/>
      <c r="FIG3" s="606"/>
      <c r="FIH3" s="608"/>
      <c r="FII3" s="606"/>
      <c r="FIJ3" s="607"/>
      <c r="FIK3" s="606"/>
      <c r="FIL3" s="608"/>
      <c r="FIM3" s="606"/>
      <c r="FIN3" s="607"/>
      <c r="FIO3" s="606"/>
      <c r="FIP3" s="608"/>
      <c r="FIQ3" s="606"/>
      <c r="FIR3" s="607"/>
      <c r="FIS3" s="606"/>
      <c r="FIT3" s="608"/>
      <c r="FIU3" s="606"/>
      <c r="FIV3" s="607"/>
      <c r="FIW3" s="606"/>
      <c r="FIX3" s="608"/>
      <c r="FIY3" s="606"/>
      <c r="FIZ3" s="607"/>
      <c r="FJA3" s="606"/>
      <c r="FJB3" s="608"/>
      <c r="FJC3" s="606"/>
      <c r="FJD3" s="607"/>
      <c r="FJE3" s="606"/>
      <c r="FJF3" s="608"/>
      <c r="FJG3" s="606"/>
      <c r="FJH3" s="607"/>
      <c r="FJI3" s="606"/>
      <c r="FJJ3" s="608"/>
      <c r="FJK3" s="606"/>
      <c r="FJL3" s="607"/>
      <c r="FJM3" s="606"/>
      <c r="FJN3" s="608"/>
      <c r="FJO3" s="606"/>
      <c r="FJP3" s="607"/>
      <c r="FJQ3" s="606"/>
      <c r="FJR3" s="608"/>
      <c r="FJS3" s="606"/>
      <c r="FJT3" s="607"/>
      <c r="FJU3" s="606"/>
      <c r="FJV3" s="608"/>
      <c r="FJW3" s="606"/>
      <c r="FJX3" s="607"/>
      <c r="FJY3" s="606"/>
      <c r="FJZ3" s="608"/>
      <c r="FKA3" s="606"/>
      <c r="FKB3" s="607"/>
      <c r="FKC3" s="606"/>
      <c r="FKD3" s="608"/>
      <c r="FKE3" s="606"/>
      <c r="FKF3" s="607"/>
      <c r="FKG3" s="606"/>
      <c r="FKH3" s="608"/>
      <c r="FKI3" s="606"/>
      <c r="FKJ3" s="607"/>
      <c r="FKK3" s="606"/>
      <c r="FKL3" s="608"/>
      <c r="FKM3" s="606"/>
      <c r="FKN3" s="607"/>
      <c r="FKO3" s="606"/>
      <c r="FKP3" s="608"/>
      <c r="FKQ3" s="606"/>
      <c r="FKR3" s="607"/>
      <c r="FKS3" s="606"/>
      <c r="FKT3" s="608"/>
      <c r="FKU3" s="606"/>
      <c r="FKV3" s="607"/>
      <c r="FKW3" s="606"/>
      <c r="FKX3" s="608"/>
      <c r="FKY3" s="606"/>
      <c r="FKZ3" s="607"/>
      <c r="FLA3" s="606"/>
      <c r="FLB3" s="608"/>
      <c r="FLC3" s="606"/>
      <c r="FLD3" s="607"/>
      <c r="FLE3" s="606"/>
      <c r="FLF3" s="608"/>
      <c r="FLG3" s="606"/>
      <c r="FLH3" s="607"/>
      <c r="FLI3" s="606"/>
      <c r="FLJ3" s="608"/>
      <c r="FLK3" s="606"/>
      <c r="FLL3" s="607"/>
      <c r="FLM3" s="606"/>
      <c r="FLN3" s="608"/>
      <c r="FLO3" s="606"/>
      <c r="FLP3" s="607"/>
      <c r="FLQ3" s="606"/>
      <c r="FLR3" s="608"/>
      <c r="FLS3" s="606"/>
      <c r="FLT3" s="607"/>
      <c r="FLU3" s="606"/>
      <c r="FLV3" s="608"/>
      <c r="FLW3" s="606"/>
      <c r="FLX3" s="607"/>
      <c r="FLY3" s="606"/>
      <c r="FLZ3" s="608"/>
      <c r="FMA3" s="606"/>
      <c r="FMB3" s="607"/>
      <c r="FMC3" s="606"/>
      <c r="FMD3" s="608"/>
      <c r="FME3" s="606"/>
      <c r="FMF3" s="607"/>
      <c r="FMG3" s="606"/>
      <c r="FMH3" s="608"/>
      <c r="FMI3" s="606"/>
      <c r="FMJ3" s="607"/>
      <c r="FMK3" s="606"/>
      <c r="FML3" s="608"/>
      <c r="FMM3" s="606"/>
      <c r="FMN3" s="607"/>
      <c r="FMO3" s="606"/>
      <c r="FMP3" s="608"/>
      <c r="FMQ3" s="606"/>
      <c r="FMR3" s="607"/>
      <c r="FMS3" s="606"/>
      <c r="FMT3" s="608"/>
      <c r="FMU3" s="606"/>
      <c r="FMV3" s="607"/>
      <c r="FMW3" s="606"/>
      <c r="FMX3" s="608"/>
      <c r="FMY3" s="606"/>
      <c r="FMZ3" s="607"/>
      <c r="FNA3" s="606"/>
      <c r="FNB3" s="608"/>
      <c r="FNC3" s="606"/>
      <c r="FND3" s="607"/>
      <c r="FNE3" s="606"/>
      <c r="FNF3" s="608"/>
      <c r="FNG3" s="606"/>
      <c r="FNH3" s="607"/>
      <c r="FNI3" s="606"/>
      <c r="FNJ3" s="608"/>
      <c r="FNK3" s="606"/>
      <c r="FNL3" s="607"/>
      <c r="FNM3" s="606"/>
      <c r="FNN3" s="608"/>
      <c r="FNO3" s="606"/>
      <c r="FNP3" s="607"/>
      <c r="FNQ3" s="606"/>
      <c r="FNR3" s="608"/>
      <c r="FNS3" s="606"/>
      <c r="FNT3" s="607"/>
      <c r="FNU3" s="606"/>
      <c r="FNV3" s="608"/>
      <c r="FNW3" s="606"/>
      <c r="FNX3" s="607"/>
      <c r="FNY3" s="606"/>
      <c r="FNZ3" s="608"/>
      <c r="FOA3" s="606"/>
      <c r="FOB3" s="607"/>
      <c r="FOC3" s="606"/>
      <c r="FOD3" s="608"/>
      <c r="FOE3" s="606"/>
      <c r="FOF3" s="607"/>
      <c r="FOG3" s="606"/>
      <c r="FOH3" s="608"/>
      <c r="FOI3" s="606"/>
      <c r="FOJ3" s="607"/>
      <c r="FOK3" s="606"/>
      <c r="FOL3" s="608"/>
      <c r="FOM3" s="606"/>
      <c r="FON3" s="607"/>
      <c r="FOO3" s="606"/>
      <c r="FOP3" s="608"/>
      <c r="FOQ3" s="606"/>
      <c r="FOR3" s="607"/>
      <c r="FOS3" s="606"/>
      <c r="FOT3" s="608"/>
      <c r="FOU3" s="606"/>
      <c r="FOV3" s="607"/>
      <c r="FOW3" s="606"/>
      <c r="FOX3" s="608"/>
      <c r="FOY3" s="606"/>
      <c r="FOZ3" s="607"/>
      <c r="FPA3" s="606"/>
      <c r="FPB3" s="608"/>
      <c r="FPC3" s="606"/>
      <c r="FPD3" s="607"/>
      <c r="FPE3" s="606"/>
      <c r="FPF3" s="608"/>
      <c r="FPG3" s="606"/>
      <c r="FPH3" s="607"/>
      <c r="FPI3" s="606"/>
      <c r="FPJ3" s="608"/>
      <c r="FPK3" s="606"/>
      <c r="FPL3" s="607"/>
      <c r="FPM3" s="606"/>
      <c r="FPN3" s="608"/>
      <c r="FPO3" s="606"/>
      <c r="FPP3" s="607"/>
      <c r="FPQ3" s="606"/>
      <c r="FPR3" s="608"/>
      <c r="FPS3" s="606"/>
      <c r="FPT3" s="607"/>
      <c r="FPU3" s="606"/>
      <c r="FPV3" s="608"/>
      <c r="FPW3" s="606"/>
      <c r="FPX3" s="607"/>
      <c r="FPY3" s="606"/>
      <c r="FPZ3" s="608"/>
      <c r="FQA3" s="606"/>
      <c r="FQB3" s="607"/>
      <c r="FQC3" s="606"/>
      <c r="FQD3" s="608"/>
      <c r="FQE3" s="606"/>
      <c r="FQF3" s="607"/>
      <c r="FQG3" s="606"/>
      <c r="FQH3" s="608"/>
      <c r="FQI3" s="606"/>
      <c r="FQJ3" s="607"/>
      <c r="FQK3" s="606"/>
      <c r="FQL3" s="608"/>
      <c r="FQM3" s="606"/>
      <c r="FQN3" s="607"/>
      <c r="FQO3" s="606"/>
      <c r="FQP3" s="608"/>
      <c r="FQQ3" s="606"/>
      <c r="FQR3" s="607"/>
      <c r="FQS3" s="606"/>
      <c r="FQT3" s="608"/>
      <c r="FQU3" s="606"/>
      <c r="FQV3" s="607"/>
      <c r="FQW3" s="606"/>
      <c r="FQX3" s="608"/>
      <c r="FQY3" s="606"/>
      <c r="FQZ3" s="607"/>
      <c r="FRA3" s="606"/>
      <c r="FRB3" s="608"/>
      <c r="FRC3" s="606"/>
      <c r="FRD3" s="607"/>
      <c r="FRE3" s="606"/>
      <c r="FRF3" s="608"/>
      <c r="FRG3" s="606"/>
      <c r="FRH3" s="607"/>
      <c r="FRI3" s="606"/>
      <c r="FRJ3" s="608"/>
      <c r="FRK3" s="606"/>
      <c r="FRL3" s="607"/>
      <c r="FRM3" s="606"/>
      <c r="FRN3" s="608"/>
      <c r="FRO3" s="606"/>
      <c r="FRP3" s="607"/>
      <c r="FRQ3" s="606"/>
      <c r="FRR3" s="608"/>
      <c r="FRS3" s="606"/>
      <c r="FRT3" s="607"/>
      <c r="FRU3" s="606"/>
      <c r="FRV3" s="608"/>
      <c r="FRW3" s="606"/>
      <c r="FRX3" s="607"/>
      <c r="FRY3" s="606"/>
      <c r="FRZ3" s="608"/>
      <c r="FSA3" s="606"/>
      <c r="FSB3" s="607"/>
      <c r="FSC3" s="606"/>
      <c r="FSD3" s="608"/>
      <c r="FSE3" s="606"/>
      <c r="FSF3" s="607"/>
      <c r="FSG3" s="606"/>
      <c r="FSH3" s="608"/>
      <c r="FSI3" s="606"/>
      <c r="FSJ3" s="607"/>
      <c r="FSK3" s="606"/>
      <c r="FSL3" s="608"/>
      <c r="FSM3" s="606"/>
      <c r="FSN3" s="607"/>
      <c r="FSO3" s="606"/>
      <c r="FSP3" s="608"/>
      <c r="FSQ3" s="606"/>
      <c r="FSR3" s="607"/>
      <c r="FSS3" s="606"/>
      <c r="FST3" s="608"/>
      <c r="FSU3" s="606"/>
      <c r="FSV3" s="607"/>
      <c r="FSW3" s="606"/>
      <c r="FSX3" s="608"/>
      <c r="FSY3" s="606"/>
      <c r="FSZ3" s="607"/>
      <c r="FTA3" s="606"/>
      <c r="FTB3" s="608"/>
      <c r="FTC3" s="606"/>
      <c r="FTD3" s="607"/>
      <c r="FTE3" s="606"/>
      <c r="FTF3" s="608"/>
      <c r="FTG3" s="606"/>
      <c r="FTH3" s="607"/>
      <c r="FTI3" s="606"/>
      <c r="FTJ3" s="608"/>
      <c r="FTK3" s="606"/>
      <c r="FTL3" s="607"/>
      <c r="FTM3" s="606"/>
      <c r="FTN3" s="608"/>
      <c r="FTO3" s="606"/>
      <c r="FTP3" s="607"/>
      <c r="FTQ3" s="606"/>
      <c r="FTR3" s="608"/>
      <c r="FTS3" s="606"/>
      <c r="FTT3" s="607"/>
      <c r="FTU3" s="606"/>
      <c r="FTV3" s="608"/>
      <c r="FTW3" s="606"/>
      <c r="FTX3" s="607"/>
      <c r="FTY3" s="606"/>
      <c r="FTZ3" s="608"/>
      <c r="FUA3" s="606"/>
      <c r="FUB3" s="607"/>
      <c r="FUC3" s="606"/>
      <c r="FUD3" s="608"/>
      <c r="FUE3" s="606"/>
      <c r="FUF3" s="607"/>
      <c r="FUG3" s="606"/>
      <c r="FUH3" s="608"/>
      <c r="FUI3" s="606"/>
      <c r="FUJ3" s="607"/>
      <c r="FUK3" s="606"/>
      <c r="FUL3" s="608"/>
      <c r="FUM3" s="606"/>
      <c r="FUN3" s="607"/>
      <c r="FUO3" s="606"/>
      <c r="FUP3" s="608"/>
      <c r="FUQ3" s="606"/>
      <c r="FUR3" s="607"/>
      <c r="FUS3" s="606"/>
      <c r="FUT3" s="608"/>
      <c r="FUU3" s="606"/>
      <c r="FUV3" s="607"/>
      <c r="FUW3" s="606"/>
      <c r="FUX3" s="608"/>
      <c r="FUY3" s="606"/>
      <c r="FUZ3" s="607"/>
      <c r="FVA3" s="606"/>
      <c r="FVB3" s="608"/>
      <c r="FVC3" s="606"/>
      <c r="FVD3" s="607"/>
      <c r="FVE3" s="606"/>
      <c r="FVF3" s="608"/>
      <c r="FVG3" s="606"/>
      <c r="FVH3" s="607"/>
      <c r="FVI3" s="606"/>
      <c r="FVJ3" s="608"/>
      <c r="FVK3" s="606"/>
      <c r="FVL3" s="607"/>
      <c r="FVM3" s="606"/>
      <c r="FVN3" s="608"/>
      <c r="FVO3" s="606"/>
      <c r="FVP3" s="607"/>
      <c r="FVQ3" s="606"/>
      <c r="FVR3" s="608"/>
      <c r="FVS3" s="606"/>
      <c r="FVT3" s="607"/>
      <c r="FVU3" s="606"/>
      <c r="FVV3" s="608"/>
      <c r="FVW3" s="606"/>
      <c r="FVX3" s="607"/>
      <c r="FVY3" s="606"/>
      <c r="FVZ3" s="608"/>
      <c r="FWA3" s="606"/>
      <c r="FWB3" s="607"/>
      <c r="FWC3" s="606"/>
      <c r="FWD3" s="608"/>
      <c r="FWE3" s="606"/>
      <c r="FWF3" s="607"/>
      <c r="FWG3" s="606"/>
      <c r="FWH3" s="608"/>
      <c r="FWI3" s="606"/>
      <c r="FWJ3" s="607"/>
      <c r="FWK3" s="606"/>
      <c r="FWL3" s="608"/>
      <c r="FWM3" s="606"/>
      <c r="FWN3" s="607"/>
      <c r="FWO3" s="606"/>
      <c r="FWP3" s="608"/>
      <c r="FWQ3" s="606"/>
      <c r="FWR3" s="607"/>
      <c r="FWS3" s="606"/>
      <c r="FWT3" s="608"/>
      <c r="FWU3" s="606"/>
      <c r="FWV3" s="607"/>
      <c r="FWW3" s="606"/>
      <c r="FWX3" s="608"/>
      <c r="FWY3" s="606"/>
      <c r="FWZ3" s="607"/>
      <c r="FXA3" s="606"/>
      <c r="FXB3" s="608"/>
      <c r="FXC3" s="606"/>
      <c r="FXD3" s="607"/>
      <c r="FXE3" s="606"/>
      <c r="FXF3" s="608"/>
      <c r="FXG3" s="606"/>
      <c r="FXH3" s="607"/>
      <c r="FXI3" s="606"/>
      <c r="FXJ3" s="608"/>
      <c r="FXK3" s="606"/>
      <c r="FXL3" s="607"/>
      <c r="FXM3" s="606"/>
      <c r="FXN3" s="608"/>
      <c r="FXO3" s="606"/>
      <c r="FXP3" s="607"/>
      <c r="FXQ3" s="606"/>
      <c r="FXR3" s="608"/>
      <c r="FXS3" s="606"/>
      <c r="FXT3" s="607"/>
      <c r="FXU3" s="606"/>
      <c r="FXV3" s="608"/>
      <c r="FXW3" s="606"/>
      <c r="FXX3" s="607"/>
      <c r="FXY3" s="606"/>
      <c r="FXZ3" s="608"/>
      <c r="FYA3" s="606"/>
      <c r="FYB3" s="607"/>
      <c r="FYC3" s="606"/>
      <c r="FYD3" s="608"/>
      <c r="FYE3" s="606"/>
      <c r="FYF3" s="607"/>
      <c r="FYG3" s="606"/>
      <c r="FYH3" s="608"/>
      <c r="FYI3" s="606"/>
      <c r="FYJ3" s="607"/>
      <c r="FYK3" s="606"/>
      <c r="FYL3" s="608"/>
      <c r="FYM3" s="606"/>
      <c r="FYN3" s="607"/>
      <c r="FYO3" s="606"/>
      <c r="FYP3" s="608"/>
      <c r="FYQ3" s="606"/>
      <c r="FYR3" s="607"/>
      <c r="FYS3" s="606"/>
      <c r="FYT3" s="608"/>
      <c r="FYU3" s="606"/>
      <c r="FYV3" s="607"/>
      <c r="FYW3" s="606"/>
      <c r="FYX3" s="608"/>
      <c r="FYY3" s="606"/>
      <c r="FYZ3" s="607"/>
      <c r="FZA3" s="606"/>
      <c r="FZB3" s="608"/>
      <c r="FZC3" s="606"/>
      <c r="FZD3" s="607"/>
      <c r="FZE3" s="606"/>
      <c r="FZF3" s="608"/>
      <c r="FZG3" s="606"/>
      <c r="FZH3" s="607"/>
      <c r="FZI3" s="606"/>
      <c r="FZJ3" s="608"/>
      <c r="FZK3" s="606"/>
      <c r="FZL3" s="607"/>
      <c r="FZM3" s="606"/>
      <c r="FZN3" s="608"/>
      <c r="FZO3" s="606"/>
      <c r="FZP3" s="607"/>
      <c r="FZQ3" s="606"/>
      <c r="FZR3" s="608"/>
      <c r="FZS3" s="606"/>
      <c r="FZT3" s="607"/>
      <c r="FZU3" s="606"/>
      <c r="FZV3" s="608"/>
      <c r="FZW3" s="606"/>
      <c r="FZX3" s="607"/>
      <c r="FZY3" s="606"/>
      <c r="FZZ3" s="608"/>
      <c r="GAA3" s="606"/>
      <c r="GAB3" s="607"/>
      <c r="GAC3" s="606"/>
      <c r="GAD3" s="608"/>
      <c r="GAE3" s="606"/>
      <c r="GAF3" s="607"/>
      <c r="GAG3" s="606"/>
      <c r="GAH3" s="608"/>
      <c r="GAI3" s="606"/>
      <c r="GAJ3" s="607"/>
      <c r="GAK3" s="606"/>
      <c r="GAL3" s="608"/>
      <c r="GAM3" s="606"/>
      <c r="GAN3" s="607"/>
      <c r="GAO3" s="606"/>
      <c r="GAP3" s="608"/>
      <c r="GAQ3" s="606"/>
      <c r="GAR3" s="607"/>
      <c r="GAS3" s="606"/>
      <c r="GAT3" s="608"/>
      <c r="GAU3" s="606"/>
      <c r="GAV3" s="607"/>
      <c r="GAW3" s="606"/>
      <c r="GAX3" s="608"/>
      <c r="GAY3" s="606"/>
      <c r="GAZ3" s="607"/>
      <c r="GBA3" s="606"/>
      <c r="GBB3" s="608"/>
      <c r="GBC3" s="606"/>
      <c r="GBD3" s="607"/>
      <c r="GBE3" s="606"/>
      <c r="GBF3" s="608"/>
      <c r="GBG3" s="606"/>
      <c r="GBH3" s="607"/>
      <c r="GBI3" s="606"/>
      <c r="GBJ3" s="608"/>
      <c r="GBK3" s="606"/>
      <c r="GBL3" s="607"/>
      <c r="GBM3" s="606"/>
      <c r="GBN3" s="608"/>
      <c r="GBO3" s="606"/>
      <c r="GBP3" s="607"/>
      <c r="GBQ3" s="606"/>
      <c r="GBR3" s="608"/>
      <c r="GBS3" s="606"/>
      <c r="GBT3" s="607"/>
      <c r="GBU3" s="606"/>
      <c r="GBV3" s="608"/>
      <c r="GBW3" s="606"/>
      <c r="GBX3" s="607"/>
      <c r="GBY3" s="606"/>
      <c r="GBZ3" s="608"/>
      <c r="GCA3" s="606"/>
      <c r="GCB3" s="607"/>
      <c r="GCC3" s="606"/>
      <c r="GCD3" s="608"/>
      <c r="GCE3" s="606"/>
      <c r="GCF3" s="607"/>
      <c r="GCG3" s="606"/>
      <c r="GCH3" s="608"/>
      <c r="GCI3" s="606"/>
      <c r="GCJ3" s="607"/>
      <c r="GCK3" s="606"/>
      <c r="GCL3" s="608"/>
      <c r="GCM3" s="606"/>
      <c r="GCN3" s="607"/>
      <c r="GCO3" s="606"/>
      <c r="GCP3" s="608"/>
      <c r="GCQ3" s="606"/>
      <c r="GCR3" s="607"/>
      <c r="GCS3" s="606"/>
      <c r="GCT3" s="608"/>
      <c r="GCU3" s="606"/>
      <c r="GCV3" s="607"/>
      <c r="GCW3" s="606"/>
      <c r="GCX3" s="608"/>
      <c r="GCY3" s="606"/>
      <c r="GCZ3" s="607"/>
      <c r="GDA3" s="606"/>
      <c r="GDB3" s="608"/>
      <c r="GDC3" s="606"/>
      <c r="GDD3" s="607"/>
      <c r="GDE3" s="606"/>
      <c r="GDF3" s="608"/>
      <c r="GDG3" s="606"/>
      <c r="GDH3" s="607"/>
      <c r="GDI3" s="606"/>
      <c r="GDJ3" s="608"/>
      <c r="GDK3" s="606"/>
      <c r="GDL3" s="607"/>
      <c r="GDM3" s="606"/>
      <c r="GDN3" s="608"/>
      <c r="GDO3" s="606"/>
      <c r="GDP3" s="607"/>
      <c r="GDQ3" s="606"/>
      <c r="GDR3" s="608"/>
      <c r="GDS3" s="606"/>
      <c r="GDT3" s="607"/>
      <c r="GDU3" s="606"/>
      <c r="GDV3" s="608"/>
      <c r="GDW3" s="606"/>
      <c r="GDX3" s="607"/>
      <c r="GDY3" s="606"/>
      <c r="GDZ3" s="608"/>
      <c r="GEA3" s="606"/>
      <c r="GEB3" s="607"/>
      <c r="GEC3" s="606"/>
      <c r="GED3" s="608"/>
      <c r="GEE3" s="606"/>
      <c r="GEF3" s="607"/>
      <c r="GEG3" s="606"/>
      <c r="GEH3" s="608"/>
      <c r="GEI3" s="606"/>
      <c r="GEJ3" s="607"/>
      <c r="GEK3" s="606"/>
      <c r="GEL3" s="608"/>
      <c r="GEM3" s="606"/>
      <c r="GEN3" s="607"/>
      <c r="GEO3" s="606"/>
      <c r="GEP3" s="608"/>
      <c r="GEQ3" s="606"/>
      <c r="GER3" s="607"/>
      <c r="GES3" s="606"/>
      <c r="GET3" s="608"/>
      <c r="GEU3" s="606"/>
      <c r="GEV3" s="607"/>
      <c r="GEW3" s="606"/>
      <c r="GEX3" s="608"/>
      <c r="GEY3" s="606"/>
      <c r="GEZ3" s="607"/>
      <c r="GFA3" s="606"/>
      <c r="GFB3" s="608"/>
      <c r="GFC3" s="606"/>
      <c r="GFD3" s="607"/>
      <c r="GFE3" s="606"/>
      <c r="GFF3" s="608"/>
      <c r="GFG3" s="606"/>
      <c r="GFH3" s="607"/>
      <c r="GFI3" s="606"/>
      <c r="GFJ3" s="608"/>
      <c r="GFK3" s="606"/>
      <c r="GFL3" s="607"/>
      <c r="GFM3" s="606"/>
      <c r="GFN3" s="608"/>
      <c r="GFO3" s="606"/>
      <c r="GFP3" s="607"/>
      <c r="GFQ3" s="606"/>
      <c r="GFR3" s="608"/>
      <c r="GFS3" s="606"/>
      <c r="GFT3" s="607"/>
      <c r="GFU3" s="606"/>
      <c r="GFV3" s="608"/>
      <c r="GFW3" s="606"/>
      <c r="GFX3" s="607"/>
      <c r="GFY3" s="606"/>
      <c r="GFZ3" s="608"/>
      <c r="GGA3" s="606"/>
      <c r="GGB3" s="607"/>
      <c r="GGC3" s="606"/>
      <c r="GGD3" s="608"/>
      <c r="GGE3" s="606"/>
      <c r="GGF3" s="607"/>
      <c r="GGG3" s="606"/>
      <c r="GGH3" s="608"/>
      <c r="GGI3" s="606"/>
      <c r="GGJ3" s="607"/>
      <c r="GGK3" s="606"/>
      <c r="GGL3" s="608"/>
      <c r="GGM3" s="606"/>
      <c r="GGN3" s="607"/>
      <c r="GGO3" s="606"/>
      <c r="GGP3" s="608"/>
      <c r="GGQ3" s="606"/>
      <c r="GGR3" s="607"/>
      <c r="GGS3" s="606"/>
      <c r="GGT3" s="608"/>
      <c r="GGU3" s="606"/>
      <c r="GGV3" s="607"/>
      <c r="GGW3" s="606"/>
      <c r="GGX3" s="608"/>
      <c r="GGY3" s="606"/>
      <c r="GGZ3" s="607"/>
      <c r="GHA3" s="606"/>
      <c r="GHB3" s="608"/>
      <c r="GHC3" s="606"/>
      <c r="GHD3" s="607"/>
      <c r="GHE3" s="606"/>
      <c r="GHF3" s="608"/>
      <c r="GHG3" s="606"/>
      <c r="GHH3" s="607"/>
      <c r="GHI3" s="606"/>
      <c r="GHJ3" s="608"/>
      <c r="GHK3" s="606"/>
      <c r="GHL3" s="607"/>
      <c r="GHM3" s="606"/>
      <c r="GHN3" s="608"/>
      <c r="GHO3" s="606"/>
      <c r="GHP3" s="607"/>
      <c r="GHQ3" s="606"/>
      <c r="GHR3" s="608"/>
      <c r="GHS3" s="606"/>
      <c r="GHT3" s="607"/>
      <c r="GHU3" s="606"/>
      <c r="GHV3" s="608"/>
      <c r="GHW3" s="606"/>
      <c r="GHX3" s="607"/>
      <c r="GHY3" s="606"/>
      <c r="GHZ3" s="608"/>
      <c r="GIA3" s="606"/>
      <c r="GIB3" s="607"/>
      <c r="GIC3" s="606"/>
      <c r="GID3" s="608"/>
      <c r="GIE3" s="606"/>
      <c r="GIF3" s="607"/>
      <c r="GIG3" s="606"/>
      <c r="GIH3" s="608"/>
      <c r="GII3" s="606"/>
      <c r="GIJ3" s="607"/>
      <c r="GIK3" s="606"/>
      <c r="GIL3" s="608"/>
      <c r="GIM3" s="606"/>
      <c r="GIN3" s="607"/>
      <c r="GIO3" s="606"/>
      <c r="GIP3" s="608"/>
      <c r="GIQ3" s="606"/>
      <c r="GIR3" s="607"/>
      <c r="GIS3" s="606"/>
      <c r="GIT3" s="608"/>
      <c r="GIU3" s="606"/>
      <c r="GIV3" s="607"/>
      <c r="GIW3" s="606"/>
      <c r="GIX3" s="608"/>
      <c r="GIY3" s="606"/>
      <c r="GIZ3" s="607"/>
      <c r="GJA3" s="606"/>
      <c r="GJB3" s="608"/>
      <c r="GJC3" s="606"/>
      <c r="GJD3" s="607"/>
      <c r="GJE3" s="606"/>
      <c r="GJF3" s="608"/>
      <c r="GJG3" s="606"/>
      <c r="GJH3" s="607"/>
      <c r="GJI3" s="606"/>
      <c r="GJJ3" s="608"/>
      <c r="GJK3" s="606"/>
      <c r="GJL3" s="607"/>
      <c r="GJM3" s="606"/>
      <c r="GJN3" s="608"/>
      <c r="GJO3" s="606"/>
      <c r="GJP3" s="607"/>
      <c r="GJQ3" s="606"/>
      <c r="GJR3" s="608"/>
      <c r="GJS3" s="606"/>
      <c r="GJT3" s="607"/>
      <c r="GJU3" s="606"/>
      <c r="GJV3" s="608"/>
      <c r="GJW3" s="606"/>
      <c r="GJX3" s="607"/>
      <c r="GJY3" s="606"/>
      <c r="GJZ3" s="608"/>
      <c r="GKA3" s="606"/>
      <c r="GKB3" s="607"/>
      <c r="GKC3" s="606"/>
      <c r="GKD3" s="608"/>
      <c r="GKE3" s="606"/>
      <c r="GKF3" s="607"/>
      <c r="GKG3" s="606"/>
      <c r="GKH3" s="608"/>
      <c r="GKI3" s="606"/>
      <c r="GKJ3" s="607"/>
      <c r="GKK3" s="606"/>
      <c r="GKL3" s="608"/>
      <c r="GKM3" s="606"/>
      <c r="GKN3" s="607"/>
      <c r="GKO3" s="606"/>
      <c r="GKP3" s="608"/>
      <c r="GKQ3" s="606"/>
      <c r="GKR3" s="607"/>
      <c r="GKS3" s="606"/>
      <c r="GKT3" s="608"/>
      <c r="GKU3" s="606"/>
      <c r="GKV3" s="607"/>
      <c r="GKW3" s="606"/>
      <c r="GKX3" s="608"/>
      <c r="GKY3" s="606"/>
      <c r="GKZ3" s="607"/>
      <c r="GLA3" s="606"/>
      <c r="GLB3" s="608"/>
      <c r="GLC3" s="606"/>
      <c r="GLD3" s="607"/>
      <c r="GLE3" s="606"/>
      <c r="GLF3" s="608"/>
      <c r="GLG3" s="606"/>
      <c r="GLH3" s="607"/>
      <c r="GLI3" s="606"/>
      <c r="GLJ3" s="608"/>
      <c r="GLK3" s="606"/>
      <c r="GLL3" s="607"/>
      <c r="GLM3" s="606"/>
      <c r="GLN3" s="608"/>
      <c r="GLO3" s="606"/>
      <c r="GLP3" s="607"/>
      <c r="GLQ3" s="606"/>
      <c r="GLR3" s="608"/>
      <c r="GLS3" s="606"/>
      <c r="GLT3" s="607"/>
      <c r="GLU3" s="606"/>
      <c r="GLV3" s="608"/>
      <c r="GLW3" s="606"/>
      <c r="GLX3" s="607"/>
      <c r="GLY3" s="606"/>
      <c r="GLZ3" s="608"/>
      <c r="GMA3" s="606"/>
      <c r="GMB3" s="607"/>
      <c r="GMC3" s="606"/>
      <c r="GMD3" s="608"/>
      <c r="GME3" s="606"/>
      <c r="GMF3" s="607"/>
      <c r="GMG3" s="606"/>
      <c r="GMH3" s="608"/>
      <c r="GMI3" s="606"/>
      <c r="GMJ3" s="607"/>
      <c r="GMK3" s="606"/>
      <c r="GML3" s="608"/>
      <c r="GMM3" s="606"/>
      <c r="GMN3" s="607"/>
      <c r="GMO3" s="606"/>
      <c r="GMP3" s="608"/>
      <c r="GMQ3" s="606"/>
      <c r="GMR3" s="607"/>
      <c r="GMS3" s="606"/>
      <c r="GMT3" s="608"/>
      <c r="GMU3" s="606"/>
      <c r="GMV3" s="607"/>
      <c r="GMW3" s="606"/>
      <c r="GMX3" s="608"/>
      <c r="GMY3" s="606"/>
      <c r="GMZ3" s="607"/>
      <c r="GNA3" s="606"/>
      <c r="GNB3" s="608"/>
      <c r="GNC3" s="606"/>
      <c r="GND3" s="607"/>
      <c r="GNE3" s="606"/>
      <c r="GNF3" s="608"/>
      <c r="GNG3" s="606"/>
      <c r="GNH3" s="607"/>
      <c r="GNI3" s="606"/>
      <c r="GNJ3" s="608"/>
      <c r="GNK3" s="606"/>
      <c r="GNL3" s="607"/>
      <c r="GNM3" s="606"/>
      <c r="GNN3" s="608"/>
      <c r="GNO3" s="606"/>
      <c r="GNP3" s="607"/>
      <c r="GNQ3" s="606"/>
      <c r="GNR3" s="608"/>
      <c r="GNS3" s="606"/>
      <c r="GNT3" s="607"/>
      <c r="GNU3" s="606"/>
      <c r="GNV3" s="608"/>
      <c r="GNW3" s="606"/>
      <c r="GNX3" s="607"/>
      <c r="GNY3" s="606"/>
      <c r="GNZ3" s="608"/>
      <c r="GOA3" s="606"/>
      <c r="GOB3" s="607"/>
      <c r="GOC3" s="606"/>
      <c r="GOD3" s="608"/>
      <c r="GOE3" s="606"/>
      <c r="GOF3" s="607"/>
      <c r="GOG3" s="606"/>
      <c r="GOH3" s="608"/>
      <c r="GOI3" s="606"/>
      <c r="GOJ3" s="607"/>
      <c r="GOK3" s="606"/>
      <c r="GOL3" s="608"/>
      <c r="GOM3" s="606"/>
      <c r="GON3" s="607"/>
      <c r="GOO3" s="606"/>
      <c r="GOP3" s="608"/>
      <c r="GOQ3" s="606"/>
      <c r="GOR3" s="607"/>
      <c r="GOS3" s="606"/>
      <c r="GOT3" s="608"/>
      <c r="GOU3" s="606"/>
      <c r="GOV3" s="607"/>
      <c r="GOW3" s="606"/>
      <c r="GOX3" s="608"/>
      <c r="GOY3" s="606"/>
      <c r="GOZ3" s="607"/>
      <c r="GPA3" s="606"/>
      <c r="GPB3" s="608"/>
      <c r="GPC3" s="606"/>
      <c r="GPD3" s="607"/>
      <c r="GPE3" s="606"/>
      <c r="GPF3" s="608"/>
      <c r="GPG3" s="606"/>
      <c r="GPH3" s="607"/>
      <c r="GPI3" s="606"/>
      <c r="GPJ3" s="608"/>
      <c r="GPK3" s="606"/>
      <c r="GPL3" s="607"/>
      <c r="GPM3" s="606"/>
      <c r="GPN3" s="608"/>
      <c r="GPO3" s="606"/>
      <c r="GPP3" s="607"/>
      <c r="GPQ3" s="606"/>
      <c r="GPR3" s="608"/>
      <c r="GPS3" s="606"/>
      <c r="GPT3" s="607"/>
      <c r="GPU3" s="606"/>
      <c r="GPV3" s="608"/>
      <c r="GPW3" s="606"/>
      <c r="GPX3" s="607"/>
      <c r="GPY3" s="606"/>
      <c r="GPZ3" s="608"/>
      <c r="GQA3" s="606"/>
      <c r="GQB3" s="607"/>
      <c r="GQC3" s="606"/>
      <c r="GQD3" s="608"/>
      <c r="GQE3" s="606"/>
      <c r="GQF3" s="607"/>
      <c r="GQG3" s="606"/>
      <c r="GQH3" s="608"/>
      <c r="GQI3" s="606"/>
      <c r="GQJ3" s="607"/>
      <c r="GQK3" s="606"/>
      <c r="GQL3" s="608"/>
      <c r="GQM3" s="606"/>
      <c r="GQN3" s="607"/>
      <c r="GQO3" s="606"/>
      <c r="GQP3" s="608"/>
      <c r="GQQ3" s="606"/>
      <c r="GQR3" s="607"/>
      <c r="GQS3" s="606"/>
      <c r="GQT3" s="608"/>
      <c r="GQU3" s="606"/>
      <c r="GQV3" s="607"/>
      <c r="GQW3" s="606"/>
      <c r="GQX3" s="608"/>
      <c r="GQY3" s="606"/>
      <c r="GQZ3" s="607"/>
      <c r="GRA3" s="606"/>
      <c r="GRB3" s="608"/>
      <c r="GRC3" s="606"/>
      <c r="GRD3" s="607"/>
      <c r="GRE3" s="606"/>
      <c r="GRF3" s="608"/>
      <c r="GRG3" s="606"/>
      <c r="GRH3" s="607"/>
      <c r="GRI3" s="606"/>
      <c r="GRJ3" s="608"/>
      <c r="GRK3" s="606"/>
      <c r="GRL3" s="607"/>
      <c r="GRM3" s="606"/>
      <c r="GRN3" s="608"/>
      <c r="GRO3" s="606"/>
      <c r="GRP3" s="607"/>
      <c r="GRQ3" s="606"/>
      <c r="GRR3" s="608"/>
      <c r="GRS3" s="606"/>
      <c r="GRT3" s="607"/>
      <c r="GRU3" s="606"/>
      <c r="GRV3" s="608"/>
      <c r="GRW3" s="606"/>
      <c r="GRX3" s="607"/>
      <c r="GRY3" s="606"/>
      <c r="GRZ3" s="608"/>
      <c r="GSA3" s="606"/>
      <c r="GSB3" s="607"/>
      <c r="GSC3" s="606"/>
      <c r="GSD3" s="608"/>
      <c r="GSE3" s="606"/>
      <c r="GSF3" s="607"/>
      <c r="GSG3" s="606"/>
      <c r="GSH3" s="608"/>
      <c r="GSI3" s="606"/>
      <c r="GSJ3" s="607"/>
      <c r="GSK3" s="606"/>
      <c r="GSL3" s="608"/>
      <c r="GSM3" s="606"/>
      <c r="GSN3" s="607"/>
      <c r="GSO3" s="606"/>
      <c r="GSP3" s="608"/>
      <c r="GSQ3" s="606"/>
      <c r="GSR3" s="607"/>
      <c r="GSS3" s="606"/>
      <c r="GST3" s="608"/>
      <c r="GSU3" s="606"/>
      <c r="GSV3" s="607"/>
      <c r="GSW3" s="606"/>
      <c r="GSX3" s="608"/>
      <c r="GSY3" s="606"/>
      <c r="GSZ3" s="607"/>
      <c r="GTA3" s="606"/>
      <c r="GTB3" s="608"/>
      <c r="GTC3" s="606"/>
      <c r="GTD3" s="607"/>
      <c r="GTE3" s="606"/>
      <c r="GTF3" s="608"/>
      <c r="GTG3" s="606"/>
      <c r="GTH3" s="607"/>
      <c r="GTI3" s="606"/>
      <c r="GTJ3" s="608"/>
      <c r="GTK3" s="606"/>
      <c r="GTL3" s="607"/>
      <c r="GTM3" s="606"/>
      <c r="GTN3" s="608"/>
      <c r="GTO3" s="606"/>
      <c r="GTP3" s="607"/>
      <c r="GTQ3" s="606"/>
      <c r="GTR3" s="608"/>
      <c r="GTS3" s="606"/>
      <c r="GTT3" s="607"/>
      <c r="GTU3" s="606"/>
      <c r="GTV3" s="608"/>
      <c r="GTW3" s="606"/>
      <c r="GTX3" s="607"/>
      <c r="GTY3" s="606"/>
      <c r="GTZ3" s="608"/>
      <c r="GUA3" s="606"/>
      <c r="GUB3" s="607"/>
      <c r="GUC3" s="606"/>
      <c r="GUD3" s="608"/>
      <c r="GUE3" s="606"/>
      <c r="GUF3" s="607"/>
      <c r="GUG3" s="606"/>
      <c r="GUH3" s="608"/>
      <c r="GUI3" s="606"/>
      <c r="GUJ3" s="607"/>
      <c r="GUK3" s="606"/>
      <c r="GUL3" s="608"/>
      <c r="GUM3" s="606"/>
      <c r="GUN3" s="607"/>
      <c r="GUO3" s="606"/>
      <c r="GUP3" s="608"/>
      <c r="GUQ3" s="606"/>
      <c r="GUR3" s="607"/>
      <c r="GUS3" s="606"/>
      <c r="GUT3" s="608"/>
      <c r="GUU3" s="606"/>
      <c r="GUV3" s="607"/>
      <c r="GUW3" s="606"/>
      <c r="GUX3" s="608"/>
      <c r="GUY3" s="606"/>
      <c r="GUZ3" s="607"/>
      <c r="GVA3" s="606"/>
      <c r="GVB3" s="608"/>
      <c r="GVC3" s="606"/>
      <c r="GVD3" s="607"/>
      <c r="GVE3" s="606"/>
      <c r="GVF3" s="608"/>
      <c r="GVG3" s="606"/>
      <c r="GVH3" s="607"/>
      <c r="GVI3" s="606"/>
      <c r="GVJ3" s="608"/>
      <c r="GVK3" s="606"/>
      <c r="GVL3" s="607"/>
      <c r="GVM3" s="606"/>
      <c r="GVN3" s="608"/>
      <c r="GVO3" s="606"/>
      <c r="GVP3" s="607"/>
      <c r="GVQ3" s="606"/>
      <c r="GVR3" s="608"/>
      <c r="GVS3" s="606"/>
      <c r="GVT3" s="607"/>
      <c r="GVU3" s="606"/>
      <c r="GVV3" s="608"/>
      <c r="GVW3" s="606"/>
      <c r="GVX3" s="607"/>
      <c r="GVY3" s="606"/>
      <c r="GVZ3" s="608"/>
      <c r="GWA3" s="606"/>
      <c r="GWB3" s="607"/>
      <c r="GWC3" s="606"/>
      <c r="GWD3" s="608"/>
      <c r="GWE3" s="606"/>
      <c r="GWF3" s="607"/>
      <c r="GWG3" s="606"/>
      <c r="GWH3" s="608"/>
      <c r="GWI3" s="606"/>
      <c r="GWJ3" s="607"/>
      <c r="GWK3" s="606"/>
      <c r="GWL3" s="608"/>
      <c r="GWM3" s="606"/>
      <c r="GWN3" s="607"/>
      <c r="GWO3" s="606"/>
      <c r="GWP3" s="608"/>
      <c r="GWQ3" s="606"/>
      <c r="GWR3" s="607"/>
      <c r="GWS3" s="606"/>
      <c r="GWT3" s="608"/>
      <c r="GWU3" s="606"/>
      <c r="GWV3" s="607"/>
      <c r="GWW3" s="606"/>
      <c r="GWX3" s="608"/>
      <c r="GWY3" s="606"/>
      <c r="GWZ3" s="607"/>
      <c r="GXA3" s="606"/>
      <c r="GXB3" s="608"/>
      <c r="GXC3" s="606"/>
      <c r="GXD3" s="607"/>
      <c r="GXE3" s="606"/>
      <c r="GXF3" s="608"/>
      <c r="GXG3" s="606"/>
      <c r="GXH3" s="607"/>
      <c r="GXI3" s="606"/>
      <c r="GXJ3" s="608"/>
      <c r="GXK3" s="606"/>
      <c r="GXL3" s="607"/>
      <c r="GXM3" s="606"/>
      <c r="GXN3" s="608"/>
      <c r="GXO3" s="606"/>
      <c r="GXP3" s="607"/>
      <c r="GXQ3" s="606"/>
      <c r="GXR3" s="608"/>
      <c r="GXS3" s="606"/>
      <c r="GXT3" s="607"/>
      <c r="GXU3" s="606"/>
      <c r="GXV3" s="608"/>
      <c r="GXW3" s="606"/>
      <c r="GXX3" s="607"/>
      <c r="GXY3" s="606"/>
      <c r="GXZ3" s="608"/>
      <c r="GYA3" s="606"/>
      <c r="GYB3" s="607"/>
      <c r="GYC3" s="606"/>
      <c r="GYD3" s="608"/>
      <c r="GYE3" s="606"/>
      <c r="GYF3" s="607"/>
      <c r="GYG3" s="606"/>
      <c r="GYH3" s="608"/>
      <c r="GYI3" s="606"/>
      <c r="GYJ3" s="607"/>
      <c r="GYK3" s="606"/>
      <c r="GYL3" s="608"/>
      <c r="GYM3" s="606"/>
      <c r="GYN3" s="607"/>
      <c r="GYO3" s="606"/>
      <c r="GYP3" s="608"/>
      <c r="GYQ3" s="606"/>
      <c r="GYR3" s="607"/>
      <c r="GYS3" s="606"/>
      <c r="GYT3" s="608"/>
      <c r="GYU3" s="606"/>
      <c r="GYV3" s="607"/>
      <c r="GYW3" s="606"/>
      <c r="GYX3" s="608"/>
      <c r="GYY3" s="606"/>
      <c r="GYZ3" s="607"/>
      <c r="GZA3" s="606"/>
      <c r="GZB3" s="608"/>
      <c r="GZC3" s="606"/>
      <c r="GZD3" s="607"/>
      <c r="GZE3" s="606"/>
      <c r="GZF3" s="608"/>
      <c r="GZG3" s="606"/>
      <c r="GZH3" s="607"/>
      <c r="GZI3" s="606"/>
      <c r="GZJ3" s="608"/>
      <c r="GZK3" s="606"/>
      <c r="GZL3" s="607"/>
      <c r="GZM3" s="606"/>
      <c r="GZN3" s="608"/>
      <c r="GZO3" s="606"/>
      <c r="GZP3" s="607"/>
      <c r="GZQ3" s="606"/>
      <c r="GZR3" s="608"/>
      <c r="GZS3" s="606"/>
      <c r="GZT3" s="607"/>
      <c r="GZU3" s="606"/>
      <c r="GZV3" s="608"/>
      <c r="GZW3" s="606"/>
      <c r="GZX3" s="607"/>
      <c r="GZY3" s="606"/>
      <c r="GZZ3" s="608"/>
      <c r="HAA3" s="606"/>
      <c r="HAB3" s="607"/>
      <c r="HAC3" s="606"/>
      <c r="HAD3" s="608"/>
      <c r="HAE3" s="606"/>
      <c r="HAF3" s="607"/>
      <c r="HAG3" s="606"/>
      <c r="HAH3" s="608"/>
      <c r="HAI3" s="606"/>
      <c r="HAJ3" s="607"/>
      <c r="HAK3" s="606"/>
      <c r="HAL3" s="608"/>
      <c r="HAM3" s="606"/>
      <c r="HAN3" s="607"/>
      <c r="HAO3" s="606"/>
      <c r="HAP3" s="608"/>
      <c r="HAQ3" s="606"/>
      <c r="HAR3" s="607"/>
      <c r="HAS3" s="606"/>
      <c r="HAT3" s="608"/>
      <c r="HAU3" s="606"/>
      <c r="HAV3" s="607"/>
      <c r="HAW3" s="606"/>
      <c r="HAX3" s="608"/>
      <c r="HAY3" s="606"/>
      <c r="HAZ3" s="607"/>
      <c r="HBA3" s="606"/>
      <c r="HBB3" s="608"/>
      <c r="HBC3" s="606"/>
      <c r="HBD3" s="607"/>
      <c r="HBE3" s="606"/>
      <c r="HBF3" s="608"/>
      <c r="HBG3" s="606"/>
      <c r="HBH3" s="607"/>
      <c r="HBI3" s="606"/>
      <c r="HBJ3" s="608"/>
      <c r="HBK3" s="606"/>
      <c r="HBL3" s="607"/>
      <c r="HBM3" s="606"/>
      <c r="HBN3" s="608"/>
      <c r="HBO3" s="606"/>
      <c r="HBP3" s="607"/>
      <c r="HBQ3" s="606"/>
      <c r="HBR3" s="608"/>
      <c r="HBS3" s="606"/>
      <c r="HBT3" s="607"/>
      <c r="HBU3" s="606"/>
      <c r="HBV3" s="608"/>
      <c r="HBW3" s="606"/>
      <c r="HBX3" s="607"/>
      <c r="HBY3" s="606"/>
      <c r="HBZ3" s="608"/>
      <c r="HCA3" s="606"/>
      <c r="HCB3" s="607"/>
      <c r="HCC3" s="606"/>
      <c r="HCD3" s="608"/>
      <c r="HCE3" s="606"/>
      <c r="HCF3" s="607"/>
      <c r="HCG3" s="606"/>
      <c r="HCH3" s="608"/>
      <c r="HCI3" s="606"/>
      <c r="HCJ3" s="607"/>
      <c r="HCK3" s="606"/>
      <c r="HCL3" s="608"/>
      <c r="HCM3" s="606"/>
      <c r="HCN3" s="607"/>
      <c r="HCO3" s="606"/>
      <c r="HCP3" s="608"/>
      <c r="HCQ3" s="606"/>
      <c r="HCR3" s="607"/>
      <c r="HCS3" s="606"/>
      <c r="HCT3" s="608"/>
      <c r="HCU3" s="606"/>
      <c r="HCV3" s="607"/>
      <c r="HCW3" s="606"/>
      <c r="HCX3" s="608"/>
      <c r="HCY3" s="606"/>
      <c r="HCZ3" s="607"/>
      <c r="HDA3" s="606"/>
      <c r="HDB3" s="608"/>
      <c r="HDC3" s="606"/>
      <c r="HDD3" s="607"/>
      <c r="HDE3" s="606"/>
      <c r="HDF3" s="608"/>
      <c r="HDG3" s="606"/>
      <c r="HDH3" s="607"/>
      <c r="HDI3" s="606"/>
      <c r="HDJ3" s="608"/>
      <c r="HDK3" s="606"/>
      <c r="HDL3" s="607"/>
      <c r="HDM3" s="606"/>
      <c r="HDN3" s="608"/>
      <c r="HDO3" s="606"/>
      <c r="HDP3" s="607"/>
      <c r="HDQ3" s="606"/>
      <c r="HDR3" s="608"/>
      <c r="HDS3" s="606"/>
      <c r="HDT3" s="607"/>
      <c r="HDU3" s="606"/>
      <c r="HDV3" s="608"/>
      <c r="HDW3" s="606"/>
      <c r="HDX3" s="607"/>
      <c r="HDY3" s="606"/>
      <c r="HDZ3" s="608"/>
      <c r="HEA3" s="606"/>
      <c r="HEB3" s="607"/>
      <c r="HEC3" s="606"/>
      <c r="HED3" s="608"/>
      <c r="HEE3" s="606"/>
      <c r="HEF3" s="607"/>
      <c r="HEG3" s="606"/>
      <c r="HEH3" s="608"/>
      <c r="HEI3" s="606"/>
      <c r="HEJ3" s="607"/>
      <c r="HEK3" s="606"/>
      <c r="HEL3" s="608"/>
      <c r="HEM3" s="606"/>
      <c r="HEN3" s="607"/>
      <c r="HEO3" s="606"/>
      <c r="HEP3" s="608"/>
      <c r="HEQ3" s="606"/>
      <c r="HER3" s="607"/>
      <c r="HES3" s="606"/>
      <c r="HET3" s="608"/>
      <c r="HEU3" s="606"/>
      <c r="HEV3" s="607"/>
      <c r="HEW3" s="606"/>
      <c r="HEX3" s="608"/>
      <c r="HEY3" s="606"/>
      <c r="HEZ3" s="607"/>
      <c r="HFA3" s="606"/>
      <c r="HFB3" s="608"/>
      <c r="HFC3" s="606"/>
      <c r="HFD3" s="607"/>
      <c r="HFE3" s="606"/>
      <c r="HFF3" s="608"/>
      <c r="HFG3" s="606"/>
      <c r="HFH3" s="607"/>
      <c r="HFI3" s="606"/>
      <c r="HFJ3" s="608"/>
      <c r="HFK3" s="606"/>
      <c r="HFL3" s="607"/>
      <c r="HFM3" s="606"/>
      <c r="HFN3" s="608"/>
      <c r="HFO3" s="606"/>
      <c r="HFP3" s="607"/>
      <c r="HFQ3" s="606"/>
      <c r="HFR3" s="608"/>
      <c r="HFS3" s="606"/>
      <c r="HFT3" s="607"/>
      <c r="HFU3" s="606"/>
      <c r="HFV3" s="608"/>
      <c r="HFW3" s="606"/>
      <c r="HFX3" s="607"/>
      <c r="HFY3" s="606"/>
      <c r="HFZ3" s="608"/>
      <c r="HGA3" s="606"/>
      <c r="HGB3" s="607"/>
      <c r="HGC3" s="606"/>
      <c r="HGD3" s="608"/>
      <c r="HGE3" s="606"/>
      <c r="HGF3" s="607"/>
      <c r="HGG3" s="606"/>
      <c r="HGH3" s="608"/>
      <c r="HGI3" s="606"/>
      <c r="HGJ3" s="607"/>
      <c r="HGK3" s="606"/>
      <c r="HGL3" s="608"/>
      <c r="HGM3" s="606"/>
      <c r="HGN3" s="607"/>
      <c r="HGO3" s="606"/>
      <c r="HGP3" s="608"/>
      <c r="HGQ3" s="606"/>
      <c r="HGR3" s="607"/>
      <c r="HGS3" s="606"/>
      <c r="HGT3" s="608"/>
      <c r="HGU3" s="606"/>
      <c r="HGV3" s="607"/>
      <c r="HGW3" s="606"/>
      <c r="HGX3" s="608"/>
      <c r="HGY3" s="606"/>
      <c r="HGZ3" s="607"/>
      <c r="HHA3" s="606"/>
      <c r="HHB3" s="608"/>
      <c r="HHC3" s="606"/>
      <c r="HHD3" s="607"/>
      <c r="HHE3" s="606"/>
      <c r="HHF3" s="608"/>
      <c r="HHG3" s="606"/>
      <c r="HHH3" s="607"/>
      <c r="HHI3" s="606"/>
      <c r="HHJ3" s="608"/>
      <c r="HHK3" s="606"/>
      <c r="HHL3" s="607"/>
      <c r="HHM3" s="606"/>
      <c r="HHN3" s="608"/>
      <c r="HHO3" s="606"/>
      <c r="HHP3" s="607"/>
      <c r="HHQ3" s="606"/>
      <c r="HHR3" s="608"/>
      <c r="HHS3" s="606"/>
      <c r="HHT3" s="607"/>
      <c r="HHU3" s="606"/>
      <c r="HHV3" s="608"/>
      <c r="HHW3" s="606"/>
      <c r="HHX3" s="607"/>
      <c r="HHY3" s="606"/>
      <c r="HHZ3" s="608"/>
      <c r="HIA3" s="606"/>
      <c r="HIB3" s="607"/>
      <c r="HIC3" s="606"/>
      <c r="HID3" s="608"/>
      <c r="HIE3" s="606"/>
      <c r="HIF3" s="607"/>
      <c r="HIG3" s="606"/>
      <c r="HIH3" s="608"/>
      <c r="HII3" s="606"/>
      <c r="HIJ3" s="607"/>
      <c r="HIK3" s="606"/>
      <c r="HIL3" s="608"/>
      <c r="HIM3" s="606"/>
      <c r="HIN3" s="607"/>
      <c r="HIO3" s="606"/>
      <c r="HIP3" s="608"/>
      <c r="HIQ3" s="606"/>
      <c r="HIR3" s="607"/>
      <c r="HIS3" s="606"/>
      <c r="HIT3" s="608"/>
      <c r="HIU3" s="606"/>
      <c r="HIV3" s="607"/>
      <c r="HIW3" s="606"/>
      <c r="HIX3" s="608"/>
      <c r="HIY3" s="606"/>
      <c r="HIZ3" s="607"/>
      <c r="HJA3" s="606"/>
      <c r="HJB3" s="608"/>
      <c r="HJC3" s="606"/>
      <c r="HJD3" s="607"/>
      <c r="HJE3" s="606"/>
      <c r="HJF3" s="608"/>
      <c r="HJG3" s="606"/>
      <c r="HJH3" s="607"/>
      <c r="HJI3" s="606"/>
      <c r="HJJ3" s="608"/>
      <c r="HJK3" s="606"/>
      <c r="HJL3" s="607"/>
      <c r="HJM3" s="606"/>
      <c r="HJN3" s="608"/>
      <c r="HJO3" s="606"/>
      <c r="HJP3" s="607"/>
      <c r="HJQ3" s="606"/>
      <c r="HJR3" s="608"/>
      <c r="HJS3" s="606"/>
      <c r="HJT3" s="607"/>
      <c r="HJU3" s="606"/>
      <c r="HJV3" s="608"/>
      <c r="HJW3" s="606"/>
      <c r="HJX3" s="607"/>
      <c r="HJY3" s="606"/>
      <c r="HJZ3" s="608"/>
      <c r="HKA3" s="606"/>
      <c r="HKB3" s="607"/>
      <c r="HKC3" s="606"/>
      <c r="HKD3" s="608"/>
      <c r="HKE3" s="606"/>
      <c r="HKF3" s="607"/>
      <c r="HKG3" s="606"/>
      <c r="HKH3" s="608"/>
      <c r="HKI3" s="606"/>
      <c r="HKJ3" s="607"/>
      <c r="HKK3" s="606"/>
      <c r="HKL3" s="608"/>
      <c r="HKM3" s="606"/>
      <c r="HKN3" s="607"/>
      <c r="HKO3" s="606"/>
      <c r="HKP3" s="608"/>
      <c r="HKQ3" s="606"/>
      <c r="HKR3" s="607"/>
      <c r="HKS3" s="606"/>
      <c r="HKT3" s="608"/>
      <c r="HKU3" s="606"/>
      <c r="HKV3" s="607"/>
      <c r="HKW3" s="606"/>
      <c r="HKX3" s="608"/>
      <c r="HKY3" s="606"/>
      <c r="HKZ3" s="607"/>
      <c r="HLA3" s="606"/>
      <c r="HLB3" s="608"/>
      <c r="HLC3" s="606"/>
      <c r="HLD3" s="607"/>
      <c r="HLE3" s="606"/>
      <c r="HLF3" s="608"/>
      <c r="HLG3" s="606"/>
      <c r="HLH3" s="607"/>
      <c r="HLI3" s="606"/>
      <c r="HLJ3" s="608"/>
      <c r="HLK3" s="606"/>
      <c r="HLL3" s="607"/>
      <c r="HLM3" s="606"/>
      <c r="HLN3" s="608"/>
      <c r="HLO3" s="606"/>
      <c r="HLP3" s="607"/>
      <c r="HLQ3" s="606"/>
      <c r="HLR3" s="608"/>
      <c r="HLS3" s="606"/>
      <c r="HLT3" s="607"/>
      <c r="HLU3" s="606"/>
      <c r="HLV3" s="608"/>
      <c r="HLW3" s="606"/>
      <c r="HLX3" s="607"/>
      <c r="HLY3" s="606"/>
      <c r="HLZ3" s="608"/>
      <c r="HMA3" s="606"/>
      <c r="HMB3" s="607"/>
      <c r="HMC3" s="606"/>
      <c r="HMD3" s="608"/>
      <c r="HME3" s="606"/>
      <c r="HMF3" s="607"/>
      <c r="HMG3" s="606"/>
      <c r="HMH3" s="608"/>
      <c r="HMI3" s="606"/>
      <c r="HMJ3" s="607"/>
      <c r="HMK3" s="606"/>
      <c r="HML3" s="608"/>
      <c r="HMM3" s="606"/>
      <c r="HMN3" s="607"/>
      <c r="HMO3" s="606"/>
      <c r="HMP3" s="608"/>
      <c r="HMQ3" s="606"/>
      <c r="HMR3" s="607"/>
      <c r="HMS3" s="606"/>
      <c r="HMT3" s="608"/>
      <c r="HMU3" s="606"/>
      <c r="HMV3" s="607"/>
      <c r="HMW3" s="606"/>
      <c r="HMX3" s="608"/>
      <c r="HMY3" s="606"/>
      <c r="HMZ3" s="607"/>
      <c r="HNA3" s="606"/>
      <c r="HNB3" s="608"/>
      <c r="HNC3" s="606"/>
      <c r="HND3" s="607"/>
      <c r="HNE3" s="606"/>
      <c r="HNF3" s="608"/>
      <c r="HNG3" s="606"/>
      <c r="HNH3" s="607"/>
      <c r="HNI3" s="606"/>
      <c r="HNJ3" s="608"/>
      <c r="HNK3" s="606"/>
      <c r="HNL3" s="607"/>
      <c r="HNM3" s="606"/>
      <c r="HNN3" s="608"/>
      <c r="HNO3" s="606"/>
      <c r="HNP3" s="607"/>
      <c r="HNQ3" s="606"/>
      <c r="HNR3" s="608"/>
      <c r="HNS3" s="606"/>
      <c r="HNT3" s="607"/>
      <c r="HNU3" s="606"/>
      <c r="HNV3" s="608"/>
      <c r="HNW3" s="606"/>
      <c r="HNX3" s="607"/>
      <c r="HNY3" s="606"/>
      <c r="HNZ3" s="608"/>
      <c r="HOA3" s="606"/>
      <c r="HOB3" s="607"/>
      <c r="HOC3" s="606"/>
      <c r="HOD3" s="608"/>
      <c r="HOE3" s="606"/>
      <c r="HOF3" s="607"/>
      <c r="HOG3" s="606"/>
      <c r="HOH3" s="608"/>
      <c r="HOI3" s="606"/>
      <c r="HOJ3" s="607"/>
      <c r="HOK3" s="606"/>
      <c r="HOL3" s="608"/>
      <c r="HOM3" s="606"/>
      <c r="HON3" s="607"/>
      <c r="HOO3" s="606"/>
      <c r="HOP3" s="608"/>
      <c r="HOQ3" s="606"/>
      <c r="HOR3" s="607"/>
      <c r="HOS3" s="606"/>
      <c r="HOT3" s="608"/>
      <c r="HOU3" s="606"/>
      <c r="HOV3" s="607"/>
      <c r="HOW3" s="606"/>
      <c r="HOX3" s="608"/>
      <c r="HOY3" s="606"/>
      <c r="HOZ3" s="607"/>
      <c r="HPA3" s="606"/>
      <c r="HPB3" s="608"/>
      <c r="HPC3" s="606"/>
      <c r="HPD3" s="607"/>
      <c r="HPE3" s="606"/>
      <c r="HPF3" s="608"/>
      <c r="HPG3" s="606"/>
      <c r="HPH3" s="607"/>
      <c r="HPI3" s="606"/>
      <c r="HPJ3" s="608"/>
      <c r="HPK3" s="606"/>
      <c r="HPL3" s="607"/>
      <c r="HPM3" s="606"/>
      <c r="HPN3" s="608"/>
      <c r="HPO3" s="606"/>
      <c r="HPP3" s="607"/>
      <c r="HPQ3" s="606"/>
      <c r="HPR3" s="608"/>
      <c r="HPS3" s="606"/>
      <c r="HPT3" s="607"/>
      <c r="HPU3" s="606"/>
      <c r="HPV3" s="608"/>
      <c r="HPW3" s="606"/>
      <c r="HPX3" s="607"/>
      <c r="HPY3" s="606"/>
      <c r="HPZ3" s="608"/>
      <c r="HQA3" s="606"/>
      <c r="HQB3" s="607"/>
      <c r="HQC3" s="606"/>
      <c r="HQD3" s="608"/>
      <c r="HQE3" s="606"/>
      <c r="HQF3" s="607"/>
      <c r="HQG3" s="606"/>
      <c r="HQH3" s="608"/>
      <c r="HQI3" s="606"/>
      <c r="HQJ3" s="607"/>
      <c r="HQK3" s="606"/>
      <c r="HQL3" s="608"/>
      <c r="HQM3" s="606"/>
      <c r="HQN3" s="607"/>
      <c r="HQO3" s="606"/>
      <c r="HQP3" s="608"/>
      <c r="HQQ3" s="606"/>
      <c r="HQR3" s="607"/>
      <c r="HQS3" s="606"/>
      <c r="HQT3" s="608"/>
      <c r="HQU3" s="606"/>
      <c r="HQV3" s="607"/>
      <c r="HQW3" s="606"/>
      <c r="HQX3" s="608"/>
      <c r="HQY3" s="606"/>
      <c r="HQZ3" s="607"/>
      <c r="HRA3" s="606"/>
      <c r="HRB3" s="608"/>
      <c r="HRC3" s="606"/>
      <c r="HRD3" s="607"/>
      <c r="HRE3" s="606"/>
      <c r="HRF3" s="608"/>
      <c r="HRG3" s="606"/>
      <c r="HRH3" s="607"/>
      <c r="HRI3" s="606"/>
      <c r="HRJ3" s="608"/>
      <c r="HRK3" s="606"/>
      <c r="HRL3" s="607"/>
      <c r="HRM3" s="606"/>
      <c r="HRN3" s="608"/>
      <c r="HRO3" s="606"/>
      <c r="HRP3" s="607"/>
      <c r="HRQ3" s="606"/>
      <c r="HRR3" s="608"/>
      <c r="HRS3" s="606"/>
      <c r="HRT3" s="607"/>
      <c r="HRU3" s="606"/>
      <c r="HRV3" s="608"/>
      <c r="HRW3" s="606"/>
      <c r="HRX3" s="607"/>
      <c r="HRY3" s="606"/>
      <c r="HRZ3" s="608"/>
      <c r="HSA3" s="606"/>
      <c r="HSB3" s="607"/>
      <c r="HSC3" s="606"/>
      <c r="HSD3" s="608"/>
      <c r="HSE3" s="606"/>
      <c r="HSF3" s="607"/>
      <c r="HSG3" s="606"/>
      <c r="HSH3" s="608"/>
      <c r="HSI3" s="606"/>
      <c r="HSJ3" s="607"/>
      <c r="HSK3" s="606"/>
      <c r="HSL3" s="608"/>
      <c r="HSM3" s="606"/>
      <c r="HSN3" s="607"/>
      <c r="HSO3" s="606"/>
      <c r="HSP3" s="608"/>
      <c r="HSQ3" s="606"/>
      <c r="HSR3" s="607"/>
      <c r="HSS3" s="606"/>
      <c r="HST3" s="608"/>
      <c r="HSU3" s="606"/>
      <c r="HSV3" s="607"/>
      <c r="HSW3" s="606"/>
      <c r="HSX3" s="608"/>
      <c r="HSY3" s="606"/>
      <c r="HSZ3" s="607"/>
      <c r="HTA3" s="606"/>
      <c r="HTB3" s="608"/>
      <c r="HTC3" s="606"/>
      <c r="HTD3" s="607"/>
      <c r="HTE3" s="606"/>
      <c r="HTF3" s="608"/>
      <c r="HTG3" s="606"/>
      <c r="HTH3" s="607"/>
      <c r="HTI3" s="606"/>
      <c r="HTJ3" s="608"/>
      <c r="HTK3" s="606"/>
      <c r="HTL3" s="607"/>
      <c r="HTM3" s="606"/>
      <c r="HTN3" s="608"/>
      <c r="HTO3" s="606"/>
      <c r="HTP3" s="607"/>
      <c r="HTQ3" s="606"/>
      <c r="HTR3" s="608"/>
      <c r="HTS3" s="606"/>
      <c r="HTT3" s="607"/>
      <c r="HTU3" s="606"/>
      <c r="HTV3" s="608"/>
      <c r="HTW3" s="606"/>
      <c r="HTX3" s="607"/>
      <c r="HTY3" s="606"/>
      <c r="HTZ3" s="608"/>
      <c r="HUA3" s="606"/>
      <c r="HUB3" s="607"/>
      <c r="HUC3" s="606"/>
      <c r="HUD3" s="608"/>
      <c r="HUE3" s="606"/>
      <c r="HUF3" s="607"/>
      <c r="HUG3" s="606"/>
      <c r="HUH3" s="608"/>
      <c r="HUI3" s="606"/>
      <c r="HUJ3" s="607"/>
      <c r="HUK3" s="606"/>
      <c r="HUL3" s="608"/>
      <c r="HUM3" s="606"/>
      <c r="HUN3" s="607"/>
      <c r="HUO3" s="606"/>
      <c r="HUP3" s="608"/>
      <c r="HUQ3" s="606"/>
      <c r="HUR3" s="607"/>
      <c r="HUS3" s="606"/>
      <c r="HUT3" s="608"/>
      <c r="HUU3" s="606"/>
      <c r="HUV3" s="607"/>
      <c r="HUW3" s="606"/>
      <c r="HUX3" s="608"/>
      <c r="HUY3" s="606"/>
      <c r="HUZ3" s="607"/>
      <c r="HVA3" s="606"/>
      <c r="HVB3" s="608"/>
      <c r="HVC3" s="606"/>
      <c r="HVD3" s="607"/>
      <c r="HVE3" s="606"/>
      <c r="HVF3" s="608"/>
      <c r="HVG3" s="606"/>
      <c r="HVH3" s="607"/>
      <c r="HVI3" s="606"/>
      <c r="HVJ3" s="608"/>
      <c r="HVK3" s="606"/>
      <c r="HVL3" s="607"/>
      <c r="HVM3" s="606"/>
      <c r="HVN3" s="608"/>
      <c r="HVO3" s="606"/>
      <c r="HVP3" s="607"/>
      <c r="HVQ3" s="606"/>
      <c r="HVR3" s="608"/>
      <c r="HVS3" s="606"/>
      <c r="HVT3" s="607"/>
      <c r="HVU3" s="606"/>
      <c r="HVV3" s="608"/>
      <c r="HVW3" s="606"/>
      <c r="HVX3" s="607"/>
      <c r="HVY3" s="606"/>
      <c r="HVZ3" s="608"/>
      <c r="HWA3" s="606"/>
      <c r="HWB3" s="607"/>
      <c r="HWC3" s="606"/>
      <c r="HWD3" s="608"/>
      <c r="HWE3" s="606"/>
      <c r="HWF3" s="607"/>
      <c r="HWG3" s="606"/>
      <c r="HWH3" s="608"/>
      <c r="HWI3" s="606"/>
      <c r="HWJ3" s="607"/>
      <c r="HWK3" s="606"/>
      <c r="HWL3" s="608"/>
      <c r="HWM3" s="606"/>
      <c r="HWN3" s="607"/>
      <c r="HWO3" s="606"/>
      <c r="HWP3" s="608"/>
      <c r="HWQ3" s="606"/>
      <c r="HWR3" s="607"/>
      <c r="HWS3" s="606"/>
      <c r="HWT3" s="608"/>
      <c r="HWU3" s="606"/>
      <c r="HWV3" s="607"/>
      <c r="HWW3" s="606"/>
      <c r="HWX3" s="608"/>
      <c r="HWY3" s="606"/>
      <c r="HWZ3" s="607"/>
      <c r="HXA3" s="606"/>
      <c r="HXB3" s="608"/>
      <c r="HXC3" s="606"/>
      <c r="HXD3" s="607"/>
      <c r="HXE3" s="606"/>
      <c r="HXF3" s="608"/>
      <c r="HXG3" s="606"/>
      <c r="HXH3" s="607"/>
      <c r="HXI3" s="606"/>
      <c r="HXJ3" s="608"/>
      <c r="HXK3" s="606"/>
      <c r="HXL3" s="607"/>
      <c r="HXM3" s="606"/>
      <c r="HXN3" s="608"/>
      <c r="HXO3" s="606"/>
      <c r="HXP3" s="607"/>
      <c r="HXQ3" s="606"/>
      <c r="HXR3" s="608"/>
      <c r="HXS3" s="606"/>
      <c r="HXT3" s="607"/>
      <c r="HXU3" s="606"/>
      <c r="HXV3" s="608"/>
      <c r="HXW3" s="606"/>
      <c r="HXX3" s="607"/>
      <c r="HXY3" s="606"/>
      <c r="HXZ3" s="608"/>
      <c r="HYA3" s="606"/>
      <c r="HYB3" s="607"/>
      <c r="HYC3" s="606"/>
      <c r="HYD3" s="608"/>
      <c r="HYE3" s="606"/>
      <c r="HYF3" s="607"/>
      <c r="HYG3" s="606"/>
      <c r="HYH3" s="608"/>
      <c r="HYI3" s="606"/>
      <c r="HYJ3" s="607"/>
      <c r="HYK3" s="606"/>
      <c r="HYL3" s="608"/>
      <c r="HYM3" s="606"/>
      <c r="HYN3" s="607"/>
      <c r="HYO3" s="606"/>
      <c r="HYP3" s="608"/>
      <c r="HYQ3" s="606"/>
      <c r="HYR3" s="607"/>
      <c r="HYS3" s="606"/>
      <c r="HYT3" s="608"/>
      <c r="HYU3" s="606"/>
      <c r="HYV3" s="607"/>
      <c r="HYW3" s="606"/>
      <c r="HYX3" s="608"/>
      <c r="HYY3" s="606"/>
      <c r="HYZ3" s="607"/>
      <c r="HZA3" s="606"/>
      <c r="HZB3" s="608"/>
      <c r="HZC3" s="606"/>
      <c r="HZD3" s="607"/>
      <c r="HZE3" s="606"/>
      <c r="HZF3" s="608"/>
      <c r="HZG3" s="606"/>
      <c r="HZH3" s="607"/>
      <c r="HZI3" s="606"/>
      <c r="HZJ3" s="608"/>
      <c r="HZK3" s="606"/>
      <c r="HZL3" s="607"/>
      <c r="HZM3" s="606"/>
      <c r="HZN3" s="608"/>
      <c r="HZO3" s="606"/>
      <c r="HZP3" s="607"/>
      <c r="HZQ3" s="606"/>
      <c r="HZR3" s="608"/>
      <c r="HZS3" s="606"/>
      <c r="HZT3" s="607"/>
      <c r="HZU3" s="606"/>
      <c r="HZV3" s="608"/>
      <c r="HZW3" s="606"/>
      <c r="HZX3" s="607"/>
      <c r="HZY3" s="606"/>
      <c r="HZZ3" s="608"/>
      <c r="IAA3" s="606"/>
      <c r="IAB3" s="607"/>
      <c r="IAC3" s="606"/>
      <c r="IAD3" s="608"/>
      <c r="IAE3" s="606"/>
      <c r="IAF3" s="607"/>
      <c r="IAG3" s="606"/>
      <c r="IAH3" s="608"/>
      <c r="IAI3" s="606"/>
      <c r="IAJ3" s="607"/>
      <c r="IAK3" s="606"/>
      <c r="IAL3" s="608"/>
      <c r="IAM3" s="606"/>
      <c r="IAN3" s="607"/>
      <c r="IAO3" s="606"/>
      <c r="IAP3" s="608"/>
      <c r="IAQ3" s="606"/>
      <c r="IAR3" s="607"/>
      <c r="IAS3" s="606"/>
      <c r="IAT3" s="608"/>
      <c r="IAU3" s="606"/>
      <c r="IAV3" s="607"/>
      <c r="IAW3" s="606"/>
      <c r="IAX3" s="608"/>
      <c r="IAY3" s="606"/>
      <c r="IAZ3" s="607"/>
      <c r="IBA3" s="606"/>
      <c r="IBB3" s="608"/>
      <c r="IBC3" s="606"/>
      <c r="IBD3" s="607"/>
      <c r="IBE3" s="606"/>
      <c r="IBF3" s="608"/>
      <c r="IBG3" s="606"/>
      <c r="IBH3" s="607"/>
      <c r="IBI3" s="606"/>
      <c r="IBJ3" s="608"/>
      <c r="IBK3" s="606"/>
      <c r="IBL3" s="607"/>
      <c r="IBM3" s="606"/>
      <c r="IBN3" s="608"/>
      <c r="IBO3" s="606"/>
      <c r="IBP3" s="607"/>
      <c r="IBQ3" s="606"/>
      <c r="IBR3" s="608"/>
      <c r="IBS3" s="606"/>
      <c r="IBT3" s="607"/>
      <c r="IBU3" s="606"/>
      <c r="IBV3" s="608"/>
      <c r="IBW3" s="606"/>
      <c r="IBX3" s="607"/>
      <c r="IBY3" s="606"/>
      <c r="IBZ3" s="608"/>
      <c r="ICA3" s="606"/>
      <c r="ICB3" s="607"/>
      <c r="ICC3" s="606"/>
      <c r="ICD3" s="608"/>
      <c r="ICE3" s="606"/>
      <c r="ICF3" s="607"/>
      <c r="ICG3" s="606"/>
      <c r="ICH3" s="608"/>
      <c r="ICI3" s="606"/>
      <c r="ICJ3" s="607"/>
      <c r="ICK3" s="606"/>
      <c r="ICL3" s="608"/>
      <c r="ICM3" s="606"/>
      <c r="ICN3" s="607"/>
      <c r="ICO3" s="606"/>
      <c r="ICP3" s="608"/>
      <c r="ICQ3" s="606"/>
      <c r="ICR3" s="607"/>
      <c r="ICS3" s="606"/>
      <c r="ICT3" s="608"/>
      <c r="ICU3" s="606"/>
      <c r="ICV3" s="607"/>
      <c r="ICW3" s="606"/>
      <c r="ICX3" s="608"/>
      <c r="ICY3" s="606"/>
      <c r="ICZ3" s="607"/>
      <c r="IDA3" s="606"/>
      <c r="IDB3" s="608"/>
      <c r="IDC3" s="606"/>
      <c r="IDD3" s="607"/>
      <c r="IDE3" s="606"/>
      <c r="IDF3" s="608"/>
      <c r="IDG3" s="606"/>
      <c r="IDH3" s="607"/>
      <c r="IDI3" s="606"/>
      <c r="IDJ3" s="608"/>
      <c r="IDK3" s="606"/>
      <c r="IDL3" s="607"/>
      <c r="IDM3" s="606"/>
      <c r="IDN3" s="608"/>
      <c r="IDO3" s="606"/>
      <c r="IDP3" s="607"/>
      <c r="IDQ3" s="606"/>
      <c r="IDR3" s="608"/>
      <c r="IDS3" s="606"/>
      <c r="IDT3" s="607"/>
      <c r="IDU3" s="606"/>
      <c r="IDV3" s="608"/>
      <c r="IDW3" s="606"/>
      <c r="IDX3" s="607"/>
      <c r="IDY3" s="606"/>
      <c r="IDZ3" s="608"/>
      <c r="IEA3" s="606"/>
      <c r="IEB3" s="607"/>
      <c r="IEC3" s="606"/>
      <c r="IED3" s="608"/>
      <c r="IEE3" s="606"/>
      <c r="IEF3" s="607"/>
      <c r="IEG3" s="606"/>
      <c r="IEH3" s="608"/>
      <c r="IEI3" s="606"/>
      <c r="IEJ3" s="607"/>
      <c r="IEK3" s="606"/>
      <c r="IEL3" s="608"/>
      <c r="IEM3" s="606"/>
      <c r="IEN3" s="607"/>
      <c r="IEO3" s="606"/>
      <c r="IEP3" s="608"/>
      <c r="IEQ3" s="606"/>
      <c r="IER3" s="607"/>
      <c r="IES3" s="606"/>
      <c r="IET3" s="608"/>
      <c r="IEU3" s="606"/>
      <c r="IEV3" s="607"/>
      <c r="IEW3" s="606"/>
      <c r="IEX3" s="608"/>
      <c r="IEY3" s="606"/>
      <c r="IEZ3" s="607"/>
      <c r="IFA3" s="606"/>
      <c r="IFB3" s="608"/>
      <c r="IFC3" s="606"/>
      <c r="IFD3" s="607"/>
      <c r="IFE3" s="606"/>
      <c r="IFF3" s="608"/>
      <c r="IFG3" s="606"/>
      <c r="IFH3" s="607"/>
      <c r="IFI3" s="606"/>
      <c r="IFJ3" s="608"/>
      <c r="IFK3" s="606"/>
      <c r="IFL3" s="607"/>
      <c r="IFM3" s="606"/>
      <c r="IFN3" s="608"/>
      <c r="IFO3" s="606"/>
      <c r="IFP3" s="607"/>
      <c r="IFQ3" s="606"/>
      <c r="IFR3" s="608"/>
      <c r="IFS3" s="606"/>
      <c r="IFT3" s="607"/>
      <c r="IFU3" s="606"/>
      <c r="IFV3" s="608"/>
      <c r="IFW3" s="606"/>
      <c r="IFX3" s="607"/>
      <c r="IFY3" s="606"/>
      <c r="IFZ3" s="608"/>
      <c r="IGA3" s="606"/>
      <c r="IGB3" s="607"/>
      <c r="IGC3" s="606"/>
      <c r="IGD3" s="608"/>
      <c r="IGE3" s="606"/>
      <c r="IGF3" s="607"/>
      <c r="IGG3" s="606"/>
      <c r="IGH3" s="608"/>
      <c r="IGI3" s="606"/>
      <c r="IGJ3" s="607"/>
      <c r="IGK3" s="606"/>
      <c r="IGL3" s="608"/>
      <c r="IGM3" s="606"/>
      <c r="IGN3" s="607"/>
      <c r="IGO3" s="606"/>
      <c r="IGP3" s="608"/>
      <c r="IGQ3" s="606"/>
      <c r="IGR3" s="607"/>
      <c r="IGS3" s="606"/>
      <c r="IGT3" s="608"/>
      <c r="IGU3" s="606"/>
      <c r="IGV3" s="607"/>
      <c r="IGW3" s="606"/>
      <c r="IGX3" s="608"/>
      <c r="IGY3" s="606"/>
      <c r="IGZ3" s="607"/>
      <c r="IHA3" s="606"/>
      <c r="IHB3" s="608"/>
      <c r="IHC3" s="606"/>
      <c r="IHD3" s="607"/>
      <c r="IHE3" s="606"/>
      <c r="IHF3" s="608"/>
      <c r="IHG3" s="606"/>
      <c r="IHH3" s="607"/>
      <c r="IHI3" s="606"/>
      <c r="IHJ3" s="608"/>
      <c r="IHK3" s="606"/>
      <c r="IHL3" s="607"/>
      <c r="IHM3" s="606"/>
      <c r="IHN3" s="608"/>
      <c r="IHO3" s="606"/>
      <c r="IHP3" s="607"/>
      <c r="IHQ3" s="606"/>
      <c r="IHR3" s="608"/>
      <c r="IHS3" s="606"/>
      <c r="IHT3" s="607"/>
      <c r="IHU3" s="606"/>
      <c r="IHV3" s="608"/>
      <c r="IHW3" s="606"/>
      <c r="IHX3" s="607"/>
      <c r="IHY3" s="606"/>
      <c r="IHZ3" s="608"/>
      <c r="IIA3" s="606"/>
      <c r="IIB3" s="607"/>
      <c r="IIC3" s="606"/>
      <c r="IID3" s="608"/>
      <c r="IIE3" s="606"/>
      <c r="IIF3" s="607"/>
      <c r="IIG3" s="606"/>
      <c r="IIH3" s="608"/>
      <c r="III3" s="606"/>
      <c r="IIJ3" s="607"/>
      <c r="IIK3" s="606"/>
      <c r="IIL3" s="608"/>
      <c r="IIM3" s="606"/>
      <c r="IIN3" s="607"/>
      <c r="IIO3" s="606"/>
      <c r="IIP3" s="608"/>
      <c r="IIQ3" s="606"/>
      <c r="IIR3" s="607"/>
      <c r="IIS3" s="606"/>
      <c r="IIT3" s="608"/>
      <c r="IIU3" s="606"/>
      <c r="IIV3" s="607"/>
      <c r="IIW3" s="606"/>
      <c r="IIX3" s="608"/>
      <c r="IIY3" s="606"/>
      <c r="IIZ3" s="607"/>
      <c r="IJA3" s="606"/>
      <c r="IJB3" s="608"/>
      <c r="IJC3" s="606"/>
      <c r="IJD3" s="607"/>
      <c r="IJE3" s="606"/>
      <c r="IJF3" s="608"/>
      <c r="IJG3" s="606"/>
      <c r="IJH3" s="607"/>
      <c r="IJI3" s="606"/>
      <c r="IJJ3" s="608"/>
      <c r="IJK3" s="606"/>
      <c r="IJL3" s="607"/>
      <c r="IJM3" s="606"/>
      <c r="IJN3" s="608"/>
      <c r="IJO3" s="606"/>
      <c r="IJP3" s="607"/>
      <c r="IJQ3" s="606"/>
      <c r="IJR3" s="608"/>
      <c r="IJS3" s="606"/>
      <c r="IJT3" s="607"/>
      <c r="IJU3" s="606"/>
      <c r="IJV3" s="608"/>
      <c r="IJW3" s="606"/>
      <c r="IJX3" s="607"/>
      <c r="IJY3" s="606"/>
      <c r="IJZ3" s="608"/>
      <c r="IKA3" s="606"/>
      <c r="IKB3" s="607"/>
      <c r="IKC3" s="606"/>
      <c r="IKD3" s="608"/>
      <c r="IKE3" s="606"/>
      <c r="IKF3" s="607"/>
      <c r="IKG3" s="606"/>
      <c r="IKH3" s="608"/>
      <c r="IKI3" s="606"/>
      <c r="IKJ3" s="607"/>
      <c r="IKK3" s="606"/>
      <c r="IKL3" s="608"/>
      <c r="IKM3" s="606"/>
      <c r="IKN3" s="607"/>
      <c r="IKO3" s="606"/>
      <c r="IKP3" s="608"/>
      <c r="IKQ3" s="606"/>
      <c r="IKR3" s="607"/>
      <c r="IKS3" s="606"/>
      <c r="IKT3" s="608"/>
      <c r="IKU3" s="606"/>
      <c r="IKV3" s="607"/>
      <c r="IKW3" s="606"/>
      <c r="IKX3" s="608"/>
      <c r="IKY3" s="606"/>
      <c r="IKZ3" s="607"/>
      <c r="ILA3" s="606"/>
      <c r="ILB3" s="608"/>
      <c r="ILC3" s="606"/>
      <c r="ILD3" s="607"/>
      <c r="ILE3" s="606"/>
      <c r="ILF3" s="608"/>
      <c r="ILG3" s="606"/>
      <c r="ILH3" s="607"/>
      <c r="ILI3" s="606"/>
      <c r="ILJ3" s="608"/>
      <c r="ILK3" s="606"/>
      <c r="ILL3" s="607"/>
      <c r="ILM3" s="606"/>
      <c r="ILN3" s="608"/>
      <c r="ILO3" s="606"/>
      <c r="ILP3" s="607"/>
      <c r="ILQ3" s="606"/>
      <c r="ILR3" s="608"/>
      <c r="ILS3" s="606"/>
      <c r="ILT3" s="607"/>
      <c r="ILU3" s="606"/>
      <c r="ILV3" s="608"/>
      <c r="ILW3" s="606"/>
      <c r="ILX3" s="607"/>
      <c r="ILY3" s="606"/>
      <c r="ILZ3" s="608"/>
      <c r="IMA3" s="606"/>
      <c r="IMB3" s="607"/>
      <c r="IMC3" s="606"/>
      <c r="IMD3" s="608"/>
      <c r="IME3" s="606"/>
      <c r="IMF3" s="607"/>
      <c r="IMG3" s="606"/>
      <c r="IMH3" s="608"/>
      <c r="IMI3" s="606"/>
      <c r="IMJ3" s="607"/>
      <c r="IMK3" s="606"/>
      <c r="IML3" s="608"/>
      <c r="IMM3" s="606"/>
      <c r="IMN3" s="607"/>
      <c r="IMO3" s="606"/>
      <c r="IMP3" s="608"/>
      <c r="IMQ3" s="606"/>
      <c r="IMR3" s="607"/>
      <c r="IMS3" s="606"/>
      <c r="IMT3" s="608"/>
      <c r="IMU3" s="606"/>
      <c r="IMV3" s="607"/>
      <c r="IMW3" s="606"/>
      <c r="IMX3" s="608"/>
      <c r="IMY3" s="606"/>
      <c r="IMZ3" s="607"/>
      <c r="INA3" s="606"/>
      <c r="INB3" s="608"/>
      <c r="INC3" s="606"/>
      <c r="IND3" s="607"/>
      <c r="INE3" s="606"/>
      <c r="INF3" s="608"/>
      <c r="ING3" s="606"/>
      <c r="INH3" s="607"/>
      <c r="INI3" s="606"/>
      <c r="INJ3" s="608"/>
      <c r="INK3" s="606"/>
      <c r="INL3" s="607"/>
      <c r="INM3" s="606"/>
      <c r="INN3" s="608"/>
      <c r="INO3" s="606"/>
      <c r="INP3" s="607"/>
      <c r="INQ3" s="606"/>
      <c r="INR3" s="608"/>
      <c r="INS3" s="606"/>
      <c r="INT3" s="607"/>
      <c r="INU3" s="606"/>
      <c r="INV3" s="608"/>
      <c r="INW3" s="606"/>
      <c r="INX3" s="607"/>
      <c r="INY3" s="606"/>
      <c r="INZ3" s="608"/>
      <c r="IOA3" s="606"/>
      <c r="IOB3" s="607"/>
      <c r="IOC3" s="606"/>
      <c r="IOD3" s="608"/>
      <c r="IOE3" s="606"/>
      <c r="IOF3" s="607"/>
      <c r="IOG3" s="606"/>
      <c r="IOH3" s="608"/>
      <c r="IOI3" s="606"/>
      <c r="IOJ3" s="607"/>
      <c r="IOK3" s="606"/>
      <c r="IOL3" s="608"/>
      <c r="IOM3" s="606"/>
      <c r="ION3" s="607"/>
      <c r="IOO3" s="606"/>
      <c r="IOP3" s="608"/>
      <c r="IOQ3" s="606"/>
      <c r="IOR3" s="607"/>
      <c r="IOS3" s="606"/>
      <c r="IOT3" s="608"/>
      <c r="IOU3" s="606"/>
      <c r="IOV3" s="607"/>
      <c r="IOW3" s="606"/>
      <c r="IOX3" s="608"/>
      <c r="IOY3" s="606"/>
      <c r="IOZ3" s="607"/>
      <c r="IPA3" s="606"/>
      <c r="IPB3" s="608"/>
      <c r="IPC3" s="606"/>
      <c r="IPD3" s="607"/>
      <c r="IPE3" s="606"/>
      <c r="IPF3" s="608"/>
      <c r="IPG3" s="606"/>
      <c r="IPH3" s="607"/>
      <c r="IPI3" s="606"/>
      <c r="IPJ3" s="608"/>
      <c r="IPK3" s="606"/>
      <c r="IPL3" s="607"/>
      <c r="IPM3" s="606"/>
      <c r="IPN3" s="608"/>
      <c r="IPO3" s="606"/>
      <c r="IPP3" s="607"/>
      <c r="IPQ3" s="606"/>
      <c r="IPR3" s="608"/>
      <c r="IPS3" s="606"/>
      <c r="IPT3" s="607"/>
      <c r="IPU3" s="606"/>
      <c r="IPV3" s="608"/>
      <c r="IPW3" s="606"/>
      <c r="IPX3" s="607"/>
      <c r="IPY3" s="606"/>
      <c r="IPZ3" s="608"/>
      <c r="IQA3" s="606"/>
      <c r="IQB3" s="607"/>
      <c r="IQC3" s="606"/>
      <c r="IQD3" s="608"/>
      <c r="IQE3" s="606"/>
      <c r="IQF3" s="607"/>
      <c r="IQG3" s="606"/>
      <c r="IQH3" s="608"/>
      <c r="IQI3" s="606"/>
      <c r="IQJ3" s="607"/>
      <c r="IQK3" s="606"/>
      <c r="IQL3" s="608"/>
      <c r="IQM3" s="606"/>
      <c r="IQN3" s="607"/>
      <c r="IQO3" s="606"/>
      <c r="IQP3" s="608"/>
      <c r="IQQ3" s="606"/>
      <c r="IQR3" s="607"/>
      <c r="IQS3" s="606"/>
      <c r="IQT3" s="608"/>
      <c r="IQU3" s="606"/>
      <c r="IQV3" s="607"/>
      <c r="IQW3" s="606"/>
      <c r="IQX3" s="608"/>
      <c r="IQY3" s="606"/>
      <c r="IQZ3" s="607"/>
      <c r="IRA3" s="606"/>
      <c r="IRB3" s="608"/>
      <c r="IRC3" s="606"/>
      <c r="IRD3" s="607"/>
      <c r="IRE3" s="606"/>
      <c r="IRF3" s="608"/>
      <c r="IRG3" s="606"/>
      <c r="IRH3" s="607"/>
      <c r="IRI3" s="606"/>
      <c r="IRJ3" s="608"/>
      <c r="IRK3" s="606"/>
      <c r="IRL3" s="607"/>
      <c r="IRM3" s="606"/>
      <c r="IRN3" s="608"/>
      <c r="IRO3" s="606"/>
      <c r="IRP3" s="607"/>
      <c r="IRQ3" s="606"/>
      <c r="IRR3" s="608"/>
      <c r="IRS3" s="606"/>
      <c r="IRT3" s="607"/>
      <c r="IRU3" s="606"/>
      <c r="IRV3" s="608"/>
      <c r="IRW3" s="606"/>
      <c r="IRX3" s="607"/>
      <c r="IRY3" s="606"/>
      <c r="IRZ3" s="608"/>
      <c r="ISA3" s="606"/>
      <c r="ISB3" s="607"/>
      <c r="ISC3" s="606"/>
      <c r="ISD3" s="608"/>
      <c r="ISE3" s="606"/>
      <c r="ISF3" s="607"/>
      <c r="ISG3" s="606"/>
      <c r="ISH3" s="608"/>
      <c r="ISI3" s="606"/>
      <c r="ISJ3" s="607"/>
      <c r="ISK3" s="606"/>
      <c r="ISL3" s="608"/>
      <c r="ISM3" s="606"/>
      <c r="ISN3" s="607"/>
      <c r="ISO3" s="606"/>
      <c r="ISP3" s="608"/>
      <c r="ISQ3" s="606"/>
      <c r="ISR3" s="607"/>
      <c r="ISS3" s="606"/>
      <c r="IST3" s="608"/>
      <c r="ISU3" s="606"/>
      <c r="ISV3" s="607"/>
      <c r="ISW3" s="606"/>
      <c r="ISX3" s="608"/>
      <c r="ISY3" s="606"/>
      <c r="ISZ3" s="607"/>
      <c r="ITA3" s="606"/>
      <c r="ITB3" s="608"/>
      <c r="ITC3" s="606"/>
      <c r="ITD3" s="607"/>
      <c r="ITE3" s="606"/>
      <c r="ITF3" s="608"/>
      <c r="ITG3" s="606"/>
      <c r="ITH3" s="607"/>
      <c r="ITI3" s="606"/>
      <c r="ITJ3" s="608"/>
      <c r="ITK3" s="606"/>
      <c r="ITL3" s="607"/>
      <c r="ITM3" s="606"/>
      <c r="ITN3" s="608"/>
      <c r="ITO3" s="606"/>
      <c r="ITP3" s="607"/>
      <c r="ITQ3" s="606"/>
      <c r="ITR3" s="608"/>
      <c r="ITS3" s="606"/>
      <c r="ITT3" s="607"/>
      <c r="ITU3" s="606"/>
      <c r="ITV3" s="608"/>
      <c r="ITW3" s="606"/>
      <c r="ITX3" s="607"/>
      <c r="ITY3" s="606"/>
      <c r="ITZ3" s="608"/>
      <c r="IUA3" s="606"/>
      <c r="IUB3" s="607"/>
      <c r="IUC3" s="606"/>
      <c r="IUD3" s="608"/>
      <c r="IUE3" s="606"/>
      <c r="IUF3" s="607"/>
      <c r="IUG3" s="606"/>
      <c r="IUH3" s="608"/>
      <c r="IUI3" s="606"/>
      <c r="IUJ3" s="607"/>
      <c r="IUK3" s="606"/>
      <c r="IUL3" s="608"/>
      <c r="IUM3" s="606"/>
      <c r="IUN3" s="607"/>
      <c r="IUO3" s="606"/>
      <c r="IUP3" s="608"/>
      <c r="IUQ3" s="606"/>
      <c r="IUR3" s="607"/>
      <c r="IUS3" s="606"/>
      <c r="IUT3" s="608"/>
      <c r="IUU3" s="606"/>
      <c r="IUV3" s="607"/>
      <c r="IUW3" s="606"/>
      <c r="IUX3" s="608"/>
      <c r="IUY3" s="606"/>
      <c r="IUZ3" s="607"/>
      <c r="IVA3" s="606"/>
      <c r="IVB3" s="608"/>
      <c r="IVC3" s="606"/>
      <c r="IVD3" s="607"/>
      <c r="IVE3" s="606"/>
      <c r="IVF3" s="608"/>
      <c r="IVG3" s="606"/>
      <c r="IVH3" s="607"/>
      <c r="IVI3" s="606"/>
      <c r="IVJ3" s="608"/>
      <c r="IVK3" s="606"/>
      <c r="IVL3" s="607"/>
      <c r="IVM3" s="606"/>
      <c r="IVN3" s="608"/>
      <c r="IVO3" s="606"/>
      <c r="IVP3" s="607"/>
      <c r="IVQ3" s="606"/>
      <c r="IVR3" s="608"/>
      <c r="IVS3" s="606"/>
      <c r="IVT3" s="607"/>
      <c r="IVU3" s="606"/>
      <c r="IVV3" s="608"/>
      <c r="IVW3" s="606"/>
      <c r="IVX3" s="607"/>
      <c r="IVY3" s="606"/>
      <c r="IVZ3" s="608"/>
      <c r="IWA3" s="606"/>
      <c r="IWB3" s="607"/>
      <c r="IWC3" s="606"/>
      <c r="IWD3" s="608"/>
      <c r="IWE3" s="606"/>
      <c r="IWF3" s="607"/>
      <c r="IWG3" s="606"/>
      <c r="IWH3" s="608"/>
      <c r="IWI3" s="606"/>
      <c r="IWJ3" s="607"/>
      <c r="IWK3" s="606"/>
      <c r="IWL3" s="608"/>
      <c r="IWM3" s="606"/>
      <c r="IWN3" s="607"/>
      <c r="IWO3" s="606"/>
      <c r="IWP3" s="608"/>
      <c r="IWQ3" s="606"/>
      <c r="IWR3" s="607"/>
      <c r="IWS3" s="606"/>
      <c r="IWT3" s="608"/>
      <c r="IWU3" s="606"/>
      <c r="IWV3" s="607"/>
      <c r="IWW3" s="606"/>
      <c r="IWX3" s="608"/>
      <c r="IWY3" s="606"/>
      <c r="IWZ3" s="607"/>
      <c r="IXA3" s="606"/>
      <c r="IXB3" s="608"/>
      <c r="IXC3" s="606"/>
      <c r="IXD3" s="607"/>
      <c r="IXE3" s="606"/>
      <c r="IXF3" s="608"/>
      <c r="IXG3" s="606"/>
      <c r="IXH3" s="607"/>
      <c r="IXI3" s="606"/>
      <c r="IXJ3" s="608"/>
      <c r="IXK3" s="606"/>
      <c r="IXL3" s="607"/>
      <c r="IXM3" s="606"/>
      <c r="IXN3" s="608"/>
      <c r="IXO3" s="606"/>
      <c r="IXP3" s="607"/>
      <c r="IXQ3" s="606"/>
      <c r="IXR3" s="608"/>
      <c r="IXS3" s="606"/>
      <c r="IXT3" s="607"/>
      <c r="IXU3" s="606"/>
      <c r="IXV3" s="608"/>
      <c r="IXW3" s="606"/>
      <c r="IXX3" s="607"/>
      <c r="IXY3" s="606"/>
      <c r="IXZ3" s="608"/>
      <c r="IYA3" s="606"/>
      <c r="IYB3" s="607"/>
      <c r="IYC3" s="606"/>
      <c r="IYD3" s="608"/>
      <c r="IYE3" s="606"/>
      <c r="IYF3" s="607"/>
      <c r="IYG3" s="606"/>
      <c r="IYH3" s="608"/>
      <c r="IYI3" s="606"/>
      <c r="IYJ3" s="607"/>
      <c r="IYK3" s="606"/>
      <c r="IYL3" s="608"/>
      <c r="IYM3" s="606"/>
      <c r="IYN3" s="607"/>
      <c r="IYO3" s="606"/>
      <c r="IYP3" s="608"/>
      <c r="IYQ3" s="606"/>
      <c r="IYR3" s="607"/>
      <c r="IYS3" s="606"/>
      <c r="IYT3" s="608"/>
      <c r="IYU3" s="606"/>
      <c r="IYV3" s="607"/>
      <c r="IYW3" s="606"/>
      <c r="IYX3" s="608"/>
      <c r="IYY3" s="606"/>
      <c r="IYZ3" s="607"/>
      <c r="IZA3" s="606"/>
      <c r="IZB3" s="608"/>
      <c r="IZC3" s="606"/>
      <c r="IZD3" s="607"/>
      <c r="IZE3" s="606"/>
      <c r="IZF3" s="608"/>
      <c r="IZG3" s="606"/>
      <c r="IZH3" s="607"/>
      <c r="IZI3" s="606"/>
      <c r="IZJ3" s="608"/>
      <c r="IZK3" s="606"/>
      <c r="IZL3" s="607"/>
      <c r="IZM3" s="606"/>
      <c r="IZN3" s="608"/>
      <c r="IZO3" s="606"/>
      <c r="IZP3" s="607"/>
      <c r="IZQ3" s="606"/>
      <c r="IZR3" s="608"/>
      <c r="IZS3" s="606"/>
      <c r="IZT3" s="607"/>
      <c r="IZU3" s="606"/>
      <c r="IZV3" s="608"/>
      <c r="IZW3" s="606"/>
      <c r="IZX3" s="607"/>
      <c r="IZY3" s="606"/>
      <c r="IZZ3" s="608"/>
      <c r="JAA3" s="606"/>
      <c r="JAB3" s="607"/>
      <c r="JAC3" s="606"/>
      <c r="JAD3" s="608"/>
      <c r="JAE3" s="606"/>
      <c r="JAF3" s="607"/>
      <c r="JAG3" s="606"/>
      <c r="JAH3" s="608"/>
      <c r="JAI3" s="606"/>
      <c r="JAJ3" s="607"/>
      <c r="JAK3" s="606"/>
      <c r="JAL3" s="608"/>
      <c r="JAM3" s="606"/>
      <c r="JAN3" s="607"/>
      <c r="JAO3" s="606"/>
      <c r="JAP3" s="608"/>
      <c r="JAQ3" s="606"/>
      <c r="JAR3" s="607"/>
      <c r="JAS3" s="606"/>
      <c r="JAT3" s="608"/>
      <c r="JAU3" s="606"/>
      <c r="JAV3" s="607"/>
      <c r="JAW3" s="606"/>
      <c r="JAX3" s="608"/>
      <c r="JAY3" s="606"/>
      <c r="JAZ3" s="607"/>
      <c r="JBA3" s="606"/>
      <c r="JBB3" s="608"/>
      <c r="JBC3" s="606"/>
      <c r="JBD3" s="607"/>
      <c r="JBE3" s="606"/>
      <c r="JBF3" s="608"/>
      <c r="JBG3" s="606"/>
      <c r="JBH3" s="607"/>
      <c r="JBI3" s="606"/>
      <c r="JBJ3" s="608"/>
      <c r="JBK3" s="606"/>
      <c r="JBL3" s="607"/>
      <c r="JBM3" s="606"/>
      <c r="JBN3" s="608"/>
      <c r="JBO3" s="606"/>
      <c r="JBP3" s="607"/>
      <c r="JBQ3" s="606"/>
      <c r="JBR3" s="608"/>
      <c r="JBS3" s="606"/>
      <c r="JBT3" s="607"/>
      <c r="JBU3" s="606"/>
      <c r="JBV3" s="608"/>
      <c r="JBW3" s="606"/>
      <c r="JBX3" s="607"/>
      <c r="JBY3" s="606"/>
      <c r="JBZ3" s="608"/>
      <c r="JCA3" s="606"/>
      <c r="JCB3" s="607"/>
      <c r="JCC3" s="606"/>
      <c r="JCD3" s="608"/>
      <c r="JCE3" s="606"/>
      <c r="JCF3" s="607"/>
      <c r="JCG3" s="606"/>
      <c r="JCH3" s="608"/>
      <c r="JCI3" s="606"/>
      <c r="JCJ3" s="607"/>
      <c r="JCK3" s="606"/>
      <c r="JCL3" s="608"/>
      <c r="JCM3" s="606"/>
      <c r="JCN3" s="607"/>
      <c r="JCO3" s="606"/>
      <c r="JCP3" s="608"/>
      <c r="JCQ3" s="606"/>
      <c r="JCR3" s="607"/>
      <c r="JCS3" s="606"/>
      <c r="JCT3" s="608"/>
      <c r="JCU3" s="606"/>
      <c r="JCV3" s="607"/>
      <c r="JCW3" s="606"/>
      <c r="JCX3" s="608"/>
      <c r="JCY3" s="606"/>
      <c r="JCZ3" s="607"/>
      <c r="JDA3" s="606"/>
      <c r="JDB3" s="608"/>
      <c r="JDC3" s="606"/>
      <c r="JDD3" s="607"/>
      <c r="JDE3" s="606"/>
      <c r="JDF3" s="608"/>
      <c r="JDG3" s="606"/>
      <c r="JDH3" s="607"/>
      <c r="JDI3" s="606"/>
      <c r="JDJ3" s="608"/>
      <c r="JDK3" s="606"/>
      <c r="JDL3" s="607"/>
      <c r="JDM3" s="606"/>
      <c r="JDN3" s="608"/>
      <c r="JDO3" s="606"/>
      <c r="JDP3" s="607"/>
      <c r="JDQ3" s="606"/>
      <c r="JDR3" s="608"/>
      <c r="JDS3" s="606"/>
      <c r="JDT3" s="607"/>
      <c r="JDU3" s="606"/>
      <c r="JDV3" s="608"/>
      <c r="JDW3" s="606"/>
      <c r="JDX3" s="607"/>
      <c r="JDY3" s="606"/>
      <c r="JDZ3" s="608"/>
      <c r="JEA3" s="606"/>
      <c r="JEB3" s="607"/>
      <c r="JEC3" s="606"/>
      <c r="JED3" s="608"/>
      <c r="JEE3" s="606"/>
      <c r="JEF3" s="607"/>
      <c r="JEG3" s="606"/>
      <c r="JEH3" s="608"/>
      <c r="JEI3" s="606"/>
      <c r="JEJ3" s="607"/>
      <c r="JEK3" s="606"/>
      <c r="JEL3" s="608"/>
      <c r="JEM3" s="606"/>
      <c r="JEN3" s="607"/>
      <c r="JEO3" s="606"/>
      <c r="JEP3" s="608"/>
      <c r="JEQ3" s="606"/>
      <c r="JER3" s="607"/>
      <c r="JES3" s="606"/>
      <c r="JET3" s="608"/>
      <c r="JEU3" s="606"/>
      <c r="JEV3" s="607"/>
      <c r="JEW3" s="606"/>
      <c r="JEX3" s="608"/>
      <c r="JEY3" s="606"/>
      <c r="JEZ3" s="607"/>
      <c r="JFA3" s="606"/>
      <c r="JFB3" s="608"/>
      <c r="JFC3" s="606"/>
      <c r="JFD3" s="607"/>
      <c r="JFE3" s="606"/>
      <c r="JFF3" s="608"/>
      <c r="JFG3" s="606"/>
      <c r="JFH3" s="607"/>
      <c r="JFI3" s="606"/>
      <c r="JFJ3" s="608"/>
      <c r="JFK3" s="606"/>
      <c r="JFL3" s="607"/>
      <c r="JFM3" s="606"/>
      <c r="JFN3" s="608"/>
      <c r="JFO3" s="606"/>
      <c r="JFP3" s="607"/>
      <c r="JFQ3" s="606"/>
      <c r="JFR3" s="608"/>
      <c r="JFS3" s="606"/>
      <c r="JFT3" s="607"/>
      <c r="JFU3" s="606"/>
      <c r="JFV3" s="608"/>
      <c r="JFW3" s="606"/>
      <c r="JFX3" s="607"/>
      <c r="JFY3" s="606"/>
      <c r="JFZ3" s="608"/>
      <c r="JGA3" s="606"/>
      <c r="JGB3" s="607"/>
      <c r="JGC3" s="606"/>
      <c r="JGD3" s="608"/>
      <c r="JGE3" s="606"/>
      <c r="JGF3" s="607"/>
      <c r="JGG3" s="606"/>
      <c r="JGH3" s="608"/>
      <c r="JGI3" s="606"/>
      <c r="JGJ3" s="607"/>
      <c r="JGK3" s="606"/>
      <c r="JGL3" s="608"/>
      <c r="JGM3" s="606"/>
      <c r="JGN3" s="607"/>
      <c r="JGO3" s="606"/>
      <c r="JGP3" s="608"/>
      <c r="JGQ3" s="606"/>
      <c r="JGR3" s="607"/>
      <c r="JGS3" s="606"/>
      <c r="JGT3" s="608"/>
      <c r="JGU3" s="606"/>
      <c r="JGV3" s="607"/>
      <c r="JGW3" s="606"/>
      <c r="JGX3" s="608"/>
      <c r="JGY3" s="606"/>
      <c r="JGZ3" s="607"/>
      <c r="JHA3" s="606"/>
      <c r="JHB3" s="608"/>
      <c r="JHC3" s="606"/>
      <c r="JHD3" s="607"/>
      <c r="JHE3" s="606"/>
      <c r="JHF3" s="608"/>
      <c r="JHG3" s="606"/>
      <c r="JHH3" s="607"/>
      <c r="JHI3" s="606"/>
      <c r="JHJ3" s="608"/>
      <c r="JHK3" s="606"/>
      <c r="JHL3" s="607"/>
      <c r="JHM3" s="606"/>
      <c r="JHN3" s="608"/>
      <c r="JHO3" s="606"/>
      <c r="JHP3" s="607"/>
      <c r="JHQ3" s="606"/>
      <c r="JHR3" s="608"/>
      <c r="JHS3" s="606"/>
      <c r="JHT3" s="607"/>
      <c r="JHU3" s="606"/>
      <c r="JHV3" s="608"/>
      <c r="JHW3" s="606"/>
      <c r="JHX3" s="607"/>
      <c r="JHY3" s="606"/>
      <c r="JHZ3" s="608"/>
      <c r="JIA3" s="606"/>
      <c r="JIB3" s="607"/>
      <c r="JIC3" s="606"/>
      <c r="JID3" s="608"/>
      <c r="JIE3" s="606"/>
      <c r="JIF3" s="607"/>
      <c r="JIG3" s="606"/>
      <c r="JIH3" s="608"/>
      <c r="JII3" s="606"/>
      <c r="JIJ3" s="607"/>
      <c r="JIK3" s="606"/>
      <c r="JIL3" s="608"/>
      <c r="JIM3" s="606"/>
      <c r="JIN3" s="607"/>
      <c r="JIO3" s="606"/>
      <c r="JIP3" s="608"/>
      <c r="JIQ3" s="606"/>
      <c r="JIR3" s="607"/>
      <c r="JIS3" s="606"/>
      <c r="JIT3" s="608"/>
      <c r="JIU3" s="606"/>
      <c r="JIV3" s="607"/>
      <c r="JIW3" s="606"/>
      <c r="JIX3" s="608"/>
      <c r="JIY3" s="606"/>
      <c r="JIZ3" s="607"/>
      <c r="JJA3" s="606"/>
      <c r="JJB3" s="608"/>
      <c r="JJC3" s="606"/>
      <c r="JJD3" s="607"/>
      <c r="JJE3" s="606"/>
      <c r="JJF3" s="608"/>
      <c r="JJG3" s="606"/>
      <c r="JJH3" s="607"/>
      <c r="JJI3" s="606"/>
      <c r="JJJ3" s="608"/>
      <c r="JJK3" s="606"/>
      <c r="JJL3" s="607"/>
      <c r="JJM3" s="606"/>
      <c r="JJN3" s="608"/>
      <c r="JJO3" s="606"/>
      <c r="JJP3" s="607"/>
      <c r="JJQ3" s="606"/>
      <c r="JJR3" s="608"/>
      <c r="JJS3" s="606"/>
      <c r="JJT3" s="607"/>
      <c r="JJU3" s="606"/>
      <c r="JJV3" s="608"/>
      <c r="JJW3" s="606"/>
      <c r="JJX3" s="607"/>
      <c r="JJY3" s="606"/>
      <c r="JJZ3" s="608"/>
      <c r="JKA3" s="606"/>
      <c r="JKB3" s="607"/>
      <c r="JKC3" s="606"/>
      <c r="JKD3" s="608"/>
      <c r="JKE3" s="606"/>
      <c r="JKF3" s="607"/>
      <c r="JKG3" s="606"/>
      <c r="JKH3" s="608"/>
      <c r="JKI3" s="606"/>
      <c r="JKJ3" s="607"/>
      <c r="JKK3" s="606"/>
      <c r="JKL3" s="608"/>
      <c r="JKM3" s="606"/>
      <c r="JKN3" s="607"/>
      <c r="JKO3" s="606"/>
      <c r="JKP3" s="608"/>
      <c r="JKQ3" s="606"/>
      <c r="JKR3" s="607"/>
      <c r="JKS3" s="606"/>
      <c r="JKT3" s="608"/>
      <c r="JKU3" s="606"/>
      <c r="JKV3" s="607"/>
      <c r="JKW3" s="606"/>
      <c r="JKX3" s="608"/>
      <c r="JKY3" s="606"/>
      <c r="JKZ3" s="607"/>
      <c r="JLA3" s="606"/>
      <c r="JLB3" s="608"/>
      <c r="JLC3" s="606"/>
      <c r="JLD3" s="607"/>
      <c r="JLE3" s="606"/>
      <c r="JLF3" s="608"/>
      <c r="JLG3" s="606"/>
      <c r="JLH3" s="607"/>
      <c r="JLI3" s="606"/>
      <c r="JLJ3" s="608"/>
      <c r="JLK3" s="606"/>
      <c r="JLL3" s="607"/>
      <c r="JLM3" s="606"/>
      <c r="JLN3" s="608"/>
      <c r="JLO3" s="606"/>
      <c r="JLP3" s="607"/>
      <c r="JLQ3" s="606"/>
      <c r="JLR3" s="608"/>
      <c r="JLS3" s="606"/>
      <c r="JLT3" s="607"/>
      <c r="JLU3" s="606"/>
      <c r="JLV3" s="608"/>
      <c r="JLW3" s="606"/>
      <c r="JLX3" s="607"/>
      <c r="JLY3" s="606"/>
      <c r="JLZ3" s="608"/>
      <c r="JMA3" s="606"/>
      <c r="JMB3" s="607"/>
      <c r="JMC3" s="606"/>
      <c r="JMD3" s="608"/>
      <c r="JME3" s="606"/>
      <c r="JMF3" s="607"/>
      <c r="JMG3" s="606"/>
      <c r="JMH3" s="608"/>
      <c r="JMI3" s="606"/>
      <c r="JMJ3" s="607"/>
      <c r="JMK3" s="606"/>
      <c r="JML3" s="608"/>
      <c r="JMM3" s="606"/>
      <c r="JMN3" s="607"/>
      <c r="JMO3" s="606"/>
      <c r="JMP3" s="608"/>
      <c r="JMQ3" s="606"/>
      <c r="JMR3" s="607"/>
      <c r="JMS3" s="606"/>
      <c r="JMT3" s="608"/>
      <c r="JMU3" s="606"/>
      <c r="JMV3" s="607"/>
      <c r="JMW3" s="606"/>
      <c r="JMX3" s="608"/>
      <c r="JMY3" s="606"/>
      <c r="JMZ3" s="607"/>
      <c r="JNA3" s="606"/>
      <c r="JNB3" s="608"/>
      <c r="JNC3" s="606"/>
      <c r="JND3" s="607"/>
      <c r="JNE3" s="606"/>
      <c r="JNF3" s="608"/>
      <c r="JNG3" s="606"/>
      <c r="JNH3" s="607"/>
      <c r="JNI3" s="606"/>
      <c r="JNJ3" s="608"/>
      <c r="JNK3" s="606"/>
      <c r="JNL3" s="607"/>
      <c r="JNM3" s="606"/>
      <c r="JNN3" s="608"/>
      <c r="JNO3" s="606"/>
      <c r="JNP3" s="607"/>
      <c r="JNQ3" s="606"/>
      <c r="JNR3" s="608"/>
      <c r="JNS3" s="606"/>
      <c r="JNT3" s="607"/>
      <c r="JNU3" s="606"/>
      <c r="JNV3" s="608"/>
      <c r="JNW3" s="606"/>
      <c r="JNX3" s="607"/>
      <c r="JNY3" s="606"/>
      <c r="JNZ3" s="608"/>
      <c r="JOA3" s="606"/>
      <c r="JOB3" s="607"/>
      <c r="JOC3" s="606"/>
      <c r="JOD3" s="608"/>
      <c r="JOE3" s="606"/>
      <c r="JOF3" s="607"/>
      <c r="JOG3" s="606"/>
      <c r="JOH3" s="608"/>
      <c r="JOI3" s="606"/>
      <c r="JOJ3" s="607"/>
      <c r="JOK3" s="606"/>
      <c r="JOL3" s="608"/>
      <c r="JOM3" s="606"/>
      <c r="JON3" s="607"/>
      <c r="JOO3" s="606"/>
      <c r="JOP3" s="608"/>
      <c r="JOQ3" s="606"/>
      <c r="JOR3" s="607"/>
      <c r="JOS3" s="606"/>
      <c r="JOT3" s="608"/>
      <c r="JOU3" s="606"/>
      <c r="JOV3" s="607"/>
      <c r="JOW3" s="606"/>
      <c r="JOX3" s="608"/>
      <c r="JOY3" s="606"/>
      <c r="JOZ3" s="607"/>
      <c r="JPA3" s="606"/>
      <c r="JPB3" s="608"/>
      <c r="JPC3" s="606"/>
      <c r="JPD3" s="607"/>
      <c r="JPE3" s="606"/>
      <c r="JPF3" s="608"/>
      <c r="JPG3" s="606"/>
      <c r="JPH3" s="607"/>
      <c r="JPI3" s="606"/>
      <c r="JPJ3" s="608"/>
      <c r="JPK3" s="606"/>
      <c r="JPL3" s="607"/>
      <c r="JPM3" s="606"/>
      <c r="JPN3" s="608"/>
      <c r="JPO3" s="606"/>
      <c r="JPP3" s="607"/>
      <c r="JPQ3" s="606"/>
      <c r="JPR3" s="608"/>
      <c r="JPS3" s="606"/>
      <c r="JPT3" s="607"/>
      <c r="JPU3" s="606"/>
      <c r="JPV3" s="608"/>
      <c r="JPW3" s="606"/>
      <c r="JPX3" s="607"/>
      <c r="JPY3" s="606"/>
      <c r="JPZ3" s="608"/>
      <c r="JQA3" s="606"/>
      <c r="JQB3" s="607"/>
      <c r="JQC3" s="606"/>
      <c r="JQD3" s="608"/>
      <c r="JQE3" s="606"/>
      <c r="JQF3" s="607"/>
      <c r="JQG3" s="606"/>
      <c r="JQH3" s="608"/>
      <c r="JQI3" s="606"/>
      <c r="JQJ3" s="607"/>
      <c r="JQK3" s="606"/>
      <c r="JQL3" s="608"/>
      <c r="JQM3" s="606"/>
      <c r="JQN3" s="607"/>
      <c r="JQO3" s="606"/>
      <c r="JQP3" s="608"/>
      <c r="JQQ3" s="606"/>
      <c r="JQR3" s="607"/>
      <c r="JQS3" s="606"/>
      <c r="JQT3" s="608"/>
      <c r="JQU3" s="606"/>
      <c r="JQV3" s="607"/>
      <c r="JQW3" s="606"/>
      <c r="JQX3" s="608"/>
      <c r="JQY3" s="606"/>
      <c r="JQZ3" s="607"/>
      <c r="JRA3" s="606"/>
      <c r="JRB3" s="608"/>
      <c r="JRC3" s="606"/>
      <c r="JRD3" s="607"/>
      <c r="JRE3" s="606"/>
      <c r="JRF3" s="608"/>
      <c r="JRG3" s="606"/>
      <c r="JRH3" s="607"/>
      <c r="JRI3" s="606"/>
      <c r="JRJ3" s="608"/>
      <c r="JRK3" s="606"/>
      <c r="JRL3" s="607"/>
      <c r="JRM3" s="606"/>
      <c r="JRN3" s="608"/>
      <c r="JRO3" s="606"/>
      <c r="JRP3" s="607"/>
      <c r="JRQ3" s="606"/>
      <c r="JRR3" s="608"/>
      <c r="JRS3" s="606"/>
      <c r="JRT3" s="607"/>
      <c r="JRU3" s="606"/>
      <c r="JRV3" s="608"/>
      <c r="JRW3" s="606"/>
      <c r="JRX3" s="607"/>
      <c r="JRY3" s="606"/>
      <c r="JRZ3" s="608"/>
      <c r="JSA3" s="606"/>
      <c r="JSB3" s="607"/>
      <c r="JSC3" s="606"/>
      <c r="JSD3" s="608"/>
      <c r="JSE3" s="606"/>
      <c r="JSF3" s="607"/>
      <c r="JSG3" s="606"/>
      <c r="JSH3" s="608"/>
      <c r="JSI3" s="606"/>
      <c r="JSJ3" s="607"/>
      <c r="JSK3" s="606"/>
      <c r="JSL3" s="608"/>
      <c r="JSM3" s="606"/>
      <c r="JSN3" s="607"/>
      <c r="JSO3" s="606"/>
      <c r="JSP3" s="608"/>
      <c r="JSQ3" s="606"/>
      <c r="JSR3" s="607"/>
      <c r="JSS3" s="606"/>
      <c r="JST3" s="608"/>
      <c r="JSU3" s="606"/>
      <c r="JSV3" s="607"/>
      <c r="JSW3" s="606"/>
      <c r="JSX3" s="608"/>
      <c r="JSY3" s="606"/>
      <c r="JSZ3" s="607"/>
      <c r="JTA3" s="606"/>
      <c r="JTB3" s="608"/>
      <c r="JTC3" s="606"/>
      <c r="JTD3" s="607"/>
      <c r="JTE3" s="606"/>
      <c r="JTF3" s="608"/>
      <c r="JTG3" s="606"/>
      <c r="JTH3" s="607"/>
      <c r="JTI3" s="606"/>
      <c r="JTJ3" s="608"/>
      <c r="JTK3" s="606"/>
      <c r="JTL3" s="607"/>
      <c r="JTM3" s="606"/>
      <c r="JTN3" s="608"/>
      <c r="JTO3" s="606"/>
      <c r="JTP3" s="607"/>
      <c r="JTQ3" s="606"/>
      <c r="JTR3" s="608"/>
      <c r="JTS3" s="606"/>
      <c r="JTT3" s="607"/>
      <c r="JTU3" s="606"/>
      <c r="JTV3" s="608"/>
      <c r="JTW3" s="606"/>
      <c r="JTX3" s="607"/>
      <c r="JTY3" s="606"/>
      <c r="JTZ3" s="608"/>
      <c r="JUA3" s="606"/>
      <c r="JUB3" s="607"/>
      <c r="JUC3" s="606"/>
      <c r="JUD3" s="608"/>
      <c r="JUE3" s="606"/>
      <c r="JUF3" s="607"/>
      <c r="JUG3" s="606"/>
      <c r="JUH3" s="608"/>
      <c r="JUI3" s="606"/>
      <c r="JUJ3" s="607"/>
      <c r="JUK3" s="606"/>
      <c r="JUL3" s="608"/>
      <c r="JUM3" s="606"/>
      <c r="JUN3" s="607"/>
      <c r="JUO3" s="606"/>
      <c r="JUP3" s="608"/>
      <c r="JUQ3" s="606"/>
      <c r="JUR3" s="607"/>
      <c r="JUS3" s="606"/>
      <c r="JUT3" s="608"/>
      <c r="JUU3" s="606"/>
      <c r="JUV3" s="607"/>
      <c r="JUW3" s="606"/>
      <c r="JUX3" s="608"/>
      <c r="JUY3" s="606"/>
      <c r="JUZ3" s="607"/>
      <c r="JVA3" s="606"/>
      <c r="JVB3" s="608"/>
      <c r="JVC3" s="606"/>
      <c r="JVD3" s="607"/>
      <c r="JVE3" s="606"/>
      <c r="JVF3" s="608"/>
      <c r="JVG3" s="606"/>
      <c r="JVH3" s="607"/>
      <c r="JVI3" s="606"/>
      <c r="JVJ3" s="608"/>
      <c r="JVK3" s="606"/>
      <c r="JVL3" s="607"/>
      <c r="JVM3" s="606"/>
      <c r="JVN3" s="608"/>
      <c r="JVO3" s="606"/>
      <c r="JVP3" s="607"/>
      <c r="JVQ3" s="606"/>
      <c r="JVR3" s="608"/>
      <c r="JVS3" s="606"/>
      <c r="JVT3" s="607"/>
      <c r="JVU3" s="606"/>
      <c r="JVV3" s="608"/>
      <c r="JVW3" s="606"/>
      <c r="JVX3" s="607"/>
      <c r="JVY3" s="606"/>
      <c r="JVZ3" s="608"/>
      <c r="JWA3" s="606"/>
      <c r="JWB3" s="607"/>
      <c r="JWC3" s="606"/>
      <c r="JWD3" s="608"/>
      <c r="JWE3" s="606"/>
      <c r="JWF3" s="607"/>
      <c r="JWG3" s="606"/>
      <c r="JWH3" s="608"/>
      <c r="JWI3" s="606"/>
      <c r="JWJ3" s="607"/>
      <c r="JWK3" s="606"/>
      <c r="JWL3" s="608"/>
      <c r="JWM3" s="606"/>
      <c r="JWN3" s="607"/>
      <c r="JWO3" s="606"/>
      <c r="JWP3" s="608"/>
      <c r="JWQ3" s="606"/>
      <c r="JWR3" s="607"/>
      <c r="JWS3" s="606"/>
      <c r="JWT3" s="608"/>
      <c r="JWU3" s="606"/>
      <c r="JWV3" s="607"/>
      <c r="JWW3" s="606"/>
      <c r="JWX3" s="608"/>
      <c r="JWY3" s="606"/>
      <c r="JWZ3" s="607"/>
      <c r="JXA3" s="606"/>
      <c r="JXB3" s="608"/>
      <c r="JXC3" s="606"/>
      <c r="JXD3" s="607"/>
      <c r="JXE3" s="606"/>
      <c r="JXF3" s="608"/>
      <c r="JXG3" s="606"/>
      <c r="JXH3" s="607"/>
      <c r="JXI3" s="606"/>
      <c r="JXJ3" s="608"/>
      <c r="JXK3" s="606"/>
      <c r="JXL3" s="607"/>
      <c r="JXM3" s="606"/>
      <c r="JXN3" s="608"/>
      <c r="JXO3" s="606"/>
      <c r="JXP3" s="607"/>
      <c r="JXQ3" s="606"/>
      <c r="JXR3" s="608"/>
      <c r="JXS3" s="606"/>
      <c r="JXT3" s="607"/>
      <c r="JXU3" s="606"/>
      <c r="JXV3" s="608"/>
      <c r="JXW3" s="606"/>
      <c r="JXX3" s="607"/>
      <c r="JXY3" s="606"/>
      <c r="JXZ3" s="608"/>
      <c r="JYA3" s="606"/>
      <c r="JYB3" s="607"/>
      <c r="JYC3" s="606"/>
      <c r="JYD3" s="608"/>
      <c r="JYE3" s="606"/>
      <c r="JYF3" s="607"/>
      <c r="JYG3" s="606"/>
      <c r="JYH3" s="608"/>
      <c r="JYI3" s="606"/>
      <c r="JYJ3" s="607"/>
      <c r="JYK3" s="606"/>
      <c r="JYL3" s="608"/>
      <c r="JYM3" s="606"/>
      <c r="JYN3" s="607"/>
      <c r="JYO3" s="606"/>
      <c r="JYP3" s="608"/>
      <c r="JYQ3" s="606"/>
      <c r="JYR3" s="607"/>
      <c r="JYS3" s="606"/>
      <c r="JYT3" s="608"/>
      <c r="JYU3" s="606"/>
      <c r="JYV3" s="607"/>
      <c r="JYW3" s="606"/>
      <c r="JYX3" s="608"/>
      <c r="JYY3" s="606"/>
      <c r="JYZ3" s="607"/>
      <c r="JZA3" s="606"/>
      <c r="JZB3" s="608"/>
      <c r="JZC3" s="606"/>
      <c r="JZD3" s="607"/>
      <c r="JZE3" s="606"/>
      <c r="JZF3" s="608"/>
      <c r="JZG3" s="606"/>
      <c r="JZH3" s="607"/>
      <c r="JZI3" s="606"/>
      <c r="JZJ3" s="608"/>
      <c r="JZK3" s="606"/>
      <c r="JZL3" s="607"/>
      <c r="JZM3" s="606"/>
      <c r="JZN3" s="608"/>
      <c r="JZO3" s="606"/>
      <c r="JZP3" s="607"/>
      <c r="JZQ3" s="606"/>
      <c r="JZR3" s="608"/>
      <c r="JZS3" s="606"/>
      <c r="JZT3" s="607"/>
      <c r="JZU3" s="606"/>
      <c r="JZV3" s="608"/>
      <c r="JZW3" s="606"/>
      <c r="JZX3" s="607"/>
      <c r="JZY3" s="606"/>
      <c r="JZZ3" s="608"/>
      <c r="KAA3" s="606"/>
      <c r="KAB3" s="607"/>
      <c r="KAC3" s="606"/>
      <c r="KAD3" s="608"/>
      <c r="KAE3" s="606"/>
      <c r="KAF3" s="607"/>
      <c r="KAG3" s="606"/>
      <c r="KAH3" s="608"/>
      <c r="KAI3" s="606"/>
      <c r="KAJ3" s="607"/>
      <c r="KAK3" s="606"/>
      <c r="KAL3" s="608"/>
      <c r="KAM3" s="606"/>
      <c r="KAN3" s="607"/>
      <c r="KAO3" s="606"/>
      <c r="KAP3" s="608"/>
      <c r="KAQ3" s="606"/>
      <c r="KAR3" s="607"/>
      <c r="KAS3" s="606"/>
      <c r="KAT3" s="608"/>
      <c r="KAU3" s="606"/>
      <c r="KAV3" s="607"/>
      <c r="KAW3" s="606"/>
      <c r="KAX3" s="608"/>
      <c r="KAY3" s="606"/>
      <c r="KAZ3" s="607"/>
      <c r="KBA3" s="606"/>
      <c r="KBB3" s="608"/>
      <c r="KBC3" s="606"/>
      <c r="KBD3" s="607"/>
      <c r="KBE3" s="606"/>
      <c r="KBF3" s="608"/>
      <c r="KBG3" s="606"/>
      <c r="KBH3" s="607"/>
      <c r="KBI3" s="606"/>
      <c r="KBJ3" s="608"/>
      <c r="KBK3" s="606"/>
      <c r="KBL3" s="607"/>
      <c r="KBM3" s="606"/>
      <c r="KBN3" s="608"/>
      <c r="KBO3" s="606"/>
      <c r="KBP3" s="607"/>
      <c r="KBQ3" s="606"/>
      <c r="KBR3" s="608"/>
      <c r="KBS3" s="606"/>
      <c r="KBT3" s="607"/>
      <c r="KBU3" s="606"/>
      <c r="KBV3" s="608"/>
      <c r="KBW3" s="606"/>
      <c r="KBX3" s="607"/>
      <c r="KBY3" s="606"/>
      <c r="KBZ3" s="608"/>
      <c r="KCA3" s="606"/>
      <c r="KCB3" s="607"/>
      <c r="KCC3" s="606"/>
      <c r="KCD3" s="608"/>
      <c r="KCE3" s="606"/>
      <c r="KCF3" s="607"/>
      <c r="KCG3" s="606"/>
      <c r="KCH3" s="608"/>
      <c r="KCI3" s="606"/>
      <c r="KCJ3" s="607"/>
      <c r="KCK3" s="606"/>
      <c r="KCL3" s="608"/>
      <c r="KCM3" s="606"/>
      <c r="KCN3" s="607"/>
      <c r="KCO3" s="606"/>
      <c r="KCP3" s="608"/>
      <c r="KCQ3" s="606"/>
      <c r="KCR3" s="607"/>
      <c r="KCS3" s="606"/>
      <c r="KCT3" s="608"/>
      <c r="KCU3" s="606"/>
      <c r="KCV3" s="607"/>
      <c r="KCW3" s="606"/>
      <c r="KCX3" s="608"/>
      <c r="KCY3" s="606"/>
      <c r="KCZ3" s="607"/>
      <c r="KDA3" s="606"/>
      <c r="KDB3" s="608"/>
      <c r="KDC3" s="606"/>
      <c r="KDD3" s="607"/>
      <c r="KDE3" s="606"/>
      <c r="KDF3" s="608"/>
      <c r="KDG3" s="606"/>
      <c r="KDH3" s="607"/>
      <c r="KDI3" s="606"/>
      <c r="KDJ3" s="608"/>
      <c r="KDK3" s="606"/>
      <c r="KDL3" s="607"/>
      <c r="KDM3" s="606"/>
      <c r="KDN3" s="608"/>
      <c r="KDO3" s="606"/>
      <c r="KDP3" s="607"/>
      <c r="KDQ3" s="606"/>
      <c r="KDR3" s="608"/>
      <c r="KDS3" s="606"/>
      <c r="KDT3" s="607"/>
      <c r="KDU3" s="606"/>
      <c r="KDV3" s="608"/>
      <c r="KDW3" s="606"/>
      <c r="KDX3" s="607"/>
      <c r="KDY3" s="606"/>
      <c r="KDZ3" s="608"/>
      <c r="KEA3" s="606"/>
      <c r="KEB3" s="607"/>
      <c r="KEC3" s="606"/>
      <c r="KED3" s="608"/>
      <c r="KEE3" s="606"/>
      <c r="KEF3" s="607"/>
      <c r="KEG3" s="606"/>
      <c r="KEH3" s="608"/>
      <c r="KEI3" s="606"/>
      <c r="KEJ3" s="607"/>
      <c r="KEK3" s="606"/>
      <c r="KEL3" s="608"/>
      <c r="KEM3" s="606"/>
      <c r="KEN3" s="607"/>
      <c r="KEO3" s="606"/>
      <c r="KEP3" s="608"/>
      <c r="KEQ3" s="606"/>
      <c r="KER3" s="607"/>
      <c r="KES3" s="606"/>
      <c r="KET3" s="608"/>
      <c r="KEU3" s="606"/>
      <c r="KEV3" s="607"/>
      <c r="KEW3" s="606"/>
      <c r="KEX3" s="608"/>
      <c r="KEY3" s="606"/>
      <c r="KEZ3" s="607"/>
      <c r="KFA3" s="606"/>
      <c r="KFB3" s="608"/>
      <c r="KFC3" s="606"/>
      <c r="KFD3" s="607"/>
      <c r="KFE3" s="606"/>
      <c r="KFF3" s="608"/>
      <c r="KFG3" s="606"/>
      <c r="KFH3" s="607"/>
      <c r="KFI3" s="606"/>
      <c r="KFJ3" s="608"/>
      <c r="KFK3" s="606"/>
      <c r="KFL3" s="607"/>
      <c r="KFM3" s="606"/>
      <c r="KFN3" s="608"/>
      <c r="KFO3" s="606"/>
      <c r="KFP3" s="607"/>
      <c r="KFQ3" s="606"/>
      <c r="KFR3" s="608"/>
      <c r="KFS3" s="606"/>
      <c r="KFT3" s="607"/>
      <c r="KFU3" s="606"/>
      <c r="KFV3" s="608"/>
      <c r="KFW3" s="606"/>
      <c r="KFX3" s="607"/>
      <c r="KFY3" s="606"/>
      <c r="KFZ3" s="608"/>
      <c r="KGA3" s="606"/>
      <c r="KGB3" s="607"/>
      <c r="KGC3" s="606"/>
      <c r="KGD3" s="608"/>
      <c r="KGE3" s="606"/>
      <c r="KGF3" s="607"/>
      <c r="KGG3" s="606"/>
      <c r="KGH3" s="608"/>
      <c r="KGI3" s="606"/>
      <c r="KGJ3" s="607"/>
      <c r="KGK3" s="606"/>
      <c r="KGL3" s="608"/>
      <c r="KGM3" s="606"/>
      <c r="KGN3" s="607"/>
      <c r="KGO3" s="606"/>
      <c r="KGP3" s="608"/>
      <c r="KGQ3" s="606"/>
      <c r="KGR3" s="607"/>
      <c r="KGS3" s="606"/>
      <c r="KGT3" s="608"/>
      <c r="KGU3" s="606"/>
      <c r="KGV3" s="607"/>
      <c r="KGW3" s="606"/>
      <c r="KGX3" s="608"/>
      <c r="KGY3" s="606"/>
      <c r="KGZ3" s="607"/>
      <c r="KHA3" s="606"/>
      <c r="KHB3" s="608"/>
      <c r="KHC3" s="606"/>
      <c r="KHD3" s="607"/>
      <c r="KHE3" s="606"/>
      <c r="KHF3" s="608"/>
      <c r="KHG3" s="606"/>
      <c r="KHH3" s="607"/>
      <c r="KHI3" s="606"/>
      <c r="KHJ3" s="608"/>
      <c r="KHK3" s="606"/>
      <c r="KHL3" s="607"/>
      <c r="KHM3" s="606"/>
      <c r="KHN3" s="608"/>
      <c r="KHO3" s="606"/>
      <c r="KHP3" s="607"/>
      <c r="KHQ3" s="606"/>
      <c r="KHR3" s="608"/>
      <c r="KHS3" s="606"/>
      <c r="KHT3" s="607"/>
      <c r="KHU3" s="606"/>
      <c r="KHV3" s="608"/>
      <c r="KHW3" s="606"/>
      <c r="KHX3" s="607"/>
      <c r="KHY3" s="606"/>
      <c r="KHZ3" s="608"/>
      <c r="KIA3" s="606"/>
      <c r="KIB3" s="607"/>
      <c r="KIC3" s="606"/>
      <c r="KID3" s="608"/>
      <c r="KIE3" s="606"/>
      <c r="KIF3" s="607"/>
      <c r="KIG3" s="606"/>
      <c r="KIH3" s="608"/>
      <c r="KII3" s="606"/>
      <c r="KIJ3" s="607"/>
      <c r="KIK3" s="606"/>
      <c r="KIL3" s="608"/>
      <c r="KIM3" s="606"/>
      <c r="KIN3" s="607"/>
      <c r="KIO3" s="606"/>
      <c r="KIP3" s="608"/>
      <c r="KIQ3" s="606"/>
      <c r="KIR3" s="607"/>
      <c r="KIS3" s="606"/>
      <c r="KIT3" s="608"/>
      <c r="KIU3" s="606"/>
      <c r="KIV3" s="607"/>
      <c r="KIW3" s="606"/>
      <c r="KIX3" s="608"/>
      <c r="KIY3" s="606"/>
      <c r="KIZ3" s="607"/>
      <c r="KJA3" s="606"/>
      <c r="KJB3" s="608"/>
      <c r="KJC3" s="606"/>
      <c r="KJD3" s="607"/>
      <c r="KJE3" s="606"/>
      <c r="KJF3" s="608"/>
      <c r="KJG3" s="606"/>
      <c r="KJH3" s="607"/>
      <c r="KJI3" s="606"/>
      <c r="KJJ3" s="608"/>
      <c r="KJK3" s="606"/>
      <c r="KJL3" s="607"/>
      <c r="KJM3" s="606"/>
      <c r="KJN3" s="608"/>
      <c r="KJO3" s="606"/>
      <c r="KJP3" s="607"/>
      <c r="KJQ3" s="606"/>
      <c r="KJR3" s="608"/>
      <c r="KJS3" s="606"/>
      <c r="KJT3" s="607"/>
      <c r="KJU3" s="606"/>
      <c r="KJV3" s="608"/>
      <c r="KJW3" s="606"/>
      <c r="KJX3" s="607"/>
      <c r="KJY3" s="606"/>
      <c r="KJZ3" s="608"/>
      <c r="KKA3" s="606"/>
      <c r="KKB3" s="607"/>
      <c r="KKC3" s="606"/>
      <c r="KKD3" s="608"/>
      <c r="KKE3" s="606"/>
      <c r="KKF3" s="607"/>
      <c r="KKG3" s="606"/>
      <c r="KKH3" s="608"/>
      <c r="KKI3" s="606"/>
      <c r="KKJ3" s="607"/>
      <c r="KKK3" s="606"/>
      <c r="KKL3" s="608"/>
      <c r="KKM3" s="606"/>
      <c r="KKN3" s="607"/>
      <c r="KKO3" s="606"/>
      <c r="KKP3" s="608"/>
      <c r="KKQ3" s="606"/>
      <c r="KKR3" s="607"/>
      <c r="KKS3" s="606"/>
      <c r="KKT3" s="608"/>
      <c r="KKU3" s="606"/>
      <c r="KKV3" s="607"/>
      <c r="KKW3" s="606"/>
      <c r="KKX3" s="608"/>
      <c r="KKY3" s="606"/>
      <c r="KKZ3" s="607"/>
      <c r="KLA3" s="606"/>
      <c r="KLB3" s="608"/>
      <c r="KLC3" s="606"/>
      <c r="KLD3" s="607"/>
      <c r="KLE3" s="606"/>
      <c r="KLF3" s="608"/>
      <c r="KLG3" s="606"/>
      <c r="KLH3" s="607"/>
      <c r="KLI3" s="606"/>
      <c r="KLJ3" s="608"/>
      <c r="KLK3" s="606"/>
      <c r="KLL3" s="607"/>
      <c r="KLM3" s="606"/>
      <c r="KLN3" s="608"/>
      <c r="KLO3" s="606"/>
      <c r="KLP3" s="607"/>
      <c r="KLQ3" s="606"/>
      <c r="KLR3" s="608"/>
      <c r="KLS3" s="606"/>
      <c r="KLT3" s="607"/>
      <c r="KLU3" s="606"/>
      <c r="KLV3" s="608"/>
      <c r="KLW3" s="606"/>
      <c r="KLX3" s="607"/>
      <c r="KLY3" s="606"/>
      <c r="KLZ3" s="608"/>
      <c r="KMA3" s="606"/>
      <c r="KMB3" s="607"/>
      <c r="KMC3" s="606"/>
      <c r="KMD3" s="608"/>
      <c r="KME3" s="606"/>
      <c r="KMF3" s="607"/>
      <c r="KMG3" s="606"/>
      <c r="KMH3" s="608"/>
      <c r="KMI3" s="606"/>
      <c r="KMJ3" s="607"/>
      <c r="KMK3" s="606"/>
      <c r="KML3" s="608"/>
      <c r="KMM3" s="606"/>
      <c r="KMN3" s="607"/>
      <c r="KMO3" s="606"/>
      <c r="KMP3" s="608"/>
      <c r="KMQ3" s="606"/>
      <c r="KMR3" s="607"/>
      <c r="KMS3" s="606"/>
      <c r="KMT3" s="608"/>
      <c r="KMU3" s="606"/>
      <c r="KMV3" s="607"/>
      <c r="KMW3" s="606"/>
      <c r="KMX3" s="608"/>
      <c r="KMY3" s="606"/>
      <c r="KMZ3" s="607"/>
      <c r="KNA3" s="606"/>
      <c r="KNB3" s="608"/>
      <c r="KNC3" s="606"/>
      <c r="KND3" s="607"/>
      <c r="KNE3" s="606"/>
      <c r="KNF3" s="608"/>
      <c r="KNG3" s="606"/>
      <c r="KNH3" s="607"/>
      <c r="KNI3" s="606"/>
      <c r="KNJ3" s="608"/>
      <c r="KNK3" s="606"/>
      <c r="KNL3" s="607"/>
      <c r="KNM3" s="606"/>
      <c r="KNN3" s="608"/>
      <c r="KNO3" s="606"/>
      <c r="KNP3" s="607"/>
      <c r="KNQ3" s="606"/>
      <c r="KNR3" s="608"/>
      <c r="KNS3" s="606"/>
      <c r="KNT3" s="607"/>
      <c r="KNU3" s="606"/>
      <c r="KNV3" s="608"/>
      <c r="KNW3" s="606"/>
      <c r="KNX3" s="607"/>
      <c r="KNY3" s="606"/>
      <c r="KNZ3" s="608"/>
      <c r="KOA3" s="606"/>
      <c r="KOB3" s="607"/>
      <c r="KOC3" s="606"/>
      <c r="KOD3" s="608"/>
      <c r="KOE3" s="606"/>
      <c r="KOF3" s="607"/>
      <c r="KOG3" s="606"/>
      <c r="KOH3" s="608"/>
      <c r="KOI3" s="606"/>
      <c r="KOJ3" s="607"/>
      <c r="KOK3" s="606"/>
      <c r="KOL3" s="608"/>
      <c r="KOM3" s="606"/>
      <c r="KON3" s="607"/>
      <c r="KOO3" s="606"/>
      <c r="KOP3" s="608"/>
      <c r="KOQ3" s="606"/>
      <c r="KOR3" s="607"/>
      <c r="KOS3" s="606"/>
      <c r="KOT3" s="608"/>
      <c r="KOU3" s="606"/>
      <c r="KOV3" s="607"/>
      <c r="KOW3" s="606"/>
      <c r="KOX3" s="608"/>
      <c r="KOY3" s="606"/>
      <c r="KOZ3" s="607"/>
      <c r="KPA3" s="606"/>
      <c r="KPB3" s="608"/>
      <c r="KPC3" s="606"/>
      <c r="KPD3" s="607"/>
      <c r="KPE3" s="606"/>
      <c r="KPF3" s="608"/>
      <c r="KPG3" s="606"/>
      <c r="KPH3" s="607"/>
      <c r="KPI3" s="606"/>
      <c r="KPJ3" s="608"/>
      <c r="KPK3" s="606"/>
      <c r="KPL3" s="607"/>
      <c r="KPM3" s="606"/>
      <c r="KPN3" s="608"/>
      <c r="KPO3" s="606"/>
      <c r="KPP3" s="607"/>
      <c r="KPQ3" s="606"/>
      <c r="KPR3" s="608"/>
      <c r="KPS3" s="606"/>
      <c r="KPT3" s="607"/>
      <c r="KPU3" s="606"/>
      <c r="KPV3" s="608"/>
      <c r="KPW3" s="606"/>
      <c r="KPX3" s="607"/>
      <c r="KPY3" s="606"/>
      <c r="KPZ3" s="608"/>
      <c r="KQA3" s="606"/>
      <c r="KQB3" s="607"/>
      <c r="KQC3" s="606"/>
      <c r="KQD3" s="608"/>
      <c r="KQE3" s="606"/>
      <c r="KQF3" s="607"/>
      <c r="KQG3" s="606"/>
      <c r="KQH3" s="608"/>
      <c r="KQI3" s="606"/>
      <c r="KQJ3" s="607"/>
      <c r="KQK3" s="606"/>
      <c r="KQL3" s="608"/>
      <c r="KQM3" s="606"/>
      <c r="KQN3" s="607"/>
      <c r="KQO3" s="606"/>
      <c r="KQP3" s="608"/>
      <c r="KQQ3" s="606"/>
      <c r="KQR3" s="607"/>
      <c r="KQS3" s="606"/>
      <c r="KQT3" s="608"/>
      <c r="KQU3" s="606"/>
      <c r="KQV3" s="607"/>
      <c r="KQW3" s="606"/>
      <c r="KQX3" s="608"/>
      <c r="KQY3" s="606"/>
      <c r="KQZ3" s="607"/>
      <c r="KRA3" s="606"/>
      <c r="KRB3" s="608"/>
      <c r="KRC3" s="606"/>
      <c r="KRD3" s="607"/>
      <c r="KRE3" s="606"/>
      <c r="KRF3" s="608"/>
      <c r="KRG3" s="606"/>
      <c r="KRH3" s="607"/>
      <c r="KRI3" s="606"/>
      <c r="KRJ3" s="608"/>
      <c r="KRK3" s="606"/>
      <c r="KRL3" s="607"/>
      <c r="KRM3" s="606"/>
      <c r="KRN3" s="608"/>
      <c r="KRO3" s="606"/>
      <c r="KRP3" s="607"/>
      <c r="KRQ3" s="606"/>
      <c r="KRR3" s="608"/>
      <c r="KRS3" s="606"/>
      <c r="KRT3" s="607"/>
      <c r="KRU3" s="606"/>
      <c r="KRV3" s="608"/>
      <c r="KRW3" s="606"/>
      <c r="KRX3" s="607"/>
      <c r="KRY3" s="606"/>
      <c r="KRZ3" s="608"/>
      <c r="KSA3" s="606"/>
      <c r="KSB3" s="607"/>
      <c r="KSC3" s="606"/>
      <c r="KSD3" s="608"/>
      <c r="KSE3" s="606"/>
      <c r="KSF3" s="607"/>
      <c r="KSG3" s="606"/>
      <c r="KSH3" s="608"/>
      <c r="KSI3" s="606"/>
      <c r="KSJ3" s="607"/>
      <c r="KSK3" s="606"/>
      <c r="KSL3" s="608"/>
      <c r="KSM3" s="606"/>
      <c r="KSN3" s="607"/>
      <c r="KSO3" s="606"/>
      <c r="KSP3" s="608"/>
      <c r="KSQ3" s="606"/>
      <c r="KSR3" s="607"/>
      <c r="KSS3" s="606"/>
      <c r="KST3" s="608"/>
      <c r="KSU3" s="606"/>
      <c r="KSV3" s="607"/>
      <c r="KSW3" s="606"/>
      <c r="KSX3" s="608"/>
      <c r="KSY3" s="606"/>
      <c r="KSZ3" s="607"/>
      <c r="KTA3" s="606"/>
      <c r="KTB3" s="608"/>
      <c r="KTC3" s="606"/>
      <c r="KTD3" s="607"/>
      <c r="KTE3" s="606"/>
      <c r="KTF3" s="608"/>
      <c r="KTG3" s="606"/>
      <c r="KTH3" s="607"/>
      <c r="KTI3" s="606"/>
      <c r="KTJ3" s="608"/>
      <c r="KTK3" s="606"/>
      <c r="KTL3" s="607"/>
      <c r="KTM3" s="606"/>
      <c r="KTN3" s="608"/>
      <c r="KTO3" s="606"/>
      <c r="KTP3" s="607"/>
      <c r="KTQ3" s="606"/>
      <c r="KTR3" s="608"/>
      <c r="KTS3" s="606"/>
      <c r="KTT3" s="607"/>
      <c r="KTU3" s="606"/>
      <c r="KTV3" s="608"/>
      <c r="KTW3" s="606"/>
      <c r="KTX3" s="607"/>
      <c r="KTY3" s="606"/>
      <c r="KTZ3" s="608"/>
      <c r="KUA3" s="606"/>
      <c r="KUB3" s="607"/>
      <c r="KUC3" s="606"/>
      <c r="KUD3" s="608"/>
      <c r="KUE3" s="606"/>
      <c r="KUF3" s="607"/>
      <c r="KUG3" s="606"/>
      <c r="KUH3" s="608"/>
      <c r="KUI3" s="606"/>
      <c r="KUJ3" s="607"/>
      <c r="KUK3" s="606"/>
      <c r="KUL3" s="608"/>
      <c r="KUM3" s="606"/>
      <c r="KUN3" s="607"/>
      <c r="KUO3" s="606"/>
      <c r="KUP3" s="608"/>
      <c r="KUQ3" s="606"/>
      <c r="KUR3" s="607"/>
      <c r="KUS3" s="606"/>
      <c r="KUT3" s="608"/>
      <c r="KUU3" s="606"/>
      <c r="KUV3" s="607"/>
      <c r="KUW3" s="606"/>
      <c r="KUX3" s="608"/>
      <c r="KUY3" s="606"/>
      <c r="KUZ3" s="607"/>
      <c r="KVA3" s="606"/>
      <c r="KVB3" s="608"/>
      <c r="KVC3" s="606"/>
      <c r="KVD3" s="607"/>
      <c r="KVE3" s="606"/>
      <c r="KVF3" s="608"/>
      <c r="KVG3" s="606"/>
      <c r="KVH3" s="607"/>
      <c r="KVI3" s="606"/>
      <c r="KVJ3" s="608"/>
      <c r="KVK3" s="606"/>
      <c r="KVL3" s="607"/>
      <c r="KVM3" s="606"/>
      <c r="KVN3" s="608"/>
      <c r="KVO3" s="606"/>
      <c r="KVP3" s="607"/>
      <c r="KVQ3" s="606"/>
      <c r="KVR3" s="608"/>
      <c r="KVS3" s="606"/>
      <c r="KVT3" s="607"/>
      <c r="KVU3" s="606"/>
      <c r="KVV3" s="608"/>
      <c r="KVW3" s="606"/>
      <c r="KVX3" s="607"/>
      <c r="KVY3" s="606"/>
      <c r="KVZ3" s="608"/>
      <c r="KWA3" s="606"/>
      <c r="KWB3" s="607"/>
      <c r="KWC3" s="606"/>
      <c r="KWD3" s="608"/>
      <c r="KWE3" s="606"/>
      <c r="KWF3" s="607"/>
      <c r="KWG3" s="606"/>
      <c r="KWH3" s="608"/>
      <c r="KWI3" s="606"/>
      <c r="KWJ3" s="607"/>
      <c r="KWK3" s="606"/>
      <c r="KWL3" s="608"/>
      <c r="KWM3" s="606"/>
      <c r="KWN3" s="607"/>
      <c r="KWO3" s="606"/>
      <c r="KWP3" s="608"/>
      <c r="KWQ3" s="606"/>
      <c r="KWR3" s="607"/>
      <c r="KWS3" s="606"/>
      <c r="KWT3" s="608"/>
      <c r="KWU3" s="606"/>
      <c r="KWV3" s="607"/>
      <c r="KWW3" s="606"/>
      <c r="KWX3" s="608"/>
      <c r="KWY3" s="606"/>
      <c r="KWZ3" s="607"/>
      <c r="KXA3" s="606"/>
      <c r="KXB3" s="608"/>
      <c r="KXC3" s="606"/>
      <c r="KXD3" s="607"/>
      <c r="KXE3" s="606"/>
      <c r="KXF3" s="608"/>
      <c r="KXG3" s="606"/>
      <c r="KXH3" s="607"/>
      <c r="KXI3" s="606"/>
      <c r="KXJ3" s="608"/>
      <c r="KXK3" s="606"/>
      <c r="KXL3" s="607"/>
      <c r="KXM3" s="606"/>
      <c r="KXN3" s="608"/>
      <c r="KXO3" s="606"/>
      <c r="KXP3" s="607"/>
      <c r="KXQ3" s="606"/>
      <c r="KXR3" s="608"/>
      <c r="KXS3" s="606"/>
      <c r="KXT3" s="607"/>
      <c r="KXU3" s="606"/>
      <c r="KXV3" s="608"/>
      <c r="KXW3" s="606"/>
      <c r="KXX3" s="607"/>
      <c r="KXY3" s="606"/>
      <c r="KXZ3" s="608"/>
      <c r="KYA3" s="606"/>
      <c r="KYB3" s="607"/>
      <c r="KYC3" s="606"/>
      <c r="KYD3" s="608"/>
      <c r="KYE3" s="606"/>
      <c r="KYF3" s="607"/>
      <c r="KYG3" s="606"/>
      <c r="KYH3" s="608"/>
      <c r="KYI3" s="606"/>
      <c r="KYJ3" s="607"/>
      <c r="KYK3" s="606"/>
      <c r="KYL3" s="608"/>
      <c r="KYM3" s="606"/>
      <c r="KYN3" s="607"/>
      <c r="KYO3" s="606"/>
      <c r="KYP3" s="608"/>
      <c r="KYQ3" s="606"/>
      <c r="KYR3" s="607"/>
      <c r="KYS3" s="606"/>
      <c r="KYT3" s="608"/>
      <c r="KYU3" s="606"/>
      <c r="KYV3" s="607"/>
      <c r="KYW3" s="606"/>
      <c r="KYX3" s="608"/>
      <c r="KYY3" s="606"/>
      <c r="KYZ3" s="607"/>
      <c r="KZA3" s="606"/>
      <c r="KZB3" s="608"/>
      <c r="KZC3" s="606"/>
      <c r="KZD3" s="607"/>
      <c r="KZE3" s="606"/>
      <c r="KZF3" s="608"/>
      <c r="KZG3" s="606"/>
      <c r="KZH3" s="607"/>
      <c r="KZI3" s="606"/>
      <c r="KZJ3" s="608"/>
      <c r="KZK3" s="606"/>
      <c r="KZL3" s="607"/>
      <c r="KZM3" s="606"/>
      <c r="KZN3" s="608"/>
      <c r="KZO3" s="606"/>
      <c r="KZP3" s="607"/>
      <c r="KZQ3" s="606"/>
      <c r="KZR3" s="608"/>
      <c r="KZS3" s="606"/>
      <c r="KZT3" s="607"/>
      <c r="KZU3" s="606"/>
      <c r="KZV3" s="608"/>
      <c r="KZW3" s="606"/>
      <c r="KZX3" s="607"/>
      <c r="KZY3" s="606"/>
      <c r="KZZ3" s="608"/>
      <c r="LAA3" s="606"/>
      <c r="LAB3" s="607"/>
      <c r="LAC3" s="606"/>
      <c r="LAD3" s="608"/>
      <c r="LAE3" s="606"/>
      <c r="LAF3" s="607"/>
      <c r="LAG3" s="606"/>
      <c r="LAH3" s="608"/>
      <c r="LAI3" s="606"/>
      <c r="LAJ3" s="607"/>
      <c r="LAK3" s="606"/>
      <c r="LAL3" s="608"/>
      <c r="LAM3" s="606"/>
      <c r="LAN3" s="607"/>
      <c r="LAO3" s="606"/>
      <c r="LAP3" s="608"/>
      <c r="LAQ3" s="606"/>
      <c r="LAR3" s="607"/>
      <c r="LAS3" s="606"/>
      <c r="LAT3" s="608"/>
      <c r="LAU3" s="606"/>
      <c r="LAV3" s="607"/>
      <c r="LAW3" s="606"/>
      <c r="LAX3" s="608"/>
      <c r="LAY3" s="606"/>
      <c r="LAZ3" s="607"/>
      <c r="LBA3" s="606"/>
      <c r="LBB3" s="608"/>
      <c r="LBC3" s="606"/>
      <c r="LBD3" s="607"/>
      <c r="LBE3" s="606"/>
      <c r="LBF3" s="608"/>
      <c r="LBG3" s="606"/>
      <c r="LBH3" s="607"/>
      <c r="LBI3" s="606"/>
      <c r="LBJ3" s="608"/>
      <c r="LBK3" s="606"/>
      <c r="LBL3" s="607"/>
      <c r="LBM3" s="606"/>
      <c r="LBN3" s="608"/>
      <c r="LBO3" s="606"/>
      <c r="LBP3" s="607"/>
      <c r="LBQ3" s="606"/>
      <c r="LBR3" s="608"/>
      <c r="LBS3" s="606"/>
      <c r="LBT3" s="607"/>
      <c r="LBU3" s="606"/>
      <c r="LBV3" s="608"/>
      <c r="LBW3" s="606"/>
      <c r="LBX3" s="607"/>
      <c r="LBY3" s="606"/>
      <c r="LBZ3" s="608"/>
      <c r="LCA3" s="606"/>
      <c r="LCB3" s="607"/>
      <c r="LCC3" s="606"/>
      <c r="LCD3" s="608"/>
      <c r="LCE3" s="606"/>
      <c r="LCF3" s="607"/>
      <c r="LCG3" s="606"/>
      <c r="LCH3" s="608"/>
      <c r="LCI3" s="606"/>
      <c r="LCJ3" s="607"/>
      <c r="LCK3" s="606"/>
      <c r="LCL3" s="608"/>
      <c r="LCM3" s="606"/>
      <c r="LCN3" s="607"/>
      <c r="LCO3" s="606"/>
      <c r="LCP3" s="608"/>
      <c r="LCQ3" s="606"/>
      <c r="LCR3" s="607"/>
      <c r="LCS3" s="606"/>
      <c r="LCT3" s="608"/>
      <c r="LCU3" s="606"/>
      <c r="LCV3" s="607"/>
      <c r="LCW3" s="606"/>
      <c r="LCX3" s="608"/>
      <c r="LCY3" s="606"/>
      <c r="LCZ3" s="607"/>
      <c r="LDA3" s="606"/>
      <c r="LDB3" s="608"/>
      <c r="LDC3" s="606"/>
      <c r="LDD3" s="607"/>
      <c r="LDE3" s="606"/>
      <c r="LDF3" s="608"/>
      <c r="LDG3" s="606"/>
      <c r="LDH3" s="607"/>
      <c r="LDI3" s="606"/>
      <c r="LDJ3" s="608"/>
      <c r="LDK3" s="606"/>
      <c r="LDL3" s="607"/>
      <c r="LDM3" s="606"/>
      <c r="LDN3" s="608"/>
      <c r="LDO3" s="606"/>
      <c r="LDP3" s="607"/>
      <c r="LDQ3" s="606"/>
      <c r="LDR3" s="608"/>
      <c r="LDS3" s="606"/>
      <c r="LDT3" s="607"/>
      <c r="LDU3" s="606"/>
      <c r="LDV3" s="608"/>
      <c r="LDW3" s="606"/>
      <c r="LDX3" s="607"/>
      <c r="LDY3" s="606"/>
      <c r="LDZ3" s="608"/>
      <c r="LEA3" s="606"/>
      <c r="LEB3" s="607"/>
      <c r="LEC3" s="606"/>
      <c r="LED3" s="608"/>
      <c r="LEE3" s="606"/>
      <c r="LEF3" s="607"/>
      <c r="LEG3" s="606"/>
      <c r="LEH3" s="608"/>
      <c r="LEI3" s="606"/>
      <c r="LEJ3" s="607"/>
      <c r="LEK3" s="606"/>
      <c r="LEL3" s="608"/>
      <c r="LEM3" s="606"/>
      <c r="LEN3" s="607"/>
      <c r="LEO3" s="606"/>
      <c r="LEP3" s="608"/>
      <c r="LEQ3" s="606"/>
      <c r="LER3" s="607"/>
      <c r="LES3" s="606"/>
      <c r="LET3" s="608"/>
      <c r="LEU3" s="606"/>
      <c r="LEV3" s="607"/>
      <c r="LEW3" s="606"/>
      <c r="LEX3" s="608"/>
      <c r="LEY3" s="606"/>
      <c r="LEZ3" s="607"/>
      <c r="LFA3" s="606"/>
      <c r="LFB3" s="608"/>
      <c r="LFC3" s="606"/>
      <c r="LFD3" s="607"/>
      <c r="LFE3" s="606"/>
      <c r="LFF3" s="608"/>
      <c r="LFG3" s="606"/>
      <c r="LFH3" s="607"/>
      <c r="LFI3" s="606"/>
      <c r="LFJ3" s="608"/>
      <c r="LFK3" s="606"/>
      <c r="LFL3" s="607"/>
      <c r="LFM3" s="606"/>
      <c r="LFN3" s="608"/>
      <c r="LFO3" s="606"/>
      <c r="LFP3" s="607"/>
      <c r="LFQ3" s="606"/>
      <c r="LFR3" s="608"/>
      <c r="LFS3" s="606"/>
      <c r="LFT3" s="607"/>
      <c r="LFU3" s="606"/>
      <c r="LFV3" s="608"/>
      <c r="LFW3" s="606"/>
      <c r="LFX3" s="607"/>
      <c r="LFY3" s="606"/>
      <c r="LFZ3" s="608"/>
      <c r="LGA3" s="606"/>
      <c r="LGB3" s="607"/>
      <c r="LGC3" s="606"/>
      <c r="LGD3" s="608"/>
      <c r="LGE3" s="606"/>
      <c r="LGF3" s="607"/>
      <c r="LGG3" s="606"/>
      <c r="LGH3" s="608"/>
      <c r="LGI3" s="606"/>
      <c r="LGJ3" s="607"/>
      <c r="LGK3" s="606"/>
      <c r="LGL3" s="608"/>
      <c r="LGM3" s="606"/>
      <c r="LGN3" s="607"/>
      <c r="LGO3" s="606"/>
      <c r="LGP3" s="608"/>
      <c r="LGQ3" s="606"/>
      <c r="LGR3" s="607"/>
      <c r="LGS3" s="606"/>
      <c r="LGT3" s="608"/>
      <c r="LGU3" s="606"/>
      <c r="LGV3" s="607"/>
      <c r="LGW3" s="606"/>
      <c r="LGX3" s="608"/>
      <c r="LGY3" s="606"/>
      <c r="LGZ3" s="607"/>
      <c r="LHA3" s="606"/>
      <c r="LHB3" s="608"/>
      <c r="LHC3" s="606"/>
      <c r="LHD3" s="607"/>
      <c r="LHE3" s="606"/>
      <c r="LHF3" s="608"/>
      <c r="LHG3" s="606"/>
      <c r="LHH3" s="607"/>
      <c r="LHI3" s="606"/>
      <c r="LHJ3" s="608"/>
      <c r="LHK3" s="606"/>
      <c r="LHL3" s="607"/>
      <c r="LHM3" s="606"/>
      <c r="LHN3" s="608"/>
      <c r="LHO3" s="606"/>
      <c r="LHP3" s="607"/>
      <c r="LHQ3" s="606"/>
      <c r="LHR3" s="608"/>
      <c r="LHS3" s="606"/>
      <c r="LHT3" s="607"/>
      <c r="LHU3" s="606"/>
      <c r="LHV3" s="608"/>
      <c r="LHW3" s="606"/>
      <c r="LHX3" s="607"/>
      <c r="LHY3" s="606"/>
      <c r="LHZ3" s="608"/>
      <c r="LIA3" s="606"/>
      <c r="LIB3" s="607"/>
      <c r="LIC3" s="606"/>
      <c r="LID3" s="608"/>
      <c r="LIE3" s="606"/>
      <c r="LIF3" s="607"/>
      <c r="LIG3" s="606"/>
      <c r="LIH3" s="608"/>
      <c r="LII3" s="606"/>
      <c r="LIJ3" s="607"/>
      <c r="LIK3" s="606"/>
      <c r="LIL3" s="608"/>
      <c r="LIM3" s="606"/>
      <c r="LIN3" s="607"/>
      <c r="LIO3" s="606"/>
      <c r="LIP3" s="608"/>
      <c r="LIQ3" s="606"/>
      <c r="LIR3" s="607"/>
      <c r="LIS3" s="606"/>
      <c r="LIT3" s="608"/>
      <c r="LIU3" s="606"/>
      <c r="LIV3" s="607"/>
      <c r="LIW3" s="606"/>
      <c r="LIX3" s="608"/>
      <c r="LIY3" s="606"/>
      <c r="LIZ3" s="607"/>
      <c r="LJA3" s="606"/>
      <c r="LJB3" s="608"/>
      <c r="LJC3" s="606"/>
      <c r="LJD3" s="607"/>
      <c r="LJE3" s="606"/>
      <c r="LJF3" s="608"/>
      <c r="LJG3" s="606"/>
      <c r="LJH3" s="607"/>
      <c r="LJI3" s="606"/>
      <c r="LJJ3" s="608"/>
      <c r="LJK3" s="606"/>
      <c r="LJL3" s="607"/>
      <c r="LJM3" s="606"/>
      <c r="LJN3" s="608"/>
      <c r="LJO3" s="606"/>
      <c r="LJP3" s="607"/>
      <c r="LJQ3" s="606"/>
      <c r="LJR3" s="608"/>
      <c r="LJS3" s="606"/>
      <c r="LJT3" s="607"/>
      <c r="LJU3" s="606"/>
      <c r="LJV3" s="608"/>
      <c r="LJW3" s="606"/>
      <c r="LJX3" s="607"/>
      <c r="LJY3" s="606"/>
      <c r="LJZ3" s="608"/>
      <c r="LKA3" s="606"/>
      <c r="LKB3" s="607"/>
      <c r="LKC3" s="606"/>
      <c r="LKD3" s="608"/>
      <c r="LKE3" s="606"/>
      <c r="LKF3" s="607"/>
      <c r="LKG3" s="606"/>
      <c r="LKH3" s="608"/>
      <c r="LKI3" s="606"/>
      <c r="LKJ3" s="607"/>
      <c r="LKK3" s="606"/>
      <c r="LKL3" s="608"/>
      <c r="LKM3" s="606"/>
      <c r="LKN3" s="607"/>
      <c r="LKO3" s="606"/>
      <c r="LKP3" s="608"/>
      <c r="LKQ3" s="606"/>
      <c r="LKR3" s="607"/>
      <c r="LKS3" s="606"/>
      <c r="LKT3" s="608"/>
      <c r="LKU3" s="606"/>
      <c r="LKV3" s="607"/>
      <c r="LKW3" s="606"/>
      <c r="LKX3" s="608"/>
      <c r="LKY3" s="606"/>
      <c r="LKZ3" s="607"/>
      <c r="LLA3" s="606"/>
      <c r="LLB3" s="608"/>
      <c r="LLC3" s="606"/>
      <c r="LLD3" s="607"/>
      <c r="LLE3" s="606"/>
      <c r="LLF3" s="608"/>
      <c r="LLG3" s="606"/>
      <c r="LLH3" s="607"/>
      <c r="LLI3" s="606"/>
      <c r="LLJ3" s="608"/>
      <c r="LLK3" s="606"/>
      <c r="LLL3" s="607"/>
      <c r="LLM3" s="606"/>
      <c r="LLN3" s="608"/>
      <c r="LLO3" s="606"/>
      <c r="LLP3" s="607"/>
      <c r="LLQ3" s="606"/>
      <c r="LLR3" s="608"/>
      <c r="LLS3" s="606"/>
      <c r="LLT3" s="607"/>
      <c r="LLU3" s="606"/>
      <c r="LLV3" s="608"/>
      <c r="LLW3" s="606"/>
      <c r="LLX3" s="607"/>
      <c r="LLY3" s="606"/>
      <c r="LLZ3" s="608"/>
      <c r="LMA3" s="606"/>
      <c r="LMB3" s="607"/>
      <c r="LMC3" s="606"/>
      <c r="LMD3" s="608"/>
      <c r="LME3" s="606"/>
      <c r="LMF3" s="607"/>
      <c r="LMG3" s="606"/>
      <c r="LMH3" s="608"/>
      <c r="LMI3" s="606"/>
      <c r="LMJ3" s="607"/>
      <c r="LMK3" s="606"/>
      <c r="LML3" s="608"/>
      <c r="LMM3" s="606"/>
      <c r="LMN3" s="607"/>
      <c r="LMO3" s="606"/>
      <c r="LMP3" s="608"/>
      <c r="LMQ3" s="606"/>
      <c r="LMR3" s="607"/>
      <c r="LMS3" s="606"/>
      <c r="LMT3" s="608"/>
      <c r="LMU3" s="606"/>
      <c r="LMV3" s="607"/>
      <c r="LMW3" s="606"/>
      <c r="LMX3" s="608"/>
      <c r="LMY3" s="606"/>
      <c r="LMZ3" s="607"/>
      <c r="LNA3" s="606"/>
      <c r="LNB3" s="608"/>
      <c r="LNC3" s="606"/>
      <c r="LND3" s="607"/>
      <c r="LNE3" s="606"/>
      <c r="LNF3" s="608"/>
      <c r="LNG3" s="606"/>
      <c r="LNH3" s="607"/>
      <c r="LNI3" s="606"/>
      <c r="LNJ3" s="608"/>
      <c r="LNK3" s="606"/>
      <c r="LNL3" s="607"/>
      <c r="LNM3" s="606"/>
      <c r="LNN3" s="608"/>
      <c r="LNO3" s="606"/>
      <c r="LNP3" s="607"/>
      <c r="LNQ3" s="606"/>
      <c r="LNR3" s="608"/>
      <c r="LNS3" s="606"/>
      <c r="LNT3" s="607"/>
      <c r="LNU3" s="606"/>
      <c r="LNV3" s="608"/>
      <c r="LNW3" s="606"/>
      <c r="LNX3" s="607"/>
      <c r="LNY3" s="606"/>
      <c r="LNZ3" s="608"/>
      <c r="LOA3" s="606"/>
      <c r="LOB3" s="607"/>
      <c r="LOC3" s="606"/>
      <c r="LOD3" s="608"/>
      <c r="LOE3" s="606"/>
      <c r="LOF3" s="607"/>
      <c r="LOG3" s="606"/>
      <c r="LOH3" s="608"/>
      <c r="LOI3" s="606"/>
      <c r="LOJ3" s="607"/>
      <c r="LOK3" s="606"/>
      <c r="LOL3" s="608"/>
      <c r="LOM3" s="606"/>
      <c r="LON3" s="607"/>
      <c r="LOO3" s="606"/>
      <c r="LOP3" s="608"/>
      <c r="LOQ3" s="606"/>
      <c r="LOR3" s="607"/>
      <c r="LOS3" s="606"/>
      <c r="LOT3" s="608"/>
      <c r="LOU3" s="606"/>
      <c r="LOV3" s="607"/>
      <c r="LOW3" s="606"/>
      <c r="LOX3" s="608"/>
      <c r="LOY3" s="606"/>
      <c r="LOZ3" s="607"/>
      <c r="LPA3" s="606"/>
      <c r="LPB3" s="608"/>
      <c r="LPC3" s="606"/>
      <c r="LPD3" s="607"/>
      <c r="LPE3" s="606"/>
      <c r="LPF3" s="608"/>
      <c r="LPG3" s="606"/>
      <c r="LPH3" s="607"/>
      <c r="LPI3" s="606"/>
      <c r="LPJ3" s="608"/>
      <c r="LPK3" s="606"/>
      <c r="LPL3" s="607"/>
      <c r="LPM3" s="606"/>
      <c r="LPN3" s="608"/>
      <c r="LPO3" s="606"/>
      <c r="LPP3" s="607"/>
      <c r="LPQ3" s="606"/>
      <c r="LPR3" s="608"/>
      <c r="LPS3" s="606"/>
      <c r="LPT3" s="607"/>
      <c r="LPU3" s="606"/>
      <c r="LPV3" s="608"/>
      <c r="LPW3" s="606"/>
      <c r="LPX3" s="607"/>
      <c r="LPY3" s="606"/>
      <c r="LPZ3" s="608"/>
      <c r="LQA3" s="606"/>
      <c r="LQB3" s="607"/>
      <c r="LQC3" s="606"/>
      <c r="LQD3" s="608"/>
      <c r="LQE3" s="606"/>
      <c r="LQF3" s="607"/>
      <c r="LQG3" s="606"/>
      <c r="LQH3" s="608"/>
      <c r="LQI3" s="606"/>
      <c r="LQJ3" s="607"/>
      <c r="LQK3" s="606"/>
      <c r="LQL3" s="608"/>
      <c r="LQM3" s="606"/>
      <c r="LQN3" s="607"/>
      <c r="LQO3" s="606"/>
      <c r="LQP3" s="608"/>
      <c r="LQQ3" s="606"/>
      <c r="LQR3" s="607"/>
      <c r="LQS3" s="606"/>
      <c r="LQT3" s="608"/>
      <c r="LQU3" s="606"/>
      <c r="LQV3" s="607"/>
      <c r="LQW3" s="606"/>
      <c r="LQX3" s="608"/>
      <c r="LQY3" s="606"/>
      <c r="LQZ3" s="607"/>
      <c r="LRA3" s="606"/>
      <c r="LRB3" s="608"/>
      <c r="LRC3" s="606"/>
      <c r="LRD3" s="607"/>
      <c r="LRE3" s="606"/>
      <c r="LRF3" s="608"/>
      <c r="LRG3" s="606"/>
      <c r="LRH3" s="607"/>
      <c r="LRI3" s="606"/>
      <c r="LRJ3" s="608"/>
      <c r="LRK3" s="606"/>
      <c r="LRL3" s="607"/>
      <c r="LRM3" s="606"/>
      <c r="LRN3" s="608"/>
      <c r="LRO3" s="606"/>
      <c r="LRP3" s="607"/>
      <c r="LRQ3" s="606"/>
      <c r="LRR3" s="608"/>
      <c r="LRS3" s="606"/>
      <c r="LRT3" s="607"/>
      <c r="LRU3" s="606"/>
      <c r="LRV3" s="608"/>
      <c r="LRW3" s="606"/>
      <c r="LRX3" s="607"/>
      <c r="LRY3" s="606"/>
      <c r="LRZ3" s="608"/>
      <c r="LSA3" s="606"/>
      <c r="LSB3" s="607"/>
      <c r="LSC3" s="606"/>
      <c r="LSD3" s="608"/>
      <c r="LSE3" s="606"/>
      <c r="LSF3" s="607"/>
      <c r="LSG3" s="606"/>
      <c r="LSH3" s="608"/>
      <c r="LSI3" s="606"/>
      <c r="LSJ3" s="607"/>
      <c r="LSK3" s="606"/>
      <c r="LSL3" s="608"/>
      <c r="LSM3" s="606"/>
      <c r="LSN3" s="607"/>
      <c r="LSO3" s="606"/>
      <c r="LSP3" s="608"/>
      <c r="LSQ3" s="606"/>
      <c r="LSR3" s="607"/>
      <c r="LSS3" s="606"/>
      <c r="LST3" s="608"/>
      <c r="LSU3" s="606"/>
      <c r="LSV3" s="607"/>
      <c r="LSW3" s="606"/>
      <c r="LSX3" s="608"/>
      <c r="LSY3" s="606"/>
      <c r="LSZ3" s="607"/>
      <c r="LTA3" s="606"/>
      <c r="LTB3" s="608"/>
      <c r="LTC3" s="606"/>
      <c r="LTD3" s="607"/>
      <c r="LTE3" s="606"/>
      <c r="LTF3" s="608"/>
      <c r="LTG3" s="606"/>
      <c r="LTH3" s="607"/>
      <c r="LTI3" s="606"/>
      <c r="LTJ3" s="608"/>
      <c r="LTK3" s="606"/>
      <c r="LTL3" s="607"/>
      <c r="LTM3" s="606"/>
      <c r="LTN3" s="608"/>
      <c r="LTO3" s="606"/>
      <c r="LTP3" s="607"/>
      <c r="LTQ3" s="606"/>
      <c r="LTR3" s="608"/>
      <c r="LTS3" s="606"/>
      <c r="LTT3" s="607"/>
      <c r="LTU3" s="606"/>
      <c r="LTV3" s="608"/>
      <c r="LTW3" s="606"/>
      <c r="LTX3" s="607"/>
      <c r="LTY3" s="606"/>
      <c r="LTZ3" s="608"/>
      <c r="LUA3" s="606"/>
      <c r="LUB3" s="607"/>
      <c r="LUC3" s="606"/>
      <c r="LUD3" s="608"/>
      <c r="LUE3" s="606"/>
      <c r="LUF3" s="607"/>
      <c r="LUG3" s="606"/>
      <c r="LUH3" s="608"/>
      <c r="LUI3" s="606"/>
      <c r="LUJ3" s="607"/>
      <c r="LUK3" s="606"/>
      <c r="LUL3" s="608"/>
      <c r="LUM3" s="606"/>
      <c r="LUN3" s="607"/>
      <c r="LUO3" s="606"/>
      <c r="LUP3" s="608"/>
      <c r="LUQ3" s="606"/>
      <c r="LUR3" s="607"/>
      <c r="LUS3" s="606"/>
      <c r="LUT3" s="608"/>
      <c r="LUU3" s="606"/>
      <c r="LUV3" s="607"/>
      <c r="LUW3" s="606"/>
      <c r="LUX3" s="608"/>
      <c r="LUY3" s="606"/>
      <c r="LUZ3" s="607"/>
      <c r="LVA3" s="606"/>
      <c r="LVB3" s="608"/>
      <c r="LVC3" s="606"/>
      <c r="LVD3" s="607"/>
      <c r="LVE3" s="606"/>
      <c r="LVF3" s="608"/>
      <c r="LVG3" s="606"/>
      <c r="LVH3" s="607"/>
      <c r="LVI3" s="606"/>
      <c r="LVJ3" s="608"/>
      <c r="LVK3" s="606"/>
      <c r="LVL3" s="607"/>
      <c r="LVM3" s="606"/>
      <c r="LVN3" s="608"/>
      <c r="LVO3" s="606"/>
      <c r="LVP3" s="607"/>
      <c r="LVQ3" s="606"/>
      <c r="LVR3" s="608"/>
      <c r="LVS3" s="606"/>
      <c r="LVT3" s="607"/>
      <c r="LVU3" s="606"/>
      <c r="LVV3" s="608"/>
      <c r="LVW3" s="606"/>
      <c r="LVX3" s="607"/>
      <c r="LVY3" s="606"/>
      <c r="LVZ3" s="608"/>
      <c r="LWA3" s="606"/>
      <c r="LWB3" s="607"/>
      <c r="LWC3" s="606"/>
      <c r="LWD3" s="608"/>
      <c r="LWE3" s="606"/>
      <c r="LWF3" s="607"/>
      <c r="LWG3" s="606"/>
      <c r="LWH3" s="608"/>
      <c r="LWI3" s="606"/>
      <c r="LWJ3" s="607"/>
      <c r="LWK3" s="606"/>
      <c r="LWL3" s="608"/>
      <c r="LWM3" s="606"/>
      <c r="LWN3" s="607"/>
      <c r="LWO3" s="606"/>
      <c r="LWP3" s="608"/>
      <c r="LWQ3" s="606"/>
      <c r="LWR3" s="607"/>
      <c r="LWS3" s="606"/>
      <c r="LWT3" s="608"/>
      <c r="LWU3" s="606"/>
      <c r="LWV3" s="607"/>
      <c r="LWW3" s="606"/>
      <c r="LWX3" s="608"/>
      <c r="LWY3" s="606"/>
      <c r="LWZ3" s="607"/>
      <c r="LXA3" s="606"/>
      <c r="LXB3" s="608"/>
      <c r="LXC3" s="606"/>
      <c r="LXD3" s="607"/>
      <c r="LXE3" s="606"/>
      <c r="LXF3" s="608"/>
      <c r="LXG3" s="606"/>
      <c r="LXH3" s="607"/>
      <c r="LXI3" s="606"/>
      <c r="LXJ3" s="608"/>
      <c r="LXK3" s="606"/>
      <c r="LXL3" s="607"/>
      <c r="LXM3" s="606"/>
      <c r="LXN3" s="608"/>
      <c r="LXO3" s="606"/>
      <c r="LXP3" s="607"/>
      <c r="LXQ3" s="606"/>
      <c r="LXR3" s="608"/>
      <c r="LXS3" s="606"/>
      <c r="LXT3" s="607"/>
      <c r="LXU3" s="606"/>
      <c r="LXV3" s="608"/>
      <c r="LXW3" s="606"/>
      <c r="LXX3" s="607"/>
      <c r="LXY3" s="606"/>
      <c r="LXZ3" s="608"/>
      <c r="LYA3" s="606"/>
      <c r="LYB3" s="607"/>
      <c r="LYC3" s="606"/>
      <c r="LYD3" s="608"/>
      <c r="LYE3" s="606"/>
      <c r="LYF3" s="607"/>
      <c r="LYG3" s="606"/>
      <c r="LYH3" s="608"/>
      <c r="LYI3" s="606"/>
      <c r="LYJ3" s="607"/>
      <c r="LYK3" s="606"/>
      <c r="LYL3" s="608"/>
      <c r="LYM3" s="606"/>
      <c r="LYN3" s="607"/>
      <c r="LYO3" s="606"/>
      <c r="LYP3" s="608"/>
      <c r="LYQ3" s="606"/>
      <c r="LYR3" s="607"/>
      <c r="LYS3" s="606"/>
      <c r="LYT3" s="608"/>
      <c r="LYU3" s="606"/>
      <c r="LYV3" s="607"/>
      <c r="LYW3" s="606"/>
      <c r="LYX3" s="608"/>
      <c r="LYY3" s="606"/>
      <c r="LYZ3" s="607"/>
      <c r="LZA3" s="606"/>
      <c r="LZB3" s="608"/>
      <c r="LZC3" s="606"/>
      <c r="LZD3" s="607"/>
      <c r="LZE3" s="606"/>
      <c r="LZF3" s="608"/>
      <c r="LZG3" s="606"/>
      <c r="LZH3" s="607"/>
      <c r="LZI3" s="606"/>
      <c r="LZJ3" s="608"/>
      <c r="LZK3" s="606"/>
      <c r="LZL3" s="607"/>
      <c r="LZM3" s="606"/>
      <c r="LZN3" s="608"/>
      <c r="LZO3" s="606"/>
      <c r="LZP3" s="607"/>
      <c r="LZQ3" s="606"/>
      <c r="LZR3" s="608"/>
      <c r="LZS3" s="606"/>
      <c r="LZT3" s="607"/>
      <c r="LZU3" s="606"/>
      <c r="LZV3" s="608"/>
      <c r="LZW3" s="606"/>
      <c r="LZX3" s="607"/>
      <c r="LZY3" s="606"/>
      <c r="LZZ3" s="608"/>
      <c r="MAA3" s="606"/>
      <c r="MAB3" s="607"/>
      <c r="MAC3" s="606"/>
      <c r="MAD3" s="608"/>
      <c r="MAE3" s="606"/>
      <c r="MAF3" s="607"/>
      <c r="MAG3" s="606"/>
      <c r="MAH3" s="608"/>
      <c r="MAI3" s="606"/>
      <c r="MAJ3" s="607"/>
      <c r="MAK3" s="606"/>
      <c r="MAL3" s="608"/>
      <c r="MAM3" s="606"/>
      <c r="MAN3" s="607"/>
      <c r="MAO3" s="606"/>
      <c r="MAP3" s="608"/>
      <c r="MAQ3" s="606"/>
      <c r="MAR3" s="607"/>
      <c r="MAS3" s="606"/>
      <c r="MAT3" s="608"/>
      <c r="MAU3" s="606"/>
      <c r="MAV3" s="607"/>
      <c r="MAW3" s="606"/>
      <c r="MAX3" s="608"/>
      <c r="MAY3" s="606"/>
      <c r="MAZ3" s="607"/>
      <c r="MBA3" s="606"/>
      <c r="MBB3" s="608"/>
      <c r="MBC3" s="606"/>
      <c r="MBD3" s="607"/>
      <c r="MBE3" s="606"/>
      <c r="MBF3" s="608"/>
      <c r="MBG3" s="606"/>
      <c r="MBH3" s="607"/>
      <c r="MBI3" s="606"/>
      <c r="MBJ3" s="608"/>
      <c r="MBK3" s="606"/>
      <c r="MBL3" s="607"/>
      <c r="MBM3" s="606"/>
      <c r="MBN3" s="608"/>
      <c r="MBO3" s="606"/>
      <c r="MBP3" s="607"/>
      <c r="MBQ3" s="606"/>
      <c r="MBR3" s="608"/>
      <c r="MBS3" s="606"/>
      <c r="MBT3" s="607"/>
      <c r="MBU3" s="606"/>
      <c r="MBV3" s="608"/>
      <c r="MBW3" s="606"/>
      <c r="MBX3" s="607"/>
      <c r="MBY3" s="606"/>
      <c r="MBZ3" s="608"/>
      <c r="MCA3" s="606"/>
      <c r="MCB3" s="607"/>
      <c r="MCC3" s="606"/>
      <c r="MCD3" s="608"/>
      <c r="MCE3" s="606"/>
      <c r="MCF3" s="607"/>
      <c r="MCG3" s="606"/>
      <c r="MCH3" s="608"/>
      <c r="MCI3" s="606"/>
      <c r="MCJ3" s="607"/>
      <c r="MCK3" s="606"/>
      <c r="MCL3" s="608"/>
      <c r="MCM3" s="606"/>
      <c r="MCN3" s="607"/>
      <c r="MCO3" s="606"/>
      <c r="MCP3" s="608"/>
      <c r="MCQ3" s="606"/>
      <c r="MCR3" s="607"/>
      <c r="MCS3" s="606"/>
      <c r="MCT3" s="608"/>
      <c r="MCU3" s="606"/>
      <c r="MCV3" s="607"/>
      <c r="MCW3" s="606"/>
      <c r="MCX3" s="608"/>
      <c r="MCY3" s="606"/>
      <c r="MCZ3" s="607"/>
      <c r="MDA3" s="606"/>
      <c r="MDB3" s="608"/>
      <c r="MDC3" s="606"/>
      <c r="MDD3" s="607"/>
      <c r="MDE3" s="606"/>
      <c r="MDF3" s="608"/>
      <c r="MDG3" s="606"/>
      <c r="MDH3" s="607"/>
      <c r="MDI3" s="606"/>
      <c r="MDJ3" s="608"/>
      <c r="MDK3" s="606"/>
      <c r="MDL3" s="607"/>
      <c r="MDM3" s="606"/>
      <c r="MDN3" s="608"/>
      <c r="MDO3" s="606"/>
      <c r="MDP3" s="607"/>
      <c r="MDQ3" s="606"/>
      <c r="MDR3" s="608"/>
      <c r="MDS3" s="606"/>
      <c r="MDT3" s="607"/>
      <c r="MDU3" s="606"/>
      <c r="MDV3" s="608"/>
      <c r="MDW3" s="606"/>
      <c r="MDX3" s="607"/>
      <c r="MDY3" s="606"/>
      <c r="MDZ3" s="608"/>
      <c r="MEA3" s="606"/>
      <c r="MEB3" s="607"/>
      <c r="MEC3" s="606"/>
      <c r="MED3" s="608"/>
      <c r="MEE3" s="606"/>
      <c r="MEF3" s="607"/>
      <c r="MEG3" s="606"/>
      <c r="MEH3" s="608"/>
      <c r="MEI3" s="606"/>
      <c r="MEJ3" s="607"/>
      <c r="MEK3" s="606"/>
      <c r="MEL3" s="608"/>
      <c r="MEM3" s="606"/>
      <c r="MEN3" s="607"/>
      <c r="MEO3" s="606"/>
      <c r="MEP3" s="608"/>
      <c r="MEQ3" s="606"/>
      <c r="MER3" s="607"/>
      <c r="MES3" s="606"/>
      <c r="MET3" s="608"/>
      <c r="MEU3" s="606"/>
      <c r="MEV3" s="607"/>
      <c r="MEW3" s="606"/>
      <c r="MEX3" s="608"/>
      <c r="MEY3" s="606"/>
      <c r="MEZ3" s="607"/>
      <c r="MFA3" s="606"/>
      <c r="MFB3" s="608"/>
      <c r="MFC3" s="606"/>
      <c r="MFD3" s="607"/>
      <c r="MFE3" s="606"/>
      <c r="MFF3" s="608"/>
      <c r="MFG3" s="606"/>
      <c r="MFH3" s="607"/>
      <c r="MFI3" s="606"/>
      <c r="MFJ3" s="608"/>
      <c r="MFK3" s="606"/>
      <c r="MFL3" s="607"/>
      <c r="MFM3" s="606"/>
      <c r="MFN3" s="608"/>
      <c r="MFO3" s="606"/>
      <c r="MFP3" s="607"/>
      <c r="MFQ3" s="606"/>
      <c r="MFR3" s="608"/>
      <c r="MFS3" s="606"/>
      <c r="MFT3" s="607"/>
      <c r="MFU3" s="606"/>
      <c r="MFV3" s="608"/>
      <c r="MFW3" s="606"/>
      <c r="MFX3" s="607"/>
      <c r="MFY3" s="606"/>
      <c r="MFZ3" s="608"/>
      <c r="MGA3" s="606"/>
      <c r="MGB3" s="607"/>
      <c r="MGC3" s="606"/>
      <c r="MGD3" s="608"/>
      <c r="MGE3" s="606"/>
      <c r="MGF3" s="607"/>
      <c r="MGG3" s="606"/>
      <c r="MGH3" s="608"/>
      <c r="MGI3" s="606"/>
      <c r="MGJ3" s="607"/>
      <c r="MGK3" s="606"/>
      <c r="MGL3" s="608"/>
      <c r="MGM3" s="606"/>
      <c r="MGN3" s="607"/>
      <c r="MGO3" s="606"/>
      <c r="MGP3" s="608"/>
      <c r="MGQ3" s="606"/>
      <c r="MGR3" s="607"/>
      <c r="MGS3" s="606"/>
      <c r="MGT3" s="608"/>
      <c r="MGU3" s="606"/>
      <c r="MGV3" s="607"/>
      <c r="MGW3" s="606"/>
      <c r="MGX3" s="608"/>
      <c r="MGY3" s="606"/>
      <c r="MGZ3" s="607"/>
      <c r="MHA3" s="606"/>
      <c r="MHB3" s="608"/>
      <c r="MHC3" s="606"/>
      <c r="MHD3" s="607"/>
      <c r="MHE3" s="606"/>
      <c r="MHF3" s="608"/>
      <c r="MHG3" s="606"/>
      <c r="MHH3" s="607"/>
      <c r="MHI3" s="606"/>
      <c r="MHJ3" s="608"/>
      <c r="MHK3" s="606"/>
      <c r="MHL3" s="607"/>
      <c r="MHM3" s="606"/>
      <c r="MHN3" s="608"/>
      <c r="MHO3" s="606"/>
      <c r="MHP3" s="607"/>
      <c r="MHQ3" s="606"/>
      <c r="MHR3" s="608"/>
      <c r="MHS3" s="606"/>
      <c r="MHT3" s="607"/>
      <c r="MHU3" s="606"/>
      <c r="MHV3" s="608"/>
      <c r="MHW3" s="606"/>
      <c r="MHX3" s="607"/>
      <c r="MHY3" s="606"/>
      <c r="MHZ3" s="608"/>
      <c r="MIA3" s="606"/>
      <c r="MIB3" s="607"/>
      <c r="MIC3" s="606"/>
      <c r="MID3" s="608"/>
      <c r="MIE3" s="606"/>
      <c r="MIF3" s="607"/>
      <c r="MIG3" s="606"/>
      <c r="MIH3" s="608"/>
      <c r="MII3" s="606"/>
      <c r="MIJ3" s="607"/>
      <c r="MIK3" s="606"/>
      <c r="MIL3" s="608"/>
      <c r="MIM3" s="606"/>
      <c r="MIN3" s="607"/>
      <c r="MIO3" s="606"/>
      <c r="MIP3" s="608"/>
      <c r="MIQ3" s="606"/>
      <c r="MIR3" s="607"/>
      <c r="MIS3" s="606"/>
      <c r="MIT3" s="608"/>
      <c r="MIU3" s="606"/>
      <c r="MIV3" s="607"/>
      <c r="MIW3" s="606"/>
      <c r="MIX3" s="608"/>
      <c r="MIY3" s="606"/>
      <c r="MIZ3" s="607"/>
      <c r="MJA3" s="606"/>
      <c r="MJB3" s="608"/>
      <c r="MJC3" s="606"/>
      <c r="MJD3" s="607"/>
      <c r="MJE3" s="606"/>
      <c r="MJF3" s="608"/>
      <c r="MJG3" s="606"/>
      <c r="MJH3" s="607"/>
      <c r="MJI3" s="606"/>
      <c r="MJJ3" s="608"/>
      <c r="MJK3" s="606"/>
      <c r="MJL3" s="607"/>
      <c r="MJM3" s="606"/>
      <c r="MJN3" s="608"/>
      <c r="MJO3" s="606"/>
      <c r="MJP3" s="607"/>
      <c r="MJQ3" s="606"/>
      <c r="MJR3" s="608"/>
      <c r="MJS3" s="606"/>
      <c r="MJT3" s="607"/>
      <c r="MJU3" s="606"/>
      <c r="MJV3" s="608"/>
      <c r="MJW3" s="606"/>
      <c r="MJX3" s="607"/>
      <c r="MJY3" s="606"/>
      <c r="MJZ3" s="608"/>
      <c r="MKA3" s="606"/>
      <c r="MKB3" s="607"/>
      <c r="MKC3" s="606"/>
      <c r="MKD3" s="608"/>
      <c r="MKE3" s="606"/>
      <c r="MKF3" s="607"/>
      <c r="MKG3" s="606"/>
      <c r="MKH3" s="608"/>
      <c r="MKI3" s="606"/>
      <c r="MKJ3" s="607"/>
      <c r="MKK3" s="606"/>
      <c r="MKL3" s="608"/>
      <c r="MKM3" s="606"/>
      <c r="MKN3" s="607"/>
      <c r="MKO3" s="606"/>
      <c r="MKP3" s="608"/>
      <c r="MKQ3" s="606"/>
      <c r="MKR3" s="607"/>
      <c r="MKS3" s="606"/>
      <c r="MKT3" s="608"/>
      <c r="MKU3" s="606"/>
      <c r="MKV3" s="607"/>
      <c r="MKW3" s="606"/>
      <c r="MKX3" s="608"/>
      <c r="MKY3" s="606"/>
      <c r="MKZ3" s="607"/>
      <c r="MLA3" s="606"/>
      <c r="MLB3" s="608"/>
      <c r="MLC3" s="606"/>
      <c r="MLD3" s="607"/>
      <c r="MLE3" s="606"/>
      <c r="MLF3" s="608"/>
      <c r="MLG3" s="606"/>
      <c r="MLH3" s="607"/>
      <c r="MLI3" s="606"/>
      <c r="MLJ3" s="608"/>
      <c r="MLK3" s="606"/>
      <c r="MLL3" s="607"/>
      <c r="MLM3" s="606"/>
      <c r="MLN3" s="608"/>
      <c r="MLO3" s="606"/>
      <c r="MLP3" s="607"/>
      <c r="MLQ3" s="606"/>
      <c r="MLR3" s="608"/>
      <c r="MLS3" s="606"/>
      <c r="MLT3" s="607"/>
      <c r="MLU3" s="606"/>
      <c r="MLV3" s="608"/>
      <c r="MLW3" s="606"/>
      <c r="MLX3" s="607"/>
      <c r="MLY3" s="606"/>
      <c r="MLZ3" s="608"/>
      <c r="MMA3" s="606"/>
      <c r="MMB3" s="607"/>
      <c r="MMC3" s="606"/>
      <c r="MMD3" s="608"/>
      <c r="MME3" s="606"/>
      <c r="MMF3" s="607"/>
      <c r="MMG3" s="606"/>
      <c r="MMH3" s="608"/>
      <c r="MMI3" s="606"/>
      <c r="MMJ3" s="607"/>
      <c r="MMK3" s="606"/>
      <c r="MML3" s="608"/>
      <c r="MMM3" s="606"/>
      <c r="MMN3" s="607"/>
      <c r="MMO3" s="606"/>
      <c r="MMP3" s="608"/>
      <c r="MMQ3" s="606"/>
      <c r="MMR3" s="607"/>
      <c r="MMS3" s="606"/>
      <c r="MMT3" s="608"/>
      <c r="MMU3" s="606"/>
      <c r="MMV3" s="607"/>
      <c r="MMW3" s="606"/>
      <c r="MMX3" s="608"/>
      <c r="MMY3" s="606"/>
      <c r="MMZ3" s="607"/>
      <c r="MNA3" s="606"/>
      <c r="MNB3" s="608"/>
      <c r="MNC3" s="606"/>
      <c r="MND3" s="607"/>
      <c r="MNE3" s="606"/>
      <c r="MNF3" s="608"/>
      <c r="MNG3" s="606"/>
      <c r="MNH3" s="607"/>
      <c r="MNI3" s="606"/>
      <c r="MNJ3" s="608"/>
      <c r="MNK3" s="606"/>
      <c r="MNL3" s="607"/>
      <c r="MNM3" s="606"/>
      <c r="MNN3" s="608"/>
      <c r="MNO3" s="606"/>
      <c r="MNP3" s="607"/>
      <c r="MNQ3" s="606"/>
      <c r="MNR3" s="608"/>
      <c r="MNS3" s="606"/>
      <c r="MNT3" s="607"/>
      <c r="MNU3" s="606"/>
      <c r="MNV3" s="608"/>
      <c r="MNW3" s="606"/>
      <c r="MNX3" s="607"/>
      <c r="MNY3" s="606"/>
      <c r="MNZ3" s="608"/>
      <c r="MOA3" s="606"/>
      <c r="MOB3" s="607"/>
      <c r="MOC3" s="606"/>
      <c r="MOD3" s="608"/>
      <c r="MOE3" s="606"/>
      <c r="MOF3" s="607"/>
      <c r="MOG3" s="606"/>
      <c r="MOH3" s="608"/>
      <c r="MOI3" s="606"/>
      <c r="MOJ3" s="607"/>
      <c r="MOK3" s="606"/>
      <c r="MOL3" s="608"/>
      <c r="MOM3" s="606"/>
      <c r="MON3" s="607"/>
      <c r="MOO3" s="606"/>
      <c r="MOP3" s="608"/>
      <c r="MOQ3" s="606"/>
      <c r="MOR3" s="607"/>
      <c r="MOS3" s="606"/>
      <c r="MOT3" s="608"/>
      <c r="MOU3" s="606"/>
      <c r="MOV3" s="607"/>
      <c r="MOW3" s="606"/>
      <c r="MOX3" s="608"/>
      <c r="MOY3" s="606"/>
      <c r="MOZ3" s="607"/>
      <c r="MPA3" s="606"/>
      <c r="MPB3" s="608"/>
      <c r="MPC3" s="606"/>
      <c r="MPD3" s="607"/>
      <c r="MPE3" s="606"/>
      <c r="MPF3" s="608"/>
      <c r="MPG3" s="606"/>
      <c r="MPH3" s="607"/>
      <c r="MPI3" s="606"/>
      <c r="MPJ3" s="608"/>
      <c r="MPK3" s="606"/>
      <c r="MPL3" s="607"/>
      <c r="MPM3" s="606"/>
      <c r="MPN3" s="608"/>
      <c r="MPO3" s="606"/>
      <c r="MPP3" s="607"/>
      <c r="MPQ3" s="606"/>
      <c r="MPR3" s="608"/>
      <c r="MPS3" s="606"/>
      <c r="MPT3" s="607"/>
      <c r="MPU3" s="606"/>
      <c r="MPV3" s="608"/>
      <c r="MPW3" s="606"/>
      <c r="MPX3" s="607"/>
      <c r="MPY3" s="606"/>
      <c r="MPZ3" s="608"/>
      <c r="MQA3" s="606"/>
      <c r="MQB3" s="607"/>
      <c r="MQC3" s="606"/>
      <c r="MQD3" s="608"/>
      <c r="MQE3" s="606"/>
      <c r="MQF3" s="607"/>
      <c r="MQG3" s="606"/>
      <c r="MQH3" s="608"/>
      <c r="MQI3" s="606"/>
      <c r="MQJ3" s="607"/>
      <c r="MQK3" s="606"/>
      <c r="MQL3" s="608"/>
      <c r="MQM3" s="606"/>
      <c r="MQN3" s="607"/>
      <c r="MQO3" s="606"/>
      <c r="MQP3" s="608"/>
      <c r="MQQ3" s="606"/>
      <c r="MQR3" s="607"/>
      <c r="MQS3" s="606"/>
      <c r="MQT3" s="608"/>
      <c r="MQU3" s="606"/>
      <c r="MQV3" s="607"/>
      <c r="MQW3" s="606"/>
      <c r="MQX3" s="608"/>
      <c r="MQY3" s="606"/>
      <c r="MQZ3" s="607"/>
      <c r="MRA3" s="606"/>
      <c r="MRB3" s="608"/>
      <c r="MRC3" s="606"/>
      <c r="MRD3" s="607"/>
      <c r="MRE3" s="606"/>
      <c r="MRF3" s="608"/>
      <c r="MRG3" s="606"/>
      <c r="MRH3" s="607"/>
      <c r="MRI3" s="606"/>
      <c r="MRJ3" s="608"/>
      <c r="MRK3" s="606"/>
      <c r="MRL3" s="607"/>
      <c r="MRM3" s="606"/>
      <c r="MRN3" s="608"/>
      <c r="MRO3" s="606"/>
      <c r="MRP3" s="607"/>
      <c r="MRQ3" s="606"/>
      <c r="MRR3" s="608"/>
      <c r="MRS3" s="606"/>
      <c r="MRT3" s="607"/>
      <c r="MRU3" s="606"/>
      <c r="MRV3" s="608"/>
      <c r="MRW3" s="606"/>
      <c r="MRX3" s="607"/>
      <c r="MRY3" s="606"/>
      <c r="MRZ3" s="608"/>
      <c r="MSA3" s="606"/>
      <c r="MSB3" s="607"/>
      <c r="MSC3" s="606"/>
      <c r="MSD3" s="608"/>
      <c r="MSE3" s="606"/>
      <c r="MSF3" s="607"/>
      <c r="MSG3" s="606"/>
      <c r="MSH3" s="608"/>
      <c r="MSI3" s="606"/>
      <c r="MSJ3" s="607"/>
      <c r="MSK3" s="606"/>
      <c r="MSL3" s="608"/>
      <c r="MSM3" s="606"/>
      <c r="MSN3" s="607"/>
      <c r="MSO3" s="606"/>
      <c r="MSP3" s="608"/>
      <c r="MSQ3" s="606"/>
      <c r="MSR3" s="607"/>
      <c r="MSS3" s="606"/>
      <c r="MST3" s="608"/>
      <c r="MSU3" s="606"/>
      <c r="MSV3" s="607"/>
      <c r="MSW3" s="606"/>
      <c r="MSX3" s="608"/>
      <c r="MSY3" s="606"/>
      <c r="MSZ3" s="607"/>
      <c r="MTA3" s="606"/>
      <c r="MTB3" s="608"/>
      <c r="MTC3" s="606"/>
      <c r="MTD3" s="607"/>
      <c r="MTE3" s="606"/>
      <c r="MTF3" s="608"/>
      <c r="MTG3" s="606"/>
      <c r="MTH3" s="607"/>
      <c r="MTI3" s="606"/>
      <c r="MTJ3" s="608"/>
      <c r="MTK3" s="606"/>
      <c r="MTL3" s="607"/>
      <c r="MTM3" s="606"/>
      <c r="MTN3" s="608"/>
      <c r="MTO3" s="606"/>
      <c r="MTP3" s="607"/>
      <c r="MTQ3" s="606"/>
      <c r="MTR3" s="608"/>
      <c r="MTS3" s="606"/>
      <c r="MTT3" s="607"/>
      <c r="MTU3" s="606"/>
      <c r="MTV3" s="608"/>
      <c r="MTW3" s="606"/>
      <c r="MTX3" s="607"/>
      <c r="MTY3" s="606"/>
      <c r="MTZ3" s="608"/>
      <c r="MUA3" s="606"/>
      <c r="MUB3" s="607"/>
      <c r="MUC3" s="606"/>
      <c r="MUD3" s="608"/>
      <c r="MUE3" s="606"/>
      <c r="MUF3" s="607"/>
      <c r="MUG3" s="606"/>
      <c r="MUH3" s="608"/>
      <c r="MUI3" s="606"/>
      <c r="MUJ3" s="607"/>
      <c r="MUK3" s="606"/>
      <c r="MUL3" s="608"/>
      <c r="MUM3" s="606"/>
      <c r="MUN3" s="607"/>
      <c r="MUO3" s="606"/>
      <c r="MUP3" s="608"/>
      <c r="MUQ3" s="606"/>
      <c r="MUR3" s="607"/>
      <c r="MUS3" s="606"/>
      <c r="MUT3" s="608"/>
      <c r="MUU3" s="606"/>
      <c r="MUV3" s="607"/>
      <c r="MUW3" s="606"/>
      <c r="MUX3" s="608"/>
      <c r="MUY3" s="606"/>
      <c r="MUZ3" s="607"/>
      <c r="MVA3" s="606"/>
      <c r="MVB3" s="608"/>
      <c r="MVC3" s="606"/>
      <c r="MVD3" s="607"/>
      <c r="MVE3" s="606"/>
      <c r="MVF3" s="608"/>
      <c r="MVG3" s="606"/>
      <c r="MVH3" s="607"/>
      <c r="MVI3" s="606"/>
      <c r="MVJ3" s="608"/>
      <c r="MVK3" s="606"/>
      <c r="MVL3" s="607"/>
      <c r="MVM3" s="606"/>
      <c r="MVN3" s="608"/>
      <c r="MVO3" s="606"/>
      <c r="MVP3" s="607"/>
      <c r="MVQ3" s="606"/>
      <c r="MVR3" s="608"/>
      <c r="MVS3" s="606"/>
      <c r="MVT3" s="607"/>
      <c r="MVU3" s="606"/>
      <c r="MVV3" s="608"/>
      <c r="MVW3" s="606"/>
      <c r="MVX3" s="607"/>
      <c r="MVY3" s="606"/>
      <c r="MVZ3" s="608"/>
      <c r="MWA3" s="606"/>
      <c r="MWB3" s="607"/>
      <c r="MWC3" s="606"/>
      <c r="MWD3" s="608"/>
      <c r="MWE3" s="606"/>
      <c r="MWF3" s="607"/>
      <c r="MWG3" s="606"/>
      <c r="MWH3" s="608"/>
      <c r="MWI3" s="606"/>
      <c r="MWJ3" s="607"/>
      <c r="MWK3" s="606"/>
      <c r="MWL3" s="608"/>
      <c r="MWM3" s="606"/>
      <c r="MWN3" s="607"/>
      <c r="MWO3" s="606"/>
      <c r="MWP3" s="608"/>
      <c r="MWQ3" s="606"/>
      <c r="MWR3" s="607"/>
      <c r="MWS3" s="606"/>
      <c r="MWT3" s="608"/>
      <c r="MWU3" s="606"/>
      <c r="MWV3" s="607"/>
      <c r="MWW3" s="606"/>
      <c r="MWX3" s="608"/>
      <c r="MWY3" s="606"/>
      <c r="MWZ3" s="607"/>
      <c r="MXA3" s="606"/>
      <c r="MXB3" s="608"/>
      <c r="MXC3" s="606"/>
      <c r="MXD3" s="607"/>
      <c r="MXE3" s="606"/>
      <c r="MXF3" s="608"/>
      <c r="MXG3" s="606"/>
      <c r="MXH3" s="607"/>
      <c r="MXI3" s="606"/>
      <c r="MXJ3" s="608"/>
      <c r="MXK3" s="606"/>
      <c r="MXL3" s="607"/>
      <c r="MXM3" s="606"/>
      <c r="MXN3" s="608"/>
      <c r="MXO3" s="606"/>
      <c r="MXP3" s="607"/>
      <c r="MXQ3" s="606"/>
      <c r="MXR3" s="608"/>
      <c r="MXS3" s="606"/>
      <c r="MXT3" s="607"/>
      <c r="MXU3" s="606"/>
      <c r="MXV3" s="608"/>
      <c r="MXW3" s="606"/>
      <c r="MXX3" s="607"/>
      <c r="MXY3" s="606"/>
      <c r="MXZ3" s="608"/>
      <c r="MYA3" s="606"/>
      <c r="MYB3" s="607"/>
      <c r="MYC3" s="606"/>
      <c r="MYD3" s="608"/>
      <c r="MYE3" s="606"/>
      <c r="MYF3" s="607"/>
      <c r="MYG3" s="606"/>
      <c r="MYH3" s="608"/>
      <c r="MYI3" s="606"/>
      <c r="MYJ3" s="607"/>
      <c r="MYK3" s="606"/>
      <c r="MYL3" s="608"/>
      <c r="MYM3" s="606"/>
      <c r="MYN3" s="607"/>
      <c r="MYO3" s="606"/>
      <c r="MYP3" s="608"/>
      <c r="MYQ3" s="606"/>
      <c r="MYR3" s="607"/>
      <c r="MYS3" s="606"/>
      <c r="MYT3" s="608"/>
      <c r="MYU3" s="606"/>
      <c r="MYV3" s="607"/>
      <c r="MYW3" s="606"/>
      <c r="MYX3" s="608"/>
      <c r="MYY3" s="606"/>
      <c r="MYZ3" s="607"/>
      <c r="MZA3" s="606"/>
      <c r="MZB3" s="608"/>
      <c r="MZC3" s="606"/>
      <c r="MZD3" s="607"/>
      <c r="MZE3" s="606"/>
      <c r="MZF3" s="608"/>
      <c r="MZG3" s="606"/>
      <c r="MZH3" s="607"/>
      <c r="MZI3" s="606"/>
      <c r="MZJ3" s="608"/>
      <c r="MZK3" s="606"/>
      <c r="MZL3" s="607"/>
      <c r="MZM3" s="606"/>
      <c r="MZN3" s="608"/>
      <c r="MZO3" s="606"/>
      <c r="MZP3" s="607"/>
      <c r="MZQ3" s="606"/>
      <c r="MZR3" s="608"/>
      <c r="MZS3" s="606"/>
      <c r="MZT3" s="607"/>
      <c r="MZU3" s="606"/>
      <c r="MZV3" s="608"/>
      <c r="MZW3" s="606"/>
      <c r="MZX3" s="607"/>
      <c r="MZY3" s="606"/>
      <c r="MZZ3" s="608"/>
      <c r="NAA3" s="606"/>
      <c r="NAB3" s="607"/>
      <c r="NAC3" s="606"/>
      <c r="NAD3" s="608"/>
      <c r="NAE3" s="606"/>
      <c r="NAF3" s="607"/>
      <c r="NAG3" s="606"/>
      <c r="NAH3" s="608"/>
      <c r="NAI3" s="606"/>
      <c r="NAJ3" s="607"/>
      <c r="NAK3" s="606"/>
      <c r="NAL3" s="608"/>
      <c r="NAM3" s="606"/>
      <c r="NAN3" s="607"/>
      <c r="NAO3" s="606"/>
      <c r="NAP3" s="608"/>
      <c r="NAQ3" s="606"/>
      <c r="NAR3" s="607"/>
      <c r="NAS3" s="606"/>
      <c r="NAT3" s="608"/>
      <c r="NAU3" s="606"/>
      <c r="NAV3" s="607"/>
      <c r="NAW3" s="606"/>
      <c r="NAX3" s="608"/>
      <c r="NAY3" s="606"/>
      <c r="NAZ3" s="607"/>
      <c r="NBA3" s="606"/>
      <c r="NBB3" s="608"/>
      <c r="NBC3" s="606"/>
      <c r="NBD3" s="607"/>
      <c r="NBE3" s="606"/>
      <c r="NBF3" s="608"/>
      <c r="NBG3" s="606"/>
      <c r="NBH3" s="607"/>
      <c r="NBI3" s="606"/>
      <c r="NBJ3" s="608"/>
      <c r="NBK3" s="606"/>
      <c r="NBL3" s="607"/>
      <c r="NBM3" s="606"/>
      <c r="NBN3" s="608"/>
      <c r="NBO3" s="606"/>
      <c r="NBP3" s="607"/>
      <c r="NBQ3" s="606"/>
      <c r="NBR3" s="608"/>
      <c r="NBS3" s="606"/>
      <c r="NBT3" s="607"/>
      <c r="NBU3" s="606"/>
      <c r="NBV3" s="608"/>
      <c r="NBW3" s="606"/>
      <c r="NBX3" s="607"/>
      <c r="NBY3" s="606"/>
      <c r="NBZ3" s="608"/>
      <c r="NCA3" s="606"/>
      <c r="NCB3" s="607"/>
      <c r="NCC3" s="606"/>
      <c r="NCD3" s="608"/>
      <c r="NCE3" s="606"/>
      <c r="NCF3" s="607"/>
      <c r="NCG3" s="606"/>
      <c r="NCH3" s="608"/>
      <c r="NCI3" s="606"/>
      <c r="NCJ3" s="607"/>
      <c r="NCK3" s="606"/>
      <c r="NCL3" s="608"/>
      <c r="NCM3" s="606"/>
      <c r="NCN3" s="607"/>
      <c r="NCO3" s="606"/>
      <c r="NCP3" s="608"/>
      <c r="NCQ3" s="606"/>
      <c r="NCR3" s="607"/>
      <c r="NCS3" s="606"/>
      <c r="NCT3" s="608"/>
      <c r="NCU3" s="606"/>
      <c r="NCV3" s="607"/>
      <c r="NCW3" s="606"/>
      <c r="NCX3" s="608"/>
      <c r="NCY3" s="606"/>
      <c r="NCZ3" s="607"/>
      <c r="NDA3" s="606"/>
      <c r="NDB3" s="608"/>
      <c r="NDC3" s="606"/>
      <c r="NDD3" s="607"/>
      <c r="NDE3" s="606"/>
      <c r="NDF3" s="608"/>
      <c r="NDG3" s="606"/>
      <c r="NDH3" s="607"/>
      <c r="NDI3" s="606"/>
      <c r="NDJ3" s="608"/>
      <c r="NDK3" s="606"/>
      <c r="NDL3" s="607"/>
      <c r="NDM3" s="606"/>
      <c r="NDN3" s="608"/>
      <c r="NDO3" s="606"/>
      <c r="NDP3" s="607"/>
      <c r="NDQ3" s="606"/>
      <c r="NDR3" s="608"/>
      <c r="NDS3" s="606"/>
      <c r="NDT3" s="607"/>
      <c r="NDU3" s="606"/>
      <c r="NDV3" s="608"/>
      <c r="NDW3" s="606"/>
      <c r="NDX3" s="607"/>
      <c r="NDY3" s="606"/>
      <c r="NDZ3" s="608"/>
      <c r="NEA3" s="606"/>
      <c r="NEB3" s="607"/>
      <c r="NEC3" s="606"/>
      <c r="NED3" s="608"/>
      <c r="NEE3" s="606"/>
      <c r="NEF3" s="607"/>
      <c r="NEG3" s="606"/>
      <c r="NEH3" s="608"/>
      <c r="NEI3" s="606"/>
      <c r="NEJ3" s="607"/>
      <c r="NEK3" s="606"/>
      <c r="NEL3" s="608"/>
      <c r="NEM3" s="606"/>
      <c r="NEN3" s="607"/>
      <c r="NEO3" s="606"/>
      <c r="NEP3" s="608"/>
      <c r="NEQ3" s="606"/>
      <c r="NER3" s="607"/>
      <c r="NES3" s="606"/>
      <c r="NET3" s="608"/>
      <c r="NEU3" s="606"/>
      <c r="NEV3" s="607"/>
      <c r="NEW3" s="606"/>
      <c r="NEX3" s="608"/>
      <c r="NEY3" s="606"/>
      <c r="NEZ3" s="607"/>
      <c r="NFA3" s="606"/>
      <c r="NFB3" s="608"/>
      <c r="NFC3" s="606"/>
      <c r="NFD3" s="607"/>
      <c r="NFE3" s="606"/>
      <c r="NFF3" s="608"/>
      <c r="NFG3" s="606"/>
      <c r="NFH3" s="607"/>
      <c r="NFI3" s="606"/>
      <c r="NFJ3" s="608"/>
      <c r="NFK3" s="606"/>
      <c r="NFL3" s="607"/>
      <c r="NFM3" s="606"/>
      <c r="NFN3" s="608"/>
      <c r="NFO3" s="606"/>
      <c r="NFP3" s="607"/>
      <c r="NFQ3" s="606"/>
      <c r="NFR3" s="608"/>
      <c r="NFS3" s="606"/>
      <c r="NFT3" s="607"/>
      <c r="NFU3" s="606"/>
      <c r="NFV3" s="608"/>
      <c r="NFW3" s="606"/>
      <c r="NFX3" s="607"/>
      <c r="NFY3" s="606"/>
      <c r="NFZ3" s="608"/>
      <c r="NGA3" s="606"/>
      <c r="NGB3" s="607"/>
      <c r="NGC3" s="606"/>
      <c r="NGD3" s="608"/>
      <c r="NGE3" s="606"/>
      <c r="NGF3" s="607"/>
      <c r="NGG3" s="606"/>
      <c r="NGH3" s="608"/>
      <c r="NGI3" s="606"/>
      <c r="NGJ3" s="607"/>
      <c r="NGK3" s="606"/>
      <c r="NGL3" s="608"/>
      <c r="NGM3" s="606"/>
      <c r="NGN3" s="607"/>
      <c r="NGO3" s="606"/>
      <c r="NGP3" s="608"/>
      <c r="NGQ3" s="606"/>
      <c r="NGR3" s="607"/>
      <c r="NGS3" s="606"/>
      <c r="NGT3" s="608"/>
      <c r="NGU3" s="606"/>
      <c r="NGV3" s="607"/>
      <c r="NGW3" s="606"/>
      <c r="NGX3" s="608"/>
      <c r="NGY3" s="606"/>
      <c r="NGZ3" s="607"/>
      <c r="NHA3" s="606"/>
      <c r="NHB3" s="608"/>
      <c r="NHC3" s="606"/>
      <c r="NHD3" s="607"/>
      <c r="NHE3" s="606"/>
      <c r="NHF3" s="608"/>
      <c r="NHG3" s="606"/>
      <c r="NHH3" s="607"/>
      <c r="NHI3" s="606"/>
      <c r="NHJ3" s="608"/>
      <c r="NHK3" s="606"/>
      <c r="NHL3" s="607"/>
      <c r="NHM3" s="606"/>
      <c r="NHN3" s="608"/>
      <c r="NHO3" s="606"/>
      <c r="NHP3" s="607"/>
      <c r="NHQ3" s="606"/>
      <c r="NHR3" s="608"/>
      <c r="NHS3" s="606"/>
      <c r="NHT3" s="607"/>
      <c r="NHU3" s="606"/>
      <c r="NHV3" s="608"/>
      <c r="NHW3" s="606"/>
      <c r="NHX3" s="607"/>
      <c r="NHY3" s="606"/>
      <c r="NHZ3" s="608"/>
      <c r="NIA3" s="606"/>
      <c r="NIB3" s="607"/>
      <c r="NIC3" s="606"/>
      <c r="NID3" s="608"/>
      <c r="NIE3" s="606"/>
      <c r="NIF3" s="607"/>
      <c r="NIG3" s="606"/>
      <c r="NIH3" s="608"/>
      <c r="NII3" s="606"/>
      <c r="NIJ3" s="607"/>
      <c r="NIK3" s="606"/>
      <c r="NIL3" s="608"/>
      <c r="NIM3" s="606"/>
      <c r="NIN3" s="607"/>
      <c r="NIO3" s="606"/>
      <c r="NIP3" s="608"/>
      <c r="NIQ3" s="606"/>
      <c r="NIR3" s="607"/>
      <c r="NIS3" s="606"/>
      <c r="NIT3" s="608"/>
      <c r="NIU3" s="606"/>
      <c r="NIV3" s="607"/>
      <c r="NIW3" s="606"/>
      <c r="NIX3" s="608"/>
      <c r="NIY3" s="606"/>
      <c r="NIZ3" s="607"/>
      <c r="NJA3" s="606"/>
      <c r="NJB3" s="608"/>
      <c r="NJC3" s="606"/>
      <c r="NJD3" s="607"/>
      <c r="NJE3" s="606"/>
      <c r="NJF3" s="608"/>
      <c r="NJG3" s="606"/>
      <c r="NJH3" s="607"/>
      <c r="NJI3" s="606"/>
      <c r="NJJ3" s="608"/>
      <c r="NJK3" s="606"/>
      <c r="NJL3" s="607"/>
      <c r="NJM3" s="606"/>
      <c r="NJN3" s="608"/>
      <c r="NJO3" s="606"/>
      <c r="NJP3" s="607"/>
      <c r="NJQ3" s="606"/>
      <c r="NJR3" s="608"/>
      <c r="NJS3" s="606"/>
      <c r="NJT3" s="607"/>
      <c r="NJU3" s="606"/>
      <c r="NJV3" s="608"/>
      <c r="NJW3" s="606"/>
      <c r="NJX3" s="607"/>
      <c r="NJY3" s="606"/>
      <c r="NJZ3" s="608"/>
      <c r="NKA3" s="606"/>
      <c r="NKB3" s="607"/>
      <c r="NKC3" s="606"/>
      <c r="NKD3" s="608"/>
      <c r="NKE3" s="606"/>
      <c r="NKF3" s="607"/>
      <c r="NKG3" s="606"/>
      <c r="NKH3" s="608"/>
      <c r="NKI3" s="606"/>
      <c r="NKJ3" s="607"/>
      <c r="NKK3" s="606"/>
      <c r="NKL3" s="608"/>
      <c r="NKM3" s="606"/>
      <c r="NKN3" s="607"/>
      <c r="NKO3" s="606"/>
      <c r="NKP3" s="608"/>
      <c r="NKQ3" s="606"/>
      <c r="NKR3" s="607"/>
      <c r="NKS3" s="606"/>
      <c r="NKT3" s="608"/>
      <c r="NKU3" s="606"/>
      <c r="NKV3" s="607"/>
      <c r="NKW3" s="606"/>
      <c r="NKX3" s="608"/>
      <c r="NKY3" s="606"/>
      <c r="NKZ3" s="607"/>
      <c r="NLA3" s="606"/>
      <c r="NLB3" s="608"/>
      <c r="NLC3" s="606"/>
      <c r="NLD3" s="607"/>
      <c r="NLE3" s="606"/>
      <c r="NLF3" s="608"/>
      <c r="NLG3" s="606"/>
      <c r="NLH3" s="607"/>
      <c r="NLI3" s="606"/>
      <c r="NLJ3" s="608"/>
      <c r="NLK3" s="606"/>
      <c r="NLL3" s="607"/>
      <c r="NLM3" s="606"/>
      <c r="NLN3" s="608"/>
      <c r="NLO3" s="606"/>
      <c r="NLP3" s="607"/>
      <c r="NLQ3" s="606"/>
      <c r="NLR3" s="608"/>
      <c r="NLS3" s="606"/>
      <c r="NLT3" s="607"/>
      <c r="NLU3" s="606"/>
      <c r="NLV3" s="608"/>
      <c r="NLW3" s="606"/>
      <c r="NLX3" s="607"/>
      <c r="NLY3" s="606"/>
      <c r="NLZ3" s="608"/>
      <c r="NMA3" s="606"/>
      <c r="NMB3" s="607"/>
      <c r="NMC3" s="606"/>
      <c r="NMD3" s="608"/>
      <c r="NME3" s="606"/>
      <c r="NMF3" s="607"/>
      <c r="NMG3" s="606"/>
      <c r="NMH3" s="608"/>
      <c r="NMI3" s="606"/>
      <c r="NMJ3" s="607"/>
      <c r="NMK3" s="606"/>
      <c r="NML3" s="608"/>
      <c r="NMM3" s="606"/>
      <c r="NMN3" s="607"/>
      <c r="NMO3" s="606"/>
      <c r="NMP3" s="608"/>
      <c r="NMQ3" s="606"/>
      <c r="NMR3" s="607"/>
      <c r="NMS3" s="606"/>
      <c r="NMT3" s="608"/>
      <c r="NMU3" s="606"/>
      <c r="NMV3" s="607"/>
      <c r="NMW3" s="606"/>
      <c r="NMX3" s="608"/>
      <c r="NMY3" s="606"/>
      <c r="NMZ3" s="607"/>
      <c r="NNA3" s="606"/>
      <c r="NNB3" s="608"/>
      <c r="NNC3" s="606"/>
      <c r="NND3" s="607"/>
      <c r="NNE3" s="606"/>
      <c r="NNF3" s="608"/>
      <c r="NNG3" s="606"/>
      <c r="NNH3" s="607"/>
      <c r="NNI3" s="606"/>
      <c r="NNJ3" s="608"/>
      <c r="NNK3" s="606"/>
      <c r="NNL3" s="607"/>
      <c r="NNM3" s="606"/>
      <c r="NNN3" s="608"/>
      <c r="NNO3" s="606"/>
      <c r="NNP3" s="607"/>
      <c r="NNQ3" s="606"/>
      <c r="NNR3" s="608"/>
      <c r="NNS3" s="606"/>
      <c r="NNT3" s="607"/>
      <c r="NNU3" s="606"/>
      <c r="NNV3" s="608"/>
      <c r="NNW3" s="606"/>
      <c r="NNX3" s="607"/>
      <c r="NNY3" s="606"/>
      <c r="NNZ3" s="608"/>
      <c r="NOA3" s="606"/>
      <c r="NOB3" s="607"/>
      <c r="NOC3" s="606"/>
      <c r="NOD3" s="608"/>
      <c r="NOE3" s="606"/>
      <c r="NOF3" s="607"/>
      <c r="NOG3" s="606"/>
      <c r="NOH3" s="608"/>
      <c r="NOI3" s="606"/>
      <c r="NOJ3" s="607"/>
      <c r="NOK3" s="606"/>
      <c r="NOL3" s="608"/>
      <c r="NOM3" s="606"/>
      <c r="NON3" s="607"/>
      <c r="NOO3" s="606"/>
      <c r="NOP3" s="608"/>
      <c r="NOQ3" s="606"/>
      <c r="NOR3" s="607"/>
      <c r="NOS3" s="606"/>
      <c r="NOT3" s="608"/>
      <c r="NOU3" s="606"/>
      <c r="NOV3" s="607"/>
      <c r="NOW3" s="606"/>
      <c r="NOX3" s="608"/>
      <c r="NOY3" s="606"/>
      <c r="NOZ3" s="607"/>
      <c r="NPA3" s="606"/>
      <c r="NPB3" s="608"/>
      <c r="NPC3" s="606"/>
      <c r="NPD3" s="607"/>
      <c r="NPE3" s="606"/>
      <c r="NPF3" s="608"/>
      <c r="NPG3" s="606"/>
      <c r="NPH3" s="607"/>
      <c r="NPI3" s="606"/>
      <c r="NPJ3" s="608"/>
      <c r="NPK3" s="606"/>
      <c r="NPL3" s="607"/>
      <c r="NPM3" s="606"/>
      <c r="NPN3" s="608"/>
      <c r="NPO3" s="606"/>
      <c r="NPP3" s="607"/>
      <c r="NPQ3" s="606"/>
      <c r="NPR3" s="608"/>
      <c r="NPS3" s="606"/>
      <c r="NPT3" s="607"/>
      <c r="NPU3" s="606"/>
      <c r="NPV3" s="608"/>
      <c r="NPW3" s="606"/>
      <c r="NPX3" s="607"/>
      <c r="NPY3" s="606"/>
      <c r="NPZ3" s="608"/>
      <c r="NQA3" s="606"/>
      <c r="NQB3" s="607"/>
      <c r="NQC3" s="606"/>
      <c r="NQD3" s="608"/>
      <c r="NQE3" s="606"/>
      <c r="NQF3" s="607"/>
      <c r="NQG3" s="606"/>
      <c r="NQH3" s="608"/>
      <c r="NQI3" s="606"/>
      <c r="NQJ3" s="607"/>
      <c r="NQK3" s="606"/>
      <c r="NQL3" s="608"/>
      <c r="NQM3" s="606"/>
      <c r="NQN3" s="607"/>
      <c r="NQO3" s="606"/>
      <c r="NQP3" s="608"/>
      <c r="NQQ3" s="606"/>
      <c r="NQR3" s="607"/>
      <c r="NQS3" s="606"/>
      <c r="NQT3" s="608"/>
      <c r="NQU3" s="606"/>
      <c r="NQV3" s="607"/>
      <c r="NQW3" s="606"/>
      <c r="NQX3" s="608"/>
      <c r="NQY3" s="606"/>
      <c r="NQZ3" s="607"/>
      <c r="NRA3" s="606"/>
      <c r="NRB3" s="608"/>
      <c r="NRC3" s="606"/>
      <c r="NRD3" s="607"/>
      <c r="NRE3" s="606"/>
      <c r="NRF3" s="608"/>
      <c r="NRG3" s="606"/>
      <c r="NRH3" s="607"/>
      <c r="NRI3" s="606"/>
      <c r="NRJ3" s="608"/>
      <c r="NRK3" s="606"/>
      <c r="NRL3" s="607"/>
      <c r="NRM3" s="606"/>
      <c r="NRN3" s="608"/>
      <c r="NRO3" s="606"/>
      <c r="NRP3" s="607"/>
      <c r="NRQ3" s="606"/>
      <c r="NRR3" s="608"/>
      <c r="NRS3" s="606"/>
      <c r="NRT3" s="607"/>
      <c r="NRU3" s="606"/>
      <c r="NRV3" s="608"/>
      <c r="NRW3" s="606"/>
      <c r="NRX3" s="607"/>
      <c r="NRY3" s="606"/>
      <c r="NRZ3" s="608"/>
      <c r="NSA3" s="606"/>
      <c r="NSB3" s="607"/>
      <c r="NSC3" s="606"/>
      <c r="NSD3" s="608"/>
      <c r="NSE3" s="606"/>
      <c r="NSF3" s="607"/>
      <c r="NSG3" s="606"/>
      <c r="NSH3" s="608"/>
      <c r="NSI3" s="606"/>
      <c r="NSJ3" s="607"/>
      <c r="NSK3" s="606"/>
      <c r="NSL3" s="608"/>
      <c r="NSM3" s="606"/>
      <c r="NSN3" s="607"/>
      <c r="NSO3" s="606"/>
      <c r="NSP3" s="608"/>
      <c r="NSQ3" s="606"/>
      <c r="NSR3" s="607"/>
      <c r="NSS3" s="606"/>
      <c r="NST3" s="608"/>
      <c r="NSU3" s="606"/>
      <c r="NSV3" s="607"/>
      <c r="NSW3" s="606"/>
      <c r="NSX3" s="608"/>
      <c r="NSY3" s="606"/>
      <c r="NSZ3" s="607"/>
      <c r="NTA3" s="606"/>
      <c r="NTB3" s="608"/>
      <c r="NTC3" s="606"/>
      <c r="NTD3" s="607"/>
      <c r="NTE3" s="606"/>
      <c r="NTF3" s="608"/>
      <c r="NTG3" s="606"/>
      <c r="NTH3" s="607"/>
      <c r="NTI3" s="606"/>
      <c r="NTJ3" s="608"/>
      <c r="NTK3" s="606"/>
      <c r="NTL3" s="607"/>
      <c r="NTM3" s="606"/>
      <c r="NTN3" s="608"/>
      <c r="NTO3" s="606"/>
      <c r="NTP3" s="607"/>
      <c r="NTQ3" s="606"/>
      <c r="NTR3" s="608"/>
      <c r="NTS3" s="606"/>
      <c r="NTT3" s="607"/>
      <c r="NTU3" s="606"/>
      <c r="NTV3" s="608"/>
      <c r="NTW3" s="606"/>
      <c r="NTX3" s="607"/>
      <c r="NTY3" s="606"/>
      <c r="NTZ3" s="608"/>
      <c r="NUA3" s="606"/>
      <c r="NUB3" s="607"/>
      <c r="NUC3" s="606"/>
      <c r="NUD3" s="608"/>
      <c r="NUE3" s="606"/>
      <c r="NUF3" s="607"/>
      <c r="NUG3" s="606"/>
      <c r="NUH3" s="608"/>
      <c r="NUI3" s="606"/>
      <c r="NUJ3" s="607"/>
      <c r="NUK3" s="606"/>
      <c r="NUL3" s="608"/>
      <c r="NUM3" s="606"/>
      <c r="NUN3" s="607"/>
      <c r="NUO3" s="606"/>
      <c r="NUP3" s="608"/>
      <c r="NUQ3" s="606"/>
      <c r="NUR3" s="607"/>
      <c r="NUS3" s="606"/>
      <c r="NUT3" s="608"/>
      <c r="NUU3" s="606"/>
      <c r="NUV3" s="607"/>
      <c r="NUW3" s="606"/>
      <c r="NUX3" s="608"/>
      <c r="NUY3" s="606"/>
      <c r="NUZ3" s="607"/>
      <c r="NVA3" s="606"/>
      <c r="NVB3" s="608"/>
      <c r="NVC3" s="606"/>
      <c r="NVD3" s="607"/>
      <c r="NVE3" s="606"/>
      <c r="NVF3" s="608"/>
      <c r="NVG3" s="606"/>
      <c r="NVH3" s="607"/>
      <c r="NVI3" s="606"/>
      <c r="NVJ3" s="608"/>
      <c r="NVK3" s="606"/>
      <c r="NVL3" s="607"/>
      <c r="NVM3" s="606"/>
      <c r="NVN3" s="608"/>
      <c r="NVO3" s="606"/>
      <c r="NVP3" s="607"/>
      <c r="NVQ3" s="606"/>
      <c r="NVR3" s="608"/>
      <c r="NVS3" s="606"/>
      <c r="NVT3" s="607"/>
      <c r="NVU3" s="606"/>
      <c r="NVV3" s="608"/>
      <c r="NVW3" s="606"/>
      <c r="NVX3" s="607"/>
      <c r="NVY3" s="606"/>
      <c r="NVZ3" s="608"/>
      <c r="NWA3" s="606"/>
      <c r="NWB3" s="607"/>
      <c r="NWC3" s="606"/>
      <c r="NWD3" s="608"/>
      <c r="NWE3" s="606"/>
      <c r="NWF3" s="607"/>
      <c r="NWG3" s="606"/>
      <c r="NWH3" s="608"/>
      <c r="NWI3" s="606"/>
      <c r="NWJ3" s="607"/>
      <c r="NWK3" s="606"/>
      <c r="NWL3" s="608"/>
      <c r="NWM3" s="606"/>
      <c r="NWN3" s="607"/>
      <c r="NWO3" s="606"/>
      <c r="NWP3" s="608"/>
      <c r="NWQ3" s="606"/>
      <c r="NWR3" s="607"/>
      <c r="NWS3" s="606"/>
      <c r="NWT3" s="608"/>
      <c r="NWU3" s="606"/>
      <c r="NWV3" s="607"/>
      <c r="NWW3" s="606"/>
      <c r="NWX3" s="608"/>
      <c r="NWY3" s="606"/>
      <c r="NWZ3" s="607"/>
      <c r="NXA3" s="606"/>
      <c r="NXB3" s="608"/>
      <c r="NXC3" s="606"/>
      <c r="NXD3" s="607"/>
      <c r="NXE3" s="606"/>
      <c r="NXF3" s="608"/>
      <c r="NXG3" s="606"/>
      <c r="NXH3" s="607"/>
      <c r="NXI3" s="606"/>
      <c r="NXJ3" s="608"/>
      <c r="NXK3" s="606"/>
      <c r="NXL3" s="607"/>
      <c r="NXM3" s="606"/>
      <c r="NXN3" s="608"/>
      <c r="NXO3" s="606"/>
      <c r="NXP3" s="607"/>
      <c r="NXQ3" s="606"/>
      <c r="NXR3" s="608"/>
      <c r="NXS3" s="606"/>
      <c r="NXT3" s="607"/>
      <c r="NXU3" s="606"/>
      <c r="NXV3" s="608"/>
      <c r="NXW3" s="606"/>
      <c r="NXX3" s="607"/>
      <c r="NXY3" s="606"/>
      <c r="NXZ3" s="608"/>
      <c r="NYA3" s="606"/>
      <c r="NYB3" s="607"/>
      <c r="NYC3" s="606"/>
      <c r="NYD3" s="608"/>
      <c r="NYE3" s="606"/>
      <c r="NYF3" s="607"/>
      <c r="NYG3" s="606"/>
      <c r="NYH3" s="608"/>
      <c r="NYI3" s="606"/>
      <c r="NYJ3" s="607"/>
      <c r="NYK3" s="606"/>
      <c r="NYL3" s="608"/>
      <c r="NYM3" s="606"/>
      <c r="NYN3" s="607"/>
      <c r="NYO3" s="606"/>
      <c r="NYP3" s="608"/>
      <c r="NYQ3" s="606"/>
      <c r="NYR3" s="607"/>
      <c r="NYS3" s="606"/>
      <c r="NYT3" s="608"/>
      <c r="NYU3" s="606"/>
      <c r="NYV3" s="607"/>
      <c r="NYW3" s="606"/>
      <c r="NYX3" s="608"/>
      <c r="NYY3" s="606"/>
      <c r="NYZ3" s="607"/>
      <c r="NZA3" s="606"/>
      <c r="NZB3" s="608"/>
      <c r="NZC3" s="606"/>
      <c r="NZD3" s="607"/>
      <c r="NZE3" s="606"/>
      <c r="NZF3" s="608"/>
      <c r="NZG3" s="606"/>
      <c r="NZH3" s="607"/>
      <c r="NZI3" s="606"/>
      <c r="NZJ3" s="608"/>
      <c r="NZK3" s="606"/>
      <c r="NZL3" s="607"/>
      <c r="NZM3" s="606"/>
      <c r="NZN3" s="608"/>
      <c r="NZO3" s="606"/>
      <c r="NZP3" s="607"/>
      <c r="NZQ3" s="606"/>
      <c r="NZR3" s="608"/>
      <c r="NZS3" s="606"/>
      <c r="NZT3" s="607"/>
      <c r="NZU3" s="606"/>
      <c r="NZV3" s="608"/>
      <c r="NZW3" s="606"/>
      <c r="NZX3" s="607"/>
      <c r="NZY3" s="606"/>
      <c r="NZZ3" s="608"/>
      <c r="OAA3" s="606"/>
      <c r="OAB3" s="607"/>
      <c r="OAC3" s="606"/>
      <c r="OAD3" s="608"/>
      <c r="OAE3" s="606"/>
      <c r="OAF3" s="607"/>
      <c r="OAG3" s="606"/>
      <c r="OAH3" s="608"/>
      <c r="OAI3" s="606"/>
      <c r="OAJ3" s="607"/>
      <c r="OAK3" s="606"/>
      <c r="OAL3" s="608"/>
      <c r="OAM3" s="606"/>
      <c r="OAN3" s="607"/>
      <c r="OAO3" s="606"/>
      <c r="OAP3" s="608"/>
      <c r="OAQ3" s="606"/>
      <c r="OAR3" s="607"/>
      <c r="OAS3" s="606"/>
      <c r="OAT3" s="608"/>
      <c r="OAU3" s="606"/>
      <c r="OAV3" s="607"/>
      <c r="OAW3" s="606"/>
      <c r="OAX3" s="608"/>
      <c r="OAY3" s="606"/>
      <c r="OAZ3" s="607"/>
      <c r="OBA3" s="606"/>
      <c r="OBB3" s="608"/>
      <c r="OBC3" s="606"/>
      <c r="OBD3" s="607"/>
      <c r="OBE3" s="606"/>
      <c r="OBF3" s="608"/>
      <c r="OBG3" s="606"/>
      <c r="OBH3" s="607"/>
      <c r="OBI3" s="606"/>
      <c r="OBJ3" s="608"/>
      <c r="OBK3" s="606"/>
      <c r="OBL3" s="607"/>
      <c r="OBM3" s="606"/>
      <c r="OBN3" s="608"/>
      <c r="OBO3" s="606"/>
      <c r="OBP3" s="607"/>
      <c r="OBQ3" s="606"/>
      <c r="OBR3" s="608"/>
      <c r="OBS3" s="606"/>
      <c r="OBT3" s="607"/>
      <c r="OBU3" s="606"/>
      <c r="OBV3" s="608"/>
      <c r="OBW3" s="606"/>
      <c r="OBX3" s="607"/>
      <c r="OBY3" s="606"/>
      <c r="OBZ3" s="608"/>
      <c r="OCA3" s="606"/>
      <c r="OCB3" s="607"/>
      <c r="OCC3" s="606"/>
      <c r="OCD3" s="608"/>
      <c r="OCE3" s="606"/>
      <c r="OCF3" s="607"/>
      <c r="OCG3" s="606"/>
      <c r="OCH3" s="608"/>
      <c r="OCI3" s="606"/>
      <c r="OCJ3" s="607"/>
      <c r="OCK3" s="606"/>
      <c r="OCL3" s="608"/>
      <c r="OCM3" s="606"/>
      <c r="OCN3" s="607"/>
      <c r="OCO3" s="606"/>
      <c r="OCP3" s="608"/>
      <c r="OCQ3" s="606"/>
      <c r="OCR3" s="607"/>
      <c r="OCS3" s="606"/>
      <c r="OCT3" s="608"/>
      <c r="OCU3" s="606"/>
      <c r="OCV3" s="607"/>
      <c r="OCW3" s="606"/>
      <c r="OCX3" s="608"/>
      <c r="OCY3" s="606"/>
      <c r="OCZ3" s="607"/>
      <c r="ODA3" s="606"/>
      <c r="ODB3" s="608"/>
      <c r="ODC3" s="606"/>
      <c r="ODD3" s="607"/>
      <c r="ODE3" s="606"/>
      <c r="ODF3" s="608"/>
      <c r="ODG3" s="606"/>
      <c r="ODH3" s="607"/>
      <c r="ODI3" s="606"/>
      <c r="ODJ3" s="608"/>
      <c r="ODK3" s="606"/>
      <c r="ODL3" s="607"/>
      <c r="ODM3" s="606"/>
      <c r="ODN3" s="608"/>
      <c r="ODO3" s="606"/>
      <c r="ODP3" s="607"/>
      <c r="ODQ3" s="606"/>
      <c r="ODR3" s="608"/>
      <c r="ODS3" s="606"/>
      <c r="ODT3" s="607"/>
      <c r="ODU3" s="606"/>
      <c r="ODV3" s="608"/>
      <c r="ODW3" s="606"/>
      <c r="ODX3" s="607"/>
      <c r="ODY3" s="606"/>
      <c r="ODZ3" s="608"/>
      <c r="OEA3" s="606"/>
      <c r="OEB3" s="607"/>
      <c r="OEC3" s="606"/>
      <c r="OED3" s="608"/>
      <c r="OEE3" s="606"/>
      <c r="OEF3" s="607"/>
      <c r="OEG3" s="606"/>
      <c r="OEH3" s="608"/>
      <c r="OEI3" s="606"/>
      <c r="OEJ3" s="607"/>
      <c r="OEK3" s="606"/>
      <c r="OEL3" s="608"/>
      <c r="OEM3" s="606"/>
      <c r="OEN3" s="607"/>
      <c r="OEO3" s="606"/>
      <c r="OEP3" s="608"/>
      <c r="OEQ3" s="606"/>
      <c r="OER3" s="607"/>
      <c r="OES3" s="606"/>
      <c r="OET3" s="608"/>
      <c r="OEU3" s="606"/>
      <c r="OEV3" s="607"/>
      <c r="OEW3" s="606"/>
      <c r="OEX3" s="608"/>
      <c r="OEY3" s="606"/>
      <c r="OEZ3" s="607"/>
      <c r="OFA3" s="606"/>
      <c r="OFB3" s="608"/>
      <c r="OFC3" s="606"/>
      <c r="OFD3" s="607"/>
      <c r="OFE3" s="606"/>
      <c r="OFF3" s="608"/>
      <c r="OFG3" s="606"/>
      <c r="OFH3" s="607"/>
      <c r="OFI3" s="606"/>
      <c r="OFJ3" s="608"/>
      <c r="OFK3" s="606"/>
      <c r="OFL3" s="607"/>
      <c r="OFM3" s="606"/>
      <c r="OFN3" s="608"/>
      <c r="OFO3" s="606"/>
      <c r="OFP3" s="607"/>
      <c r="OFQ3" s="606"/>
      <c r="OFR3" s="608"/>
      <c r="OFS3" s="606"/>
      <c r="OFT3" s="607"/>
      <c r="OFU3" s="606"/>
      <c r="OFV3" s="608"/>
      <c r="OFW3" s="606"/>
      <c r="OFX3" s="607"/>
      <c r="OFY3" s="606"/>
      <c r="OFZ3" s="608"/>
      <c r="OGA3" s="606"/>
      <c r="OGB3" s="607"/>
      <c r="OGC3" s="606"/>
      <c r="OGD3" s="608"/>
      <c r="OGE3" s="606"/>
      <c r="OGF3" s="607"/>
      <c r="OGG3" s="606"/>
      <c r="OGH3" s="608"/>
      <c r="OGI3" s="606"/>
      <c r="OGJ3" s="607"/>
      <c r="OGK3" s="606"/>
      <c r="OGL3" s="608"/>
      <c r="OGM3" s="606"/>
      <c r="OGN3" s="607"/>
      <c r="OGO3" s="606"/>
      <c r="OGP3" s="608"/>
      <c r="OGQ3" s="606"/>
      <c r="OGR3" s="607"/>
      <c r="OGS3" s="606"/>
      <c r="OGT3" s="608"/>
      <c r="OGU3" s="606"/>
      <c r="OGV3" s="607"/>
      <c r="OGW3" s="606"/>
      <c r="OGX3" s="608"/>
      <c r="OGY3" s="606"/>
      <c r="OGZ3" s="607"/>
      <c r="OHA3" s="606"/>
      <c r="OHB3" s="608"/>
      <c r="OHC3" s="606"/>
      <c r="OHD3" s="607"/>
      <c r="OHE3" s="606"/>
      <c r="OHF3" s="608"/>
      <c r="OHG3" s="606"/>
      <c r="OHH3" s="607"/>
      <c r="OHI3" s="606"/>
      <c r="OHJ3" s="608"/>
      <c r="OHK3" s="606"/>
      <c r="OHL3" s="607"/>
      <c r="OHM3" s="606"/>
      <c r="OHN3" s="608"/>
      <c r="OHO3" s="606"/>
      <c r="OHP3" s="607"/>
      <c r="OHQ3" s="606"/>
      <c r="OHR3" s="608"/>
      <c r="OHS3" s="606"/>
      <c r="OHT3" s="607"/>
      <c r="OHU3" s="606"/>
      <c r="OHV3" s="608"/>
      <c r="OHW3" s="606"/>
      <c r="OHX3" s="607"/>
      <c r="OHY3" s="606"/>
      <c r="OHZ3" s="608"/>
      <c r="OIA3" s="606"/>
      <c r="OIB3" s="607"/>
      <c r="OIC3" s="606"/>
      <c r="OID3" s="608"/>
      <c r="OIE3" s="606"/>
      <c r="OIF3" s="607"/>
      <c r="OIG3" s="606"/>
      <c r="OIH3" s="608"/>
      <c r="OII3" s="606"/>
      <c r="OIJ3" s="607"/>
      <c r="OIK3" s="606"/>
      <c r="OIL3" s="608"/>
      <c r="OIM3" s="606"/>
      <c r="OIN3" s="607"/>
      <c r="OIO3" s="606"/>
      <c r="OIP3" s="608"/>
      <c r="OIQ3" s="606"/>
      <c r="OIR3" s="607"/>
      <c r="OIS3" s="606"/>
      <c r="OIT3" s="608"/>
      <c r="OIU3" s="606"/>
      <c r="OIV3" s="607"/>
      <c r="OIW3" s="606"/>
      <c r="OIX3" s="608"/>
      <c r="OIY3" s="606"/>
      <c r="OIZ3" s="607"/>
      <c r="OJA3" s="606"/>
      <c r="OJB3" s="608"/>
      <c r="OJC3" s="606"/>
      <c r="OJD3" s="607"/>
      <c r="OJE3" s="606"/>
      <c r="OJF3" s="608"/>
      <c r="OJG3" s="606"/>
      <c r="OJH3" s="607"/>
      <c r="OJI3" s="606"/>
      <c r="OJJ3" s="608"/>
      <c r="OJK3" s="606"/>
      <c r="OJL3" s="607"/>
      <c r="OJM3" s="606"/>
      <c r="OJN3" s="608"/>
      <c r="OJO3" s="606"/>
      <c r="OJP3" s="607"/>
      <c r="OJQ3" s="606"/>
      <c r="OJR3" s="608"/>
      <c r="OJS3" s="606"/>
      <c r="OJT3" s="607"/>
      <c r="OJU3" s="606"/>
      <c r="OJV3" s="608"/>
      <c r="OJW3" s="606"/>
      <c r="OJX3" s="607"/>
      <c r="OJY3" s="606"/>
      <c r="OJZ3" s="608"/>
      <c r="OKA3" s="606"/>
      <c r="OKB3" s="607"/>
      <c r="OKC3" s="606"/>
      <c r="OKD3" s="608"/>
      <c r="OKE3" s="606"/>
      <c r="OKF3" s="607"/>
      <c r="OKG3" s="606"/>
      <c r="OKH3" s="608"/>
      <c r="OKI3" s="606"/>
      <c r="OKJ3" s="607"/>
      <c r="OKK3" s="606"/>
      <c r="OKL3" s="608"/>
      <c r="OKM3" s="606"/>
      <c r="OKN3" s="607"/>
      <c r="OKO3" s="606"/>
      <c r="OKP3" s="608"/>
      <c r="OKQ3" s="606"/>
      <c r="OKR3" s="607"/>
      <c r="OKS3" s="606"/>
      <c r="OKT3" s="608"/>
      <c r="OKU3" s="606"/>
      <c r="OKV3" s="607"/>
      <c r="OKW3" s="606"/>
      <c r="OKX3" s="608"/>
      <c r="OKY3" s="606"/>
      <c r="OKZ3" s="607"/>
      <c r="OLA3" s="606"/>
      <c r="OLB3" s="608"/>
      <c r="OLC3" s="606"/>
      <c r="OLD3" s="607"/>
      <c r="OLE3" s="606"/>
      <c r="OLF3" s="608"/>
      <c r="OLG3" s="606"/>
      <c r="OLH3" s="607"/>
      <c r="OLI3" s="606"/>
      <c r="OLJ3" s="608"/>
      <c r="OLK3" s="606"/>
      <c r="OLL3" s="607"/>
      <c r="OLM3" s="606"/>
      <c r="OLN3" s="608"/>
      <c r="OLO3" s="606"/>
      <c r="OLP3" s="607"/>
      <c r="OLQ3" s="606"/>
      <c r="OLR3" s="608"/>
      <c r="OLS3" s="606"/>
      <c r="OLT3" s="607"/>
      <c r="OLU3" s="606"/>
      <c r="OLV3" s="608"/>
      <c r="OLW3" s="606"/>
      <c r="OLX3" s="607"/>
      <c r="OLY3" s="606"/>
      <c r="OLZ3" s="608"/>
      <c r="OMA3" s="606"/>
      <c r="OMB3" s="607"/>
      <c r="OMC3" s="606"/>
      <c r="OMD3" s="608"/>
      <c r="OME3" s="606"/>
      <c r="OMF3" s="607"/>
      <c r="OMG3" s="606"/>
      <c r="OMH3" s="608"/>
      <c r="OMI3" s="606"/>
      <c r="OMJ3" s="607"/>
      <c r="OMK3" s="606"/>
      <c r="OML3" s="608"/>
      <c r="OMM3" s="606"/>
      <c r="OMN3" s="607"/>
      <c r="OMO3" s="606"/>
      <c r="OMP3" s="608"/>
      <c r="OMQ3" s="606"/>
      <c r="OMR3" s="607"/>
      <c r="OMS3" s="606"/>
      <c r="OMT3" s="608"/>
      <c r="OMU3" s="606"/>
      <c r="OMV3" s="607"/>
      <c r="OMW3" s="606"/>
      <c r="OMX3" s="608"/>
      <c r="OMY3" s="606"/>
      <c r="OMZ3" s="607"/>
      <c r="ONA3" s="606"/>
      <c r="ONB3" s="608"/>
      <c r="ONC3" s="606"/>
      <c r="OND3" s="607"/>
      <c r="ONE3" s="606"/>
      <c r="ONF3" s="608"/>
      <c r="ONG3" s="606"/>
      <c r="ONH3" s="607"/>
      <c r="ONI3" s="606"/>
      <c r="ONJ3" s="608"/>
      <c r="ONK3" s="606"/>
      <c r="ONL3" s="607"/>
      <c r="ONM3" s="606"/>
      <c r="ONN3" s="608"/>
      <c r="ONO3" s="606"/>
      <c r="ONP3" s="607"/>
      <c r="ONQ3" s="606"/>
      <c r="ONR3" s="608"/>
      <c r="ONS3" s="606"/>
      <c r="ONT3" s="607"/>
      <c r="ONU3" s="606"/>
      <c r="ONV3" s="608"/>
      <c r="ONW3" s="606"/>
      <c r="ONX3" s="607"/>
      <c r="ONY3" s="606"/>
      <c r="ONZ3" s="608"/>
      <c r="OOA3" s="606"/>
      <c r="OOB3" s="607"/>
      <c r="OOC3" s="606"/>
      <c r="OOD3" s="608"/>
      <c r="OOE3" s="606"/>
      <c r="OOF3" s="607"/>
      <c r="OOG3" s="606"/>
      <c r="OOH3" s="608"/>
      <c r="OOI3" s="606"/>
      <c r="OOJ3" s="607"/>
      <c r="OOK3" s="606"/>
      <c r="OOL3" s="608"/>
      <c r="OOM3" s="606"/>
      <c r="OON3" s="607"/>
      <c r="OOO3" s="606"/>
      <c r="OOP3" s="608"/>
      <c r="OOQ3" s="606"/>
      <c r="OOR3" s="607"/>
      <c r="OOS3" s="606"/>
      <c r="OOT3" s="608"/>
      <c r="OOU3" s="606"/>
      <c r="OOV3" s="607"/>
      <c r="OOW3" s="606"/>
      <c r="OOX3" s="608"/>
      <c r="OOY3" s="606"/>
      <c r="OOZ3" s="607"/>
      <c r="OPA3" s="606"/>
      <c r="OPB3" s="608"/>
      <c r="OPC3" s="606"/>
      <c r="OPD3" s="607"/>
      <c r="OPE3" s="606"/>
      <c r="OPF3" s="608"/>
      <c r="OPG3" s="606"/>
      <c r="OPH3" s="607"/>
      <c r="OPI3" s="606"/>
      <c r="OPJ3" s="608"/>
      <c r="OPK3" s="606"/>
      <c r="OPL3" s="607"/>
      <c r="OPM3" s="606"/>
      <c r="OPN3" s="608"/>
      <c r="OPO3" s="606"/>
      <c r="OPP3" s="607"/>
      <c r="OPQ3" s="606"/>
      <c r="OPR3" s="608"/>
      <c r="OPS3" s="606"/>
      <c r="OPT3" s="607"/>
      <c r="OPU3" s="606"/>
      <c r="OPV3" s="608"/>
      <c r="OPW3" s="606"/>
      <c r="OPX3" s="607"/>
      <c r="OPY3" s="606"/>
      <c r="OPZ3" s="608"/>
      <c r="OQA3" s="606"/>
      <c r="OQB3" s="607"/>
      <c r="OQC3" s="606"/>
      <c r="OQD3" s="608"/>
      <c r="OQE3" s="606"/>
      <c r="OQF3" s="607"/>
      <c r="OQG3" s="606"/>
      <c r="OQH3" s="608"/>
      <c r="OQI3" s="606"/>
      <c r="OQJ3" s="607"/>
      <c r="OQK3" s="606"/>
      <c r="OQL3" s="608"/>
      <c r="OQM3" s="606"/>
      <c r="OQN3" s="607"/>
      <c r="OQO3" s="606"/>
      <c r="OQP3" s="608"/>
      <c r="OQQ3" s="606"/>
      <c r="OQR3" s="607"/>
      <c r="OQS3" s="606"/>
      <c r="OQT3" s="608"/>
      <c r="OQU3" s="606"/>
      <c r="OQV3" s="607"/>
      <c r="OQW3" s="606"/>
      <c r="OQX3" s="608"/>
      <c r="OQY3" s="606"/>
      <c r="OQZ3" s="607"/>
      <c r="ORA3" s="606"/>
      <c r="ORB3" s="608"/>
      <c r="ORC3" s="606"/>
      <c r="ORD3" s="607"/>
      <c r="ORE3" s="606"/>
      <c r="ORF3" s="608"/>
      <c r="ORG3" s="606"/>
      <c r="ORH3" s="607"/>
      <c r="ORI3" s="606"/>
      <c r="ORJ3" s="608"/>
      <c r="ORK3" s="606"/>
      <c r="ORL3" s="607"/>
      <c r="ORM3" s="606"/>
      <c r="ORN3" s="608"/>
      <c r="ORO3" s="606"/>
      <c r="ORP3" s="607"/>
      <c r="ORQ3" s="606"/>
      <c r="ORR3" s="608"/>
      <c r="ORS3" s="606"/>
      <c r="ORT3" s="607"/>
      <c r="ORU3" s="606"/>
      <c r="ORV3" s="608"/>
      <c r="ORW3" s="606"/>
      <c r="ORX3" s="607"/>
      <c r="ORY3" s="606"/>
      <c r="ORZ3" s="608"/>
      <c r="OSA3" s="606"/>
      <c r="OSB3" s="607"/>
      <c r="OSC3" s="606"/>
      <c r="OSD3" s="608"/>
      <c r="OSE3" s="606"/>
      <c r="OSF3" s="607"/>
      <c r="OSG3" s="606"/>
      <c r="OSH3" s="608"/>
      <c r="OSI3" s="606"/>
      <c r="OSJ3" s="607"/>
      <c r="OSK3" s="606"/>
      <c r="OSL3" s="608"/>
      <c r="OSM3" s="606"/>
      <c r="OSN3" s="607"/>
      <c r="OSO3" s="606"/>
      <c r="OSP3" s="608"/>
      <c r="OSQ3" s="606"/>
      <c r="OSR3" s="607"/>
      <c r="OSS3" s="606"/>
      <c r="OST3" s="608"/>
      <c r="OSU3" s="606"/>
      <c r="OSV3" s="607"/>
      <c r="OSW3" s="606"/>
      <c r="OSX3" s="608"/>
      <c r="OSY3" s="606"/>
      <c r="OSZ3" s="607"/>
      <c r="OTA3" s="606"/>
      <c r="OTB3" s="608"/>
      <c r="OTC3" s="606"/>
      <c r="OTD3" s="607"/>
      <c r="OTE3" s="606"/>
      <c r="OTF3" s="608"/>
      <c r="OTG3" s="606"/>
      <c r="OTH3" s="607"/>
      <c r="OTI3" s="606"/>
      <c r="OTJ3" s="608"/>
      <c r="OTK3" s="606"/>
      <c r="OTL3" s="607"/>
      <c r="OTM3" s="606"/>
      <c r="OTN3" s="608"/>
      <c r="OTO3" s="606"/>
      <c r="OTP3" s="607"/>
      <c r="OTQ3" s="606"/>
      <c r="OTR3" s="608"/>
      <c r="OTS3" s="606"/>
      <c r="OTT3" s="607"/>
      <c r="OTU3" s="606"/>
      <c r="OTV3" s="608"/>
      <c r="OTW3" s="606"/>
      <c r="OTX3" s="607"/>
      <c r="OTY3" s="606"/>
      <c r="OTZ3" s="608"/>
      <c r="OUA3" s="606"/>
      <c r="OUB3" s="607"/>
      <c r="OUC3" s="606"/>
      <c r="OUD3" s="608"/>
      <c r="OUE3" s="606"/>
      <c r="OUF3" s="607"/>
      <c r="OUG3" s="606"/>
      <c r="OUH3" s="608"/>
      <c r="OUI3" s="606"/>
      <c r="OUJ3" s="607"/>
      <c r="OUK3" s="606"/>
      <c r="OUL3" s="608"/>
      <c r="OUM3" s="606"/>
      <c r="OUN3" s="607"/>
      <c r="OUO3" s="606"/>
      <c r="OUP3" s="608"/>
      <c r="OUQ3" s="606"/>
      <c r="OUR3" s="607"/>
      <c r="OUS3" s="606"/>
      <c r="OUT3" s="608"/>
      <c r="OUU3" s="606"/>
      <c r="OUV3" s="607"/>
      <c r="OUW3" s="606"/>
      <c r="OUX3" s="608"/>
      <c r="OUY3" s="606"/>
      <c r="OUZ3" s="607"/>
      <c r="OVA3" s="606"/>
      <c r="OVB3" s="608"/>
      <c r="OVC3" s="606"/>
      <c r="OVD3" s="607"/>
      <c r="OVE3" s="606"/>
      <c r="OVF3" s="608"/>
      <c r="OVG3" s="606"/>
      <c r="OVH3" s="607"/>
      <c r="OVI3" s="606"/>
      <c r="OVJ3" s="608"/>
      <c r="OVK3" s="606"/>
      <c r="OVL3" s="607"/>
      <c r="OVM3" s="606"/>
      <c r="OVN3" s="608"/>
      <c r="OVO3" s="606"/>
      <c r="OVP3" s="607"/>
      <c r="OVQ3" s="606"/>
      <c r="OVR3" s="608"/>
      <c r="OVS3" s="606"/>
      <c r="OVT3" s="607"/>
      <c r="OVU3" s="606"/>
      <c r="OVV3" s="608"/>
      <c r="OVW3" s="606"/>
      <c r="OVX3" s="607"/>
      <c r="OVY3" s="606"/>
      <c r="OVZ3" s="608"/>
      <c r="OWA3" s="606"/>
      <c r="OWB3" s="607"/>
      <c r="OWC3" s="606"/>
      <c r="OWD3" s="608"/>
      <c r="OWE3" s="606"/>
      <c r="OWF3" s="607"/>
      <c r="OWG3" s="606"/>
      <c r="OWH3" s="608"/>
      <c r="OWI3" s="606"/>
      <c r="OWJ3" s="607"/>
      <c r="OWK3" s="606"/>
      <c r="OWL3" s="608"/>
      <c r="OWM3" s="606"/>
      <c r="OWN3" s="607"/>
      <c r="OWO3" s="606"/>
      <c r="OWP3" s="608"/>
      <c r="OWQ3" s="606"/>
      <c r="OWR3" s="607"/>
      <c r="OWS3" s="606"/>
      <c r="OWT3" s="608"/>
      <c r="OWU3" s="606"/>
      <c r="OWV3" s="607"/>
      <c r="OWW3" s="606"/>
      <c r="OWX3" s="608"/>
      <c r="OWY3" s="606"/>
      <c r="OWZ3" s="607"/>
      <c r="OXA3" s="606"/>
      <c r="OXB3" s="608"/>
      <c r="OXC3" s="606"/>
      <c r="OXD3" s="607"/>
      <c r="OXE3" s="606"/>
      <c r="OXF3" s="608"/>
      <c r="OXG3" s="606"/>
      <c r="OXH3" s="607"/>
      <c r="OXI3" s="606"/>
      <c r="OXJ3" s="608"/>
      <c r="OXK3" s="606"/>
      <c r="OXL3" s="607"/>
      <c r="OXM3" s="606"/>
      <c r="OXN3" s="608"/>
      <c r="OXO3" s="606"/>
      <c r="OXP3" s="607"/>
      <c r="OXQ3" s="606"/>
      <c r="OXR3" s="608"/>
      <c r="OXS3" s="606"/>
      <c r="OXT3" s="607"/>
      <c r="OXU3" s="606"/>
      <c r="OXV3" s="608"/>
      <c r="OXW3" s="606"/>
      <c r="OXX3" s="607"/>
      <c r="OXY3" s="606"/>
      <c r="OXZ3" s="608"/>
      <c r="OYA3" s="606"/>
      <c r="OYB3" s="607"/>
      <c r="OYC3" s="606"/>
      <c r="OYD3" s="608"/>
      <c r="OYE3" s="606"/>
      <c r="OYF3" s="607"/>
      <c r="OYG3" s="606"/>
      <c r="OYH3" s="608"/>
      <c r="OYI3" s="606"/>
      <c r="OYJ3" s="607"/>
      <c r="OYK3" s="606"/>
      <c r="OYL3" s="608"/>
      <c r="OYM3" s="606"/>
      <c r="OYN3" s="607"/>
      <c r="OYO3" s="606"/>
      <c r="OYP3" s="608"/>
      <c r="OYQ3" s="606"/>
      <c r="OYR3" s="607"/>
      <c r="OYS3" s="606"/>
      <c r="OYT3" s="608"/>
      <c r="OYU3" s="606"/>
      <c r="OYV3" s="607"/>
      <c r="OYW3" s="606"/>
      <c r="OYX3" s="608"/>
      <c r="OYY3" s="606"/>
      <c r="OYZ3" s="607"/>
      <c r="OZA3" s="606"/>
      <c r="OZB3" s="608"/>
      <c r="OZC3" s="606"/>
      <c r="OZD3" s="607"/>
      <c r="OZE3" s="606"/>
      <c r="OZF3" s="608"/>
      <c r="OZG3" s="606"/>
      <c r="OZH3" s="607"/>
      <c r="OZI3" s="606"/>
      <c r="OZJ3" s="608"/>
      <c r="OZK3" s="606"/>
      <c r="OZL3" s="607"/>
      <c r="OZM3" s="606"/>
      <c r="OZN3" s="608"/>
      <c r="OZO3" s="606"/>
      <c r="OZP3" s="607"/>
      <c r="OZQ3" s="606"/>
      <c r="OZR3" s="608"/>
      <c r="OZS3" s="606"/>
      <c r="OZT3" s="607"/>
      <c r="OZU3" s="606"/>
      <c r="OZV3" s="608"/>
      <c r="OZW3" s="606"/>
      <c r="OZX3" s="607"/>
      <c r="OZY3" s="606"/>
      <c r="OZZ3" s="608"/>
      <c r="PAA3" s="606"/>
      <c r="PAB3" s="607"/>
      <c r="PAC3" s="606"/>
      <c r="PAD3" s="608"/>
      <c r="PAE3" s="606"/>
      <c r="PAF3" s="607"/>
      <c r="PAG3" s="606"/>
      <c r="PAH3" s="608"/>
      <c r="PAI3" s="606"/>
      <c r="PAJ3" s="607"/>
      <c r="PAK3" s="606"/>
      <c r="PAL3" s="608"/>
      <c r="PAM3" s="606"/>
      <c r="PAN3" s="607"/>
      <c r="PAO3" s="606"/>
      <c r="PAP3" s="608"/>
      <c r="PAQ3" s="606"/>
      <c r="PAR3" s="607"/>
      <c r="PAS3" s="606"/>
      <c r="PAT3" s="608"/>
      <c r="PAU3" s="606"/>
      <c r="PAV3" s="607"/>
      <c r="PAW3" s="606"/>
      <c r="PAX3" s="608"/>
      <c r="PAY3" s="606"/>
      <c r="PAZ3" s="607"/>
      <c r="PBA3" s="606"/>
      <c r="PBB3" s="608"/>
      <c r="PBC3" s="606"/>
      <c r="PBD3" s="607"/>
      <c r="PBE3" s="606"/>
      <c r="PBF3" s="608"/>
      <c r="PBG3" s="606"/>
      <c r="PBH3" s="607"/>
      <c r="PBI3" s="606"/>
      <c r="PBJ3" s="608"/>
      <c r="PBK3" s="606"/>
      <c r="PBL3" s="607"/>
      <c r="PBM3" s="606"/>
      <c r="PBN3" s="608"/>
      <c r="PBO3" s="606"/>
      <c r="PBP3" s="607"/>
      <c r="PBQ3" s="606"/>
      <c r="PBR3" s="608"/>
      <c r="PBS3" s="606"/>
      <c r="PBT3" s="607"/>
      <c r="PBU3" s="606"/>
      <c r="PBV3" s="608"/>
      <c r="PBW3" s="606"/>
      <c r="PBX3" s="607"/>
      <c r="PBY3" s="606"/>
      <c r="PBZ3" s="608"/>
      <c r="PCA3" s="606"/>
      <c r="PCB3" s="607"/>
      <c r="PCC3" s="606"/>
      <c r="PCD3" s="608"/>
      <c r="PCE3" s="606"/>
      <c r="PCF3" s="607"/>
      <c r="PCG3" s="606"/>
      <c r="PCH3" s="608"/>
      <c r="PCI3" s="606"/>
      <c r="PCJ3" s="607"/>
      <c r="PCK3" s="606"/>
      <c r="PCL3" s="608"/>
      <c r="PCM3" s="606"/>
      <c r="PCN3" s="607"/>
      <c r="PCO3" s="606"/>
      <c r="PCP3" s="608"/>
      <c r="PCQ3" s="606"/>
      <c r="PCR3" s="607"/>
      <c r="PCS3" s="606"/>
      <c r="PCT3" s="608"/>
      <c r="PCU3" s="606"/>
      <c r="PCV3" s="607"/>
      <c r="PCW3" s="606"/>
      <c r="PCX3" s="608"/>
      <c r="PCY3" s="606"/>
      <c r="PCZ3" s="607"/>
      <c r="PDA3" s="606"/>
      <c r="PDB3" s="608"/>
      <c r="PDC3" s="606"/>
      <c r="PDD3" s="607"/>
      <c r="PDE3" s="606"/>
      <c r="PDF3" s="608"/>
      <c r="PDG3" s="606"/>
      <c r="PDH3" s="607"/>
      <c r="PDI3" s="606"/>
      <c r="PDJ3" s="608"/>
      <c r="PDK3" s="606"/>
      <c r="PDL3" s="607"/>
      <c r="PDM3" s="606"/>
      <c r="PDN3" s="608"/>
      <c r="PDO3" s="606"/>
      <c r="PDP3" s="607"/>
      <c r="PDQ3" s="606"/>
      <c r="PDR3" s="608"/>
      <c r="PDS3" s="606"/>
      <c r="PDT3" s="607"/>
      <c r="PDU3" s="606"/>
      <c r="PDV3" s="608"/>
      <c r="PDW3" s="606"/>
      <c r="PDX3" s="607"/>
      <c r="PDY3" s="606"/>
      <c r="PDZ3" s="608"/>
      <c r="PEA3" s="606"/>
      <c r="PEB3" s="607"/>
      <c r="PEC3" s="606"/>
      <c r="PED3" s="608"/>
      <c r="PEE3" s="606"/>
      <c r="PEF3" s="607"/>
      <c r="PEG3" s="606"/>
      <c r="PEH3" s="608"/>
      <c r="PEI3" s="606"/>
      <c r="PEJ3" s="607"/>
      <c r="PEK3" s="606"/>
      <c r="PEL3" s="608"/>
      <c r="PEM3" s="606"/>
      <c r="PEN3" s="607"/>
      <c r="PEO3" s="606"/>
      <c r="PEP3" s="608"/>
      <c r="PEQ3" s="606"/>
      <c r="PER3" s="607"/>
      <c r="PES3" s="606"/>
      <c r="PET3" s="608"/>
      <c r="PEU3" s="606"/>
      <c r="PEV3" s="607"/>
      <c r="PEW3" s="606"/>
      <c r="PEX3" s="608"/>
      <c r="PEY3" s="606"/>
      <c r="PEZ3" s="607"/>
      <c r="PFA3" s="606"/>
      <c r="PFB3" s="608"/>
      <c r="PFC3" s="606"/>
      <c r="PFD3" s="607"/>
      <c r="PFE3" s="606"/>
      <c r="PFF3" s="608"/>
      <c r="PFG3" s="606"/>
      <c r="PFH3" s="607"/>
      <c r="PFI3" s="606"/>
      <c r="PFJ3" s="608"/>
      <c r="PFK3" s="606"/>
      <c r="PFL3" s="607"/>
      <c r="PFM3" s="606"/>
      <c r="PFN3" s="608"/>
      <c r="PFO3" s="606"/>
      <c r="PFP3" s="607"/>
      <c r="PFQ3" s="606"/>
      <c r="PFR3" s="608"/>
      <c r="PFS3" s="606"/>
      <c r="PFT3" s="607"/>
      <c r="PFU3" s="606"/>
      <c r="PFV3" s="608"/>
      <c r="PFW3" s="606"/>
      <c r="PFX3" s="607"/>
      <c r="PFY3" s="606"/>
      <c r="PFZ3" s="608"/>
      <c r="PGA3" s="606"/>
      <c r="PGB3" s="607"/>
      <c r="PGC3" s="606"/>
      <c r="PGD3" s="608"/>
      <c r="PGE3" s="606"/>
      <c r="PGF3" s="607"/>
      <c r="PGG3" s="606"/>
      <c r="PGH3" s="608"/>
      <c r="PGI3" s="606"/>
      <c r="PGJ3" s="607"/>
      <c r="PGK3" s="606"/>
      <c r="PGL3" s="608"/>
      <c r="PGM3" s="606"/>
      <c r="PGN3" s="607"/>
      <c r="PGO3" s="606"/>
      <c r="PGP3" s="608"/>
      <c r="PGQ3" s="606"/>
      <c r="PGR3" s="607"/>
      <c r="PGS3" s="606"/>
      <c r="PGT3" s="608"/>
      <c r="PGU3" s="606"/>
      <c r="PGV3" s="607"/>
      <c r="PGW3" s="606"/>
      <c r="PGX3" s="608"/>
      <c r="PGY3" s="606"/>
      <c r="PGZ3" s="607"/>
      <c r="PHA3" s="606"/>
      <c r="PHB3" s="608"/>
      <c r="PHC3" s="606"/>
      <c r="PHD3" s="607"/>
      <c r="PHE3" s="606"/>
      <c r="PHF3" s="608"/>
      <c r="PHG3" s="606"/>
      <c r="PHH3" s="607"/>
      <c r="PHI3" s="606"/>
      <c r="PHJ3" s="608"/>
      <c r="PHK3" s="606"/>
      <c r="PHL3" s="607"/>
      <c r="PHM3" s="606"/>
      <c r="PHN3" s="608"/>
      <c r="PHO3" s="606"/>
      <c r="PHP3" s="607"/>
      <c r="PHQ3" s="606"/>
      <c r="PHR3" s="608"/>
      <c r="PHS3" s="606"/>
      <c r="PHT3" s="607"/>
      <c r="PHU3" s="606"/>
      <c r="PHV3" s="608"/>
      <c r="PHW3" s="606"/>
      <c r="PHX3" s="607"/>
      <c r="PHY3" s="606"/>
      <c r="PHZ3" s="608"/>
      <c r="PIA3" s="606"/>
      <c r="PIB3" s="607"/>
      <c r="PIC3" s="606"/>
      <c r="PID3" s="608"/>
      <c r="PIE3" s="606"/>
      <c r="PIF3" s="607"/>
      <c r="PIG3" s="606"/>
      <c r="PIH3" s="608"/>
      <c r="PII3" s="606"/>
      <c r="PIJ3" s="607"/>
      <c r="PIK3" s="606"/>
      <c r="PIL3" s="608"/>
      <c r="PIM3" s="606"/>
      <c r="PIN3" s="607"/>
      <c r="PIO3" s="606"/>
      <c r="PIP3" s="608"/>
      <c r="PIQ3" s="606"/>
      <c r="PIR3" s="607"/>
      <c r="PIS3" s="606"/>
      <c r="PIT3" s="608"/>
      <c r="PIU3" s="606"/>
      <c r="PIV3" s="607"/>
      <c r="PIW3" s="606"/>
      <c r="PIX3" s="608"/>
      <c r="PIY3" s="606"/>
      <c r="PIZ3" s="607"/>
      <c r="PJA3" s="606"/>
      <c r="PJB3" s="608"/>
      <c r="PJC3" s="606"/>
      <c r="PJD3" s="607"/>
      <c r="PJE3" s="606"/>
      <c r="PJF3" s="608"/>
      <c r="PJG3" s="606"/>
      <c r="PJH3" s="607"/>
      <c r="PJI3" s="606"/>
      <c r="PJJ3" s="608"/>
      <c r="PJK3" s="606"/>
      <c r="PJL3" s="607"/>
      <c r="PJM3" s="606"/>
      <c r="PJN3" s="608"/>
      <c r="PJO3" s="606"/>
      <c r="PJP3" s="607"/>
      <c r="PJQ3" s="606"/>
      <c r="PJR3" s="608"/>
      <c r="PJS3" s="606"/>
      <c r="PJT3" s="607"/>
      <c r="PJU3" s="606"/>
      <c r="PJV3" s="608"/>
      <c r="PJW3" s="606"/>
      <c r="PJX3" s="607"/>
      <c r="PJY3" s="606"/>
      <c r="PJZ3" s="608"/>
      <c r="PKA3" s="606"/>
      <c r="PKB3" s="607"/>
      <c r="PKC3" s="606"/>
      <c r="PKD3" s="608"/>
      <c r="PKE3" s="606"/>
      <c r="PKF3" s="607"/>
      <c r="PKG3" s="606"/>
      <c r="PKH3" s="608"/>
      <c r="PKI3" s="606"/>
      <c r="PKJ3" s="607"/>
      <c r="PKK3" s="606"/>
      <c r="PKL3" s="608"/>
      <c r="PKM3" s="606"/>
      <c r="PKN3" s="607"/>
      <c r="PKO3" s="606"/>
      <c r="PKP3" s="608"/>
      <c r="PKQ3" s="606"/>
      <c r="PKR3" s="607"/>
      <c r="PKS3" s="606"/>
      <c r="PKT3" s="608"/>
      <c r="PKU3" s="606"/>
      <c r="PKV3" s="607"/>
      <c r="PKW3" s="606"/>
      <c r="PKX3" s="608"/>
      <c r="PKY3" s="606"/>
      <c r="PKZ3" s="607"/>
      <c r="PLA3" s="606"/>
      <c r="PLB3" s="608"/>
      <c r="PLC3" s="606"/>
      <c r="PLD3" s="607"/>
      <c r="PLE3" s="606"/>
      <c r="PLF3" s="608"/>
      <c r="PLG3" s="606"/>
      <c r="PLH3" s="607"/>
      <c r="PLI3" s="606"/>
      <c r="PLJ3" s="608"/>
      <c r="PLK3" s="606"/>
      <c r="PLL3" s="607"/>
      <c r="PLM3" s="606"/>
      <c r="PLN3" s="608"/>
      <c r="PLO3" s="606"/>
      <c r="PLP3" s="607"/>
      <c r="PLQ3" s="606"/>
      <c r="PLR3" s="608"/>
      <c r="PLS3" s="606"/>
      <c r="PLT3" s="607"/>
      <c r="PLU3" s="606"/>
      <c r="PLV3" s="608"/>
      <c r="PLW3" s="606"/>
      <c r="PLX3" s="607"/>
      <c r="PLY3" s="606"/>
      <c r="PLZ3" s="608"/>
      <c r="PMA3" s="606"/>
      <c r="PMB3" s="607"/>
      <c r="PMC3" s="606"/>
      <c r="PMD3" s="608"/>
      <c r="PME3" s="606"/>
      <c r="PMF3" s="607"/>
      <c r="PMG3" s="606"/>
      <c r="PMH3" s="608"/>
      <c r="PMI3" s="606"/>
      <c r="PMJ3" s="607"/>
      <c r="PMK3" s="606"/>
      <c r="PML3" s="608"/>
      <c r="PMM3" s="606"/>
      <c r="PMN3" s="607"/>
      <c r="PMO3" s="606"/>
      <c r="PMP3" s="608"/>
      <c r="PMQ3" s="606"/>
      <c r="PMR3" s="607"/>
      <c r="PMS3" s="606"/>
      <c r="PMT3" s="608"/>
      <c r="PMU3" s="606"/>
      <c r="PMV3" s="607"/>
      <c r="PMW3" s="606"/>
      <c r="PMX3" s="608"/>
      <c r="PMY3" s="606"/>
      <c r="PMZ3" s="607"/>
      <c r="PNA3" s="606"/>
      <c r="PNB3" s="608"/>
      <c r="PNC3" s="606"/>
      <c r="PND3" s="607"/>
      <c r="PNE3" s="606"/>
      <c r="PNF3" s="608"/>
      <c r="PNG3" s="606"/>
      <c r="PNH3" s="607"/>
      <c r="PNI3" s="606"/>
      <c r="PNJ3" s="608"/>
      <c r="PNK3" s="606"/>
      <c r="PNL3" s="607"/>
      <c r="PNM3" s="606"/>
      <c r="PNN3" s="608"/>
      <c r="PNO3" s="606"/>
      <c r="PNP3" s="607"/>
      <c r="PNQ3" s="606"/>
      <c r="PNR3" s="608"/>
      <c r="PNS3" s="606"/>
      <c r="PNT3" s="607"/>
      <c r="PNU3" s="606"/>
      <c r="PNV3" s="608"/>
      <c r="PNW3" s="606"/>
      <c r="PNX3" s="607"/>
      <c r="PNY3" s="606"/>
      <c r="PNZ3" s="608"/>
      <c r="POA3" s="606"/>
      <c r="POB3" s="607"/>
      <c r="POC3" s="606"/>
      <c r="POD3" s="608"/>
      <c r="POE3" s="606"/>
      <c r="POF3" s="607"/>
      <c r="POG3" s="606"/>
      <c r="POH3" s="608"/>
      <c r="POI3" s="606"/>
      <c r="POJ3" s="607"/>
      <c r="POK3" s="606"/>
      <c r="POL3" s="608"/>
      <c r="POM3" s="606"/>
      <c r="PON3" s="607"/>
      <c r="POO3" s="606"/>
      <c r="POP3" s="608"/>
      <c r="POQ3" s="606"/>
      <c r="POR3" s="607"/>
      <c r="POS3" s="606"/>
      <c r="POT3" s="608"/>
      <c r="POU3" s="606"/>
      <c r="POV3" s="607"/>
      <c r="POW3" s="606"/>
      <c r="POX3" s="608"/>
      <c r="POY3" s="606"/>
      <c r="POZ3" s="607"/>
      <c r="PPA3" s="606"/>
      <c r="PPB3" s="608"/>
      <c r="PPC3" s="606"/>
      <c r="PPD3" s="607"/>
      <c r="PPE3" s="606"/>
      <c r="PPF3" s="608"/>
      <c r="PPG3" s="606"/>
      <c r="PPH3" s="607"/>
      <c r="PPI3" s="606"/>
      <c r="PPJ3" s="608"/>
      <c r="PPK3" s="606"/>
      <c r="PPL3" s="607"/>
      <c r="PPM3" s="606"/>
      <c r="PPN3" s="608"/>
      <c r="PPO3" s="606"/>
      <c r="PPP3" s="607"/>
      <c r="PPQ3" s="606"/>
      <c r="PPR3" s="608"/>
      <c r="PPS3" s="606"/>
      <c r="PPT3" s="607"/>
      <c r="PPU3" s="606"/>
      <c r="PPV3" s="608"/>
      <c r="PPW3" s="606"/>
      <c r="PPX3" s="607"/>
      <c r="PPY3" s="606"/>
      <c r="PPZ3" s="608"/>
      <c r="PQA3" s="606"/>
      <c r="PQB3" s="607"/>
      <c r="PQC3" s="606"/>
      <c r="PQD3" s="608"/>
      <c r="PQE3" s="606"/>
      <c r="PQF3" s="607"/>
      <c r="PQG3" s="606"/>
      <c r="PQH3" s="608"/>
      <c r="PQI3" s="606"/>
      <c r="PQJ3" s="607"/>
      <c r="PQK3" s="606"/>
      <c r="PQL3" s="608"/>
      <c r="PQM3" s="606"/>
      <c r="PQN3" s="607"/>
      <c r="PQO3" s="606"/>
      <c r="PQP3" s="608"/>
      <c r="PQQ3" s="606"/>
      <c r="PQR3" s="607"/>
      <c r="PQS3" s="606"/>
      <c r="PQT3" s="608"/>
      <c r="PQU3" s="606"/>
      <c r="PQV3" s="607"/>
      <c r="PQW3" s="606"/>
      <c r="PQX3" s="608"/>
      <c r="PQY3" s="606"/>
      <c r="PQZ3" s="607"/>
      <c r="PRA3" s="606"/>
      <c r="PRB3" s="608"/>
      <c r="PRC3" s="606"/>
      <c r="PRD3" s="607"/>
      <c r="PRE3" s="606"/>
      <c r="PRF3" s="608"/>
      <c r="PRG3" s="606"/>
      <c r="PRH3" s="607"/>
      <c r="PRI3" s="606"/>
      <c r="PRJ3" s="608"/>
      <c r="PRK3" s="606"/>
      <c r="PRL3" s="607"/>
      <c r="PRM3" s="606"/>
      <c r="PRN3" s="608"/>
      <c r="PRO3" s="606"/>
      <c r="PRP3" s="607"/>
      <c r="PRQ3" s="606"/>
      <c r="PRR3" s="608"/>
      <c r="PRS3" s="606"/>
      <c r="PRT3" s="607"/>
      <c r="PRU3" s="606"/>
      <c r="PRV3" s="608"/>
      <c r="PRW3" s="606"/>
      <c r="PRX3" s="607"/>
      <c r="PRY3" s="606"/>
      <c r="PRZ3" s="608"/>
      <c r="PSA3" s="606"/>
      <c r="PSB3" s="607"/>
      <c r="PSC3" s="606"/>
      <c r="PSD3" s="608"/>
      <c r="PSE3" s="606"/>
      <c r="PSF3" s="607"/>
      <c r="PSG3" s="606"/>
      <c r="PSH3" s="608"/>
      <c r="PSI3" s="606"/>
      <c r="PSJ3" s="607"/>
      <c r="PSK3" s="606"/>
      <c r="PSL3" s="608"/>
      <c r="PSM3" s="606"/>
      <c r="PSN3" s="607"/>
      <c r="PSO3" s="606"/>
      <c r="PSP3" s="608"/>
      <c r="PSQ3" s="606"/>
      <c r="PSR3" s="607"/>
      <c r="PSS3" s="606"/>
      <c r="PST3" s="608"/>
      <c r="PSU3" s="606"/>
      <c r="PSV3" s="607"/>
      <c r="PSW3" s="606"/>
      <c r="PSX3" s="608"/>
      <c r="PSY3" s="606"/>
      <c r="PSZ3" s="607"/>
      <c r="PTA3" s="606"/>
      <c r="PTB3" s="608"/>
      <c r="PTC3" s="606"/>
      <c r="PTD3" s="607"/>
      <c r="PTE3" s="606"/>
      <c r="PTF3" s="608"/>
      <c r="PTG3" s="606"/>
      <c r="PTH3" s="607"/>
      <c r="PTI3" s="606"/>
      <c r="PTJ3" s="608"/>
      <c r="PTK3" s="606"/>
      <c r="PTL3" s="607"/>
      <c r="PTM3" s="606"/>
      <c r="PTN3" s="608"/>
      <c r="PTO3" s="606"/>
      <c r="PTP3" s="607"/>
      <c r="PTQ3" s="606"/>
      <c r="PTR3" s="608"/>
      <c r="PTS3" s="606"/>
      <c r="PTT3" s="607"/>
      <c r="PTU3" s="606"/>
      <c r="PTV3" s="608"/>
      <c r="PTW3" s="606"/>
      <c r="PTX3" s="607"/>
      <c r="PTY3" s="606"/>
      <c r="PTZ3" s="608"/>
      <c r="PUA3" s="606"/>
      <c r="PUB3" s="607"/>
      <c r="PUC3" s="606"/>
      <c r="PUD3" s="608"/>
      <c r="PUE3" s="606"/>
      <c r="PUF3" s="607"/>
      <c r="PUG3" s="606"/>
      <c r="PUH3" s="608"/>
      <c r="PUI3" s="606"/>
      <c r="PUJ3" s="607"/>
      <c r="PUK3" s="606"/>
      <c r="PUL3" s="608"/>
      <c r="PUM3" s="606"/>
      <c r="PUN3" s="607"/>
      <c r="PUO3" s="606"/>
      <c r="PUP3" s="608"/>
      <c r="PUQ3" s="606"/>
      <c r="PUR3" s="607"/>
      <c r="PUS3" s="606"/>
      <c r="PUT3" s="608"/>
      <c r="PUU3" s="606"/>
      <c r="PUV3" s="607"/>
      <c r="PUW3" s="606"/>
      <c r="PUX3" s="608"/>
      <c r="PUY3" s="606"/>
      <c r="PUZ3" s="607"/>
      <c r="PVA3" s="606"/>
      <c r="PVB3" s="608"/>
      <c r="PVC3" s="606"/>
      <c r="PVD3" s="607"/>
      <c r="PVE3" s="606"/>
      <c r="PVF3" s="608"/>
      <c r="PVG3" s="606"/>
      <c r="PVH3" s="607"/>
      <c r="PVI3" s="606"/>
      <c r="PVJ3" s="608"/>
      <c r="PVK3" s="606"/>
      <c r="PVL3" s="607"/>
      <c r="PVM3" s="606"/>
      <c r="PVN3" s="608"/>
      <c r="PVO3" s="606"/>
      <c r="PVP3" s="607"/>
      <c r="PVQ3" s="606"/>
      <c r="PVR3" s="608"/>
      <c r="PVS3" s="606"/>
      <c r="PVT3" s="607"/>
      <c r="PVU3" s="606"/>
      <c r="PVV3" s="608"/>
      <c r="PVW3" s="606"/>
      <c r="PVX3" s="607"/>
      <c r="PVY3" s="606"/>
      <c r="PVZ3" s="608"/>
      <c r="PWA3" s="606"/>
      <c r="PWB3" s="607"/>
      <c r="PWC3" s="606"/>
      <c r="PWD3" s="608"/>
      <c r="PWE3" s="606"/>
      <c r="PWF3" s="607"/>
      <c r="PWG3" s="606"/>
      <c r="PWH3" s="608"/>
      <c r="PWI3" s="606"/>
      <c r="PWJ3" s="607"/>
      <c r="PWK3" s="606"/>
      <c r="PWL3" s="608"/>
      <c r="PWM3" s="606"/>
      <c r="PWN3" s="607"/>
      <c r="PWO3" s="606"/>
      <c r="PWP3" s="608"/>
      <c r="PWQ3" s="606"/>
      <c r="PWR3" s="607"/>
      <c r="PWS3" s="606"/>
      <c r="PWT3" s="608"/>
      <c r="PWU3" s="606"/>
      <c r="PWV3" s="607"/>
      <c r="PWW3" s="606"/>
      <c r="PWX3" s="608"/>
      <c r="PWY3" s="606"/>
      <c r="PWZ3" s="607"/>
      <c r="PXA3" s="606"/>
      <c r="PXB3" s="608"/>
      <c r="PXC3" s="606"/>
      <c r="PXD3" s="607"/>
      <c r="PXE3" s="606"/>
      <c r="PXF3" s="608"/>
      <c r="PXG3" s="606"/>
      <c r="PXH3" s="607"/>
      <c r="PXI3" s="606"/>
      <c r="PXJ3" s="608"/>
      <c r="PXK3" s="606"/>
      <c r="PXL3" s="607"/>
      <c r="PXM3" s="606"/>
      <c r="PXN3" s="608"/>
      <c r="PXO3" s="606"/>
      <c r="PXP3" s="607"/>
      <c r="PXQ3" s="606"/>
      <c r="PXR3" s="608"/>
      <c r="PXS3" s="606"/>
      <c r="PXT3" s="607"/>
      <c r="PXU3" s="606"/>
      <c r="PXV3" s="608"/>
      <c r="PXW3" s="606"/>
      <c r="PXX3" s="607"/>
      <c r="PXY3" s="606"/>
      <c r="PXZ3" s="608"/>
      <c r="PYA3" s="606"/>
      <c r="PYB3" s="607"/>
      <c r="PYC3" s="606"/>
      <c r="PYD3" s="608"/>
      <c r="PYE3" s="606"/>
      <c r="PYF3" s="607"/>
      <c r="PYG3" s="606"/>
      <c r="PYH3" s="608"/>
      <c r="PYI3" s="606"/>
      <c r="PYJ3" s="607"/>
      <c r="PYK3" s="606"/>
      <c r="PYL3" s="608"/>
      <c r="PYM3" s="606"/>
      <c r="PYN3" s="607"/>
      <c r="PYO3" s="606"/>
      <c r="PYP3" s="608"/>
      <c r="PYQ3" s="606"/>
      <c r="PYR3" s="607"/>
      <c r="PYS3" s="606"/>
      <c r="PYT3" s="608"/>
      <c r="PYU3" s="606"/>
      <c r="PYV3" s="607"/>
      <c r="PYW3" s="606"/>
      <c r="PYX3" s="608"/>
      <c r="PYY3" s="606"/>
      <c r="PYZ3" s="607"/>
      <c r="PZA3" s="606"/>
      <c r="PZB3" s="608"/>
      <c r="PZC3" s="606"/>
      <c r="PZD3" s="607"/>
      <c r="PZE3" s="606"/>
      <c r="PZF3" s="608"/>
      <c r="PZG3" s="606"/>
      <c r="PZH3" s="607"/>
      <c r="PZI3" s="606"/>
      <c r="PZJ3" s="608"/>
      <c r="PZK3" s="606"/>
      <c r="PZL3" s="607"/>
      <c r="PZM3" s="606"/>
      <c r="PZN3" s="608"/>
      <c r="PZO3" s="606"/>
      <c r="PZP3" s="607"/>
      <c r="PZQ3" s="606"/>
      <c r="PZR3" s="608"/>
      <c r="PZS3" s="606"/>
      <c r="PZT3" s="607"/>
      <c r="PZU3" s="606"/>
      <c r="PZV3" s="608"/>
      <c r="PZW3" s="606"/>
      <c r="PZX3" s="607"/>
      <c r="PZY3" s="606"/>
      <c r="PZZ3" s="608"/>
      <c r="QAA3" s="606"/>
      <c r="QAB3" s="607"/>
      <c r="QAC3" s="606"/>
      <c r="QAD3" s="608"/>
      <c r="QAE3" s="606"/>
      <c r="QAF3" s="607"/>
      <c r="QAG3" s="606"/>
      <c r="QAH3" s="608"/>
      <c r="QAI3" s="606"/>
      <c r="QAJ3" s="607"/>
      <c r="QAK3" s="606"/>
      <c r="QAL3" s="608"/>
      <c r="QAM3" s="606"/>
      <c r="QAN3" s="607"/>
      <c r="QAO3" s="606"/>
      <c r="QAP3" s="608"/>
      <c r="QAQ3" s="606"/>
      <c r="QAR3" s="607"/>
      <c r="QAS3" s="606"/>
      <c r="QAT3" s="608"/>
      <c r="QAU3" s="606"/>
      <c r="QAV3" s="607"/>
      <c r="QAW3" s="606"/>
      <c r="QAX3" s="608"/>
      <c r="QAY3" s="606"/>
      <c r="QAZ3" s="607"/>
      <c r="QBA3" s="606"/>
      <c r="QBB3" s="608"/>
      <c r="QBC3" s="606"/>
      <c r="QBD3" s="607"/>
      <c r="QBE3" s="606"/>
      <c r="QBF3" s="608"/>
      <c r="QBG3" s="606"/>
      <c r="QBH3" s="607"/>
      <c r="QBI3" s="606"/>
      <c r="QBJ3" s="608"/>
      <c r="QBK3" s="606"/>
      <c r="QBL3" s="607"/>
      <c r="QBM3" s="606"/>
      <c r="QBN3" s="608"/>
      <c r="QBO3" s="606"/>
      <c r="QBP3" s="607"/>
      <c r="QBQ3" s="606"/>
      <c r="QBR3" s="608"/>
      <c r="QBS3" s="606"/>
      <c r="QBT3" s="607"/>
      <c r="QBU3" s="606"/>
      <c r="QBV3" s="608"/>
      <c r="QBW3" s="606"/>
      <c r="QBX3" s="607"/>
      <c r="QBY3" s="606"/>
      <c r="QBZ3" s="608"/>
      <c r="QCA3" s="606"/>
      <c r="QCB3" s="607"/>
      <c r="QCC3" s="606"/>
      <c r="QCD3" s="608"/>
      <c r="QCE3" s="606"/>
      <c r="QCF3" s="607"/>
      <c r="QCG3" s="606"/>
      <c r="QCH3" s="608"/>
      <c r="QCI3" s="606"/>
      <c r="QCJ3" s="607"/>
      <c r="QCK3" s="606"/>
      <c r="QCL3" s="608"/>
      <c r="QCM3" s="606"/>
      <c r="QCN3" s="607"/>
      <c r="QCO3" s="606"/>
      <c r="QCP3" s="608"/>
      <c r="QCQ3" s="606"/>
      <c r="QCR3" s="607"/>
      <c r="QCS3" s="606"/>
      <c r="QCT3" s="608"/>
      <c r="QCU3" s="606"/>
      <c r="QCV3" s="607"/>
      <c r="QCW3" s="606"/>
      <c r="QCX3" s="608"/>
      <c r="QCY3" s="606"/>
      <c r="QCZ3" s="607"/>
      <c r="QDA3" s="606"/>
      <c r="QDB3" s="608"/>
      <c r="QDC3" s="606"/>
      <c r="QDD3" s="607"/>
      <c r="QDE3" s="606"/>
      <c r="QDF3" s="608"/>
      <c r="QDG3" s="606"/>
      <c r="QDH3" s="607"/>
      <c r="QDI3" s="606"/>
      <c r="QDJ3" s="608"/>
      <c r="QDK3" s="606"/>
      <c r="QDL3" s="607"/>
      <c r="QDM3" s="606"/>
      <c r="QDN3" s="608"/>
      <c r="QDO3" s="606"/>
      <c r="QDP3" s="607"/>
      <c r="QDQ3" s="606"/>
      <c r="QDR3" s="608"/>
      <c r="QDS3" s="606"/>
      <c r="QDT3" s="607"/>
      <c r="QDU3" s="606"/>
      <c r="QDV3" s="608"/>
      <c r="QDW3" s="606"/>
      <c r="QDX3" s="607"/>
      <c r="QDY3" s="606"/>
      <c r="QDZ3" s="608"/>
      <c r="QEA3" s="606"/>
      <c r="QEB3" s="607"/>
      <c r="QEC3" s="606"/>
      <c r="QED3" s="608"/>
      <c r="QEE3" s="606"/>
      <c r="QEF3" s="607"/>
      <c r="QEG3" s="606"/>
      <c r="QEH3" s="608"/>
      <c r="QEI3" s="606"/>
      <c r="QEJ3" s="607"/>
      <c r="QEK3" s="606"/>
      <c r="QEL3" s="608"/>
      <c r="QEM3" s="606"/>
      <c r="QEN3" s="607"/>
      <c r="QEO3" s="606"/>
      <c r="QEP3" s="608"/>
      <c r="QEQ3" s="606"/>
      <c r="QER3" s="607"/>
      <c r="QES3" s="606"/>
      <c r="QET3" s="608"/>
      <c r="QEU3" s="606"/>
      <c r="QEV3" s="607"/>
      <c r="QEW3" s="606"/>
      <c r="QEX3" s="608"/>
      <c r="QEY3" s="606"/>
      <c r="QEZ3" s="607"/>
      <c r="QFA3" s="606"/>
      <c r="QFB3" s="608"/>
      <c r="QFC3" s="606"/>
      <c r="QFD3" s="607"/>
      <c r="QFE3" s="606"/>
      <c r="QFF3" s="608"/>
      <c r="QFG3" s="606"/>
      <c r="QFH3" s="607"/>
      <c r="QFI3" s="606"/>
      <c r="QFJ3" s="608"/>
      <c r="QFK3" s="606"/>
      <c r="QFL3" s="607"/>
      <c r="QFM3" s="606"/>
      <c r="QFN3" s="608"/>
      <c r="QFO3" s="606"/>
      <c r="QFP3" s="607"/>
      <c r="QFQ3" s="606"/>
      <c r="QFR3" s="608"/>
      <c r="QFS3" s="606"/>
      <c r="QFT3" s="607"/>
      <c r="QFU3" s="606"/>
      <c r="QFV3" s="608"/>
      <c r="QFW3" s="606"/>
      <c r="QFX3" s="607"/>
      <c r="QFY3" s="606"/>
      <c r="QFZ3" s="608"/>
      <c r="QGA3" s="606"/>
      <c r="QGB3" s="607"/>
      <c r="QGC3" s="606"/>
      <c r="QGD3" s="608"/>
      <c r="QGE3" s="606"/>
      <c r="QGF3" s="607"/>
      <c r="QGG3" s="606"/>
      <c r="QGH3" s="608"/>
      <c r="QGI3" s="606"/>
      <c r="QGJ3" s="607"/>
      <c r="QGK3" s="606"/>
      <c r="QGL3" s="608"/>
      <c r="QGM3" s="606"/>
      <c r="QGN3" s="607"/>
      <c r="QGO3" s="606"/>
      <c r="QGP3" s="608"/>
      <c r="QGQ3" s="606"/>
      <c r="QGR3" s="607"/>
      <c r="QGS3" s="606"/>
      <c r="QGT3" s="608"/>
      <c r="QGU3" s="606"/>
      <c r="QGV3" s="607"/>
      <c r="QGW3" s="606"/>
      <c r="QGX3" s="608"/>
      <c r="QGY3" s="606"/>
      <c r="QGZ3" s="607"/>
      <c r="QHA3" s="606"/>
      <c r="QHB3" s="608"/>
      <c r="QHC3" s="606"/>
      <c r="QHD3" s="607"/>
      <c r="QHE3" s="606"/>
      <c r="QHF3" s="608"/>
      <c r="QHG3" s="606"/>
      <c r="QHH3" s="607"/>
      <c r="QHI3" s="606"/>
      <c r="QHJ3" s="608"/>
      <c r="QHK3" s="606"/>
      <c r="QHL3" s="607"/>
      <c r="QHM3" s="606"/>
      <c r="QHN3" s="608"/>
      <c r="QHO3" s="606"/>
      <c r="QHP3" s="607"/>
      <c r="QHQ3" s="606"/>
      <c r="QHR3" s="608"/>
      <c r="QHS3" s="606"/>
      <c r="QHT3" s="607"/>
      <c r="QHU3" s="606"/>
      <c r="QHV3" s="608"/>
      <c r="QHW3" s="606"/>
      <c r="QHX3" s="607"/>
      <c r="QHY3" s="606"/>
      <c r="QHZ3" s="608"/>
      <c r="QIA3" s="606"/>
      <c r="QIB3" s="607"/>
      <c r="QIC3" s="606"/>
      <c r="QID3" s="608"/>
      <c r="QIE3" s="606"/>
      <c r="QIF3" s="607"/>
      <c r="QIG3" s="606"/>
      <c r="QIH3" s="608"/>
      <c r="QII3" s="606"/>
      <c r="QIJ3" s="607"/>
      <c r="QIK3" s="606"/>
      <c r="QIL3" s="608"/>
      <c r="QIM3" s="606"/>
      <c r="QIN3" s="607"/>
      <c r="QIO3" s="606"/>
      <c r="QIP3" s="608"/>
      <c r="QIQ3" s="606"/>
      <c r="QIR3" s="607"/>
      <c r="QIS3" s="606"/>
      <c r="QIT3" s="608"/>
      <c r="QIU3" s="606"/>
      <c r="QIV3" s="607"/>
      <c r="QIW3" s="606"/>
      <c r="QIX3" s="608"/>
      <c r="QIY3" s="606"/>
      <c r="QIZ3" s="607"/>
      <c r="QJA3" s="606"/>
      <c r="QJB3" s="608"/>
      <c r="QJC3" s="606"/>
      <c r="QJD3" s="607"/>
      <c r="QJE3" s="606"/>
      <c r="QJF3" s="608"/>
      <c r="QJG3" s="606"/>
      <c r="QJH3" s="607"/>
      <c r="QJI3" s="606"/>
      <c r="QJJ3" s="608"/>
      <c r="QJK3" s="606"/>
      <c r="QJL3" s="607"/>
      <c r="QJM3" s="606"/>
      <c r="QJN3" s="608"/>
      <c r="QJO3" s="606"/>
      <c r="QJP3" s="607"/>
      <c r="QJQ3" s="606"/>
      <c r="QJR3" s="608"/>
      <c r="QJS3" s="606"/>
      <c r="QJT3" s="607"/>
      <c r="QJU3" s="606"/>
      <c r="QJV3" s="608"/>
      <c r="QJW3" s="606"/>
      <c r="QJX3" s="607"/>
      <c r="QJY3" s="606"/>
      <c r="QJZ3" s="608"/>
      <c r="QKA3" s="606"/>
      <c r="QKB3" s="607"/>
      <c r="QKC3" s="606"/>
      <c r="QKD3" s="608"/>
      <c r="QKE3" s="606"/>
      <c r="QKF3" s="607"/>
      <c r="QKG3" s="606"/>
      <c r="QKH3" s="608"/>
      <c r="QKI3" s="606"/>
      <c r="QKJ3" s="607"/>
      <c r="QKK3" s="606"/>
      <c r="QKL3" s="608"/>
      <c r="QKM3" s="606"/>
      <c r="QKN3" s="607"/>
      <c r="QKO3" s="606"/>
      <c r="QKP3" s="608"/>
      <c r="QKQ3" s="606"/>
      <c r="QKR3" s="607"/>
      <c r="QKS3" s="606"/>
      <c r="QKT3" s="608"/>
      <c r="QKU3" s="606"/>
      <c r="QKV3" s="607"/>
      <c r="QKW3" s="606"/>
      <c r="QKX3" s="608"/>
      <c r="QKY3" s="606"/>
      <c r="QKZ3" s="607"/>
      <c r="QLA3" s="606"/>
      <c r="QLB3" s="608"/>
      <c r="QLC3" s="606"/>
      <c r="QLD3" s="607"/>
      <c r="QLE3" s="606"/>
      <c r="QLF3" s="608"/>
      <c r="QLG3" s="606"/>
      <c r="QLH3" s="607"/>
      <c r="QLI3" s="606"/>
      <c r="QLJ3" s="608"/>
      <c r="QLK3" s="606"/>
      <c r="QLL3" s="607"/>
      <c r="QLM3" s="606"/>
      <c r="QLN3" s="608"/>
      <c r="QLO3" s="606"/>
      <c r="QLP3" s="607"/>
      <c r="QLQ3" s="606"/>
      <c r="QLR3" s="608"/>
      <c r="QLS3" s="606"/>
      <c r="QLT3" s="607"/>
      <c r="QLU3" s="606"/>
      <c r="QLV3" s="608"/>
      <c r="QLW3" s="606"/>
      <c r="QLX3" s="607"/>
      <c r="QLY3" s="606"/>
      <c r="QLZ3" s="608"/>
      <c r="QMA3" s="606"/>
      <c r="QMB3" s="607"/>
      <c r="QMC3" s="606"/>
      <c r="QMD3" s="608"/>
      <c r="QME3" s="606"/>
      <c r="QMF3" s="607"/>
      <c r="QMG3" s="606"/>
      <c r="QMH3" s="608"/>
      <c r="QMI3" s="606"/>
      <c r="QMJ3" s="607"/>
      <c r="QMK3" s="606"/>
      <c r="QML3" s="608"/>
      <c r="QMM3" s="606"/>
      <c r="QMN3" s="607"/>
      <c r="QMO3" s="606"/>
      <c r="QMP3" s="608"/>
      <c r="QMQ3" s="606"/>
      <c r="QMR3" s="607"/>
      <c r="QMS3" s="606"/>
      <c r="QMT3" s="608"/>
      <c r="QMU3" s="606"/>
      <c r="QMV3" s="607"/>
      <c r="QMW3" s="606"/>
      <c r="QMX3" s="608"/>
      <c r="QMY3" s="606"/>
      <c r="QMZ3" s="607"/>
      <c r="QNA3" s="606"/>
      <c r="QNB3" s="608"/>
      <c r="QNC3" s="606"/>
      <c r="QND3" s="607"/>
      <c r="QNE3" s="606"/>
      <c r="QNF3" s="608"/>
      <c r="QNG3" s="606"/>
      <c r="QNH3" s="607"/>
      <c r="QNI3" s="606"/>
      <c r="QNJ3" s="608"/>
      <c r="QNK3" s="606"/>
      <c r="QNL3" s="607"/>
      <c r="QNM3" s="606"/>
      <c r="QNN3" s="608"/>
      <c r="QNO3" s="606"/>
      <c r="QNP3" s="607"/>
      <c r="QNQ3" s="606"/>
      <c r="QNR3" s="608"/>
      <c r="QNS3" s="606"/>
      <c r="QNT3" s="607"/>
      <c r="QNU3" s="606"/>
      <c r="QNV3" s="608"/>
      <c r="QNW3" s="606"/>
      <c r="QNX3" s="607"/>
      <c r="QNY3" s="606"/>
      <c r="QNZ3" s="608"/>
      <c r="QOA3" s="606"/>
      <c r="QOB3" s="607"/>
      <c r="QOC3" s="606"/>
      <c r="QOD3" s="608"/>
      <c r="QOE3" s="606"/>
      <c r="QOF3" s="607"/>
      <c r="QOG3" s="606"/>
      <c r="QOH3" s="608"/>
      <c r="QOI3" s="606"/>
      <c r="QOJ3" s="607"/>
      <c r="QOK3" s="606"/>
      <c r="QOL3" s="608"/>
      <c r="QOM3" s="606"/>
      <c r="QON3" s="607"/>
      <c r="QOO3" s="606"/>
      <c r="QOP3" s="608"/>
      <c r="QOQ3" s="606"/>
      <c r="QOR3" s="607"/>
      <c r="QOS3" s="606"/>
      <c r="QOT3" s="608"/>
      <c r="QOU3" s="606"/>
      <c r="QOV3" s="607"/>
      <c r="QOW3" s="606"/>
      <c r="QOX3" s="608"/>
      <c r="QOY3" s="606"/>
      <c r="QOZ3" s="607"/>
      <c r="QPA3" s="606"/>
      <c r="QPB3" s="608"/>
      <c r="QPC3" s="606"/>
      <c r="QPD3" s="607"/>
      <c r="QPE3" s="606"/>
      <c r="QPF3" s="608"/>
      <c r="QPG3" s="606"/>
      <c r="QPH3" s="607"/>
      <c r="QPI3" s="606"/>
      <c r="QPJ3" s="608"/>
      <c r="QPK3" s="606"/>
      <c r="QPL3" s="607"/>
      <c r="QPM3" s="606"/>
      <c r="QPN3" s="608"/>
      <c r="QPO3" s="606"/>
      <c r="QPP3" s="607"/>
      <c r="QPQ3" s="606"/>
      <c r="QPR3" s="608"/>
      <c r="QPS3" s="606"/>
      <c r="QPT3" s="607"/>
      <c r="QPU3" s="606"/>
      <c r="QPV3" s="608"/>
      <c r="QPW3" s="606"/>
      <c r="QPX3" s="607"/>
      <c r="QPY3" s="606"/>
      <c r="QPZ3" s="608"/>
      <c r="QQA3" s="606"/>
      <c r="QQB3" s="607"/>
      <c r="QQC3" s="606"/>
      <c r="QQD3" s="608"/>
      <c r="QQE3" s="606"/>
      <c r="QQF3" s="607"/>
      <c r="QQG3" s="606"/>
      <c r="QQH3" s="608"/>
      <c r="QQI3" s="606"/>
      <c r="QQJ3" s="607"/>
      <c r="QQK3" s="606"/>
      <c r="QQL3" s="608"/>
      <c r="QQM3" s="606"/>
      <c r="QQN3" s="607"/>
      <c r="QQO3" s="606"/>
      <c r="QQP3" s="608"/>
      <c r="QQQ3" s="606"/>
      <c r="QQR3" s="607"/>
      <c r="QQS3" s="606"/>
      <c r="QQT3" s="608"/>
      <c r="QQU3" s="606"/>
      <c r="QQV3" s="607"/>
      <c r="QQW3" s="606"/>
      <c r="QQX3" s="608"/>
      <c r="QQY3" s="606"/>
      <c r="QQZ3" s="607"/>
      <c r="QRA3" s="606"/>
      <c r="QRB3" s="608"/>
      <c r="QRC3" s="606"/>
      <c r="QRD3" s="607"/>
      <c r="QRE3" s="606"/>
      <c r="QRF3" s="608"/>
      <c r="QRG3" s="606"/>
      <c r="QRH3" s="607"/>
      <c r="QRI3" s="606"/>
      <c r="QRJ3" s="608"/>
      <c r="QRK3" s="606"/>
      <c r="QRL3" s="607"/>
      <c r="QRM3" s="606"/>
      <c r="QRN3" s="608"/>
      <c r="QRO3" s="606"/>
      <c r="QRP3" s="607"/>
      <c r="QRQ3" s="606"/>
      <c r="QRR3" s="608"/>
      <c r="QRS3" s="606"/>
      <c r="QRT3" s="607"/>
      <c r="QRU3" s="606"/>
      <c r="QRV3" s="608"/>
      <c r="QRW3" s="606"/>
      <c r="QRX3" s="607"/>
      <c r="QRY3" s="606"/>
      <c r="QRZ3" s="608"/>
      <c r="QSA3" s="606"/>
      <c r="QSB3" s="607"/>
      <c r="QSC3" s="606"/>
      <c r="QSD3" s="608"/>
      <c r="QSE3" s="606"/>
      <c r="QSF3" s="607"/>
      <c r="QSG3" s="606"/>
      <c r="QSH3" s="608"/>
      <c r="QSI3" s="606"/>
      <c r="QSJ3" s="607"/>
      <c r="QSK3" s="606"/>
      <c r="QSL3" s="608"/>
      <c r="QSM3" s="606"/>
      <c r="QSN3" s="607"/>
      <c r="QSO3" s="606"/>
      <c r="QSP3" s="608"/>
      <c r="QSQ3" s="606"/>
      <c r="QSR3" s="607"/>
      <c r="QSS3" s="606"/>
      <c r="QST3" s="608"/>
      <c r="QSU3" s="606"/>
      <c r="QSV3" s="607"/>
      <c r="QSW3" s="606"/>
      <c r="QSX3" s="608"/>
      <c r="QSY3" s="606"/>
      <c r="QSZ3" s="607"/>
      <c r="QTA3" s="606"/>
      <c r="QTB3" s="608"/>
      <c r="QTC3" s="606"/>
      <c r="QTD3" s="607"/>
      <c r="QTE3" s="606"/>
      <c r="QTF3" s="608"/>
      <c r="QTG3" s="606"/>
      <c r="QTH3" s="607"/>
      <c r="QTI3" s="606"/>
      <c r="QTJ3" s="608"/>
      <c r="QTK3" s="606"/>
      <c r="QTL3" s="607"/>
      <c r="QTM3" s="606"/>
      <c r="QTN3" s="608"/>
      <c r="QTO3" s="606"/>
      <c r="QTP3" s="607"/>
      <c r="QTQ3" s="606"/>
      <c r="QTR3" s="608"/>
      <c r="QTS3" s="606"/>
      <c r="QTT3" s="607"/>
      <c r="QTU3" s="606"/>
      <c r="QTV3" s="608"/>
      <c r="QTW3" s="606"/>
      <c r="QTX3" s="607"/>
      <c r="QTY3" s="606"/>
      <c r="QTZ3" s="608"/>
      <c r="QUA3" s="606"/>
      <c r="QUB3" s="607"/>
      <c r="QUC3" s="606"/>
      <c r="QUD3" s="608"/>
      <c r="QUE3" s="606"/>
      <c r="QUF3" s="607"/>
      <c r="QUG3" s="606"/>
      <c r="QUH3" s="608"/>
      <c r="QUI3" s="606"/>
      <c r="QUJ3" s="607"/>
      <c r="QUK3" s="606"/>
      <c r="QUL3" s="608"/>
      <c r="QUM3" s="606"/>
      <c r="QUN3" s="607"/>
      <c r="QUO3" s="606"/>
      <c r="QUP3" s="608"/>
      <c r="QUQ3" s="606"/>
      <c r="QUR3" s="607"/>
      <c r="QUS3" s="606"/>
      <c r="QUT3" s="608"/>
      <c r="QUU3" s="606"/>
      <c r="QUV3" s="607"/>
      <c r="QUW3" s="606"/>
      <c r="QUX3" s="608"/>
      <c r="QUY3" s="606"/>
      <c r="QUZ3" s="607"/>
      <c r="QVA3" s="606"/>
      <c r="QVB3" s="608"/>
      <c r="QVC3" s="606"/>
      <c r="QVD3" s="607"/>
      <c r="QVE3" s="606"/>
      <c r="QVF3" s="608"/>
      <c r="QVG3" s="606"/>
      <c r="QVH3" s="607"/>
      <c r="QVI3" s="606"/>
      <c r="QVJ3" s="608"/>
      <c r="QVK3" s="606"/>
      <c r="QVL3" s="607"/>
      <c r="QVM3" s="606"/>
      <c r="QVN3" s="608"/>
      <c r="QVO3" s="606"/>
      <c r="QVP3" s="607"/>
      <c r="QVQ3" s="606"/>
      <c r="QVR3" s="608"/>
      <c r="QVS3" s="606"/>
      <c r="QVT3" s="607"/>
      <c r="QVU3" s="606"/>
      <c r="QVV3" s="608"/>
      <c r="QVW3" s="606"/>
      <c r="QVX3" s="607"/>
      <c r="QVY3" s="606"/>
      <c r="QVZ3" s="608"/>
      <c r="QWA3" s="606"/>
      <c r="QWB3" s="607"/>
      <c r="QWC3" s="606"/>
      <c r="QWD3" s="608"/>
      <c r="QWE3" s="606"/>
      <c r="QWF3" s="607"/>
      <c r="QWG3" s="606"/>
      <c r="QWH3" s="608"/>
      <c r="QWI3" s="606"/>
      <c r="QWJ3" s="607"/>
      <c r="QWK3" s="606"/>
      <c r="QWL3" s="608"/>
      <c r="QWM3" s="606"/>
      <c r="QWN3" s="607"/>
      <c r="QWO3" s="606"/>
      <c r="QWP3" s="608"/>
      <c r="QWQ3" s="606"/>
      <c r="QWR3" s="607"/>
      <c r="QWS3" s="606"/>
      <c r="QWT3" s="608"/>
      <c r="QWU3" s="606"/>
      <c r="QWV3" s="607"/>
      <c r="QWW3" s="606"/>
      <c r="QWX3" s="608"/>
      <c r="QWY3" s="606"/>
      <c r="QWZ3" s="607"/>
      <c r="QXA3" s="606"/>
      <c r="QXB3" s="608"/>
      <c r="QXC3" s="606"/>
      <c r="QXD3" s="607"/>
      <c r="QXE3" s="606"/>
      <c r="QXF3" s="608"/>
      <c r="QXG3" s="606"/>
      <c r="QXH3" s="607"/>
      <c r="QXI3" s="606"/>
      <c r="QXJ3" s="608"/>
      <c r="QXK3" s="606"/>
      <c r="QXL3" s="607"/>
      <c r="QXM3" s="606"/>
      <c r="QXN3" s="608"/>
      <c r="QXO3" s="606"/>
      <c r="QXP3" s="607"/>
      <c r="QXQ3" s="606"/>
      <c r="QXR3" s="608"/>
      <c r="QXS3" s="606"/>
      <c r="QXT3" s="607"/>
      <c r="QXU3" s="606"/>
      <c r="QXV3" s="608"/>
      <c r="QXW3" s="606"/>
      <c r="QXX3" s="607"/>
      <c r="QXY3" s="606"/>
      <c r="QXZ3" s="608"/>
      <c r="QYA3" s="606"/>
      <c r="QYB3" s="607"/>
      <c r="QYC3" s="606"/>
      <c r="QYD3" s="608"/>
      <c r="QYE3" s="606"/>
      <c r="QYF3" s="607"/>
      <c r="QYG3" s="606"/>
      <c r="QYH3" s="608"/>
      <c r="QYI3" s="606"/>
      <c r="QYJ3" s="607"/>
      <c r="QYK3" s="606"/>
      <c r="QYL3" s="608"/>
      <c r="QYM3" s="606"/>
      <c r="QYN3" s="607"/>
      <c r="QYO3" s="606"/>
      <c r="QYP3" s="608"/>
      <c r="QYQ3" s="606"/>
      <c r="QYR3" s="607"/>
      <c r="QYS3" s="606"/>
      <c r="QYT3" s="608"/>
      <c r="QYU3" s="606"/>
      <c r="QYV3" s="607"/>
      <c r="QYW3" s="606"/>
      <c r="QYX3" s="608"/>
      <c r="QYY3" s="606"/>
      <c r="QYZ3" s="607"/>
      <c r="QZA3" s="606"/>
      <c r="QZB3" s="608"/>
      <c r="QZC3" s="606"/>
      <c r="QZD3" s="607"/>
      <c r="QZE3" s="606"/>
      <c r="QZF3" s="608"/>
      <c r="QZG3" s="606"/>
      <c r="QZH3" s="607"/>
      <c r="QZI3" s="606"/>
      <c r="QZJ3" s="608"/>
      <c r="QZK3" s="606"/>
      <c r="QZL3" s="607"/>
      <c r="QZM3" s="606"/>
      <c r="QZN3" s="608"/>
      <c r="QZO3" s="606"/>
      <c r="QZP3" s="607"/>
      <c r="QZQ3" s="606"/>
      <c r="QZR3" s="608"/>
      <c r="QZS3" s="606"/>
      <c r="QZT3" s="607"/>
      <c r="QZU3" s="606"/>
      <c r="QZV3" s="608"/>
      <c r="QZW3" s="606"/>
      <c r="QZX3" s="607"/>
      <c r="QZY3" s="606"/>
      <c r="QZZ3" s="608"/>
      <c r="RAA3" s="606"/>
      <c r="RAB3" s="607"/>
      <c r="RAC3" s="606"/>
      <c r="RAD3" s="608"/>
      <c r="RAE3" s="606"/>
      <c r="RAF3" s="607"/>
      <c r="RAG3" s="606"/>
      <c r="RAH3" s="608"/>
      <c r="RAI3" s="606"/>
      <c r="RAJ3" s="607"/>
      <c r="RAK3" s="606"/>
      <c r="RAL3" s="608"/>
      <c r="RAM3" s="606"/>
      <c r="RAN3" s="607"/>
      <c r="RAO3" s="606"/>
      <c r="RAP3" s="608"/>
      <c r="RAQ3" s="606"/>
      <c r="RAR3" s="607"/>
      <c r="RAS3" s="606"/>
      <c r="RAT3" s="608"/>
      <c r="RAU3" s="606"/>
      <c r="RAV3" s="607"/>
      <c r="RAW3" s="606"/>
      <c r="RAX3" s="608"/>
      <c r="RAY3" s="606"/>
      <c r="RAZ3" s="607"/>
      <c r="RBA3" s="606"/>
      <c r="RBB3" s="608"/>
      <c r="RBC3" s="606"/>
      <c r="RBD3" s="607"/>
      <c r="RBE3" s="606"/>
      <c r="RBF3" s="608"/>
      <c r="RBG3" s="606"/>
      <c r="RBH3" s="607"/>
      <c r="RBI3" s="606"/>
      <c r="RBJ3" s="608"/>
      <c r="RBK3" s="606"/>
      <c r="RBL3" s="607"/>
      <c r="RBM3" s="606"/>
      <c r="RBN3" s="608"/>
      <c r="RBO3" s="606"/>
      <c r="RBP3" s="607"/>
      <c r="RBQ3" s="606"/>
      <c r="RBR3" s="608"/>
      <c r="RBS3" s="606"/>
      <c r="RBT3" s="607"/>
      <c r="RBU3" s="606"/>
      <c r="RBV3" s="608"/>
      <c r="RBW3" s="606"/>
      <c r="RBX3" s="607"/>
      <c r="RBY3" s="606"/>
      <c r="RBZ3" s="608"/>
      <c r="RCA3" s="606"/>
      <c r="RCB3" s="607"/>
      <c r="RCC3" s="606"/>
      <c r="RCD3" s="608"/>
      <c r="RCE3" s="606"/>
      <c r="RCF3" s="607"/>
      <c r="RCG3" s="606"/>
      <c r="RCH3" s="608"/>
      <c r="RCI3" s="606"/>
      <c r="RCJ3" s="607"/>
      <c r="RCK3" s="606"/>
      <c r="RCL3" s="608"/>
      <c r="RCM3" s="606"/>
      <c r="RCN3" s="607"/>
      <c r="RCO3" s="606"/>
      <c r="RCP3" s="608"/>
      <c r="RCQ3" s="606"/>
      <c r="RCR3" s="607"/>
      <c r="RCS3" s="606"/>
      <c r="RCT3" s="608"/>
      <c r="RCU3" s="606"/>
      <c r="RCV3" s="607"/>
      <c r="RCW3" s="606"/>
      <c r="RCX3" s="608"/>
      <c r="RCY3" s="606"/>
      <c r="RCZ3" s="607"/>
      <c r="RDA3" s="606"/>
      <c r="RDB3" s="608"/>
      <c r="RDC3" s="606"/>
      <c r="RDD3" s="607"/>
      <c r="RDE3" s="606"/>
      <c r="RDF3" s="608"/>
      <c r="RDG3" s="606"/>
      <c r="RDH3" s="607"/>
      <c r="RDI3" s="606"/>
      <c r="RDJ3" s="608"/>
      <c r="RDK3" s="606"/>
      <c r="RDL3" s="607"/>
      <c r="RDM3" s="606"/>
      <c r="RDN3" s="608"/>
      <c r="RDO3" s="606"/>
      <c r="RDP3" s="607"/>
      <c r="RDQ3" s="606"/>
      <c r="RDR3" s="608"/>
      <c r="RDS3" s="606"/>
      <c r="RDT3" s="607"/>
      <c r="RDU3" s="606"/>
      <c r="RDV3" s="608"/>
      <c r="RDW3" s="606"/>
      <c r="RDX3" s="607"/>
      <c r="RDY3" s="606"/>
      <c r="RDZ3" s="608"/>
      <c r="REA3" s="606"/>
      <c r="REB3" s="607"/>
      <c r="REC3" s="606"/>
      <c r="RED3" s="608"/>
      <c r="REE3" s="606"/>
      <c r="REF3" s="607"/>
      <c r="REG3" s="606"/>
      <c r="REH3" s="608"/>
      <c r="REI3" s="606"/>
      <c r="REJ3" s="607"/>
      <c r="REK3" s="606"/>
      <c r="REL3" s="608"/>
      <c r="REM3" s="606"/>
      <c r="REN3" s="607"/>
      <c r="REO3" s="606"/>
      <c r="REP3" s="608"/>
      <c r="REQ3" s="606"/>
      <c r="RER3" s="607"/>
      <c r="RES3" s="606"/>
      <c r="RET3" s="608"/>
      <c r="REU3" s="606"/>
      <c r="REV3" s="607"/>
      <c r="REW3" s="606"/>
      <c r="REX3" s="608"/>
      <c r="REY3" s="606"/>
      <c r="REZ3" s="607"/>
      <c r="RFA3" s="606"/>
      <c r="RFB3" s="608"/>
      <c r="RFC3" s="606"/>
      <c r="RFD3" s="607"/>
      <c r="RFE3" s="606"/>
      <c r="RFF3" s="608"/>
      <c r="RFG3" s="606"/>
      <c r="RFH3" s="607"/>
      <c r="RFI3" s="606"/>
      <c r="RFJ3" s="608"/>
      <c r="RFK3" s="606"/>
      <c r="RFL3" s="607"/>
      <c r="RFM3" s="606"/>
      <c r="RFN3" s="608"/>
      <c r="RFO3" s="606"/>
      <c r="RFP3" s="607"/>
      <c r="RFQ3" s="606"/>
      <c r="RFR3" s="608"/>
      <c r="RFS3" s="606"/>
      <c r="RFT3" s="607"/>
      <c r="RFU3" s="606"/>
      <c r="RFV3" s="608"/>
      <c r="RFW3" s="606"/>
      <c r="RFX3" s="607"/>
      <c r="RFY3" s="606"/>
      <c r="RFZ3" s="608"/>
      <c r="RGA3" s="606"/>
      <c r="RGB3" s="607"/>
      <c r="RGC3" s="606"/>
      <c r="RGD3" s="608"/>
      <c r="RGE3" s="606"/>
      <c r="RGF3" s="607"/>
      <c r="RGG3" s="606"/>
      <c r="RGH3" s="608"/>
      <c r="RGI3" s="606"/>
      <c r="RGJ3" s="607"/>
      <c r="RGK3" s="606"/>
      <c r="RGL3" s="608"/>
      <c r="RGM3" s="606"/>
      <c r="RGN3" s="607"/>
      <c r="RGO3" s="606"/>
      <c r="RGP3" s="608"/>
      <c r="RGQ3" s="606"/>
      <c r="RGR3" s="607"/>
      <c r="RGS3" s="606"/>
      <c r="RGT3" s="608"/>
      <c r="RGU3" s="606"/>
      <c r="RGV3" s="607"/>
      <c r="RGW3" s="606"/>
      <c r="RGX3" s="608"/>
      <c r="RGY3" s="606"/>
      <c r="RGZ3" s="607"/>
      <c r="RHA3" s="606"/>
      <c r="RHB3" s="608"/>
      <c r="RHC3" s="606"/>
      <c r="RHD3" s="607"/>
      <c r="RHE3" s="606"/>
      <c r="RHF3" s="608"/>
      <c r="RHG3" s="606"/>
      <c r="RHH3" s="607"/>
      <c r="RHI3" s="606"/>
      <c r="RHJ3" s="608"/>
      <c r="RHK3" s="606"/>
      <c r="RHL3" s="607"/>
      <c r="RHM3" s="606"/>
      <c r="RHN3" s="608"/>
      <c r="RHO3" s="606"/>
      <c r="RHP3" s="607"/>
      <c r="RHQ3" s="606"/>
      <c r="RHR3" s="608"/>
      <c r="RHS3" s="606"/>
      <c r="RHT3" s="607"/>
      <c r="RHU3" s="606"/>
      <c r="RHV3" s="608"/>
      <c r="RHW3" s="606"/>
      <c r="RHX3" s="607"/>
      <c r="RHY3" s="606"/>
      <c r="RHZ3" s="608"/>
      <c r="RIA3" s="606"/>
      <c r="RIB3" s="607"/>
      <c r="RIC3" s="606"/>
      <c r="RID3" s="608"/>
      <c r="RIE3" s="606"/>
      <c r="RIF3" s="607"/>
      <c r="RIG3" s="606"/>
      <c r="RIH3" s="608"/>
      <c r="RII3" s="606"/>
      <c r="RIJ3" s="607"/>
      <c r="RIK3" s="606"/>
      <c r="RIL3" s="608"/>
      <c r="RIM3" s="606"/>
      <c r="RIN3" s="607"/>
      <c r="RIO3" s="606"/>
      <c r="RIP3" s="608"/>
      <c r="RIQ3" s="606"/>
      <c r="RIR3" s="607"/>
      <c r="RIS3" s="606"/>
      <c r="RIT3" s="608"/>
      <c r="RIU3" s="606"/>
      <c r="RIV3" s="607"/>
      <c r="RIW3" s="606"/>
      <c r="RIX3" s="608"/>
      <c r="RIY3" s="606"/>
      <c r="RIZ3" s="607"/>
      <c r="RJA3" s="606"/>
      <c r="RJB3" s="608"/>
      <c r="RJC3" s="606"/>
      <c r="RJD3" s="607"/>
      <c r="RJE3" s="606"/>
      <c r="RJF3" s="608"/>
      <c r="RJG3" s="606"/>
      <c r="RJH3" s="607"/>
      <c r="RJI3" s="606"/>
      <c r="RJJ3" s="608"/>
      <c r="RJK3" s="606"/>
      <c r="RJL3" s="607"/>
      <c r="RJM3" s="606"/>
      <c r="RJN3" s="608"/>
      <c r="RJO3" s="606"/>
      <c r="RJP3" s="607"/>
      <c r="RJQ3" s="606"/>
      <c r="RJR3" s="608"/>
      <c r="RJS3" s="606"/>
      <c r="RJT3" s="607"/>
      <c r="RJU3" s="606"/>
      <c r="RJV3" s="608"/>
      <c r="RJW3" s="606"/>
      <c r="RJX3" s="607"/>
      <c r="RJY3" s="606"/>
      <c r="RJZ3" s="608"/>
      <c r="RKA3" s="606"/>
      <c r="RKB3" s="607"/>
      <c r="RKC3" s="606"/>
      <c r="RKD3" s="608"/>
      <c r="RKE3" s="606"/>
      <c r="RKF3" s="607"/>
      <c r="RKG3" s="606"/>
      <c r="RKH3" s="608"/>
      <c r="RKI3" s="606"/>
      <c r="RKJ3" s="607"/>
      <c r="RKK3" s="606"/>
      <c r="RKL3" s="608"/>
      <c r="RKM3" s="606"/>
      <c r="RKN3" s="607"/>
      <c r="RKO3" s="606"/>
      <c r="RKP3" s="608"/>
      <c r="RKQ3" s="606"/>
      <c r="RKR3" s="607"/>
      <c r="RKS3" s="606"/>
      <c r="RKT3" s="608"/>
      <c r="RKU3" s="606"/>
      <c r="RKV3" s="607"/>
      <c r="RKW3" s="606"/>
      <c r="RKX3" s="608"/>
      <c r="RKY3" s="606"/>
      <c r="RKZ3" s="607"/>
      <c r="RLA3" s="606"/>
      <c r="RLB3" s="608"/>
      <c r="RLC3" s="606"/>
      <c r="RLD3" s="607"/>
      <c r="RLE3" s="606"/>
      <c r="RLF3" s="608"/>
      <c r="RLG3" s="606"/>
      <c r="RLH3" s="607"/>
      <c r="RLI3" s="606"/>
      <c r="RLJ3" s="608"/>
      <c r="RLK3" s="606"/>
      <c r="RLL3" s="607"/>
      <c r="RLM3" s="606"/>
      <c r="RLN3" s="608"/>
      <c r="RLO3" s="606"/>
      <c r="RLP3" s="607"/>
      <c r="RLQ3" s="606"/>
      <c r="RLR3" s="608"/>
      <c r="RLS3" s="606"/>
      <c r="RLT3" s="607"/>
      <c r="RLU3" s="606"/>
      <c r="RLV3" s="608"/>
      <c r="RLW3" s="606"/>
      <c r="RLX3" s="607"/>
      <c r="RLY3" s="606"/>
      <c r="RLZ3" s="608"/>
      <c r="RMA3" s="606"/>
      <c r="RMB3" s="607"/>
      <c r="RMC3" s="606"/>
      <c r="RMD3" s="608"/>
      <c r="RME3" s="606"/>
      <c r="RMF3" s="607"/>
      <c r="RMG3" s="606"/>
      <c r="RMH3" s="608"/>
      <c r="RMI3" s="606"/>
      <c r="RMJ3" s="607"/>
      <c r="RMK3" s="606"/>
      <c r="RML3" s="608"/>
      <c r="RMM3" s="606"/>
      <c r="RMN3" s="607"/>
      <c r="RMO3" s="606"/>
      <c r="RMP3" s="608"/>
      <c r="RMQ3" s="606"/>
      <c r="RMR3" s="607"/>
      <c r="RMS3" s="606"/>
      <c r="RMT3" s="608"/>
      <c r="RMU3" s="606"/>
      <c r="RMV3" s="607"/>
      <c r="RMW3" s="606"/>
      <c r="RMX3" s="608"/>
      <c r="RMY3" s="606"/>
      <c r="RMZ3" s="607"/>
      <c r="RNA3" s="606"/>
      <c r="RNB3" s="608"/>
      <c r="RNC3" s="606"/>
      <c r="RND3" s="607"/>
      <c r="RNE3" s="606"/>
      <c r="RNF3" s="608"/>
      <c r="RNG3" s="606"/>
      <c r="RNH3" s="607"/>
      <c r="RNI3" s="606"/>
      <c r="RNJ3" s="608"/>
      <c r="RNK3" s="606"/>
      <c r="RNL3" s="607"/>
      <c r="RNM3" s="606"/>
      <c r="RNN3" s="608"/>
      <c r="RNO3" s="606"/>
      <c r="RNP3" s="607"/>
      <c r="RNQ3" s="606"/>
      <c r="RNR3" s="608"/>
      <c r="RNS3" s="606"/>
      <c r="RNT3" s="607"/>
      <c r="RNU3" s="606"/>
      <c r="RNV3" s="608"/>
      <c r="RNW3" s="606"/>
      <c r="RNX3" s="607"/>
      <c r="RNY3" s="606"/>
      <c r="RNZ3" s="608"/>
      <c r="ROA3" s="606"/>
      <c r="ROB3" s="607"/>
      <c r="ROC3" s="606"/>
      <c r="ROD3" s="608"/>
      <c r="ROE3" s="606"/>
      <c r="ROF3" s="607"/>
      <c r="ROG3" s="606"/>
      <c r="ROH3" s="608"/>
      <c r="ROI3" s="606"/>
      <c r="ROJ3" s="607"/>
      <c r="ROK3" s="606"/>
      <c r="ROL3" s="608"/>
      <c r="ROM3" s="606"/>
      <c r="RON3" s="607"/>
      <c r="ROO3" s="606"/>
      <c r="ROP3" s="608"/>
      <c r="ROQ3" s="606"/>
      <c r="ROR3" s="607"/>
      <c r="ROS3" s="606"/>
      <c r="ROT3" s="608"/>
      <c r="ROU3" s="606"/>
      <c r="ROV3" s="607"/>
      <c r="ROW3" s="606"/>
      <c r="ROX3" s="608"/>
      <c r="ROY3" s="606"/>
      <c r="ROZ3" s="607"/>
      <c r="RPA3" s="606"/>
      <c r="RPB3" s="608"/>
      <c r="RPC3" s="606"/>
      <c r="RPD3" s="607"/>
      <c r="RPE3" s="606"/>
      <c r="RPF3" s="608"/>
      <c r="RPG3" s="606"/>
      <c r="RPH3" s="607"/>
      <c r="RPI3" s="606"/>
      <c r="RPJ3" s="608"/>
      <c r="RPK3" s="606"/>
      <c r="RPL3" s="607"/>
      <c r="RPM3" s="606"/>
      <c r="RPN3" s="608"/>
      <c r="RPO3" s="606"/>
      <c r="RPP3" s="607"/>
      <c r="RPQ3" s="606"/>
      <c r="RPR3" s="608"/>
      <c r="RPS3" s="606"/>
      <c r="RPT3" s="607"/>
      <c r="RPU3" s="606"/>
      <c r="RPV3" s="608"/>
      <c r="RPW3" s="606"/>
      <c r="RPX3" s="607"/>
      <c r="RPY3" s="606"/>
      <c r="RPZ3" s="608"/>
      <c r="RQA3" s="606"/>
      <c r="RQB3" s="607"/>
      <c r="RQC3" s="606"/>
      <c r="RQD3" s="608"/>
      <c r="RQE3" s="606"/>
      <c r="RQF3" s="607"/>
      <c r="RQG3" s="606"/>
      <c r="RQH3" s="608"/>
      <c r="RQI3" s="606"/>
      <c r="RQJ3" s="607"/>
      <c r="RQK3" s="606"/>
      <c r="RQL3" s="608"/>
      <c r="RQM3" s="606"/>
      <c r="RQN3" s="607"/>
      <c r="RQO3" s="606"/>
      <c r="RQP3" s="608"/>
      <c r="RQQ3" s="606"/>
      <c r="RQR3" s="607"/>
      <c r="RQS3" s="606"/>
      <c r="RQT3" s="608"/>
      <c r="RQU3" s="606"/>
      <c r="RQV3" s="607"/>
      <c r="RQW3" s="606"/>
      <c r="RQX3" s="608"/>
      <c r="RQY3" s="606"/>
      <c r="RQZ3" s="607"/>
      <c r="RRA3" s="606"/>
      <c r="RRB3" s="608"/>
      <c r="RRC3" s="606"/>
      <c r="RRD3" s="607"/>
      <c r="RRE3" s="606"/>
      <c r="RRF3" s="608"/>
      <c r="RRG3" s="606"/>
      <c r="RRH3" s="607"/>
      <c r="RRI3" s="606"/>
      <c r="RRJ3" s="608"/>
      <c r="RRK3" s="606"/>
      <c r="RRL3" s="607"/>
      <c r="RRM3" s="606"/>
      <c r="RRN3" s="608"/>
      <c r="RRO3" s="606"/>
      <c r="RRP3" s="607"/>
      <c r="RRQ3" s="606"/>
      <c r="RRR3" s="608"/>
      <c r="RRS3" s="606"/>
      <c r="RRT3" s="607"/>
      <c r="RRU3" s="606"/>
      <c r="RRV3" s="608"/>
      <c r="RRW3" s="606"/>
      <c r="RRX3" s="607"/>
      <c r="RRY3" s="606"/>
      <c r="RRZ3" s="608"/>
      <c r="RSA3" s="606"/>
      <c r="RSB3" s="607"/>
      <c r="RSC3" s="606"/>
      <c r="RSD3" s="608"/>
      <c r="RSE3" s="606"/>
      <c r="RSF3" s="607"/>
      <c r="RSG3" s="606"/>
      <c r="RSH3" s="608"/>
      <c r="RSI3" s="606"/>
      <c r="RSJ3" s="607"/>
      <c r="RSK3" s="606"/>
      <c r="RSL3" s="608"/>
      <c r="RSM3" s="606"/>
      <c r="RSN3" s="607"/>
      <c r="RSO3" s="606"/>
      <c r="RSP3" s="608"/>
      <c r="RSQ3" s="606"/>
      <c r="RSR3" s="607"/>
      <c r="RSS3" s="606"/>
      <c r="RST3" s="608"/>
      <c r="RSU3" s="606"/>
      <c r="RSV3" s="607"/>
      <c r="RSW3" s="606"/>
      <c r="RSX3" s="608"/>
      <c r="RSY3" s="606"/>
      <c r="RSZ3" s="607"/>
      <c r="RTA3" s="606"/>
      <c r="RTB3" s="608"/>
      <c r="RTC3" s="606"/>
      <c r="RTD3" s="607"/>
      <c r="RTE3" s="606"/>
      <c r="RTF3" s="608"/>
      <c r="RTG3" s="606"/>
      <c r="RTH3" s="607"/>
      <c r="RTI3" s="606"/>
      <c r="RTJ3" s="608"/>
      <c r="RTK3" s="606"/>
      <c r="RTL3" s="607"/>
      <c r="RTM3" s="606"/>
      <c r="RTN3" s="608"/>
      <c r="RTO3" s="606"/>
      <c r="RTP3" s="607"/>
      <c r="RTQ3" s="606"/>
      <c r="RTR3" s="608"/>
      <c r="RTS3" s="606"/>
      <c r="RTT3" s="607"/>
      <c r="RTU3" s="606"/>
      <c r="RTV3" s="608"/>
      <c r="RTW3" s="606"/>
      <c r="RTX3" s="607"/>
      <c r="RTY3" s="606"/>
      <c r="RTZ3" s="608"/>
      <c r="RUA3" s="606"/>
      <c r="RUB3" s="607"/>
      <c r="RUC3" s="606"/>
      <c r="RUD3" s="608"/>
      <c r="RUE3" s="606"/>
      <c r="RUF3" s="607"/>
      <c r="RUG3" s="606"/>
      <c r="RUH3" s="608"/>
      <c r="RUI3" s="606"/>
      <c r="RUJ3" s="607"/>
      <c r="RUK3" s="606"/>
      <c r="RUL3" s="608"/>
      <c r="RUM3" s="606"/>
      <c r="RUN3" s="607"/>
      <c r="RUO3" s="606"/>
      <c r="RUP3" s="608"/>
      <c r="RUQ3" s="606"/>
      <c r="RUR3" s="607"/>
      <c r="RUS3" s="606"/>
      <c r="RUT3" s="608"/>
      <c r="RUU3" s="606"/>
      <c r="RUV3" s="607"/>
      <c r="RUW3" s="606"/>
      <c r="RUX3" s="608"/>
      <c r="RUY3" s="606"/>
      <c r="RUZ3" s="607"/>
      <c r="RVA3" s="606"/>
      <c r="RVB3" s="608"/>
      <c r="RVC3" s="606"/>
      <c r="RVD3" s="607"/>
      <c r="RVE3" s="606"/>
      <c r="RVF3" s="608"/>
      <c r="RVG3" s="606"/>
      <c r="RVH3" s="607"/>
      <c r="RVI3" s="606"/>
      <c r="RVJ3" s="608"/>
      <c r="RVK3" s="606"/>
      <c r="RVL3" s="607"/>
      <c r="RVM3" s="606"/>
      <c r="RVN3" s="608"/>
      <c r="RVO3" s="606"/>
      <c r="RVP3" s="607"/>
      <c r="RVQ3" s="606"/>
      <c r="RVR3" s="608"/>
      <c r="RVS3" s="606"/>
      <c r="RVT3" s="607"/>
      <c r="RVU3" s="606"/>
      <c r="RVV3" s="608"/>
      <c r="RVW3" s="606"/>
      <c r="RVX3" s="607"/>
      <c r="RVY3" s="606"/>
      <c r="RVZ3" s="608"/>
      <c r="RWA3" s="606"/>
      <c r="RWB3" s="607"/>
      <c r="RWC3" s="606"/>
      <c r="RWD3" s="608"/>
      <c r="RWE3" s="606"/>
      <c r="RWF3" s="607"/>
      <c r="RWG3" s="606"/>
      <c r="RWH3" s="608"/>
      <c r="RWI3" s="606"/>
      <c r="RWJ3" s="607"/>
      <c r="RWK3" s="606"/>
      <c r="RWL3" s="608"/>
      <c r="RWM3" s="606"/>
      <c r="RWN3" s="607"/>
      <c r="RWO3" s="606"/>
      <c r="RWP3" s="608"/>
      <c r="RWQ3" s="606"/>
      <c r="RWR3" s="607"/>
      <c r="RWS3" s="606"/>
      <c r="RWT3" s="608"/>
      <c r="RWU3" s="606"/>
      <c r="RWV3" s="607"/>
      <c r="RWW3" s="606"/>
      <c r="RWX3" s="608"/>
      <c r="RWY3" s="606"/>
      <c r="RWZ3" s="607"/>
      <c r="RXA3" s="606"/>
      <c r="RXB3" s="608"/>
      <c r="RXC3" s="606"/>
      <c r="RXD3" s="607"/>
      <c r="RXE3" s="606"/>
      <c r="RXF3" s="608"/>
      <c r="RXG3" s="606"/>
      <c r="RXH3" s="607"/>
      <c r="RXI3" s="606"/>
      <c r="RXJ3" s="608"/>
      <c r="RXK3" s="606"/>
      <c r="RXL3" s="607"/>
      <c r="RXM3" s="606"/>
      <c r="RXN3" s="608"/>
      <c r="RXO3" s="606"/>
      <c r="RXP3" s="607"/>
      <c r="RXQ3" s="606"/>
      <c r="RXR3" s="608"/>
      <c r="RXS3" s="606"/>
      <c r="RXT3" s="607"/>
      <c r="RXU3" s="606"/>
      <c r="RXV3" s="608"/>
      <c r="RXW3" s="606"/>
      <c r="RXX3" s="607"/>
      <c r="RXY3" s="606"/>
      <c r="RXZ3" s="608"/>
      <c r="RYA3" s="606"/>
      <c r="RYB3" s="607"/>
      <c r="RYC3" s="606"/>
      <c r="RYD3" s="608"/>
      <c r="RYE3" s="606"/>
      <c r="RYF3" s="607"/>
      <c r="RYG3" s="606"/>
      <c r="RYH3" s="608"/>
      <c r="RYI3" s="606"/>
      <c r="RYJ3" s="607"/>
      <c r="RYK3" s="606"/>
      <c r="RYL3" s="608"/>
      <c r="RYM3" s="606"/>
      <c r="RYN3" s="607"/>
      <c r="RYO3" s="606"/>
      <c r="RYP3" s="608"/>
      <c r="RYQ3" s="606"/>
      <c r="RYR3" s="607"/>
      <c r="RYS3" s="606"/>
      <c r="RYT3" s="608"/>
      <c r="RYU3" s="606"/>
      <c r="RYV3" s="607"/>
      <c r="RYW3" s="606"/>
      <c r="RYX3" s="608"/>
      <c r="RYY3" s="606"/>
      <c r="RYZ3" s="607"/>
      <c r="RZA3" s="606"/>
      <c r="RZB3" s="608"/>
      <c r="RZC3" s="606"/>
      <c r="RZD3" s="607"/>
      <c r="RZE3" s="606"/>
      <c r="RZF3" s="608"/>
      <c r="RZG3" s="606"/>
      <c r="RZH3" s="607"/>
      <c r="RZI3" s="606"/>
      <c r="RZJ3" s="608"/>
      <c r="RZK3" s="606"/>
      <c r="RZL3" s="607"/>
      <c r="RZM3" s="606"/>
      <c r="RZN3" s="608"/>
      <c r="RZO3" s="606"/>
      <c r="RZP3" s="607"/>
      <c r="RZQ3" s="606"/>
      <c r="RZR3" s="608"/>
      <c r="RZS3" s="606"/>
      <c r="RZT3" s="607"/>
      <c r="RZU3" s="606"/>
      <c r="RZV3" s="608"/>
      <c r="RZW3" s="606"/>
      <c r="RZX3" s="607"/>
      <c r="RZY3" s="606"/>
      <c r="RZZ3" s="608"/>
      <c r="SAA3" s="606"/>
      <c r="SAB3" s="607"/>
      <c r="SAC3" s="606"/>
      <c r="SAD3" s="608"/>
      <c r="SAE3" s="606"/>
      <c r="SAF3" s="607"/>
      <c r="SAG3" s="606"/>
      <c r="SAH3" s="608"/>
      <c r="SAI3" s="606"/>
      <c r="SAJ3" s="607"/>
      <c r="SAK3" s="606"/>
      <c r="SAL3" s="608"/>
      <c r="SAM3" s="606"/>
      <c r="SAN3" s="607"/>
      <c r="SAO3" s="606"/>
      <c r="SAP3" s="608"/>
      <c r="SAQ3" s="606"/>
      <c r="SAR3" s="607"/>
      <c r="SAS3" s="606"/>
      <c r="SAT3" s="608"/>
      <c r="SAU3" s="606"/>
      <c r="SAV3" s="607"/>
      <c r="SAW3" s="606"/>
      <c r="SAX3" s="608"/>
      <c r="SAY3" s="606"/>
      <c r="SAZ3" s="607"/>
      <c r="SBA3" s="606"/>
      <c r="SBB3" s="608"/>
      <c r="SBC3" s="606"/>
      <c r="SBD3" s="607"/>
      <c r="SBE3" s="606"/>
      <c r="SBF3" s="608"/>
      <c r="SBG3" s="606"/>
      <c r="SBH3" s="607"/>
      <c r="SBI3" s="606"/>
      <c r="SBJ3" s="608"/>
      <c r="SBK3" s="606"/>
      <c r="SBL3" s="607"/>
      <c r="SBM3" s="606"/>
      <c r="SBN3" s="608"/>
      <c r="SBO3" s="606"/>
      <c r="SBP3" s="607"/>
      <c r="SBQ3" s="606"/>
      <c r="SBR3" s="608"/>
      <c r="SBS3" s="606"/>
      <c r="SBT3" s="607"/>
      <c r="SBU3" s="606"/>
      <c r="SBV3" s="608"/>
      <c r="SBW3" s="606"/>
      <c r="SBX3" s="607"/>
      <c r="SBY3" s="606"/>
      <c r="SBZ3" s="608"/>
      <c r="SCA3" s="606"/>
      <c r="SCB3" s="607"/>
      <c r="SCC3" s="606"/>
      <c r="SCD3" s="608"/>
      <c r="SCE3" s="606"/>
      <c r="SCF3" s="607"/>
      <c r="SCG3" s="606"/>
      <c r="SCH3" s="608"/>
      <c r="SCI3" s="606"/>
      <c r="SCJ3" s="607"/>
      <c r="SCK3" s="606"/>
      <c r="SCL3" s="608"/>
      <c r="SCM3" s="606"/>
      <c r="SCN3" s="607"/>
      <c r="SCO3" s="606"/>
      <c r="SCP3" s="608"/>
      <c r="SCQ3" s="606"/>
      <c r="SCR3" s="607"/>
      <c r="SCS3" s="606"/>
      <c r="SCT3" s="608"/>
      <c r="SCU3" s="606"/>
      <c r="SCV3" s="607"/>
      <c r="SCW3" s="606"/>
      <c r="SCX3" s="608"/>
      <c r="SCY3" s="606"/>
      <c r="SCZ3" s="607"/>
      <c r="SDA3" s="606"/>
      <c r="SDB3" s="608"/>
      <c r="SDC3" s="606"/>
      <c r="SDD3" s="607"/>
      <c r="SDE3" s="606"/>
      <c r="SDF3" s="608"/>
      <c r="SDG3" s="606"/>
      <c r="SDH3" s="607"/>
      <c r="SDI3" s="606"/>
      <c r="SDJ3" s="608"/>
      <c r="SDK3" s="606"/>
      <c r="SDL3" s="607"/>
      <c r="SDM3" s="606"/>
      <c r="SDN3" s="608"/>
      <c r="SDO3" s="606"/>
      <c r="SDP3" s="607"/>
      <c r="SDQ3" s="606"/>
      <c r="SDR3" s="608"/>
      <c r="SDS3" s="606"/>
      <c r="SDT3" s="607"/>
      <c r="SDU3" s="606"/>
      <c r="SDV3" s="608"/>
      <c r="SDW3" s="606"/>
      <c r="SDX3" s="607"/>
      <c r="SDY3" s="606"/>
      <c r="SDZ3" s="608"/>
      <c r="SEA3" s="606"/>
      <c r="SEB3" s="607"/>
      <c r="SEC3" s="606"/>
      <c r="SED3" s="608"/>
      <c r="SEE3" s="606"/>
      <c r="SEF3" s="607"/>
      <c r="SEG3" s="606"/>
      <c r="SEH3" s="608"/>
      <c r="SEI3" s="606"/>
      <c r="SEJ3" s="607"/>
      <c r="SEK3" s="606"/>
      <c r="SEL3" s="608"/>
      <c r="SEM3" s="606"/>
      <c r="SEN3" s="607"/>
      <c r="SEO3" s="606"/>
      <c r="SEP3" s="608"/>
      <c r="SEQ3" s="606"/>
      <c r="SER3" s="607"/>
      <c r="SES3" s="606"/>
      <c r="SET3" s="608"/>
      <c r="SEU3" s="606"/>
      <c r="SEV3" s="607"/>
      <c r="SEW3" s="606"/>
      <c r="SEX3" s="608"/>
      <c r="SEY3" s="606"/>
      <c r="SEZ3" s="607"/>
      <c r="SFA3" s="606"/>
      <c r="SFB3" s="608"/>
      <c r="SFC3" s="606"/>
      <c r="SFD3" s="607"/>
      <c r="SFE3" s="606"/>
      <c r="SFF3" s="608"/>
      <c r="SFG3" s="606"/>
      <c r="SFH3" s="607"/>
      <c r="SFI3" s="606"/>
      <c r="SFJ3" s="608"/>
      <c r="SFK3" s="606"/>
      <c r="SFL3" s="607"/>
      <c r="SFM3" s="606"/>
      <c r="SFN3" s="608"/>
      <c r="SFO3" s="606"/>
      <c r="SFP3" s="607"/>
      <c r="SFQ3" s="606"/>
      <c r="SFR3" s="608"/>
      <c r="SFS3" s="606"/>
      <c r="SFT3" s="607"/>
      <c r="SFU3" s="606"/>
      <c r="SFV3" s="608"/>
      <c r="SFW3" s="606"/>
      <c r="SFX3" s="607"/>
      <c r="SFY3" s="606"/>
      <c r="SFZ3" s="608"/>
      <c r="SGA3" s="606"/>
      <c r="SGB3" s="607"/>
      <c r="SGC3" s="606"/>
      <c r="SGD3" s="608"/>
      <c r="SGE3" s="606"/>
      <c r="SGF3" s="607"/>
      <c r="SGG3" s="606"/>
      <c r="SGH3" s="608"/>
      <c r="SGI3" s="606"/>
      <c r="SGJ3" s="607"/>
      <c r="SGK3" s="606"/>
      <c r="SGL3" s="608"/>
      <c r="SGM3" s="606"/>
      <c r="SGN3" s="607"/>
      <c r="SGO3" s="606"/>
      <c r="SGP3" s="608"/>
      <c r="SGQ3" s="606"/>
      <c r="SGR3" s="607"/>
      <c r="SGS3" s="606"/>
      <c r="SGT3" s="608"/>
      <c r="SGU3" s="606"/>
      <c r="SGV3" s="607"/>
      <c r="SGW3" s="606"/>
      <c r="SGX3" s="608"/>
      <c r="SGY3" s="606"/>
      <c r="SGZ3" s="607"/>
      <c r="SHA3" s="606"/>
      <c r="SHB3" s="608"/>
      <c r="SHC3" s="606"/>
      <c r="SHD3" s="607"/>
      <c r="SHE3" s="606"/>
      <c r="SHF3" s="608"/>
      <c r="SHG3" s="606"/>
      <c r="SHH3" s="607"/>
      <c r="SHI3" s="606"/>
      <c r="SHJ3" s="608"/>
      <c r="SHK3" s="606"/>
      <c r="SHL3" s="607"/>
      <c r="SHM3" s="606"/>
      <c r="SHN3" s="608"/>
      <c r="SHO3" s="606"/>
      <c r="SHP3" s="607"/>
      <c r="SHQ3" s="606"/>
      <c r="SHR3" s="608"/>
      <c r="SHS3" s="606"/>
      <c r="SHT3" s="607"/>
      <c r="SHU3" s="606"/>
      <c r="SHV3" s="608"/>
      <c r="SHW3" s="606"/>
      <c r="SHX3" s="607"/>
      <c r="SHY3" s="606"/>
      <c r="SHZ3" s="608"/>
      <c r="SIA3" s="606"/>
      <c r="SIB3" s="607"/>
      <c r="SIC3" s="606"/>
      <c r="SID3" s="608"/>
      <c r="SIE3" s="606"/>
      <c r="SIF3" s="607"/>
      <c r="SIG3" s="606"/>
      <c r="SIH3" s="608"/>
      <c r="SII3" s="606"/>
      <c r="SIJ3" s="607"/>
      <c r="SIK3" s="606"/>
      <c r="SIL3" s="608"/>
      <c r="SIM3" s="606"/>
      <c r="SIN3" s="607"/>
      <c r="SIO3" s="606"/>
      <c r="SIP3" s="608"/>
      <c r="SIQ3" s="606"/>
      <c r="SIR3" s="607"/>
      <c r="SIS3" s="606"/>
      <c r="SIT3" s="608"/>
      <c r="SIU3" s="606"/>
      <c r="SIV3" s="607"/>
      <c r="SIW3" s="606"/>
      <c r="SIX3" s="608"/>
      <c r="SIY3" s="606"/>
      <c r="SIZ3" s="607"/>
      <c r="SJA3" s="606"/>
      <c r="SJB3" s="608"/>
      <c r="SJC3" s="606"/>
      <c r="SJD3" s="607"/>
      <c r="SJE3" s="606"/>
      <c r="SJF3" s="608"/>
      <c r="SJG3" s="606"/>
      <c r="SJH3" s="607"/>
      <c r="SJI3" s="606"/>
      <c r="SJJ3" s="608"/>
      <c r="SJK3" s="606"/>
      <c r="SJL3" s="607"/>
      <c r="SJM3" s="606"/>
      <c r="SJN3" s="608"/>
      <c r="SJO3" s="606"/>
      <c r="SJP3" s="607"/>
      <c r="SJQ3" s="606"/>
      <c r="SJR3" s="608"/>
      <c r="SJS3" s="606"/>
      <c r="SJT3" s="607"/>
      <c r="SJU3" s="606"/>
      <c r="SJV3" s="608"/>
      <c r="SJW3" s="606"/>
      <c r="SJX3" s="607"/>
      <c r="SJY3" s="606"/>
      <c r="SJZ3" s="608"/>
      <c r="SKA3" s="606"/>
      <c r="SKB3" s="607"/>
      <c r="SKC3" s="606"/>
      <c r="SKD3" s="608"/>
      <c r="SKE3" s="606"/>
      <c r="SKF3" s="607"/>
      <c r="SKG3" s="606"/>
      <c r="SKH3" s="608"/>
      <c r="SKI3" s="606"/>
      <c r="SKJ3" s="607"/>
      <c r="SKK3" s="606"/>
      <c r="SKL3" s="608"/>
      <c r="SKM3" s="606"/>
      <c r="SKN3" s="607"/>
      <c r="SKO3" s="606"/>
      <c r="SKP3" s="608"/>
      <c r="SKQ3" s="606"/>
      <c r="SKR3" s="607"/>
      <c r="SKS3" s="606"/>
      <c r="SKT3" s="608"/>
      <c r="SKU3" s="606"/>
      <c r="SKV3" s="607"/>
      <c r="SKW3" s="606"/>
      <c r="SKX3" s="608"/>
      <c r="SKY3" s="606"/>
      <c r="SKZ3" s="607"/>
      <c r="SLA3" s="606"/>
      <c r="SLB3" s="608"/>
      <c r="SLC3" s="606"/>
      <c r="SLD3" s="607"/>
      <c r="SLE3" s="606"/>
      <c r="SLF3" s="608"/>
      <c r="SLG3" s="606"/>
      <c r="SLH3" s="607"/>
      <c r="SLI3" s="606"/>
      <c r="SLJ3" s="608"/>
      <c r="SLK3" s="606"/>
      <c r="SLL3" s="607"/>
      <c r="SLM3" s="606"/>
      <c r="SLN3" s="608"/>
      <c r="SLO3" s="606"/>
      <c r="SLP3" s="607"/>
      <c r="SLQ3" s="606"/>
      <c r="SLR3" s="608"/>
      <c r="SLS3" s="606"/>
      <c r="SLT3" s="607"/>
      <c r="SLU3" s="606"/>
      <c r="SLV3" s="608"/>
      <c r="SLW3" s="606"/>
      <c r="SLX3" s="607"/>
      <c r="SLY3" s="606"/>
      <c r="SLZ3" s="608"/>
      <c r="SMA3" s="606"/>
      <c r="SMB3" s="607"/>
      <c r="SMC3" s="606"/>
      <c r="SMD3" s="608"/>
      <c r="SME3" s="606"/>
      <c r="SMF3" s="607"/>
      <c r="SMG3" s="606"/>
      <c r="SMH3" s="608"/>
      <c r="SMI3" s="606"/>
      <c r="SMJ3" s="607"/>
      <c r="SMK3" s="606"/>
      <c r="SML3" s="608"/>
      <c r="SMM3" s="606"/>
      <c r="SMN3" s="607"/>
      <c r="SMO3" s="606"/>
      <c r="SMP3" s="608"/>
      <c r="SMQ3" s="606"/>
      <c r="SMR3" s="607"/>
      <c r="SMS3" s="606"/>
      <c r="SMT3" s="608"/>
      <c r="SMU3" s="606"/>
      <c r="SMV3" s="607"/>
      <c r="SMW3" s="606"/>
      <c r="SMX3" s="608"/>
      <c r="SMY3" s="606"/>
      <c r="SMZ3" s="607"/>
      <c r="SNA3" s="606"/>
      <c r="SNB3" s="608"/>
      <c r="SNC3" s="606"/>
      <c r="SND3" s="607"/>
      <c r="SNE3" s="606"/>
      <c r="SNF3" s="608"/>
      <c r="SNG3" s="606"/>
      <c r="SNH3" s="607"/>
      <c r="SNI3" s="606"/>
      <c r="SNJ3" s="608"/>
      <c r="SNK3" s="606"/>
      <c r="SNL3" s="607"/>
      <c r="SNM3" s="606"/>
      <c r="SNN3" s="608"/>
      <c r="SNO3" s="606"/>
      <c r="SNP3" s="607"/>
      <c r="SNQ3" s="606"/>
      <c r="SNR3" s="608"/>
      <c r="SNS3" s="606"/>
      <c r="SNT3" s="607"/>
      <c r="SNU3" s="606"/>
      <c r="SNV3" s="608"/>
      <c r="SNW3" s="606"/>
      <c r="SNX3" s="607"/>
      <c r="SNY3" s="606"/>
      <c r="SNZ3" s="608"/>
      <c r="SOA3" s="606"/>
      <c r="SOB3" s="607"/>
      <c r="SOC3" s="606"/>
      <c r="SOD3" s="608"/>
      <c r="SOE3" s="606"/>
      <c r="SOF3" s="607"/>
      <c r="SOG3" s="606"/>
      <c r="SOH3" s="608"/>
      <c r="SOI3" s="606"/>
      <c r="SOJ3" s="607"/>
      <c r="SOK3" s="606"/>
      <c r="SOL3" s="608"/>
      <c r="SOM3" s="606"/>
      <c r="SON3" s="607"/>
      <c r="SOO3" s="606"/>
      <c r="SOP3" s="608"/>
      <c r="SOQ3" s="606"/>
      <c r="SOR3" s="607"/>
      <c r="SOS3" s="606"/>
      <c r="SOT3" s="608"/>
      <c r="SOU3" s="606"/>
      <c r="SOV3" s="607"/>
      <c r="SOW3" s="606"/>
      <c r="SOX3" s="608"/>
      <c r="SOY3" s="606"/>
      <c r="SOZ3" s="607"/>
      <c r="SPA3" s="606"/>
      <c r="SPB3" s="608"/>
      <c r="SPC3" s="606"/>
      <c r="SPD3" s="607"/>
      <c r="SPE3" s="606"/>
      <c r="SPF3" s="608"/>
      <c r="SPG3" s="606"/>
      <c r="SPH3" s="607"/>
      <c r="SPI3" s="606"/>
      <c r="SPJ3" s="608"/>
      <c r="SPK3" s="606"/>
      <c r="SPL3" s="607"/>
      <c r="SPM3" s="606"/>
      <c r="SPN3" s="608"/>
      <c r="SPO3" s="606"/>
      <c r="SPP3" s="607"/>
      <c r="SPQ3" s="606"/>
      <c r="SPR3" s="608"/>
      <c r="SPS3" s="606"/>
      <c r="SPT3" s="607"/>
      <c r="SPU3" s="606"/>
      <c r="SPV3" s="608"/>
      <c r="SPW3" s="606"/>
      <c r="SPX3" s="607"/>
      <c r="SPY3" s="606"/>
      <c r="SPZ3" s="608"/>
      <c r="SQA3" s="606"/>
      <c r="SQB3" s="607"/>
      <c r="SQC3" s="606"/>
      <c r="SQD3" s="608"/>
      <c r="SQE3" s="606"/>
      <c r="SQF3" s="607"/>
      <c r="SQG3" s="606"/>
      <c r="SQH3" s="608"/>
      <c r="SQI3" s="606"/>
      <c r="SQJ3" s="607"/>
      <c r="SQK3" s="606"/>
      <c r="SQL3" s="608"/>
      <c r="SQM3" s="606"/>
      <c r="SQN3" s="607"/>
      <c r="SQO3" s="606"/>
      <c r="SQP3" s="608"/>
      <c r="SQQ3" s="606"/>
      <c r="SQR3" s="607"/>
      <c r="SQS3" s="606"/>
      <c r="SQT3" s="608"/>
      <c r="SQU3" s="606"/>
      <c r="SQV3" s="607"/>
      <c r="SQW3" s="606"/>
      <c r="SQX3" s="608"/>
      <c r="SQY3" s="606"/>
      <c r="SQZ3" s="607"/>
      <c r="SRA3" s="606"/>
      <c r="SRB3" s="608"/>
      <c r="SRC3" s="606"/>
      <c r="SRD3" s="607"/>
      <c r="SRE3" s="606"/>
      <c r="SRF3" s="608"/>
      <c r="SRG3" s="606"/>
      <c r="SRH3" s="607"/>
      <c r="SRI3" s="606"/>
      <c r="SRJ3" s="608"/>
      <c r="SRK3" s="606"/>
      <c r="SRL3" s="607"/>
      <c r="SRM3" s="606"/>
      <c r="SRN3" s="608"/>
      <c r="SRO3" s="606"/>
      <c r="SRP3" s="607"/>
      <c r="SRQ3" s="606"/>
      <c r="SRR3" s="608"/>
      <c r="SRS3" s="606"/>
      <c r="SRT3" s="607"/>
      <c r="SRU3" s="606"/>
      <c r="SRV3" s="608"/>
      <c r="SRW3" s="606"/>
      <c r="SRX3" s="607"/>
      <c r="SRY3" s="606"/>
      <c r="SRZ3" s="608"/>
      <c r="SSA3" s="606"/>
      <c r="SSB3" s="607"/>
      <c r="SSC3" s="606"/>
      <c r="SSD3" s="608"/>
      <c r="SSE3" s="606"/>
      <c r="SSF3" s="607"/>
      <c r="SSG3" s="606"/>
      <c r="SSH3" s="608"/>
      <c r="SSI3" s="606"/>
      <c r="SSJ3" s="607"/>
      <c r="SSK3" s="606"/>
      <c r="SSL3" s="608"/>
      <c r="SSM3" s="606"/>
      <c r="SSN3" s="607"/>
      <c r="SSO3" s="606"/>
      <c r="SSP3" s="608"/>
      <c r="SSQ3" s="606"/>
      <c r="SSR3" s="607"/>
      <c r="SSS3" s="606"/>
      <c r="SST3" s="608"/>
      <c r="SSU3" s="606"/>
      <c r="SSV3" s="607"/>
      <c r="SSW3" s="606"/>
      <c r="SSX3" s="608"/>
      <c r="SSY3" s="606"/>
      <c r="SSZ3" s="607"/>
      <c r="STA3" s="606"/>
      <c r="STB3" s="608"/>
      <c r="STC3" s="606"/>
      <c r="STD3" s="607"/>
      <c r="STE3" s="606"/>
      <c r="STF3" s="608"/>
      <c r="STG3" s="606"/>
      <c r="STH3" s="607"/>
      <c r="STI3" s="606"/>
      <c r="STJ3" s="608"/>
      <c r="STK3" s="606"/>
      <c r="STL3" s="607"/>
      <c r="STM3" s="606"/>
      <c r="STN3" s="608"/>
      <c r="STO3" s="606"/>
      <c r="STP3" s="607"/>
      <c r="STQ3" s="606"/>
      <c r="STR3" s="608"/>
      <c r="STS3" s="606"/>
      <c r="STT3" s="607"/>
      <c r="STU3" s="606"/>
      <c r="STV3" s="608"/>
      <c r="STW3" s="606"/>
      <c r="STX3" s="607"/>
      <c r="STY3" s="606"/>
      <c r="STZ3" s="608"/>
      <c r="SUA3" s="606"/>
      <c r="SUB3" s="607"/>
      <c r="SUC3" s="606"/>
      <c r="SUD3" s="608"/>
      <c r="SUE3" s="606"/>
      <c r="SUF3" s="607"/>
      <c r="SUG3" s="606"/>
      <c r="SUH3" s="608"/>
      <c r="SUI3" s="606"/>
      <c r="SUJ3" s="607"/>
      <c r="SUK3" s="606"/>
      <c r="SUL3" s="608"/>
      <c r="SUM3" s="606"/>
      <c r="SUN3" s="607"/>
      <c r="SUO3" s="606"/>
      <c r="SUP3" s="608"/>
      <c r="SUQ3" s="606"/>
      <c r="SUR3" s="607"/>
      <c r="SUS3" s="606"/>
      <c r="SUT3" s="608"/>
      <c r="SUU3" s="606"/>
      <c r="SUV3" s="607"/>
      <c r="SUW3" s="606"/>
      <c r="SUX3" s="608"/>
      <c r="SUY3" s="606"/>
      <c r="SUZ3" s="607"/>
      <c r="SVA3" s="606"/>
      <c r="SVB3" s="608"/>
      <c r="SVC3" s="606"/>
      <c r="SVD3" s="607"/>
      <c r="SVE3" s="606"/>
      <c r="SVF3" s="608"/>
      <c r="SVG3" s="606"/>
      <c r="SVH3" s="607"/>
      <c r="SVI3" s="606"/>
      <c r="SVJ3" s="608"/>
      <c r="SVK3" s="606"/>
      <c r="SVL3" s="607"/>
      <c r="SVM3" s="606"/>
      <c r="SVN3" s="608"/>
      <c r="SVO3" s="606"/>
      <c r="SVP3" s="607"/>
      <c r="SVQ3" s="606"/>
      <c r="SVR3" s="608"/>
      <c r="SVS3" s="606"/>
      <c r="SVT3" s="607"/>
      <c r="SVU3" s="606"/>
      <c r="SVV3" s="608"/>
      <c r="SVW3" s="606"/>
      <c r="SVX3" s="607"/>
      <c r="SVY3" s="606"/>
      <c r="SVZ3" s="608"/>
      <c r="SWA3" s="606"/>
      <c r="SWB3" s="607"/>
      <c r="SWC3" s="606"/>
      <c r="SWD3" s="608"/>
      <c r="SWE3" s="606"/>
      <c r="SWF3" s="607"/>
      <c r="SWG3" s="606"/>
      <c r="SWH3" s="608"/>
      <c r="SWI3" s="606"/>
      <c r="SWJ3" s="607"/>
      <c r="SWK3" s="606"/>
      <c r="SWL3" s="608"/>
      <c r="SWM3" s="606"/>
      <c r="SWN3" s="607"/>
      <c r="SWO3" s="606"/>
      <c r="SWP3" s="608"/>
      <c r="SWQ3" s="606"/>
      <c r="SWR3" s="607"/>
      <c r="SWS3" s="606"/>
      <c r="SWT3" s="608"/>
      <c r="SWU3" s="606"/>
      <c r="SWV3" s="607"/>
      <c r="SWW3" s="606"/>
      <c r="SWX3" s="608"/>
      <c r="SWY3" s="606"/>
      <c r="SWZ3" s="607"/>
      <c r="SXA3" s="606"/>
      <c r="SXB3" s="608"/>
      <c r="SXC3" s="606"/>
      <c r="SXD3" s="607"/>
      <c r="SXE3" s="606"/>
      <c r="SXF3" s="608"/>
      <c r="SXG3" s="606"/>
      <c r="SXH3" s="607"/>
      <c r="SXI3" s="606"/>
      <c r="SXJ3" s="608"/>
      <c r="SXK3" s="606"/>
      <c r="SXL3" s="607"/>
      <c r="SXM3" s="606"/>
      <c r="SXN3" s="608"/>
      <c r="SXO3" s="606"/>
      <c r="SXP3" s="607"/>
      <c r="SXQ3" s="606"/>
      <c r="SXR3" s="608"/>
      <c r="SXS3" s="606"/>
      <c r="SXT3" s="607"/>
      <c r="SXU3" s="606"/>
      <c r="SXV3" s="608"/>
      <c r="SXW3" s="606"/>
      <c r="SXX3" s="607"/>
      <c r="SXY3" s="606"/>
      <c r="SXZ3" s="608"/>
      <c r="SYA3" s="606"/>
      <c r="SYB3" s="607"/>
      <c r="SYC3" s="606"/>
      <c r="SYD3" s="608"/>
      <c r="SYE3" s="606"/>
      <c r="SYF3" s="607"/>
      <c r="SYG3" s="606"/>
      <c r="SYH3" s="608"/>
      <c r="SYI3" s="606"/>
      <c r="SYJ3" s="607"/>
      <c r="SYK3" s="606"/>
      <c r="SYL3" s="608"/>
      <c r="SYM3" s="606"/>
      <c r="SYN3" s="607"/>
      <c r="SYO3" s="606"/>
      <c r="SYP3" s="608"/>
      <c r="SYQ3" s="606"/>
      <c r="SYR3" s="607"/>
      <c r="SYS3" s="606"/>
      <c r="SYT3" s="608"/>
      <c r="SYU3" s="606"/>
      <c r="SYV3" s="607"/>
      <c r="SYW3" s="606"/>
      <c r="SYX3" s="608"/>
      <c r="SYY3" s="606"/>
      <c r="SYZ3" s="607"/>
      <c r="SZA3" s="606"/>
      <c r="SZB3" s="608"/>
      <c r="SZC3" s="606"/>
      <c r="SZD3" s="607"/>
      <c r="SZE3" s="606"/>
      <c r="SZF3" s="608"/>
      <c r="SZG3" s="606"/>
      <c r="SZH3" s="607"/>
      <c r="SZI3" s="606"/>
      <c r="SZJ3" s="608"/>
      <c r="SZK3" s="606"/>
      <c r="SZL3" s="607"/>
      <c r="SZM3" s="606"/>
      <c r="SZN3" s="608"/>
      <c r="SZO3" s="606"/>
      <c r="SZP3" s="607"/>
      <c r="SZQ3" s="606"/>
      <c r="SZR3" s="608"/>
      <c r="SZS3" s="606"/>
      <c r="SZT3" s="607"/>
      <c r="SZU3" s="606"/>
      <c r="SZV3" s="608"/>
      <c r="SZW3" s="606"/>
      <c r="SZX3" s="607"/>
      <c r="SZY3" s="606"/>
      <c r="SZZ3" s="608"/>
      <c r="TAA3" s="606"/>
      <c r="TAB3" s="607"/>
      <c r="TAC3" s="606"/>
      <c r="TAD3" s="608"/>
      <c r="TAE3" s="606"/>
      <c r="TAF3" s="607"/>
      <c r="TAG3" s="606"/>
      <c r="TAH3" s="608"/>
      <c r="TAI3" s="606"/>
      <c r="TAJ3" s="607"/>
      <c r="TAK3" s="606"/>
      <c r="TAL3" s="608"/>
      <c r="TAM3" s="606"/>
      <c r="TAN3" s="607"/>
      <c r="TAO3" s="606"/>
      <c r="TAP3" s="608"/>
      <c r="TAQ3" s="606"/>
      <c r="TAR3" s="607"/>
      <c r="TAS3" s="606"/>
      <c r="TAT3" s="608"/>
      <c r="TAU3" s="606"/>
      <c r="TAV3" s="607"/>
      <c r="TAW3" s="606"/>
      <c r="TAX3" s="608"/>
      <c r="TAY3" s="606"/>
      <c r="TAZ3" s="607"/>
      <c r="TBA3" s="606"/>
      <c r="TBB3" s="608"/>
      <c r="TBC3" s="606"/>
      <c r="TBD3" s="607"/>
      <c r="TBE3" s="606"/>
      <c r="TBF3" s="608"/>
      <c r="TBG3" s="606"/>
      <c r="TBH3" s="607"/>
      <c r="TBI3" s="606"/>
      <c r="TBJ3" s="608"/>
      <c r="TBK3" s="606"/>
      <c r="TBL3" s="607"/>
      <c r="TBM3" s="606"/>
      <c r="TBN3" s="608"/>
      <c r="TBO3" s="606"/>
      <c r="TBP3" s="607"/>
      <c r="TBQ3" s="606"/>
      <c r="TBR3" s="608"/>
      <c r="TBS3" s="606"/>
      <c r="TBT3" s="607"/>
      <c r="TBU3" s="606"/>
      <c r="TBV3" s="608"/>
      <c r="TBW3" s="606"/>
      <c r="TBX3" s="607"/>
      <c r="TBY3" s="606"/>
      <c r="TBZ3" s="608"/>
      <c r="TCA3" s="606"/>
      <c r="TCB3" s="607"/>
      <c r="TCC3" s="606"/>
      <c r="TCD3" s="608"/>
      <c r="TCE3" s="606"/>
      <c r="TCF3" s="607"/>
      <c r="TCG3" s="606"/>
      <c r="TCH3" s="608"/>
      <c r="TCI3" s="606"/>
      <c r="TCJ3" s="607"/>
      <c r="TCK3" s="606"/>
      <c r="TCL3" s="608"/>
      <c r="TCM3" s="606"/>
      <c r="TCN3" s="607"/>
      <c r="TCO3" s="606"/>
      <c r="TCP3" s="608"/>
      <c r="TCQ3" s="606"/>
      <c r="TCR3" s="607"/>
      <c r="TCS3" s="606"/>
      <c r="TCT3" s="608"/>
      <c r="TCU3" s="606"/>
      <c r="TCV3" s="607"/>
      <c r="TCW3" s="606"/>
      <c r="TCX3" s="608"/>
      <c r="TCY3" s="606"/>
      <c r="TCZ3" s="607"/>
      <c r="TDA3" s="606"/>
      <c r="TDB3" s="608"/>
      <c r="TDC3" s="606"/>
      <c r="TDD3" s="607"/>
      <c r="TDE3" s="606"/>
      <c r="TDF3" s="608"/>
      <c r="TDG3" s="606"/>
      <c r="TDH3" s="607"/>
      <c r="TDI3" s="606"/>
      <c r="TDJ3" s="608"/>
      <c r="TDK3" s="606"/>
      <c r="TDL3" s="607"/>
      <c r="TDM3" s="606"/>
      <c r="TDN3" s="608"/>
      <c r="TDO3" s="606"/>
      <c r="TDP3" s="607"/>
      <c r="TDQ3" s="606"/>
      <c r="TDR3" s="608"/>
      <c r="TDS3" s="606"/>
      <c r="TDT3" s="607"/>
      <c r="TDU3" s="606"/>
      <c r="TDV3" s="608"/>
      <c r="TDW3" s="606"/>
      <c r="TDX3" s="607"/>
      <c r="TDY3" s="606"/>
      <c r="TDZ3" s="608"/>
      <c r="TEA3" s="606"/>
      <c r="TEB3" s="607"/>
      <c r="TEC3" s="606"/>
      <c r="TED3" s="608"/>
      <c r="TEE3" s="606"/>
      <c r="TEF3" s="607"/>
      <c r="TEG3" s="606"/>
      <c r="TEH3" s="608"/>
      <c r="TEI3" s="606"/>
      <c r="TEJ3" s="607"/>
      <c r="TEK3" s="606"/>
      <c r="TEL3" s="608"/>
      <c r="TEM3" s="606"/>
      <c r="TEN3" s="607"/>
      <c r="TEO3" s="606"/>
      <c r="TEP3" s="608"/>
      <c r="TEQ3" s="606"/>
      <c r="TER3" s="607"/>
      <c r="TES3" s="606"/>
      <c r="TET3" s="608"/>
      <c r="TEU3" s="606"/>
      <c r="TEV3" s="607"/>
      <c r="TEW3" s="606"/>
      <c r="TEX3" s="608"/>
      <c r="TEY3" s="606"/>
      <c r="TEZ3" s="607"/>
      <c r="TFA3" s="606"/>
      <c r="TFB3" s="608"/>
      <c r="TFC3" s="606"/>
      <c r="TFD3" s="607"/>
      <c r="TFE3" s="606"/>
      <c r="TFF3" s="608"/>
      <c r="TFG3" s="606"/>
      <c r="TFH3" s="607"/>
      <c r="TFI3" s="606"/>
      <c r="TFJ3" s="608"/>
      <c r="TFK3" s="606"/>
      <c r="TFL3" s="607"/>
      <c r="TFM3" s="606"/>
      <c r="TFN3" s="608"/>
      <c r="TFO3" s="606"/>
      <c r="TFP3" s="607"/>
      <c r="TFQ3" s="606"/>
      <c r="TFR3" s="608"/>
      <c r="TFS3" s="606"/>
      <c r="TFT3" s="607"/>
      <c r="TFU3" s="606"/>
      <c r="TFV3" s="608"/>
      <c r="TFW3" s="606"/>
      <c r="TFX3" s="607"/>
      <c r="TFY3" s="606"/>
      <c r="TFZ3" s="608"/>
      <c r="TGA3" s="606"/>
      <c r="TGB3" s="607"/>
      <c r="TGC3" s="606"/>
      <c r="TGD3" s="608"/>
      <c r="TGE3" s="606"/>
      <c r="TGF3" s="607"/>
      <c r="TGG3" s="606"/>
      <c r="TGH3" s="608"/>
      <c r="TGI3" s="606"/>
      <c r="TGJ3" s="607"/>
      <c r="TGK3" s="606"/>
      <c r="TGL3" s="608"/>
      <c r="TGM3" s="606"/>
      <c r="TGN3" s="607"/>
      <c r="TGO3" s="606"/>
      <c r="TGP3" s="608"/>
      <c r="TGQ3" s="606"/>
      <c r="TGR3" s="607"/>
      <c r="TGS3" s="606"/>
      <c r="TGT3" s="608"/>
      <c r="TGU3" s="606"/>
      <c r="TGV3" s="607"/>
      <c r="TGW3" s="606"/>
      <c r="TGX3" s="608"/>
      <c r="TGY3" s="606"/>
      <c r="TGZ3" s="607"/>
      <c r="THA3" s="606"/>
      <c r="THB3" s="608"/>
      <c r="THC3" s="606"/>
      <c r="THD3" s="607"/>
      <c r="THE3" s="606"/>
      <c r="THF3" s="608"/>
      <c r="THG3" s="606"/>
      <c r="THH3" s="607"/>
      <c r="THI3" s="606"/>
      <c r="THJ3" s="608"/>
      <c r="THK3" s="606"/>
      <c r="THL3" s="607"/>
      <c r="THM3" s="606"/>
      <c r="THN3" s="608"/>
      <c r="THO3" s="606"/>
      <c r="THP3" s="607"/>
      <c r="THQ3" s="606"/>
      <c r="THR3" s="608"/>
      <c r="THS3" s="606"/>
      <c r="THT3" s="607"/>
      <c r="THU3" s="606"/>
      <c r="THV3" s="608"/>
      <c r="THW3" s="606"/>
      <c r="THX3" s="607"/>
      <c r="THY3" s="606"/>
      <c r="THZ3" s="608"/>
      <c r="TIA3" s="606"/>
      <c r="TIB3" s="607"/>
      <c r="TIC3" s="606"/>
      <c r="TID3" s="608"/>
      <c r="TIE3" s="606"/>
      <c r="TIF3" s="607"/>
      <c r="TIG3" s="606"/>
      <c r="TIH3" s="608"/>
      <c r="TII3" s="606"/>
      <c r="TIJ3" s="607"/>
      <c r="TIK3" s="606"/>
      <c r="TIL3" s="608"/>
      <c r="TIM3" s="606"/>
      <c r="TIN3" s="607"/>
      <c r="TIO3" s="606"/>
      <c r="TIP3" s="608"/>
      <c r="TIQ3" s="606"/>
      <c r="TIR3" s="607"/>
      <c r="TIS3" s="606"/>
      <c r="TIT3" s="608"/>
      <c r="TIU3" s="606"/>
      <c r="TIV3" s="607"/>
      <c r="TIW3" s="606"/>
      <c r="TIX3" s="608"/>
      <c r="TIY3" s="606"/>
      <c r="TIZ3" s="607"/>
      <c r="TJA3" s="606"/>
      <c r="TJB3" s="608"/>
      <c r="TJC3" s="606"/>
      <c r="TJD3" s="607"/>
      <c r="TJE3" s="606"/>
      <c r="TJF3" s="608"/>
      <c r="TJG3" s="606"/>
      <c r="TJH3" s="607"/>
      <c r="TJI3" s="606"/>
      <c r="TJJ3" s="608"/>
      <c r="TJK3" s="606"/>
      <c r="TJL3" s="607"/>
      <c r="TJM3" s="606"/>
      <c r="TJN3" s="608"/>
      <c r="TJO3" s="606"/>
      <c r="TJP3" s="607"/>
      <c r="TJQ3" s="606"/>
      <c r="TJR3" s="608"/>
      <c r="TJS3" s="606"/>
      <c r="TJT3" s="607"/>
      <c r="TJU3" s="606"/>
      <c r="TJV3" s="608"/>
      <c r="TJW3" s="606"/>
      <c r="TJX3" s="607"/>
      <c r="TJY3" s="606"/>
      <c r="TJZ3" s="608"/>
      <c r="TKA3" s="606"/>
      <c r="TKB3" s="607"/>
      <c r="TKC3" s="606"/>
      <c r="TKD3" s="608"/>
      <c r="TKE3" s="606"/>
      <c r="TKF3" s="607"/>
      <c r="TKG3" s="606"/>
      <c r="TKH3" s="608"/>
      <c r="TKI3" s="606"/>
      <c r="TKJ3" s="607"/>
      <c r="TKK3" s="606"/>
      <c r="TKL3" s="608"/>
      <c r="TKM3" s="606"/>
      <c r="TKN3" s="607"/>
      <c r="TKO3" s="606"/>
      <c r="TKP3" s="608"/>
      <c r="TKQ3" s="606"/>
      <c r="TKR3" s="607"/>
      <c r="TKS3" s="606"/>
      <c r="TKT3" s="608"/>
      <c r="TKU3" s="606"/>
      <c r="TKV3" s="607"/>
      <c r="TKW3" s="606"/>
      <c r="TKX3" s="608"/>
      <c r="TKY3" s="606"/>
      <c r="TKZ3" s="607"/>
      <c r="TLA3" s="606"/>
      <c r="TLB3" s="608"/>
      <c r="TLC3" s="606"/>
      <c r="TLD3" s="607"/>
      <c r="TLE3" s="606"/>
      <c r="TLF3" s="608"/>
      <c r="TLG3" s="606"/>
      <c r="TLH3" s="607"/>
      <c r="TLI3" s="606"/>
      <c r="TLJ3" s="608"/>
      <c r="TLK3" s="606"/>
      <c r="TLL3" s="607"/>
      <c r="TLM3" s="606"/>
      <c r="TLN3" s="608"/>
      <c r="TLO3" s="606"/>
      <c r="TLP3" s="607"/>
      <c r="TLQ3" s="606"/>
      <c r="TLR3" s="608"/>
      <c r="TLS3" s="606"/>
      <c r="TLT3" s="607"/>
      <c r="TLU3" s="606"/>
      <c r="TLV3" s="608"/>
      <c r="TLW3" s="606"/>
      <c r="TLX3" s="607"/>
      <c r="TLY3" s="606"/>
      <c r="TLZ3" s="608"/>
      <c r="TMA3" s="606"/>
      <c r="TMB3" s="607"/>
      <c r="TMC3" s="606"/>
      <c r="TMD3" s="608"/>
      <c r="TME3" s="606"/>
      <c r="TMF3" s="607"/>
      <c r="TMG3" s="606"/>
      <c r="TMH3" s="608"/>
      <c r="TMI3" s="606"/>
      <c r="TMJ3" s="607"/>
      <c r="TMK3" s="606"/>
      <c r="TML3" s="608"/>
      <c r="TMM3" s="606"/>
      <c r="TMN3" s="607"/>
      <c r="TMO3" s="606"/>
      <c r="TMP3" s="608"/>
      <c r="TMQ3" s="606"/>
      <c r="TMR3" s="607"/>
      <c r="TMS3" s="606"/>
      <c r="TMT3" s="608"/>
      <c r="TMU3" s="606"/>
      <c r="TMV3" s="607"/>
      <c r="TMW3" s="606"/>
      <c r="TMX3" s="608"/>
      <c r="TMY3" s="606"/>
      <c r="TMZ3" s="607"/>
      <c r="TNA3" s="606"/>
      <c r="TNB3" s="608"/>
      <c r="TNC3" s="606"/>
      <c r="TND3" s="607"/>
      <c r="TNE3" s="606"/>
      <c r="TNF3" s="608"/>
      <c r="TNG3" s="606"/>
      <c r="TNH3" s="607"/>
      <c r="TNI3" s="606"/>
      <c r="TNJ3" s="608"/>
      <c r="TNK3" s="606"/>
      <c r="TNL3" s="607"/>
      <c r="TNM3" s="606"/>
      <c r="TNN3" s="608"/>
      <c r="TNO3" s="606"/>
      <c r="TNP3" s="607"/>
      <c r="TNQ3" s="606"/>
      <c r="TNR3" s="608"/>
      <c r="TNS3" s="606"/>
      <c r="TNT3" s="607"/>
      <c r="TNU3" s="606"/>
      <c r="TNV3" s="608"/>
      <c r="TNW3" s="606"/>
      <c r="TNX3" s="607"/>
      <c r="TNY3" s="606"/>
      <c r="TNZ3" s="608"/>
      <c r="TOA3" s="606"/>
      <c r="TOB3" s="607"/>
      <c r="TOC3" s="606"/>
      <c r="TOD3" s="608"/>
      <c r="TOE3" s="606"/>
      <c r="TOF3" s="607"/>
      <c r="TOG3" s="606"/>
      <c r="TOH3" s="608"/>
      <c r="TOI3" s="606"/>
      <c r="TOJ3" s="607"/>
      <c r="TOK3" s="606"/>
      <c r="TOL3" s="608"/>
      <c r="TOM3" s="606"/>
      <c r="TON3" s="607"/>
      <c r="TOO3" s="606"/>
      <c r="TOP3" s="608"/>
      <c r="TOQ3" s="606"/>
      <c r="TOR3" s="607"/>
      <c r="TOS3" s="606"/>
      <c r="TOT3" s="608"/>
      <c r="TOU3" s="606"/>
      <c r="TOV3" s="607"/>
      <c r="TOW3" s="606"/>
      <c r="TOX3" s="608"/>
      <c r="TOY3" s="606"/>
      <c r="TOZ3" s="607"/>
      <c r="TPA3" s="606"/>
      <c r="TPB3" s="608"/>
      <c r="TPC3" s="606"/>
      <c r="TPD3" s="607"/>
      <c r="TPE3" s="606"/>
      <c r="TPF3" s="608"/>
      <c r="TPG3" s="606"/>
      <c r="TPH3" s="607"/>
      <c r="TPI3" s="606"/>
      <c r="TPJ3" s="608"/>
      <c r="TPK3" s="606"/>
      <c r="TPL3" s="607"/>
      <c r="TPM3" s="606"/>
      <c r="TPN3" s="608"/>
      <c r="TPO3" s="606"/>
      <c r="TPP3" s="607"/>
      <c r="TPQ3" s="606"/>
      <c r="TPR3" s="608"/>
      <c r="TPS3" s="606"/>
      <c r="TPT3" s="607"/>
      <c r="TPU3" s="606"/>
      <c r="TPV3" s="608"/>
      <c r="TPW3" s="606"/>
      <c r="TPX3" s="607"/>
      <c r="TPY3" s="606"/>
      <c r="TPZ3" s="608"/>
      <c r="TQA3" s="606"/>
      <c r="TQB3" s="607"/>
      <c r="TQC3" s="606"/>
      <c r="TQD3" s="608"/>
      <c r="TQE3" s="606"/>
      <c r="TQF3" s="607"/>
      <c r="TQG3" s="606"/>
      <c r="TQH3" s="608"/>
      <c r="TQI3" s="606"/>
      <c r="TQJ3" s="607"/>
      <c r="TQK3" s="606"/>
      <c r="TQL3" s="608"/>
      <c r="TQM3" s="606"/>
      <c r="TQN3" s="607"/>
      <c r="TQO3" s="606"/>
      <c r="TQP3" s="608"/>
      <c r="TQQ3" s="606"/>
      <c r="TQR3" s="607"/>
      <c r="TQS3" s="606"/>
      <c r="TQT3" s="608"/>
      <c r="TQU3" s="606"/>
      <c r="TQV3" s="607"/>
      <c r="TQW3" s="606"/>
      <c r="TQX3" s="608"/>
      <c r="TQY3" s="606"/>
      <c r="TQZ3" s="607"/>
      <c r="TRA3" s="606"/>
      <c r="TRB3" s="608"/>
      <c r="TRC3" s="606"/>
      <c r="TRD3" s="607"/>
      <c r="TRE3" s="606"/>
      <c r="TRF3" s="608"/>
      <c r="TRG3" s="606"/>
      <c r="TRH3" s="607"/>
      <c r="TRI3" s="606"/>
      <c r="TRJ3" s="608"/>
      <c r="TRK3" s="606"/>
      <c r="TRL3" s="607"/>
      <c r="TRM3" s="606"/>
      <c r="TRN3" s="608"/>
      <c r="TRO3" s="606"/>
      <c r="TRP3" s="607"/>
      <c r="TRQ3" s="606"/>
      <c r="TRR3" s="608"/>
      <c r="TRS3" s="606"/>
      <c r="TRT3" s="607"/>
      <c r="TRU3" s="606"/>
      <c r="TRV3" s="608"/>
      <c r="TRW3" s="606"/>
      <c r="TRX3" s="607"/>
      <c r="TRY3" s="606"/>
      <c r="TRZ3" s="608"/>
      <c r="TSA3" s="606"/>
      <c r="TSB3" s="607"/>
      <c r="TSC3" s="606"/>
      <c r="TSD3" s="608"/>
      <c r="TSE3" s="606"/>
      <c r="TSF3" s="607"/>
      <c r="TSG3" s="606"/>
      <c r="TSH3" s="608"/>
      <c r="TSI3" s="606"/>
      <c r="TSJ3" s="607"/>
      <c r="TSK3" s="606"/>
      <c r="TSL3" s="608"/>
      <c r="TSM3" s="606"/>
      <c r="TSN3" s="607"/>
      <c r="TSO3" s="606"/>
      <c r="TSP3" s="608"/>
      <c r="TSQ3" s="606"/>
      <c r="TSR3" s="607"/>
      <c r="TSS3" s="606"/>
      <c r="TST3" s="608"/>
      <c r="TSU3" s="606"/>
      <c r="TSV3" s="607"/>
      <c r="TSW3" s="606"/>
      <c r="TSX3" s="608"/>
      <c r="TSY3" s="606"/>
      <c r="TSZ3" s="607"/>
      <c r="TTA3" s="606"/>
      <c r="TTB3" s="608"/>
      <c r="TTC3" s="606"/>
      <c r="TTD3" s="607"/>
      <c r="TTE3" s="606"/>
      <c r="TTF3" s="608"/>
      <c r="TTG3" s="606"/>
      <c r="TTH3" s="607"/>
      <c r="TTI3" s="606"/>
      <c r="TTJ3" s="608"/>
      <c r="TTK3" s="606"/>
      <c r="TTL3" s="607"/>
      <c r="TTM3" s="606"/>
      <c r="TTN3" s="608"/>
      <c r="TTO3" s="606"/>
      <c r="TTP3" s="607"/>
      <c r="TTQ3" s="606"/>
      <c r="TTR3" s="608"/>
      <c r="TTS3" s="606"/>
      <c r="TTT3" s="607"/>
      <c r="TTU3" s="606"/>
      <c r="TTV3" s="608"/>
      <c r="TTW3" s="606"/>
      <c r="TTX3" s="607"/>
      <c r="TTY3" s="606"/>
      <c r="TTZ3" s="608"/>
      <c r="TUA3" s="606"/>
      <c r="TUB3" s="607"/>
      <c r="TUC3" s="606"/>
      <c r="TUD3" s="608"/>
      <c r="TUE3" s="606"/>
      <c r="TUF3" s="607"/>
      <c r="TUG3" s="606"/>
      <c r="TUH3" s="608"/>
      <c r="TUI3" s="606"/>
      <c r="TUJ3" s="607"/>
      <c r="TUK3" s="606"/>
      <c r="TUL3" s="608"/>
      <c r="TUM3" s="606"/>
      <c r="TUN3" s="607"/>
      <c r="TUO3" s="606"/>
      <c r="TUP3" s="608"/>
      <c r="TUQ3" s="606"/>
      <c r="TUR3" s="607"/>
      <c r="TUS3" s="606"/>
      <c r="TUT3" s="608"/>
      <c r="TUU3" s="606"/>
      <c r="TUV3" s="607"/>
      <c r="TUW3" s="606"/>
      <c r="TUX3" s="608"/>
      <c r="TUY3" s="606"/>
      <c r="TUZ3" s="607"/>
      <c r="TVA3" s="606"/>
      <c r="TVB3" s="608"/>
      <c r="TVC3" s="606"/>
      <c r="TVD3" s="607"/>
      <c r="TVE3" s="606"/>
      <c r="TVF3" s="608"/>
      <c r="TVG3" s="606"/>
      <c r="TVH3" s="607"/>
      <c r="TVI3" s="606"/>
      <c r="TVJ3" s="608"/>
      <c r="TVK3" s="606"/>
      <c r="TVL3" s="607"/>
      <c r="TVM3" s="606"/>
      <c r="TVN3" s="608"/>
      <c r="TVO3" s="606"/>
      <c r="TVP3" s="607"/>
      <c r="TVQ3" s="606"/>
      <c r="TVR3" s="608"/>
      <c r="TVS3" s="606"/>
      <c r="TVT3" s="607"/>
      <c r="TVU3" s="606"/>
      <c r="TVV3" s="608"/>
      <c r="TVW3" s="606"/>
      <c r="TVX3" s="607"/>
      <c r="TVY3" s="606"/>
      <c r="TVZ3" s="608"/>
      <c r="TWA3" s="606"/>
      <c r="TWB3" s="607"/>
      <c r="TWC3" s="606"/>
      <c r="TWD3" s="608"/>
      <c r="TWE3" s="606"/>
      <c r="TWF3" s="607"/>
      <c r="TWG3" s="606"/>
      <c r="TWH3" s="608"/>
      <c r="TWI3" s="606"/>
      <c r="TWJ3" s="607"/>
      <c r="TWK3" s="606"/>
      <c r="TWL3" s="608"/>
      <c r="TWM3" s="606"/>
      <c r="TWN3" s="607"/>
      <c r="TWO3" s="606"/>
      <c r="TWP3" s="608"/>
      <c r="TWQ3" s="606"/>
      <c r="TWR3" s="607"/>
      <c r="TWS3" s="606"/>
      <c r="TWT3" s="608"/>
      <c r="TWU3" s="606"/>
      <c r="TWV3" s="607"/>
      <c r="TWW3" s="606"/>
      <c r="TWX3" s="608"/>
      <c r="TWY3" s="606"/>
      <c r="TWZ3" s="607"/>
      <c r="TXA3" s="606"/>
      <c r="TXB3" s="608"/>
      <c r="TXC3" s="606"/>
      <c r="TXD3" s="607"/>
      <c r="TXE3" s="606"/>
      <c r="TXF3" s="608"/>
      <c r="TXG3" s="606"/>
      <c r="TXH3" s="607"/>
      <c r="TXI3" s="606"/>
      <c r="TXJ3" s="608"/>
      <c r="TXK3" s="606"/>
      <c r="TXL3" s="607"/>
      <c r="TXM3" s="606"/>
      <c r="TXN3" s="608"/>
      <c r="TXO3" s="606"/>
      <c r="TXP3" s="607"/>
      <c r="TXQ3" s="606"/>
      <c r="TXR3" s="608"/>
      <c r="TXS3" s="606"/>
      <c r="TXT3" s="607"/>
      <c r="TXU3" s="606"/>
      <c r="TXV3" s="608"/>
      <c r="TXW3" s="606"/>
      <c r="TXX3" s="607"/>
      <c r="TXY3" s="606"/>
      <c r="TXZ3" s="608"/>
      <c r="TYA3" s="606"/>
      <c r="TYB3" s="607"/>
      <c r="TYC3" s="606"/>
      <c r="TYD3" s="608"/>
      <c r="TYE3" s="606"/>
      <c r="TYF3" s="607"/>
      <c r="TYG3" s="606"/>
      <c r="TYH3" s="608"/>
      <c r="TYI3" s="606"/>
      <c r="TYJ3" s="607"/>
      <c r="TYK3" s="606"/>
      <c r="TYL3" s="608"/>
      <c r="TYM3" s="606"/>
      <c r="TYN3" s="607"/>
      <c r="TYO3" s="606"/>
      <c r="TYP3" s="608"/>
      <c r="TYQ3" s="606"/>
      <c r="TYR3" s="607"/>
      <c r="TYS3" s="606"/>
      <c r="TYT3" s="608"/>
      <c r="TYU3" s="606"/>
      <c r="TYV3" s="607"/>
      <c r="TYW3" s="606"/>
      <c r="TYX3" s="608"/>
      <c r="TYY3" s="606"/>
      <c r="TYZ3" s="607"/>
      <c r="TZA3" s="606"/>
      <c r="TZB3" s="608"/>
      <c r="TZC3" s="606"/>
      <c r="TZD3" s="607"/>
      <c r="TZE3" s="606"/>
      <c r="TZF3" s="608"/>
      <c r="TZG3" s="606"/>
      <c r="TZH3" s="607"/>
      <c r="TZI3" s="606"/>
      <c r="TZJ3" s="608"/>
      <c r="TZK3" s="606"/>
      <c r="TZL3" s="607"/>
      <c r="TZM3" s="606"/>
      <c r="TZN3" s="608"/>
      <c r="TZO3" s="606"/>
      <c r="TZP3" s="607"/>
      <c r="TZQ3" s="606"/>
      <c r="TZR3" s="608"/>
      <c r="TZS3" s="606"/>
      <c r="TZT3" s="607"/>
      <c r="TZU3" s="606"/>
      <c r="TZV3" s="608"/>
      <c r="TZW3" s="606"/>
      <c r="TZX3" s="607"/>
      <c r="TZY3" s="606"/>
      <c r="TZZ3" s="608"/>
      <c r="UAA3" s="606"/>
      <c r="UAB3" s="607"/>
      <c r="UAC3" s="606"/>
      <c r="UAD3" s="608"/>
      <c r="UAE3" s="606"/>
      <c r="UAF3" s="607"/>
      <c r="UAG3" s="606"/>
      <c r="UAH3" s="608"/>
      <c r="UAI3" s="606"/>
      <c r="UAJ3" s="607"/>
      <c r="UAK3" s="606"/>
      <c r="UAL3" s="608"/>
      <c r="UAM3" s="606"/>
      <c r="UAN3" s="607"/>
      <c r="UAO3" s="606"/>
      <c r="UAP3" s="608"/>
      <c r="UAQ3" s="606"/>
      <c r="UAR3" s="607"/>
      <c r="UAS3" s="606"/>
      <c r="UAT3" s="608"/>
      <c r="UAU3" s="606"/>
      <c r="UAV3" s="607"/>
      <c r="UAW3" s="606"/>
      <c r="UAX3" s="608"/>
      <c r="UAY3" s="606"/>
      <c r="UAZ3" s="607"/>
      <c r="UBA3" s="606"/>
      <c r="UBB3" s="608"/>
      <c r="UBC3" s="606"/>
      <c r="UBD3" s="607"/>
      <c r="UBE3" s="606"/>
      <c r="UBF3" s="608"/>
      <c r="UBG3" s="606"/>
      <c r="UBH3" s="607"/>
      <c r="UBI3" s="606"/>
      <c r="UBJ3" s="608"/>
      <c r="UBK3" s="606"/>
      <c r="UBL3" s="607"/>
      <c r="UBM3" s="606"/>
      <c r="UBN3" s="608"/>
      <c r="UBO3" s="606"/>
      <c r="UBP3" s="607"/>
      <c r="UBQ3" s="606"/>
      <c r="UBR3" s="608"/>
      <c r="UBS3" s="606"/>
      <c r="UBT3" s="607"/>
      <c r="UBU3" s="606"/>
      <c r="UBV3" s="608"/>
      <c r="UBW3" s="606"/>
      <c r="UBX3" s="607"/>
      <c r="UBY3" s="606"/>
      <c r="UBZ3" s="608"/>
      <c r="UCA3" s="606"/>
      <c r="UCB3" s="607"/>
      <c r="UCC3" s="606"/>
      <c r="UCD3" s="608"/>
      <c r="UCE3" s="606"/>
      <c r="UCF3" s="607"/>
      <c r="UCG3" s="606"/>
      <c r="UCH3" s="608"/>
      <c r="UCI3" s="606"/>
      <c r="UCJ3" s="607"/>
      <c r="UCK3" s="606"/>
      <c r="UCL3" s="608"/>
      <c r="UCM3" s="606"/>
      <c r="UCN3" s="607"/>
      <c r="UCO3" s="606"/>
      <c r="UCP3" s="608"/>
      <c r="UCQ3" s="606"/>
      <c r="UCR3" s="607"/>
      <c r="UCS3" s="606"/>
      <c r="UCT3" s="608"/>
      <c r="UCU3" s="606"/>
      <c r="UCV3" s="607"/>
      <c r="UCW3" s="606"/>
      <c r="UCX3" s="608"/>
      <c r="UCY3" s="606"/>
      <c r="UCZ3" s="607"/>
      <c r="UDA3" s="606"/>
      <c r="UDB3" s="608"/>
      <c r="UDC3" s="606"/>
      <c r="UDD3" s="607"/>
      <c r="UDE3" s="606"/>
      <c r="UDF3" s="608"/>
      <c r="UDG3" s="606"/>
      <c r="UDH3" s="607"/>
      <c r="UDI3" s="606"/>
      <c r="UDJ3" s="608"/>
      <c r="UDK3" s="606"/>
      <c r="UDL3" s="607"/>
      <c r="UDM3" s="606"/>
      <c r="UDN3" s="608"/>
      <c r="UDO3" s="606"/>
      <c r="UDP3" s="607"/>
      <c r="UDQ3" s="606"/>
      <c r="UDR3" s="608"/>
      <c r="UDS3" s="606"/>
      <c r="UDT3" s="607"/>
      <c r="UDU3" s="606"/>
      <c r="UDV3" s="608"/>
      <c r="UDW3" s="606"/>
      <c r="UDX3" s="607"/>
      <c r="UDY3" s="606"/>
      <c r="UDZ3" s="608"/>
      <c r="UEA3" s="606"/>
      <c r="UEB3" s="607"/>
      <c r="UEC3" s="606"/>
      <c r="UED3" s="608"/>
      <c r="UEE3" s="606"/>
      <c r="UEF3" s="607"/>
      <c r="UEG3" s="606"/>
      <c r="UEH3" s="608"/>
      <c r="UEI3" s="606"/>
      <c r="UEJ3" s="607"/>
      <c r="UEK3" s="606"/>
      <c r="UEL3" s="608"/>
      <c r="UEM3" s="606"/>
      <c r="UEN3" s="607"/>
      <c r="UEO3" s="606"/>
      <c r="UEP3" s="608"/>
      <c r="UEQ3" s="606"/>
      <c r="UER3" s="607"/>
      <c r="UES3" s="606"/>
      <c r="UET3" s="608"/>
      <c r="UEU3" s="606"/>
      <c r="UEV3" s="607"/>
      <c r="UEW3" s="606"/>
      <c r="UEX3" s="608"/>
      <c r="UEY3" s="606"/>
      <c r="UEZ3" s="607"/>
      <c r="UFA3" s="606"/>
      <c r="UFB3" s="608"/>
      <c r="UFC3" s="606"/>
      <c r="UFD3" s="607"/>
      <c r="UFE3" s="606"/>
      <c r="UFF3" s="608"/>
      <c r="UFG3" s="606"/>
      <c r="UFH3" s="607"/>
      <c r="UFI3" s="606"/>
      <c r="UFJ3" s="608"/>
      <c r="UFK3" s="606"/>
      <c r="UFL3" s="607"/>
      <c r="UFM3" s="606"/>
      <c r="UFN3" s="608"/>
      <c r="UFO3" s="606"/>
      <c r="UFP3" s="607"/>
      <c r="UFQ3" s="606"/>
      <c r="UFR3" s="608"/>
      <c r="UFS3" s="606"/>
      <c r="UFT3" s="607"/>
      <c r="UFU3" s="606"/>
      <c r="UFV3" s="608"/>
      <c r="UFW3" s="606"/>
      <c r="UFX3" s="607"/>
      <c r="UFY3" s="606"/>
      <c r="UFZ3" s="608"/>
      <c r="UGA3" s="606"/>
      <c r="UGB3" s="607"/>
      <c r="UGC3" s="606"/>
      <c r="UGD3" s="608"/>
      <c r="UGE3" s="606"/>
      <c r="UGF3" s="607"/>
      <c r="UGG3" s="606"/>
      <c r="UGH3" s="608"/>
      <c r="UGI3" s="606"/>
      <c r="UGJ3" s="607"/>
      <c r="UGK3" s="606"/>
      <c r="UGL3" s="608"/>
      <c r="UGM3" s="606"/>
      <c r="UGN3" s="607"/>
      <c r="UGO3" s="606"/>
      <c r="UGP3" s="608"/>
      <c r="UGQ3" s="606"/>
      <c r="UGR3" s="607"/>
      <c r="UGS3" s="606"/>
      <c r="UGT3" s="608"/>
      <c r="UGU3" s="606"/>
      <c r="UGV3" s="607"/>
      <c r="UGW3" s="606"/>
      <c r="UGX3" s="608"/>
      <c r="UGY3" s="606"/>
      <c r="UGZ3" s="607"/>
      <c r="UHA3" s="606"/>
      <c r="UHB3" s="608"/>
      <c r="UHC3" s="606"/>
      <c r="UHD3" s="607"/>
      <c r="UHE3" s="606"/>
      <c r="UHF3" s="608"/>
      <c r="UHG3" s="606"/>
      <c r="UHH3" s="607"/>
      <c r="UHI3" s="606"/>
      <c r="UHJ3" s="608"/>
      <c r="UHK3" s="606"/>
      <c r="UHL3" s="607"/>
      <c r="UHM3" s="606"/>
      <c r="UHN3" s="608"/>
      <c r="UHO3" s="606"/>
      <c r="UHP3" s="607"/>
      <c r="UHQ3" s="606"/>
      <c r="UHR3" s="608"/>
      <c r="UHS3" s="606"/>
      <c r="UHT3" s="607"/>
      <c r="UHU3" s="606"/>
      <c r="UHV3" s="608"/>
      <c r="UHW3" s="606"/>
      <c r="UHX3" s="607"/>
      <c r="UHY3" s="606"/>
      <c r="UHZ3" s="608"/>
      <c r="UIA3" s="606"/>
      <c r="UIB3" s="607"/>
      <c r="UIC3" s="606"/>
      <c r="UID3" s="608"/>
      <c r="UIE3" s="606"/>
      <c r="UIF3" s="607"/>
      <c r="UIG3" s="606"/>
      <c r="UIH3" s="608"/>
      <c r="UII3" s="606"/>
      <c r="UIJ3" s="607"/>
      <c r="UIK3" s="606"/>
      <c r="UIL3" s="608"/>
      <c r="UIM3" s="606"/>
      <c r="UIN3" s="607"/>
      <c r="UIO3" s="606"/>
      <c r="UIP3" s="608"/>
      <c r="UIQ3" s="606"/>
      <c r="UIR3" s="607"/>
      <c r="UIS3" s="606"/>
      <c r="UIT3" s="608"/>
      <c r="UIU3" s="606"/>
      <c r="UIV3" s="607"/>
      <c r="UIW3" s="606"/>
      <c r="UIX3" s="608"/>
      <c r="UIY3" s="606"/>
      <c r="UIZ3" s="607"/>
      <c r="UJA3" s="606"/>
      <c r="UJB3" s="608"/>
      <c r="UJC3" s="606"/>
      <c r="UJD3" s="607"/>
      <c r="UJE3" s="606"/>
      <c r="UJF3" s="608"/>
      <c r="UJG3" s="606"/>
      <c r="UJH3" s="607"/>
      <c r="UJI3" s="606"/>
      <c r="UJJ3" s="608"/>
      <c r="UJK3" s="606"/>
      <c r="UJL3" s="607"/>
      <c r="UJM3" s="606"/>
      <c r="UJN3" s="608"/>
      <c r="UJO3" s="606"/>
      <c r="UJP3" s="607"/>
      <c r="UJQ3" s="606"/>
      <c r="UJR3" s="608"/>
      <c r="UJS3" s="606"/>
      <c r="UJT3" s="607"/>
      <c r="UJU3" s="606"/>
      <c r="UJV3" s="608"/>
      <c r="UJW3" s="606"/>
      <c r="UJX3" s="607"/>
      <c r="UJY3" s="606"/>
      <c r="UJZ3" s="608"/>
      <c r="UKA3" s="606"/>
      <c r="UKB3" s="607"/>
      <c r="UKC3" s="606"/>
      <c r="UKD3" s="608"/>
      <c r="UKE3" s="606"/>
      <c r="UKF3" s="607"/>
      <c r="UKG3" s="606"/>
      <c r="UKH3" s="608"/>
      <c r="UKI3" s="606"/>
      <c r="UKJ3" s="607"/>
      <c r="UKK3" s="606"/>
      <c r="UKL3" s="608"/>
      <c r="UKM3" s="606"/>
      <c r="UKN3" s="607"/>
      <c r="UKO3" s="606"/>
      <c r="UKP3" s="608"/>
      <c r="UKQ3" s="606"/>
      <c r="UKR3" s="607"/>
      <c r="UKS3" s="606"/>
      <c r="UKT3" s="608"/>
      <c r="UKU3" s="606"/>
      <c r="UKV3" s="607"/>
      <c r="UKW3" s="606"/>
      <c r="UKX3" s="608"/>
      <c r="UKY3" s="606"/>
      <c r="UKZ3" s="607"/>
      <c r="ULA3" s="606"/>
      <c r="ULB3" s="608"/>
      <c r="ULC3" s="606"/>
      <c r="ULD3" s="607"/>
      <c r="ULE3" s="606"/>
      <c r="ULF3" s="608"/>
      <c r="ULG3" s="606"/>
      <c r="ULH3" s="607"/>
      <c r="ULI3" s="606"/>
      <c r="ULJ3" s="608"/>
      <c r="ULK3" s="606"/>
      <c r="ULL3" s="607"/>
      <c r="ULM3" s="606"/>
      <c r="ULN3" s="608"/>
      <c r="ULO3" s="606"/>
      <c r="ULP3" s="607"/>
      <c r="ULQ3" s="606"/>
      <c r="ULR3" s="608"/>
      <c r="ULS3" s="606"/>
      <c r="ULT3" s="607"/>
      <c r="ULU3" s="606"/>
      <c r="ULV3" s="608"/>
      <c r="ULW3" s="606"/>
      <c r="ULX3" s="607"/>
      <c r="ULY3" s="606"/>
      <c r="ULZ3" s="608"/>
      <c r="UMA3" s="606"/>
      <c r="UMB3" s="607"/>
      <c r="UMC3" s="606"/>
      <c r="UMD3" s="608"/>
      <c r="UME3" s="606"/>
      <c r="UMF3" s="607"/>
      <c r="UMG3" s="606"/>
      <c r="UMH3" s="608"/>
      <c r="UMI3" s="606"/>
      <c r="UMJ3" s="607"/>
      <c r="UMK3" s="606"/>
      <c r="UML3" s="608"/>
      <c r="UMM3" s="606"/>
      <c r="UMN3" s="607"/>
      <c r="UMO3" s="606"/>
      <c r="UMP3" s="608"/>
      <c r="UMQ3" s="606"/>
      <c r="UMR3" s="607"/>
      <c r="UMS3" s="606"/>
      <c r="UMT3" s="608"/>
      <c r="UMU3" s="606"/>
      <c r="UMV3" s="607"/>
      <c r="UMW3" s="606"/>
      <c r="UMX3" s="608"/>
      <c r="UMY3" s="606"/>
      <c r="UMZ3" s="607"/>
      <c r="UNA3" s="606"/>
      <c r="UNB3" s="608"/>
      <c r="UNC3" s="606"/>
      <c r="UND3" s="607"/>
      <c r="UNE3" s="606"/>
      <c r="UNF3" s="608"/>
      <c r="UNG3" s="606"/>
      <c r="UNH3" s="607"/>
      <c r="UNI3" s="606"/>
      <c r="UNJ3" s="608"/>
      <c r="UNK3" s="606"/>
      <c r="UNL3" s="607"/>
      <c r="UNM3" s="606"/>
      <c r="UNN3" s="608"/>
      <c r="UNO3" s="606"/>
      <c r="UNP3" s="607"/>
      <c r="UNQ3" s="606"/>
      <c r="UNR3" s="608"/>
      <c r="UNS3" s="606"/>
      <c r="UNT3" s="607"/>
      <c r="UNU3" s="606"/>
      <c r="UNV3" s="608"/>
      <c r="UNW3" s="606"/>
      <c r="UNX3" s="607"/>
      <c r="UNY3" s="606"/>
      <c r="UNZ3" s="608"/>
      <c r="UOA3" s="606"/>
      <c r="UOB3" s="607"/>
      <c r="UOC3" s="606"/>
      <c r="UOD3" s="608"/>
      <c r="UOE3" s="606"/>
      <c r="UOF3" s="607"/>
      <c r="UOG3" s="606"/>
      <c r="UOH3" s="608"/>
      <c r="UOI3" s="606"/>
      <c r="UOJ3" s="607"/>
      <c r="UOK3" s="606"/>
      <c r="UOL3" s="608"/>
      <c r="UOM3" s="606"/>
      <c r="UON3" s="607"/>
      <c r="UOO3" s="606"/>
      <c r="UOP3" s="608"/>
      <c r="UOQ3" s="606"/>
      <c r="UOR3" s="607"/>
      <c r="UOS3" s="606"/>
      <c r="UOT3" s="608"/>
      <c r="UOU3" s="606"/>
      <c r="UOV3" s="607"/>
      <c r="UOW3" s="606"/>
      <c r="UOX3" s="608"/>
      <c r="UOY3" s="606"/>
      <c r="UOZ3" s="607"/>
      <c r="UPA3" s="606"/>
      <c r="UPB3" s="608"/>
      <c r="UPC3" s="606"/>
      <c r="UPD3" s="607"/>
      <c r="UPE3" s="606"/>
      <c r="UPF3" s="608"/>
      <c r="UPG3" s="606"/>
      <c r="UPH3" s="607"/>
      <c r="UPI3" s="606"/>
      <c r="UPJ3" s="608"/>
      <c r="UPK3" s="606"/>
      <c r="UPL3" s="607"/>
      <c r="UPM3" s="606"/>
      <c r="UPN3" s="608"/>
      <c r="UPO3" s="606"/>
      <c r="UPP3" s="607"/>
      <c r="UPQ3" s="606"/>
      <c r="UPR3" s="608"/>
      <c r="UPS3" s="606"/>
      <c r="UPT3" s="607"/>
      <c r="UPU3" s="606"/>
      <c r="UPV3" s="608"/>
      <c r="UPW3" s="606"/>
      <c r="UPX3" s="607"/>
      <c r="UPY3" s="606"/>
      <c r="UPZ3" s="608"/>
      <c r="UQA3" s="606"/>
      <c r="UQB3" s="607"/>
      <c r="UQC3" s="606"/>
      <c r="UQD3" s="608"/>
      <c r="UQE3" s="606"/>
      <c r="UQF3" s="607"/>
      <c r="UQG3" s="606"/>
      <c r="UQH3" s="608"/>
      <c r="UQI3" s="606"/>
      <c r="UQJ3" s="607"/>
      <c r="UQK3" s="606"/>
      <c r="UQL3" s="608"/>
      <c r="UQM3" s="606"/>
      <c r="UQN3" s="607"/>
      <c r="UQO3" s="606"/>
      <c r="UQP3" s="608"/>
      <c r="UQQ3" s="606"/>
      <c r="UQR3" s="607"/>
      <c r="UQS3" s="606"/>
      <c r="UQT3" s="608"/>
      <c r="UQU3" s="606"/>
      <c r="UQV3" s="607"/>
      <c r="UQW3" s="606"/>
      <c r="UQX3" s="608"/>
      <c r="UQY3" s="606"/>
      <c r="UQZ3" s="607"/>
      <c r="URA3" s="606"/>
      <c r="URB3" s="608"/>
      <c r="URC3" s="606"/>
      <c r="URD3" s="607"/>
      <c r="URE3" s="606"/>
      <c r="URF3" s="608"/>
      <c r="URG3" s="606"/>
      <c r="URH3" s="607"/>
      <c r="URI3" s="606"/>
      <c r="URJ3" s="608"/>
      <c r="URK3" s="606"/>
      <c r="URL3" s="607"/>
      <c r="URM3" s="606"/>
      <c r="URN3" s="608"/>
      <c r="URO3" s="606"/>
      <c r="URP3" s="607"/>
      <c r="URQ3" s="606"/>
      <c r="URR3" s="608"/>
      <c r="URS3" s="606"/>
      <c r="URT3" s="607"/>
      <c r="URU3" s="606"/>
      <c r="URV3" s="608"/>
      <c r="URW3" s="606"/>
      <c r="URX3" s="607"/>
      <c r="URY3" s="606"/>
      <c r="URZ3" s="608"/>
      <c r="USA3" s="606"/>
      <c r="USB3" s="607"/>
      <c r="USC3" s="606"/>
      <c r="USD3" s="608"/>
      <c r="USE3" s="606"/>
      <c r="USF3" s="607"/>
      <c r="USG3" s="606"/>
      <c r="USH3" s="608"/>
      <c r="USI3" s="606"/>
      <c r="USJ3" s="607"/>
      <c r="USK3" s="606"/>
      <c r="USL3" s="608"/>
      <c r="USM3" s="606"/>
      <c r="USN3" s="607"/>
      <c r="USO3" s="606"/>
      <c r="USP3" s="608"/>
      <c r="USQ3" s="606"/>
      <c r="USR3" s="607"/>
      <c r="USS3" s="606"/>
      <c r="UST3" s="608"/>
      <c r="USU3" s="606"/>
      <c r="USV3" s="607"/>
      <c r="USW3" s="606"/>
      <c r="USX3" s="608"/>
      <c r="USY3" s="606"/>
      <c r="USZ3" s="607"/>
      <c r="UTA3" s="606"/>
      <c r="UTB3" s="608"/>
      <c r="UTC3" s="606"/>
      <c r="UTD3" s="607"/>
      <c r="UTE3" s="606"/>
      <c r="UTF3" s="608"/>
      <c r="UTG3" s="606"/>
      <c r="UTH3" s="607"/>
      <c r="UTI3" s="606"/>
      <c r="UTJ3" s="608"/>
      <c r="UTK3" s="606"/>
      <c r="UTL3" s="607"/>
      <c r="UTM3" s="606"/>
      <c r="UTN3" s="608"/>
      <c r="UTO3" s="606"/>
      <c r="UTP3" s="607"/>
      <c r="UTQ3" s="606"/>
      <c r="UTR3" s="608"/>
      <c r="UTS3" s="606"/>
      <c r="UTT3" s="607"/>
      <c r="UTU3" s="606"/>
      <c r="UTV3" s="608"/>
      <c r="UTW3" s="606"/>
      <c r="UTX3" s="607"/>
      <c r="UTY3" s="606"/>
      <c r="UTZ3" s="608"/>
      <c r="UUA3" s="606"/>
      <c r="UUB3" s="607"/>
      <c r="UUC3" s="606"/>
      <c r="UUD3" s="608"/>
      <c r="UUE3" s="606"/>
      <c r="UUF3" s="607"/>
      <c r="UUG3" s="606"/>
      <c r="UUH3" s="608"/>
      <c r="UUI3" s="606"/>
      <c r="UUJ3" s="607"/>
      <c r="UUK3" s="606"/>
      <c r="UUL3" s="608"/>
      <c r="UUM3" s="606"/>
      <c r="UUN3" s="607"/>
      <c r="UUO3" s="606"/>
      <c r="UUP3" s="608"/>
      <c r="UUQ3" s="606"/>
      <c r="UUR3" s="607"/>
      <c r="UUS3" s="606"/>
      <c r="UUT3" s="608"/>
      <c r="UUU3" s="606"/>
      <c r="UUV3" s="607"/>
      <c r="UUW3" s="606"/>
      <c r="UUX3" s="608"/>
      <c r="UUY3" s="606"/>
      <c r="UUZ3" s="607"/>
      <c r="UVA3" s="606"/>
      <c r="UVB3" s="608"/>
      <c r="UVC3" s="606"/>
      <c r="UVD3" s="607"/>
      <c r="UVE3" s="606"/>
      <c r="UVF3" s="608"/>
      <c r="UVG3" s="606"/>
      <c r="UVH3" s="607"/>
      <c r="UVI3" s="606"/>
      <c r="UVJ3" s="608"/>
      <c r="UVK3" s="606"/>
      <c r="UVL3" s="607"/>
      <c r="UVM3" s="606"/>
      <c r="UVN3" s="608"/>
      <c r="UVO3" s="606"/>
      <c r="UVP3" s="607"/>
      <c r="UVQ3" s="606"/>
      <c r="UVR3" s="608"/>
      <c r="UVS3" s="606"/>
      <c r="UVT3" s="607"/>
      <c r="UVU3" s="606"/>
      <c r="UVV3" s="608"/>
      <c r="UVW3" s="606"/>
      <c r="UVX3" s="607"/>
      <c r="UVY3" s="606"/>
      <c r="UVZ3" s="608"/>
      <c r="UWA3" s="606"/>
      <c r="UWB3" s="607"/>
      <c r="UWC3" s="606"/>
      <c r="UWD3" s="608"/>
      <c r="UWE3" s="606"/>
      <c r="UWF3" s="607"/>
      <c r="UWG3" s="606"/>
      <c r="UWH3" s="608"/>
      <c r="UWI3" s="606"/>
      <c r="UWJ3" s="607"/>
      <c r="UWK3" s="606"/>
      <c r="UWL3" s="608"/>
      <c r="UWM3" s="606"/>
      <c r="UWN3" s="607"/>
      <c r="UWO3" s="606"/>
      <c r="UWP3" s="608"/>
      <c r="UWQ3" s="606"/>
      <c r="UWR3" s="607"/>
      <c r="UWS3" s="606"/>
      <c r="UWT3" s="608"/>
      <c r="UWU3" s="606"/>
      <c r="UWV3" s="607"/>
      <c r="UWW3" s="606"/>
      <c r="UWX3" s="608"/>
      <c r="UWY3" s="606"/>
      <c r="UWZ3" s="607"/>
      <c r="UXA3" s="606"/>
      <c r="UXB3" s="608"/>
      <c r="UXC3" s="606"/>
      <c r="UXD3" s="607"/>
      <c r="UXE3" s="606"/>
      <c r="UXF3" s="608"/>
      <c r="UXG3" s="606"/>
      <c r="UXH3" s="607"/>
      <c r="UXI3" s="606"/>
      <c r="UXJ3" s="608"/>
      <c r="UXK3" s="606"/>
      <c r="UXL3" s="607"/>
      <c r="UXM3" s="606"/>
      <c r="UXN3" s="608"/>
      <c r="UXO3" s="606"/>
      <c r="UXP3" s="607"/>
      <c r="UXQ3" s="606"/>
      <c r="UXR3" s="608"/>
      <c r="UXS3" s="606"/>
      <c r="UXT3" s="607"/>
      <c r="UXU3" s="606"/>
      <c r="UXV3" s="608"/>
      <c r="UXW3" s="606"/>
      <c r="UXX3" s="607"/>
      <c r="UXY3" s="606"/>
      <c r="UXZ3" s="608"/>
      <c r="UYA3" s="606"/>
      <c r="UYB3" s="607"/>
      <c r="UYC3" s="606"/>
      <c r="UYD3" s="608"/>
      <c r="UYE3" s="606"/>
      <c r="UYF3" s="607"/>
      <c r="UYG3" s="606"/>
      <c r="UYH3" s="608"/>
      <c r="UYI3" s="606"/>
      <c r="UYJ3" s="607"/>
      <c r="UYK3" s="606"/>
      <c r="UYL3" s="608"/>
      <c r="UYM3" s="606"/>
      <c r="UYN3" s="607"/>
      <c r="UYO3" s="606"/>
      <c r="UYP3" s="608"/>
      <c r="UYQ3" s="606"/>
      <c r="UYR3" s="607"/>
      <c r="UYS3" s="606"/>
      <c r="UYT3" s="608"/>
      <c r="UYU3" s="606"/>
      <c r="UYV3" s="607"/>
      <c r="UYW3" s="606"/>
      <c r="UYX3" s="608"/>
      <c r="UYY3" s="606"/>
      <c r="UYZ3" s="607"/>
      <c r="UZA3" s="606"/>
      <c r="UZB3" s="608"/>
      <c r="UZC3" s="606"/>
      <c r="UZD3" s="607"/>
      <c r="UZE3" s="606"/>
      <c r="UZF3" s="608"/>
      <c r="UZG3" s="606"/>
      <c r="UZH3" s="607"/>
      <c r="UZI3" s="606"/>
      <c r="UZJ3" s="608"/>
      <c r="UZK3" s="606"/>
      <c r="UZL3" s="607"/>
      <c r="UZM3" s="606"/>
      <c r="UZN3" s="608"/>
      <c r="UZO3" s="606"/>
      <c r="UZP3" s="607"/>
      <c r="UZQ3" s="606"/>
      <c r="UZR3" s="608"/>
      <c r="UZS3" s="606"/>
      <c r="UZT3" s="607"/>
      <c r="UZU3" s="606"/>
      <c r="UZV3" s="608"/>
      <c r="UZW3" s="606"/>
      <c r="UZX3" s="607"/>
      <c r="UZY3" s="606"/>
      <c r="UZZ3" s="608"/>
      <c r="VAA3" s="606"/>
      <c r="VAB3" s="607"/>
      <c r="VAC3" s="606"/>
      <c r="VAD3" s="608"/>
      <c r="VAE3" s="606"/>
      <c r="VAF3" s="607"/>
      <c r="VAG3" s="606"/>
      <c r="VAH3" s="608"/>
      <c r="VAI3" s="606"/>
      <c r="VAJ3" s="607"/>
      <c r="VAK3" s="606"/>
      <c r="VAL3" s="608"/>
      <c r="VAM3" s="606"/>
      <c r="VAN3" s="607"/>
      <c r="VAO3" s="606"/>
      <c r="VAP3" s="608"/>
      <c r="VAQ3" s="606"/>
      <c r="VAR3" s="607"/>
      <c r="VAS3" s="606"/>
      <c r="VAT3" s="608"/>
      <c r="VAU3" s="606"/>
      <c r="VAV3" s="607"/>
      <c r="VAW3" s="606"/>
      <c r="VAX3" s="608"/>
      <c r="VAY3" s="606"/>
      <c r="VAZ3" s="607"/>
      <c r="VBA3" s="606"/>
      <c r="VBB3" s="608"/>
      <c r="VBC3" s="606"/>
      <c r="VBD3" s="607"/>
      <c r="VBE3" s="606"/>
      <c r="VBF3" s="608"/>
      <c r="VBG3" s="606"/>
      <c r="VBH3" s="607"/>
      <c r="VBI3" s="606"/>
      <c r="VBJ3" s="608"/>
      <c r="VBK3" s="606"/>
      <c r="VBL3" s="607"/>
      <c r="VBM3" s="606"/>
      <c r="VBN3" s="608"/>
      <c r="VBO3" s="606"/>
      <c r="VBP3" s="607"/>
      <c r="VBQ3" s="606"/>
      <c r="VBR3" s="608"/>
      <c r="VBS3" s="606"/>
      <c r="VBT3" s="607"/>
      <c r="VBU3" s="606"/>
      <c r="VBV3" s="608"/>
      <c r="VBW3" s="606"/>
      <c r="VBX3" s="607"/>
      <c r="VBY3" s="606"/>
      <c r="VBZ3" s="608"/>
      <c r="VCA3" s="606"/>
      <c r="VCB3" s="607"/>
      <c r="VCC3" s="606"/>
      <c r="VCD3" s="608"/>
      <c r="VCE3" s="606"/>
      <c r="VCF3" s="607"/>
      <c r="VCG3" s="606"/>
      <c r="VCH3" s="608"/>
      <c r="VCI3" s="606"/>
      <c r="VCJ3" s="607"/>
      <c r="VCK3" s="606"/>
      <c r="VCL3" s="608"/>
      <c r="VCM3" s="606"/>
      <c r="VCN3" s="607"/>
      <c r="VCO3" s="606"/>
      <c r="VCP3" s="608"/>
      <c r="VCQ3" s="606"/>
      <c r="VCR3" s="607"/>
      <c r="VCS3" s="606"/>
      <c r="VCT3" s="608"/>
      <c r="VCU3" s="606"/>
      <c r="VCV3" s="607"/>
      <c r="VCW3" s="606"/>
      <c r="VCX3" s="608"/>
      <c r="VCY3" s="606"/>
      <c r="VCZ3" s="607"/>
      <c r="VDA3" s="606"/>
      <c r="VDB3" s="608"/>
      <c r="VDC3" s="606"/>
      <c r="VDD3" s="607"/>
      <c r="VDE3" s="606"/>
      <c r="VDF3" s="608"/>
      <c r="VDG3" s="606"/>
      <c r="VDH3" s="607"/>
      <c r="VDI3" s="606"/>
      <c r="VDJ3" s="608"/>
      <c r="VDK3" s="606"/>
      <c r="VDL3" s="607"/>
      <c r="VDM3" s="606"/>
      <c r="VDN3" s="608"/>
      <c r="VDO3" s="606"/>
      <c r="VDP3" s="607"/>
      <c r="VDQ3" s="606"/>
      <c r="VDR3" s="608"/>
      <c r="VDS3" s="606"/>
      <c r="VDT3" s="607"/>
      <c r="VDU3" s="606"/>
      <c r="VDV3" s="608"/>
      <c r="VDW3" s="606"/>
      <c r="VDX3" s="607"/>
      <c r="VDY3" s="606"/>
      <c r="VDZ3" s="608"/>
      <c r="VEA3" s="606"/>
      <c r="VEB3" s="607"/>
      <c r="VEC3" s="606"/>
      <c r="VED3" s="608"/>
      <c r="VEE3" s="606"/>
      <c r="VEF3" s="607"/>
      <c r="VEG3" s="606"/>
      <c r="VEH3" s="608"/>
      <c r="VEI3" s="606"/>
      <c r="VEJ3" s="607"/>
      <c r="VEK3" s="606"/>
      <c r="VEL3" s="608"/>
      <c r="VEM3" s="606"/>
      <c r="VEN3" s="607"/>
      <c r="VEO3" s="606"/>
      <c r="VEP3" s="608"/>
      <c r="VEQ3" s="606"/>
      <c r="VER3" s="607"/>
      <c r="VES3" s="606"/>
      <c r="VET3" s="608"/>
      <c r="VEU3" s="606"/>
      <c r="VEV3" s="607"/>
      <c r="VEW3" s="606"/>
      <c r="VEX3" s="608"/>
      <c r="VEY3" s="606"/>
      <c r="VEZ3" s="607"/>
      <c r="VFA3" s="606"/>
      <c r="VFB3" s="608"/>
      <c r="VFC3" s="606"/>
      <c r="VFD3" s="607"/>
      <c r="VFE3" s="606"/>
      <c r="VFF3" s="608"/>
      <c r="VFG3" s="606"/>
      <c r="VFH3" s="607"/>
      <c r="VFI3" s="606"/>
      <c r="VFJ3" s="608"/>
      <c r="VFK3" s="606"/>
      <c r="VFL3" s="607"/>
      <c r="VFM3" s="606"/>
      <c r="VFN3" s="608"/>
      <c r="VFO3" s="606"/>
      <c r="VFP3" s="607"/>
      <c r="VFQ3" s="606"/>
      <c r="VFR3" s="608"/>
      <c r="VFS3" s="606"/>
      <c r="VFT3" s="607"/>
      <c r="VFU3" s="606"/>
      <c r="VFV3" s="608"/>
      <c r="VFW3" s="606"/>
      <c r="VFX3" s="607"/>
      <c r="VFY3" s="606"/>
      <c r="VFZ3" s="608"/>
      <c r="VGA3" s="606"/>
      <c r="VGB3" s="607"/>
      <c r="VGC3" s="606"/>
      <c r="VGD3" s="608"/>
      <c r="VGE3" s="606"/>
      <c r="VGF3" s="607"/>
      <c r="VGG3" s="606"/>
      <c r="VGH3" s="608"/>
      <c r="VGI3" s="606"/>
      <c r="VGJ3" s="607"/>
      <c r="VGK3" s="606"/>
      <c r="VGL3" s="608"/>
      <c r="VGM3" s="606"/>
      <c r="VGN3" s="607"/>
      <c r="VGO3" s="606"/>
      <c r="VGP3" s="608"/>
      <c r="VGQ3" s="606"/>
      <c r="VGR3" s="607"/>
      <c r="VGS3" s="606"/>
      <c r="VGT3" s="608"/>
      <c r="VGU3" s="606"/>
      <c r="VGV3" s="607"/>
      <c r="VGW3" s="606"/>
      <c r="VGX3" s="608"/>
      <c r="VGY3" s="606"/>
      <c r="VGZ3" s="607"/>
      <c r="VHA3" s="606"/>
      <c r="VHB3" s="608"/>
      <c r="VHC3" s="606"/>
      <c r="VHD3" s="607"/>
      <c r="VHE3" s="606"/>
      <c r="VHF3" s="608"/>
      <c r="VHG3" s="606"/>
      <c r="VHH3" s="607"/>
      <c r="VHI3" s="606"/>
      <c r="VHJ3" s="608"/>
      <c r="VHK3" s="606"/>
      <c r="VHL3" s="607"/>
      <c r="VHM3" s="606"/>
      <c r="VHN3" s="608"/>
      <c r="VHO3" s="606"/>
      <c r="VHP3" s="607"/>
      <c r="VHQ3" s="606"/>
      <c r="VHR3" s="608"/>
      <c r="VHS3" s="606"/>
      <c r="VHT3" s="607"/>
      <c r="VHU3" s="606"/>
      <c r="VHV3" s="608"/>
      <c r="VHW3" s="606"/>
      <c r="VHX3" s="607"/>
      <c r="VHY3" s="606"/>
      <c r="VHZ3" s="608"/>
      <c r="VIA3" s="606"/>
      <c r="VIB3" s="607"/>
      <c r="VIC3" s="606"/>
      <c r="VID3" s="608"/>
      <c r="VIE3" s="606"/>
      <c r="VIF3" s="607"/>
      <c r="VIG3" s="606"/>
      <c r="VIH3" s="608"/>
      <c r="VII3" s="606"/>
      <c r="VIJ3" s="607"/>
      <c r="VIK3" s="606"/>
      <c r="VIL3" s="608"/>
      <c r="VIM3" s="606"/>
      <c r="VIN3" s="607"/>
      <c r="VIO3" s="606"/>
      <c r="VIP3" s="608"/>
      <c r="VIQ3" s="606"/>
      <c r="VIR3" s="607"/>
      <c r="VIS3" s="606"/>
      <c r="VIT3" s="608"/>
      <c r="VIU3" s="606"/>
      <c r="VIV3" s="607"/>
      <c r="VIW3" s="606"/>
      <c r="VIX3" s="608"/>
      <c r="VIY3" s="606"/>
      <c r="VIZ3" s="607"/>
      <c r="VJA3" s="606"/>
      <c r="VJB3" s="608"/>
      <c r="VJC3" s="606"/>
      <c r="VJD3" s="607"/>
      <c r="VJE3" s="606"/>
      <c r="VJF3" s="608"/>
      <c r="VJG3" s="606"/>
      <c r="VJH3" s="607"/>
      <c r="VJI3" s="606"/>
      <c r="VJJ3" s="608"/>
      <c r="VJK3" s="606"/>
      <c r="VJL3" s="607"/>
      <c r="VJM3" s="606"/>
      <c r="VJN3" s="608"/>
      <c r="VJO3" s="606"/>
      <c r="VJP3" s="607"/>
      <c r="VJQ3" s="606"/>
      <c r="VJR3" s="608"/>
      <c r="VJS3" s="606"/>
      <c r="VJT3" s="607"/>
      <c r="VJU3" s="606"/>
      <c r="VJV3" s="608"/>
      <c r="VJW3" s="606"/>
      <c r="VJX3" s="607"/>
      <c r="VJY3" s="606"/>
      <c r="VJZ3" s="608"/>
      <c r="VKA3" s="606"/>
      <c r="VKB3" s="607"/>
      <c r="VKC3" s="606"/>
      <c r="VKD3" s="608"/>
      <c r="VKE3" s="606"/>
      <c r="VKF3" s="607"/>
      <c r="VKG3" s="606"/>
      <c r="VKH3" s="608"/>
      <c r="VKI3" s="606"/>
      <c r="VKJ3" s="607"/>
      <c r="VKK3" s="606"/>
      <c r="VKL3" s="608"/>
      <c r="VKM3" s="606"/>
      <c r="VKN3" s="607"/>
      <c r="VKO3" s="606"/>
      <c r="VKP3" s="608"/>
      <c r="VKQ3" s="606"/>
      <c r="VKR3" s="607"/>
      <c r="VKS3" s="606"/>
      <c r="VKT3" s="608"/>
      <c r="VKU3" s="606"/>
      <c r="VKV3" s="607"/>
      <c r="VKW3" s="606"/>
      <c r="VKX3" s="608"/>
      <c r="VKY3" s="606"/>
      <c r="VKZ3" s="607"/>
      <c r="VLA3" s="606"/>
      <c r="VLB3" s="608"/>
      <c r="VLC3" s="606"/>
      <c r="VLD3" s="607"/>
      <c r="VLE3" s="606"/>
      <c r="VLF3" s="608"/>
      <c r="VLG3" s="606"/>
      <c r="VLH3" s="607"/>
      <c r="VLI3" s="606"/>
      <c r="VLJ3" s="608"/>
      <c r="VLK3" s="606"/>
      <c r="VLL3" s="607"/>
      <c r="VLM3" s="606"/>
      <c r="VLN3" s="608"/>
      <c r="VLO3" s="606"/>
      <c r="VLP3" s="607"/>
      <c r="VLQ3" s="606"/>
      <c r="VLR3" s="608"/>
      <c r="VLS3" s="606"/>
      <c r="VLT3" s="607"/>
      <c r="VLU3" s="606"/>
      <c r="VLV3" s="608"/>
      <c r="VLW3" s="606"/>
      <c r="VLX3" s="607"/>
      <c r="VLY3" s="606"/>
      <c r="VLZ3" s="608"/>
      <c r="VMA3" s="606"/>
      <c r="VMB3" s="607"/>
      <c r="VMC3" s="606"/>
      <c r="VMD3" s="608"/>
      <c r="VME3" s="606"/>
      <c r="VMF3" s="607"/>
      <c r="VMG3" s="606"/>
      <c r="VMH3" s="608"/>
      <c r="VMI3" s="606"/>
      <c r="VMJ3" s="607"/>
      <c r="VMK3" s="606"/>
      <c r="VML3" s="608"/>
      <c r="VMM3" s="606"/>
      <c r="VMN3" s="607"/>
      <c r="VMO3" s="606"/>
      <c r="VMP3" s="608"/>
      <c r="VMQ3" s="606"/>
      <c r="VMR3" s="607"/>
      <c r="VMS3" s="606"/>
      <c r="VMT3" s="608"/>
      <c r="VMU3" s="606"/>
      <c r="VMV3" s="607"/>
      <c r="VMW3" s="606"/>
      <c r="VMX3" s="608"/>
      <c r="VMY3" s="606"/>
      <c r="VMZ3" s="607"/>
      <c r="VNA3" s="606"/>
      <c r="VNB3" s="608"/>
      <c r="VNC3" s="606"/>
      <c r="VND3" s="607"/>
      <c r="VNE3" s="606"/>
      <c r="VNF3" s="608"/>
      <c r="VNG3" s="606"/>
      <c r="VNH3" s="607"/>
      <c r="VNI3" s="606"/>
      <c r="VNJ3" s="608"/>
      <c r="VNK3" s="606"/>
      <c r="VNL3" s="607"/>
      <c r="VNM3" s="606"/>
      <c r="VNN3" s="608"/>
      <c r="VNO3" s="606"/>
      <c r="VNP3" s="607"/>
      <c r="VNQ3" s="606"/>
      <c r="VNR3" s="608"/>
      <c r="VNS3" s="606"/>
      <c r="VNT3" s="607"/>
      <c r="VNU3" s="606"/>
      <c r="VNV3" s="608"/>
      <c r="VNW3" s="606"/>
      <c r="VNX3" s="607"/>
      <c r="VNY3" s="606"/>
      <c r="VNZ3" s="608"/>
      <c r="VOA3" s="606"/>
      <c r="VOB3" s="607"/>
      <c r="VOC3" s="606"/>
      <c r="VOD3" s="608"/>
      <c r="VOE3" s="606"/>
      <c r="VOF3" s="607"/>
      <c r="VOG3" s="606"/>
      <c r="VOH3" s="608"/>
      <c r="VOI3" s="606"/>
      <c r="VOJ3" s="607"/>
      <c r="VOK3" s="606"/>
      <c r="VOL3" s="608"/>
      <c r="VOM3" s="606"/>
      <c r="VON3" s="607"/>
      <c r="VOO3" s="606"/>
      <c r="VOP3" s="608"/>
      <c r="VOQ3" s="606"/>
      <c r="VOR3" s="607"/>
      <c r="VOS3" s="606"/>
      <c r="VOT3" s="608"/>
      <c r="VOU3" s="606"/>
      <c r="VOV3" s="607"/>
      <c r="VOW3" s="606"/>
      <c r="VOX3" s="608"/>
      <c r="VOY3" s="606"/>
      <c r="VOZ3" s="607"/>
      <c r="VPA3" s="606"/>
      <c r="VPB3" s="608"/>
      <c r="VPC3" s="606"/>
      <c r="VPD3" s="607"/>
      <c r="VPE3" s="606"/>
      <c r="VPF3" s="608"/>
      <c r="VPG3" s="606"/>
      <c r="VPH3" s="607"/>
      <c r="VPI3" s="606"/>
      <c r="VPJ3" s="608"/>
      <c r="VPK3" s="606"/>
      <c r="VPL3" s="607"/>
      <c r="VPM3" s="606"/>
      <c r="VPN3" s="608"/>
      <c r="VPO3" s="606"/>
      <c r="VPP3" s="607"/>
      <c r="VPQ3" s="606"/>
      <c r="VPR3" s="608"/>
      <c r="VPS3" s="606"/>
      <c r="VPT3" s="607"/>
      <c r="VPU3" s="606"/>
      <c r="VPV3" s="608"/>
      <c r="VPW3" s="606"/>
      <c r="VPX3" s="607"/>
      <c r="VPY3" s="606"/>
      <c r="VPZ3" s="608"/>
      <c r="VQA3" s="606"/>
      <c r="VQB3" s="607"/>
      <c r="VQC3" s="606"/>
      <c r="VQD3" s="608"/>
      <c r="VQE3" s="606"/>
      <c r="VQF3" s="607"/>
      <c r="VQG3" s="606"/>
      <c r="VQH3" s="608"/>
      <c r="VQI3" s="606"/>
      <c r="VQJ3" s="607"/>
      <c r="VQK3" s="606"/>
      <c r="VQL3" s="608"/>
      <c r="VQM3" s="606"/>
      <c r="VQN3" s="607"/>
      <c r="VQO3" s="606"/>
      <c r="VQP3" s="608"/>
      <c r="VQQ3" s="606"/>
      <c r="VQR3" s="607"/>
      <c r="VQS3" s="606"/>
      <c r="VQT3" s="608"/>
      <c r="VQU3" s="606"/>
      <c r="VQV3" s="607"/>
      <c r="VQW3" s="606"/>
      <c r="VQX3" s="608"/>
      <c r="VQY3" s="606"/>
      <c r="VQZ3" s="607"/>
      <c r="VRA3" s="606"/>
      <c r="VRB3" s="608"/>
      <c r="VRC3" s="606"/>
      <c r="VRD3" s="607"/>
      <c r="VRE3" s="606"/>
      <c r="VRF3" s="608"/>
      <c r="VRG3" s="606"/>
      <c r="VRH3" s="607"/>
      <c r="VRI3" s="606"/>
      <c r="VRJ3" s="608"/>
      <c r="VRK3" s="606"/>
      <c r="VRL3" s="607"/>
      <c r="VRM3" s="606"/>
      <c r="VRN3" s="608"/>
      <c r="VRO3" s="606"/>
      <c r="VRP3" s="607"/>
      <c r="VRQ3" s="606"/>
      <c r="VRR3" s="608"/>
      <c r="VRS3" s="606"/>
      <c r="VRT3" s="607"/>
      <c r="VRU3" s="606"/>
      <c r="VRV3" s="608"/>
      <c r="VRW3" s="606"/>
      <c r="VRX3" s="607"/>
      <c r="VRY3" s="606"/>
      <c r="VRZ3" s="608"/>
      <c r="VSA3" s="606"/>
      <c r="VSB3" s="607"/>
      <c r="VSC3" s="606"/>
      <c r="VSD3" s="608"/>
      <c r="VSE3" s="606"/>
      <c r="VSF3" s="607"/>
      <c r="VSG3" s="606"/>
      <c r="VSH3" s="608"/>
      <c r="VSI3" s="606"/>
      <c r="VSJ3" s="607"/>
      <c r="VSK3" s="606"/>
      <c r="VSL3" s="608"/>
      <c r="VSM3" s="606"/>
      <c r="VSN3" s="607"/>
      <c r="VSO3" s="606"/>
      <c r="VSP3" s="608"/>
      <c r="VSQ3" s="606"/>
      <c r="VSR3" s="607"/>
      <c r="VSS3" s="606"/>
      <c r="VST3" s="608"/>
      <c r="VSU3" s="606"/>
      <c r="VSV3" s="607"/>
      <c r="VSW3" s="606"/>
      <c r="VSX3" s="608"/>
      <c r="VSY3" s="606"/>
      <c r="VSZ3" s="607"/>
      <c r="VTA3" s="606"/>
      <c r="VTB3" s="608"/>
      <c r="VTC3" s="606"/>
      <c r="VTD3" s="607"/>
      <c r="VTE3" s="606"/>
      <c r="VTF3" s="608"/>
      <c r="VTG3" s="606"/>
      <c r="VTH3" s="607"/>
      <c r="VTI3" s="606"/>
      <c r="VTJ3" s="608"/>
      <c r="VTK3" s="606"/>
      <c r="VTL3" s="607"/>
      <c r="VTM3" s="606"/>
      <c r="VTN3" s="608"/>
      <c r="VTO3" s="606"/>
      <c r="VTP3" s="607"/>
      <c r="VTQ3" s="606"/>
      <c r="VTR3" s="608"/>
      <c r="VTS3" s="606"/>
      <c r="VTT3" s="607"/>
      <c r="VTU3" s="606"/>
      <c r="VTV3" s="608"/>
      <c r="VTW3" s="606"/>
      <c r="VTX3" s="607"/>
      <c r="VTY3" s="606"/>
      <c r="VTZ3" s="608"/>
      <c r="VUA3" s="606"/>
      <c r="VUB3" s="607"/>
      <c r="VUC3" s="606"/>
      <c r="VUD3" s="608"/>
      <c r="VUE3" s="606"/>
      <c r="VUF3" s="607"/>
      <c r="VUG3" s="606"/>
      <c r="VUH3" s="608"/>
      <c r="VUI3" s="606"/>
      <c r="VUJ3" s="607"/>
      <c r="VUK3" s="606"/>
      <c r="VUL3" s="608"/>
      <c r="VUM3" s="606"/>
      <c r="VUN3" s="607"/>
      <c r="VUO3" s="606"/>
      <c r="VUP3" s="608"/>
      <c r="VUQ3" s="606"/>
      <c r="VUR3" s="607"/>
      <c r="VUS3" s="606"/>
      <c r="VUT3" s="608"/>
      <c r="VUU3" s="606"/>
      <c r="VUV3" s="607"/>
      <c r="VUW3" s="606"/>
      <c r="VUX3" s="608"/>
      <c r="VUY3" s="606"/>
      <c r="VUZ3" s="607"/>
      <c r="VVA3" s="606"/>
      <c r="VVB3" s="608"/>
      <c r="VVC3" s="606"/>
      <c r="VVD3" s="607"/>
      <c r="VVE3" s="606"/>
      <c r="VVF3" s="608"/>
      <c r="VVG3" s="606"/>
      <c r="VVH3" s="607"/>
      <c r="VVI3" s="606"/>
      <c r="VVJ3" s="608"/>
      <c r="VVK3" s="606"/>
      <c r="VVL3" s="607"/>
      <c r="VVM3" s="606"/>
      <c r="VVN3" s="608"/>
      <c r="VVO3" s="606"/>
      <c r="VVP3" s="607"/>
      <c r="VVQ3" s="606"/>
      <c r="VVR3" s="608"/>
      <c r="VVS3" s="606"/>
      <c r="VVT3" s="607"/>
      <c r="VVU3" s="606"/>
      <c r="VVV3" s="608"/>
      <c r="VVW3" s="606"/>
      <c r="VVX3" s="607"/>
      <c r="VVY3" s="606"/>
      <c r="VVZ3" s="608"/>
      <c r="VWA3" s="606"/>
      <c r="VWB3" s="607"/>
      <c r="VWC3" s="606"/>
      <c r="VWD3" s="608"/>
      <c r="VWE3" s="606"/>
      <c r="VWF3" s="607"/>
      <c r="VWG3" s="606"/>
      <c r="VWH3" s="608"/>
      <c r="VWI3" s="606"/>
      <c r="VWJ3" s="607"/>
      <c r="VWK3" s="606"/>
      <c r="VWL3" s="608"/>
      <c r="VWM3" s="606"/>
      <c r="VWN3" s="607"/>
      <c r="VWO3" s="606"/>
      <c r="VWP3" s="608"/>
      <c r="VWQ3" s="606"/>
      <c r="VWR3" s="607"/>
      <c r="VWS3" s="606"/>
      <c r="VWT3" s="608"/>
      <c r="VWU3" s="606"/>
      <c r="VWV3" s="607"/>
      <c r="VWW3" s="606"/>
      <c r="VWX3" s="608"/>
      <c r="VWY3" s="606"/>
      <c r="VWZ3" s="607"/>
      <c r="VXA3" s="606"/>
      <c r="VXB3" s="608"/>
      <c r="VXC3" s="606"/>
      <c r="VXD3" s="607"/>
      <c r="VXE3" s="606"/>
      <c r="VXF3" s="608"/>
      <c r="VXG3" s="606"/>
      <c r="VXH3" s="607"/>
      <c r="VXI3" s="606"/>
      <c r="VXJ3" s="608"/>
      <c r="VXK3" s="606"/>
      <c r="VXL3" s="607"/>
      <c r="VXM3" s="606"/>
      <c r="VXN3" s="608"/>
      <c r="VXO3" s="606"/>
      <c r="VXP3" s="607"/>
      <c r="VXQ3" s="606"/>
      <c r="VXR3" s="608"/>
      <c r="VXS3" s="606"/>
      <c r="VXT3" s="607"/>
      <c r="VXU3" s="606"/>
      <c r="VXV3" s="608"/>
      <c r="VXW3" s="606"/>
      <c r="VXX3" s="607"/>
      <c r="VXY3" s="606"/>
      <c r="VXZ3" s="608"/>
      <c r="VYA3" s="606"/>
      <c r="VYB3" s="607"/>
      <c r="VYC3" s="606"/>
      <c r="VYD3" s="608"/>
      <c r="VYE3" s="606"/>
      <c r="VYF3" s="607"/>
      <c r="VYG3" s="606"/>
      <c r="VYH3" s="608"/>
      <c r="VYI3" s="606"/>
      <c r="VYJ3" s="607"/>
      <c r="VYK3" s="606"/>
      <c r="VYL3" s="608"/>
      <c r="VYM3" s="606"/>
      <c r="VYN3" s="607"/>
      <c r="VYO3" s="606"/>
      <c r="VYP3" s="608"/>
      <c r="VYQ3" s="606"/>
      <c r="VYR3" s="607"/>
      <c r="VYS3" s="606"/>
      <c r="VYT3" s="608"/>
      <c r="VYU3" s="606"/>
      <c r="VYV3" s="607"/>
      <c r="VYW3" s="606"/>
      <c r="VYX3" s="608"/>
      <c r="VYY3" s="606"/>
      <c r="VYZ3" s="607"/>
      <c r="VZA3" s="606"/>
      <c r="VZB3" s="608"/>
      <c r="VZC3" s="606"/>
      <c r="VZD3" s="607"/>
      <c r="VZE3" s="606"/>
      <c r="VZF3" s="608"/>
      <c r="VZG3" s="606"/>
      <c r="VZH3" s="607"/>
      <c r="VZI3" s="606"/>
      <c r="VZJ3" s="608"/>
      <c r="VZK3" s="606"/>
      <c r="VZL3" s="607"/>
      <c r="VZM3" s="606"/>
      <c r="VZN3" s="608"/>
      <c r="VZO3" s="606"/>
      <c r="VZP3" s="607"/>
      <c r="VZQ3" s="606"/>
      <c r="VZR3" s="608"/>
      <c r="VZS3" s="606"/>
      <c r="VZT3" s="607"/>
      <c r="VZU3" s="606"/>
      <c r="VZV3" s="608"/>
      <c r="VZW3" s="606"/>
      <c r="VZX3" s="607"/>
      <c r="VZY3" s="606"/>
      <c r="VZZ3" s="608"/>
      <c r="WAA3" s="606"/>
      <c r="WAB3" s="607"/>
      <c r="WAC3" s="606"/>
      <c r="WAD3" s="608"/>
      <c r="WAE3" s="606"/>
      <c r="WAF3" s="607"/>
      <c r="WAG3" s="606"/>
      <c r="WAH3" s="608"/>
      <c r="WAI3" s="606"/>
      <c r="WAJ3" s="607"/>
      <c r="WAK3" s="606"/>
      <c r="WAL3" s="608"/>
      <c r="WAM3" s="606"/>
      <c r="WAN3" s="607"/>
      <c r="WAO3" s="606"/>
      <c r="WAP3" s="608"/>
      <c r="WAQ3" s="606"/>
      <c r="WAR3" s="607"/>
      <c r="WAS3" s="606"/>
      <c r="WAT3" s="608"/>
      <c r="WAU3" s="606"/>
      <c r="WAV3" s="607"/>
      <c r="WAW3" s="606"/>
      <c r="WAX3" s="608"/>
      <c r="WAY3" s="606"/>
      <c r="WAZ3" s="607"/>
      <c r="WBA3" s="606"/>
      <c r="WBB3" s="608"/>
      <c r="WBC3" s="606"/>
      <c r="WBD3" s="607"/>
      <c r="WBE3" s="606"/>
      <c r="WBF3" s="608"/>
      <c r="WBG3" s="606"/>
      <c r="WBH3" s="607"/>
      <c r="WBI3" s="606"/>
      <c r="WBJ3" s="608"/>
      <c r="WBK3" s="606"/>
      <c r="WBL3" s="607"/>
      <c r="WBM3" s="606"/>
      <c r="WBN3" s="608"/>
      <c r="WBO3" s="606"/>
      <c r="WBP3" s="607"/>
      <c r="WBQ3" s="606"/>
      <c r="WBR3" s="608"/>
      <c r="WBS3" s="606"/>
      <c r="WBT3" s="607"/>
      <c r="WBU3" s="606"/>
      <c r="WBV3" s="608"/>
      <c r="WBW3" s="606"/>
      <c r="WBX3" s="607"/>
      <c r="WBY3" s="606"/>
      <c r="WBZ3" s="608"/>
      <c r="WCA3" s="606"/>
      <c r="WCB3" s="607"/>
      <c r="WCC3" s="606"/>
      <c r="WCD3" s="608"/>
      <c r="WCE3" s="606"/>
      <c r="WCF3" s="607"/>
      <c r="WCG3" s="606"/>
      <c r="WCH3" s="608"/>
      <c r="WCI3" s="606"/>
      <c r="WCJ3" s="607"/>
      <c r="WCK3" s="606"/>
      <c r="WCL3" s="608"/>
      <c r="WCM3" s="606"/>
      <c r="WCN3" s="607"/>
      <c r="WCO3" s="606"/>
      <c r="WCP3" s="608"/>
      <c r="WCQ3" s="606"/>
      <c r="WCR3" s="607"/>
      <c r="WCS3" s="606"/>
      <c r="WCT3" s="608"/>
      <c r="WCU3" s="606"/>
      <c r="WCV3" s="607"/>
      <c r="WCW3" s="606"/>
      <c r="WCX3" s="608"/>
      <c r="WCY3" s="606"/>
      <c r="WCZ3" s="607"/>
      <c r="WDA3" s="606"/>
      <c r="WDB3" s="608"/>
      <c r="WDC3" s="606"/>
      <c r="WDD3" s="607"/>
      <c r="WDE3" s="606"/>
      <c r="WDF3" s="608"/>
      <c r="WDG3" s="606"/>
      <c r="WDH3" s="607"/>
      <c r="WDI3" s="606"/>
      <c r="WDJ3" s="608"/>
      <c r="WDK3" s="606"/>
      <c r="WDL3" s="607"/>
      <c r="WDM3" s="606"/>
      <c r="WDN3" s="608"/>
      <c r="WDO3" s="606"/>
      <c r="WDP3" s="607"/>
      <c r="WDQ3" s="606"/>
      <c r="WDR3" s="608"/>
      <c r="WDS3" s="606"/>
      <c r="WDT3" s="607"/>
      <c r="WDU3" s="606"/>
      <c r="WDV3" s="608"/>
      <c r="WDW3" s="606"/>
      <c r="WDX3" s="607"/>
      <c r="WDY3" s="606"/>
      <c r="WDZ3" s="608"/>
      <c r="WEA3" s="606"/>
      <c r="WEB3" s="607"/>
      <c r="WEC3" s="606"/>
      <c r="WED3" s="608"/>
      <c r="WEE3" s="606"/>
      <c r="WEF3" s="607"/>
      <c r="WEG3" s="606"/>
      <c r="WEH3" s="608"/>
      <c r="WEI3" s="606"/>
      <c r="WEJ3" s="607"/>
      <c r="WEK3" s="606"/>
      <c r="WEL3" s="608"/>
      <c r="WEM3" s="606"/>
      <c r="WEN3" s="607"/>
      <c r="WEO3" s="606"/>
      <c r="WEP3" s="608"/>
      <c r="WEQ3" s="606"/>
      <c r="WER3" s="607"/>
      <c r="WES3" s="606"/>
      <c r="WET3" s="608"/>
      <c r="WEU3" s="606"/>
      <c r="WEV3" s="607"/>
      <c r="WEW3" s="606"/>
      <c r="WEX3" s="608"/>
      <c r="WEY3" s="606"/>
      <c r="WEZ3" s="607"/>
      <c r="WFA3" s="606"/>
      <c r="WFB3" s="608"/>
      <c r="WFC3" s="606"/>
      <c r="WFD3" s="607"/>
      <c r="WFE3" s="606"/>
      <c r="WFF3" s="608"/>
      <c r="WFG3" s="606"/>
      <c r="WFH3" s="607"/>
      <c r="WFI3" s="606"/>
      <c r="WFJ3" s="608"/>
      <c r="WFK3" s="606"/>
      <c r="WFL3" s="607"/>
      <c r="WFM3" s="606"/>
      <c r="WFN3" s="608"/>
      <c r="WFO3" s="606"/>
      <c r="WFP3" s="607"/>
      <c r="WFQ3" s="606"/>
      <c r="WFR3" s="608"/>
      <c r="WFS3" s="606"/>
      <c r="WFT3" s="607"/>
      <c r="WFU3" s="606"/>
      <c r="WFV3" s="608"/>
      <c r="WFW3" s="606"/>
      <c r="WFX3" s="607"/>
      <c r="WFY3" s="606"/>
      <c r="WFZ3" s="608"/>
      <c r="WGA3" s="606"/>
      <c r="WGB3" s="607"/>
      <c r="WGC3" s="606"/>
      <c r="WGD3" s="608"/>
      <c r="WGE3" s="606"/>
      <c r="WGF3" s="607"/>
      <c r="WGG3" s="606"/>
      <c r="WGH3" s="608"/>
      <c r="WGI3" s="606"/>
      <c r="WGJ3" s="607"/>
      <c r="WGK3" s="606"/>
      <c r="WGL3" s="608"/>
      <c r="WGM3" s="606"/>
      <c r="WGN3" s="607"/>
      <c r="WGO3" s="606"/>
      <c r="WGP3" s="608"/>
      <c r="WGQ3" s="606"/>
      <c r="WGR3" s="607"/>
      <c r="WGS3" s="606"/>
      <c r="WGT3" s="608"/>
      <c r="WGU3" s="606"/>
      <c r="WGV3" s="607"/>
      <c r="WGW3" s="606"/>
      <c r="WGX3" s="608"/>
      <c r="WGY3" s="606"/>
      <c r="WGZ3" s="607"/>
      <c r="WHA3" s="606"/>
      <c r="WHB3" s="608"/>
      <c r="WHC3" s="606"/>
      <c r="WHD3" s="607"/>
      <c r="WHE3" s="606"/>
      <c r="WHF3" s="608"/>
      <c r="WHG3" s="606"/>
      <c r="WHH3" s="607"/>
      <c r="WHI3" s="606"/>
      <c r="WHJ3" s="608"/>
      <c r="WHK3" s="606"/>
      <c r="WHL3" s="607"/>
      <c r="WHM3" s="606"/>
      <c r="WHN3" s="608"/>
      <c r="WHO3" s="606"/>
      <c r="WHP3" s="607"/>
      <c r="WHQ3" s="606"/>
      <c r="WHR3" s="608"/>
      <c r="WHS3" s="606"/>
      <c r="WHT3" s="607"/>
      <c r="WHU3" s="606"/>
      <c r="WHV3" s="608"/>
      <c r="WHW3" s="606"/>
      <c r="WHX3" s="607"/>
      <c r="WHY3" s="606"/>
      <c r="WHZ3" s="608"/>
      <c r="WIA3" s="606"/>
      <c r="WIB3" s="607"/>
      <c r="WIC3" s="606"/>
      <c r="WID3" s="608"/>
      <c r="WIE3" s="606"/>
      <c r="WIF3" s="607"/>
      <c r="WIG3" s="606"/>
      <c r="WIH3" s="608"/>
      <c r="WII3" s="606"/>
      <c r="WIJ3" s="607"/>
      <c r="WIK3" s="606"/>
      <c r="WIL3" s="608"/>
      <c r="WIM3" s="606"/>
      <c r="WIN3" s="607"/>
      <c r="WIO3" s="606"/>
      <c r="WIP3" s="608"/>
      <c r="WIQ3" s="606"/>
      <c r="WIR3" s="607"/>
      <c r="WIS3" s="606"/>
      <c r="WIT3" s="608"/>
      <c r="WIU3" s="606"/>
      <c r="WIV3" s="607"/>
      <c r="WIW3" s="606"/>
      <c r="WIX3" s="608"/>
      <c r="WIY3" s="606"/>
      <c r="WIZ3" s="607"/>
      <c r="WJA3" s="606"/>
      <c r="WJB3" s="608"/>
      <c r="WJC3" s="606"/>
      <c r="WJD3" s="607"/>
      <c r="WJE3" s="606"/>
      <c r="WJF3" s="608"/>
      <c r="WJG3" s="606"/>
      <c r="WJH3" s="607"/>
      <c r="WJI3" s="606"/>
      <c r="WJJ3" s="608"/>
      <c r="WJK3" s="606"/>
      <c r="WJL3" s="607"/>
      <c r="WJM3" s="606"/>
      <c r="WJN3" s="608"/>
      <c r="WJO3" s="606"/>
      <c r="WJP3" s="607"/>
      <c r="WJQ3" s="606"/>
      <c r="WJR3" s="608"/>
      <c r="WJS3" s="606"/>
      <c r="WJT3" s="607"/>
      <c r="WJU3" s="606"/>
      <c r="WJV3" s="608"/>
      <c r="WJW3" s="606"/>
      <c r="WJX3" s="607"/>
      <c r="WJY3" s="606"/>
      <c r="WJZ3" s="608"/>
      <c r="WKA3" s="606"/>
      <c r="WKB3" s="607"/>
      <c r="WKC3" s="606"/>
      <c r="WKD3" s="608"/>
      <c r="WKE3" s="606"/>
      <c r="WKF3" s="607"/>
      <c r="WKG3" s="606"/>
      <c r="WKH3" s="608"/>
      <c r="WKI3" s="606"/>
      <c r="WKJ3" s="607"/>
      <c r="WKK3" s="606"/>
      <c r="WKL3" s="608"/>
      <c r="WKM3" s="606"/>
      <c r="WKN3" s="607"/>
      <c r="WKO3" s="606"/>
      <c r="WKP3" s="608"/>
      <c r="WKQ3" s="606"/>
      <c r="WKR3" s="607"/>
      <c r="WKS3" s="606"/>
      <c r="WKT3" s="608"/>
      <c r="WKU3" s="606"/>
      <c r="WKV3" s="607"/>
      <c r="WKW3" s="606"/>
      <c r="WKX3" s="608"/>
      <c r="WKY3" s="606"/>
      <c r="WKZ3" s="607"/>
      <c r="WLA3" s="606"/>
      <c r="WLB3" s="608"/>
      <c r="WLC3" s="606"/>
      <c r="WLD3" s="607"/>
      <c r="WLE3" s="606"/>
      <c r="WLF3" s="608"/>
      <c r="WLG3" s="606"/>
      <c r="WLH3" s="607"/>
      <c r="WLI3" s="606"/>
      <c r="WLJ3" s="608"/>
      <c r="WLK3" s="606"/>
      <c r="WLL3" s="607"/>
      <c r="WLM3" s="606"/>
      <c r="WLN3" s="608"/>
      <c r="WLO3" s="606"/>
      <c r="WLP3" s="607"/>
      <c r="WLQ3" s="606"/>
      <c r="WLR3" s="608"/>
      <c r="WLS3" s="606"/>
      <c r="WLT3" s="607"/>
      <c r="WLU3" s="606"/>
      <c r="WLV3" s="608"/>
      <c r="WLW3" s="606"/>
      <c r="WLX3" s="607"/>
      <c r="WLY3" s="606"/>
      <c r="WLZ3" s="608"/>
      <c r="WMA3" s="606"/>
      <c r="WMB3" s="607"/>
      <c r="WMC3" s="606"/>
      <c r="WMD3" s="608"/>
      <c r="WME3" s="606"/>
      <c r="WMF3" s="607"/>
      <c r="WMG3" s="606"/>
      <c r="WMH3" s="608"/>
      <c r="WMI3" s="606"/>
      <c r="WMJ3" s="607"/>
      <c r="WMK3" s="606"/>
      <c r="WML3" s="608"/>
      <c r="WMM3" s="606"/>
      <c r="WMN3" s="607"/>
      <c r="WMO3" s="606"/>
      <c r="WMP3" s="608"/>
      <c r="WMQ3" s="606"/>
      <c r="WMR3" s="607"/>
      <c r="WMS3" s="606"/>
      <c r="WMT3" s="608"/>
      <c r="WMU3" s="606"/>
      <c r="WMV3" s="607"/>
      <c r="WMW3" s="606"/>
      <c r="WMX3" s="608"/>
      <c r="WMY3" s="606"/>
      <c r="WMZ3" s="607"/>
      <c r="WNA3" s="606"/>
      <c r="WNB3" s="608"/>
      <c r="WNC3" s="606"/>
      <c r="WND3" s="607"/>
      <c r="WNE3" s="606"/>
      <c r="WNF3" s="608"/>
      <c r="WNG3" s="606"/>
      <c r="WNH3" s="607"/>
      <c r="WNI3" s="606"/>
      <c r="WNJ3" s="608"/>
      <c r="WNK3" s="606"/>
      <c r="WNL3" s="607"/>
      <c r="WNM3" s="606"/>
      <c r="WNN3" s="608"/>
      <c r="WNO3" s="606"/>
      <c r="WNP3" s="607"/>
      <c r="WNQ3" s="606"/>
      <c r="WNR3" s="608"/>
      <c r="WNS3" s="606"/>
      <c r="WNT3" s="607"/>
      <c r="WNU3" s="606"/>
      <c r="WNV3" s="608"/>
      <c r="WNW3" s="606"/>
      <c r="WNX3" s="607"/>
      <c r="WNY3" s="606"/>
      <c r="WNZ3" s="608"/>
      <c r="WOA3" s="606"/>
      <c r="WOB3" s="607"/>
      <c r="WOC3" s="606"/>
      <c r="WOD3" s="608"/>
      <c r="WOE3" s="606"/>
      <c r="WOF3" s="607"/>
      <c r="WOG3" s="606"/>
      <c r="WOH3" s="608"/>
      <c r="WOI3" s="606"/>
      <c r="WOJ3" s="607"/>
      <c r="WOK3" s="606"/>
      <c r="WOL3" s="608"/>
      <c r="WOM3" s="606"/>
      <c r="WON3" s="607"/>
      <c r="WOO3" s="606"/>
      <c r="WOP3" s="608"/>
      <c r="WOQ3" s="606"/>
      <c r="WOR3" s="607"/>
      <c r="WOS3" s="606"/>
      <c r="WOT3" s="608"/>
      <c r="WOU3" s="606"/>
      <c r="WOV3" s="607"/>
      <c r="WOW3" s="606"/>
      <c r="WOX3" s="608"/>
      <c r="WOY3" s="606"/>
      <c r="WOZ3" s="607"/>
      <c r="WPA3" s="606"/>
      <c r="WPB3" s="608"/>
      <c r="WPC3" s="606"/>
      <c r="WPD3" s="607"/>
      <c r="WPE3" s="606"/>
      <c r="WPF3" s="608"/>
      <c r="WPG3" s="606"/>
      <c r="WPH3" s="607"/>
      <c r="WPI3" s="606"/>
      <c r="WPJ3" s="608"/>
      <c r="WPK3" s="606"/>
      <c r="WPL3" s="607"/>
      <c r="WPM3" s="606"/>
      <c r="WPN3" s="608"/>
      <c r="WPO3" s="606"/>
      <c r="WPP3" s="607"/>
      <c r="WPQ3" s="606"/>
      <c r="WPR3" s="608"/>
      <c r="WPS3" s="606"/>
      <c r="WPT3" s="607"/>
      <c r="WPU3" s="606"/>
      <c r="WPV3" s="608"/>
      <c r="WPW3" s="606"/>
      <c r="WPX3" s="607"/>
      <c r="WPY3" s="606"/>
      <c r="WPZ3" s="608"/>
      <c r="WQA3" s="606"/>
      <c r="WQB3" s="607"/>
      <c r="WQC3" s="606"/>
      <c r="WQD3" s="608"/>
      <c r="WQE3" s="606"/>
      <c r="WQF3" s="607"/>
      <c r="WQG3" s="606"/>
      <c r="WQH3" s="608"/>
      <c r="WQI3" s="606"/>
      <c r="WQJ3" s="607"/>
      <c r="WQK3" s="606"/>
      <c r="WQL3" s="608"/>
      <c r="WQM3" s="606"/>
      <c r="WQN3" s="607"/>
      <c r="WQO3" s="606"/>
      <c r="WQP3" s="608"/>
      <c r="WQQ3" s="606"/>
      <c r="WQR3" s="607"/>
      <c r="WQS3" s="606"/>
      <c r="WQT3" s="608"/>
      <c r="WQU3" s="606"/>
      <c r="WQV3" s="607"/>
      <c r="WQW3" s="606"/>
      <c r="WQX3" s="608"/>
      <c r="WQY3" s="606"/>
      <c r="WQZ3" s="607"/>
      <c r="WRA3" s="606"/>
      <c r="WRB3" s="608"/>
      <c r="WRC3" s="606"/>
      <c r="WRD3" s="607"/>
      <c r="WRE3" s="606"/>
      <c r="WRF3" s="608"/>
      <c r="WRG3" s="606"/>
      <c r="WRH3" s="607"/>
      <c r="WRI3" s="606"/>
      <c r="WRJ3" s="608"/>
      <c r="WRK3" s="606"/>
      <c r="WRL3" s="607"/>
      <c r="WRM3" s="606"/>
      <c r="WRN3" s="608"/>
      <c r="WRO3" s="606"/>
      <c r="WRP3" s="607"/>
      <c r="WRQ3" s="606"/>
      <c r="WRR3" s="608"/>
      <c r="WRS3" s="606"/>
      <c r="WRT3" s="607"/>
      <c r="WRU3" s="606"/>
      <c r="WRV3" s="608"/>
      <c r="WRW3" s="606"/>
      <c r="WRX3" s="607"/>
      <c r="WRY3" s="606"/>
      <c r="WRZ3" s="608"/>
      <c r="WSA3" s="606"/>
      <c r="WSB3" s="607"/>
      <c r="WSC3" s="606"/>
      <c r="WSD3" s="608"/>
      <c r="WSE3" s="606"/>
      <c r="WSF3" s="607"/>
      <c r="WSG3" s="606"/>
      <c r="WSH3" s="608"/>
      <c r="WSI3" s="606"/>
      <c r="WSJ3" s="607"/>
      <c r="WSK3" s="606"/>
      <c r="WSL3" s="608"/>
      <c r="WSM3" s="606"/>
      <c r="WSN3" s="607"/>
      <c r="WSO3" s="606"/>
      <c r="WSP3" s="608"/>
      <c r="WSQ3" s="606"/>
      <c r="WSR3" s="607"/>
      <c r="WSS3" s="606"/>
      <c r="WST3" s="608"/>
      <c r="WSU3" s="606"/>
      <c r="WSV3" s="607"/>
      <c r="WSW3" s="606"/>
      <c r="WSX3" s="608"/>
      <c r="WSY3" s="606"/>
      <c r="WSZ3" s="607"/>
      <c r="WTA3" s="606"/>
      <c r="WTB3" s="608"/>
      <c r="WTC3" s="606"/>
      <c r="WTD3" s="607"/>
      <c r="WTE3" s="606"/>
      <c r="WTF3" s="608"/>
      <c r="WTG3" s="606"/>
      <c r="WTH3" s="607"/>
      <c r="WTI3" s="606"/>
      <c r="WTJ3" s="608"/>
      <c r="WTK3" s="606"/>
      <c r="WTL3" s="607"/>
      <c r="WTM3" s="606"/>
      <c r="WTN3" s="608"/>
      <c r="WTO3" s="606"/>
      <c r="WTP3" s="607"/>
      <c r="WTQ3" s="606"/>
      <c r="WTR3" s="608"/>
      <c r="WTS3" s="606"/>
      <c r="WTT3" s="607"/>
      <c r="WTU3" s="606"/>
      <c r="WTV3" s="608"/>
      <c r="WTW3" s="606"/>
      <c r="WTX3" s="607"/>
      <c r="WTY3" s="606"/>
      <c r="WTZ3" s="608"/>
      <c r="WUA3" s="606"/>
      <c r="WUB3" s="607"/>
      <c r="WUC3" s="606"/>
      <c r="WUD3" s="608"/>
      <c r="WUE3" s="606"/>
      <c r="WUF3" s="607"/>
      <c r="WUG3" s="606"/>
      <c r="WUH3" s="608"/>
      <c r="WUI3" s="606"/>
      <c r="WUJ3" s="607"/>
      <c r="WUK3" s="606"/>
      <c r="WUL3" s="608"/>
      <c r="WUM3" s="606"/>
      <c r="WUN3" s="607"/>
      <c r="WUO3" s="606"/>
      <c r="WUP3" s="608"/>
      <c r="WUQ3" s="606"/>
      <c r="WUR3" s="607"/>
      <c r="WUS3" s="606"/>
      <c r="WUT3" s="608"/>
      <c r="WUU3" s="606"/>
      <c r="WUV3" s="607"/>
      <c r="WUW3" s="606"/>
      <c r="WUX3" s="608"/>
      <c r="WUY3" s="606"/>
      <c r="WUZ3" s="607"/>
      <c r="WVA3" s="606"/>
      <c r="WVB3" s="608"/>
      <c r="WVC3" s="606"/>
      <c r="WVD3" s="607"/>
      <c r="WVE3" s="606"/>
      <c r="WVF3" s="608"/>
      <c r="WVG3" s="606"/>
      <c r="WVH3" s="607"/>
      <c r="WVI3" s="606"/>
      <c r="WVJ3" s="608"/>
      <c r="WVK3" s="606"/>
      <c r="WVL3" s="607"/>
      <c r="WVM3" s="606"/>
      <c r="WVN3" s="608"/>
      <c r="WVO3" s="606"/>
      <c r="WVP3" s="607"/>
      <c r="WVQ3" s="606"/>
      <c r="WVR3" s="608"/>
      <c r="WVS3" s="606"/>
      <c r="WVT3" s="607"/>
      <c r="WVU3" s="606"/>
      <c r="WVV3" s="608"/>
      <c r="WVW3" s="606"/>
      <c r="WVX3" s="607"/>
      <c r="WVY3" s="606"/>
      <c r="WVZ3" s="608"/>
      <c r="WWA3" s="606"/>
      <c r="WWB3" s="607"/>
      <c r="WWC3" s="606"/>
      <c r="WWD3" s="608"/>
      <c r="WWE3" s="606"/>
      <c r="WWF3" s="607"/>
      <c r="WWG3" s="606"/>
      <c r="WWH3" s="608"/>
      <c r="WWI3" s="606"/>
      <c r="WWJ3" s="607"/>
      <c r="WWK3" s="606"/>
      <c r="WWL3" s="608"/>
      <c r="WWM3" s="606"/>
      <c r="WWN3" s="607"/>
      <c r="WWO3" s="606"/>
      <c r="WWP3" s="608"/>
      <c r="WWQ3" s="606"/>
      <c r="WWR3" s="607"/>
      <c r="WWS3" s="606"/>
      <c r="WWT3" s="608"/>
      <c r="WWU3" s="606"/>
      <c r="WWV3" s="607"/>
      <c r="WWW3" s="606"/>
      <c r="WWX3" s="608"/>
      <c r="WWY3" s="606"/>
      <c r="WWZ3" s="607"/>
      <c r="WXA3" s="606"/>
      <c r="WXB3" s="608"/>
      <c r="WXC3" s="606"/>
      <c r="WXD3" s="607"/>
      <c r="WXE3" s="606"/>
      <c r="WXF3" s="608"/>
      <c r="WXG3" s="606"/>
      <c r="WXH3" s="607"/>
      <c r="WXI3" s="606"/>
      <c r="WXJ3" s="608"/>
      <c r="WXK3" s="606"/>
      <c r="WXL3" s="607"/>
      <c r="WXM3" s="606"/>
      <c r="WXN3" s="608"/>
      <c r="WXO3" s="606"/>
      <c r="WXP3" s="607"/>
      <c r="WXQ3" s="606"/>
      <c r="WXR3" s="608"/>
      <c r="WXS3" s="606"/>
      <c r="WXT3" s="607"/>
      <c r="WXU3" s="606"/>
      <c r="WXV3" s="608"/>
      <c r="WXW3" s="606"/>
      <c r="WXX3" s="607"/>
      <c r="WXY3" s="606"/>
      <c r="WXZ3" s="608"/>
      <c r="WYA3" s="606"/>
      <c r="WYB3" s="607"/>
      <c r="WYC3" s="606"/>
      <c r="WYD3" s="608"/>
      <c r="WYE3" s="606"/>
      <c r="WYF3" s="607"/>
      <c r="WYG3" s="606"/>
      <c r="WYH3" s="608"/>
      <c r="WYI3" s="606"/>
      <c r="WYJ3" s="607"/>
      <c r="WYK3" s="606"/>
      <c r="WYL3" s="608"/>
      <c r="WYM3" s="606"/>
      <c r="WYN3" s="607"/>
      <c r="WYO3" s="606"/>
      <c r="WYP3" s="608"/>
      <c r="WYQ3" s="606"/>
      <c r="WYR3" s="607"/>
      <c r="WYS3" s="606"/>
      <c r="WYT3" s="608"/>
      <c r="WYU3" s="606"/>
      <c r="WYV3" s="607"/>
      <c r="WYW3" s="606"/>
      <c r="WYX3" s="608"/>
      <c r="WYY3" s="606"/>
      <c r="WYZ3" s="607"/>
      <c r="WZA3" s="606"/>
      <c r="WZB3" s="608"/>
      <c r="WZC3" s="606"/>
      <c r="WZD3" s="607"/>
      <c r="WZE3" s="606"/>
      <c r="WZF3" s="608"/>
      <c r="WZG3" s="606"/>
      <c r="WZH3" s="607"/>
      <c r="WZI3" s="606"/>
      <c r="WZJ3" s="608"/>
      <c r="WZK3" s="606"/>
      <c r="WZL3" s="607"/>
      <c r="WZM3" s="606"/>
      <c r="WZN3" s="608"/>
      <c r="WZO3" s="606"/>
      <c r="WZP3" s="607"/>
      <c r="WZQ3" s="606"/>
      <c r="WZR3" s="608"/>
      <c r="WZS3" s="606"/>
      <c r="WZT3" s="607"/>
      <c r="WZU3" s="606"/>
      <c r="WZV3" s="608"/>
      <c r="WZW3" s="606"/>
      <c r="WZX3" s="607"/>
      <c r="WZY3" s="606"/>
      <c r="WZZ3" s="608"/>
      <c r="XAA3" s="606"/>
      <c r="XAB3" s="607"/>
      <c r="XAC3" s="606"/>
      <c r="XAD3" s="608"/>
      <c r="XAE3" s="606"/>
      <c r="XAF3" s="607"/>
      <c r="XAG3" s="606"/>
      <c r="XAH3" s="608"/>
      <c r="XAI3" s="606"/>
      <c r="XAJ3" s="607"/>
      <c r="XAK3" s="606"/>
      <c r="XAL3" s="608"/>
      <c r="XAM3" s="606"/>
      <c r="XAN3" s="607"/>
      <c r="XAO3" s="606"/>
      <c r="XAP3" s="608"/>
      <c r="XAQ3" s="606"/>
      <c r="XAR3" s="607"/>
      <c r="XAS3" s="606"/>
      <c r="XAT3" s="608"/>
      <c r="XAU3" s="606"/>
      <c r="XAV3" s="607"/>
      <c r="XAW3" s="606"/>
      <c r="XAX3" s="608"/>
      <c r="XAY3" s="606"/>
      <c r="XAZ3" s="607"/>
      <c r="XBA3" s="606"/>
      <c r="XBB3" s="608"/>
      <c r="XBC3" s="606"/>
      <c r="XBD3" s="607"/>
      <c r="XBE3" s="606"/>
      <c r="XBF3" s="608"/>
      <c r="XBG3" s="606"/>
      <c r="XBH3" s="607"/>
      <c r="XBI3" s="606"/>
      <c r="XBJ3" s="608"/>
      <c r="XBK3" s="606"/>
      <c r="XBL3" s="607"/>
      <c r="XBM3" s="606"/>
      <c r="XBN3" s="608"/>
      <c r="XBO3" s="606"/>
      <c r="XBP3" s="607"/>
      <c r="XBQ3" s="606"/>
      <c r="XBR3" s="608"/>
      <c r="XBS3" s="606"/>
      <c r="XBT3" s="607"/>
      <c r="XBU3" s="606"/>
      <c r="XBV3" s="608"/>
      <c r="XBW3" s="606"/>
      <c r="XBX3" s="607"/>
      <c r="XBY3" s="606"/>
      <c r="XBZ3" s="608"/>
      <c r="XCA3" s="606"/>
      <c r="XCB3" s="607"/>
      <c r="XCC3" s="606"/>
      <c r="XCD3" s="608"/>
      <c r="XCE3" s="606"/>
      <c r="XCF3" s="607"/>
      <c r="XCG3" s="606"/>
      <c r="XCH3" s="608"/>
      <c r="XCI3" s="606"/>
      <c r="XCJ3" s="607"/>
      <c r="XCK3" s="606"/>
      <c r="XCL3" s="608"/>
      <c r="XCM3" s="606"/>
      <c r="XCN3" s="607"/>
      <c r="XCO3" s="606"/>
      <c r="XCP3" s="608"/>
      <c r="XCQ3" s="606"/>
      <c r="XCR3" s="607"/>
      <c r="XCS3" s="606"/>
      <c r="XCT3" s="608"/>
      <c r="XCU3" s="606"/>
      <c r="XCV3" s="607"/>
      <c r="XCW3" s="606"/>
      <c r="XCX3" s="608"/>
      <c r="XCY3" s="606"/>
      <c r="XCZ3" s="607"/>
      <c r="XDA3" s="606"/>
      <c r="XDB3" s="608"/>
      <c r="XDC3" s="606"/>
      <c r="XDD3" s="607"/>
      <c r="XDE3" s="606"/>
      <c r="XDF3" s="608"/>
      <c r="XDG3" s="606"/>
      <c r="XDH3" s="607"/>
      <c r="XDI3" s="606"/>
      <c r="XDJ3" s="608"/>
      <c r="XDK3" s="606"/>
      <c r="XDL3" s="607"/>
      <c r="XDM3" s="606"/>
      <c r="XDN3" s="608"/>
      <c r="XDO3" s="606"/>
      <c r="XDP3" s="607"/>
      <c r="XDQ3" s="606"/>
      <c r="XDR3" s="608"/>
      <c r="XDS3" s="606"/>
      <c r="XDT3" s="607"/>
      <c r="XDU3" s="606"/>
      <c r="XDV3" s="608"/>
      <c r="XDW3" s="606"/>
      <c r="XDX3" s="607"/>
      <c r="XDY3" s="606"/>
      <c r="XDZ3" s="608"/>
      <c r="XEA3" s="606"/>
      <c r="XEB3" s="607"/>
      <c r="XEC3" s="606"/>
      <c r="XED3" s="608"/>
      <c r="XEE3" s="606"/>
      <c r="XEF3" s="607"/>
      <c r="XEG3" s="606"/>
      <c r="XEH3" s="608"/>
      <c r="XEI3" s="606"/>
      <c r="XEJ3" s="607"/>
      <c r="XEK3" s="606"/>
      <c r="XEL3" s="608"/>
      <c r="XEM3" s="606"/>
      <c r="XEN3" s="607"/>
      <c r="XEO3" s="606"/>
      <c r="XEP3" s="608"/>
      <c r="XEQ3" s="606"/>
      <c r="XER3" s="607"/>
      <c r="XES3" s="606"/>
      <c r="XET3" s="608"/>
      <c r="XEU3" s="606"/>
      <c r="XEV3" s="607"/>
      <c r="XEW3" s="606"/>
      <c r="XEX3" s="608"/>
      <c r="XEY3" s="606"/>
      <c r="XEZ3" s="607"/>
      <c r="XFA3" s="606"/>
      <c r="XFB3" s="608"/>
      <c r="XFC3" s="606"/>
      <c r="XFD3" s="607"/>
    </row>
    <row r="4" spans="1:16384" x14ac:dyDescent="0.2">
      <c r="A4" s="606" t="s">
        <v>122</v>
      </c>
      <c r="B4" s="677">
        <v>925</v>
      </c>
      <c r="C4" s="606" t="s">
        <v>427</v>
      </c>
      <c r="D4" s="609"/>
      <c r="GC4" s="606"/>
      <c r="GD4" s="608"/>
      <c r="GE4" s="606"/>
      <c r="GF4" s="607"/>
      <c r="GG4" s="606"/>
      <c r="GH4" s="608"/>
      <c r="GI4" s="606"/>
      <c r="GJ4" s="607"/>
      <c r="GK4" s="606"/>
      <c r="GL4" s="608"/>
      <c r="GM4" s="606"/>
      <c r="GN4" s="607"/>
      <c r="GO4" s="606"/>
      <c r="GP4" s="608"/>
      <c r="GQ4" s="606"/>
      <c r="GR4" s="607"/>
      <c r="GS4" s="606"/>
      <c r="GT4" s="608"/>
      <c r="GU4" s="606"/>
      <c r="GV4" s="607"/>
      <c r="GW4" s="606"/>
      <c r="GX4" s="608"/>
      <c r="GY4" s="606"/>
      <c r="GZ4" s="607"/>
      <c r="HA4" s="606"/>
      <c r="HB4" s="608"/>
      <c r="HC4" s="606"/>
      <c r="HD4" s="607"/>
      <c r="HE4" s="606"/>
      <c r="HF4" s="608"/>
      <c r="HG4" s="606"/>
      <c r="HH4" s="607"/>
      <c r="HI4" s="606"/>
      <c r="HJ4" s="608"/>
      <c r="HK4" s="606"/>
      <c r="HL4" s="607"/>
      <c r="HM4" s="606"/>
      <c r="HN4" s="608"/>
      <c r="HO4" s="606"/>
      <c r="HP4" s="607"/>
      <c r="HQ4" s="606"/>
      <c r="HR4" s="608"/>
      <c r="HS4" s="606"/>
      <c r="HT4" s="607"/>
      <c r="HU4" s="606"/>
      <c r="HV4" s="608"/>
      <c r="HW4" s="606"/>
      <c r="HX4" s="607"/>
      <c r="HY4" s="606"/>
      <c r="HZ4" s="608"/>
      <c r="IA4" s="606"/>
      <c r="IB4" s="607"/>
      <c r="IC4" s="606"/>
      <c r="ID4" s="608"/>
      <c r="IE4" s="606"/>
      <c r="IF4" s="607"/>
      <c r="IG4" s="606"/>
      <c r="IH4" s="608"/>
      <c r="II4" s="606"/>
      <c r="IJ4" s="607"/>
      <c r="IK4" s="606"/>
      <c r="IL4" s="608"/>
      <c r="IM4" s="606"/>
      <c r="IN4" s="607"/>
      <c r="IO4" s="606"/>
      <c r="IP4" s="608"/>
      <c r="IQ4" s="606"/>
      <c r="IR4" s="607"/>
      <c r="IS4" s="606"/>
      <c r="IT4" s="608"/>
      <c r="IU4" s="606"/>
      <c r="IV4" s="607"/>
      <c r="IW4" s="606"/>
      <c r="IX4" s="608"/>
      <c r="IY4" s="606"/>
      <c r="IZ4" s="607"/>
      <c r="JA4" s="606"/>
      <c r="JB4" s="608"/>
      <c r="JC4" s="606"/>
      <c r="JD4" s="607"/>
      <c r="JE4" s="606"/>
      <c r="JF4" s="608"/>
      <c r="JG4" s="606"/>
      <c r="JH4" s="607"/>
      <c r="JI4" s="606"/>
      <c r="JJ4" s="608"/>
      <c r="JK4" s="606"/>
      <c r="JL4" s="607"/>
      <c r="JM4" s="606"/>
      <c r="JN4" s="608"/>
      <c r="JO4" s="606"/>
      <c r="JP4" s="607"/>
      <c r="JQ4" s="606"/>
      <c r="JR4" s="608"/>
      <c r="JS4" s="606"/>
      <c r="JT4" s="607"/>
      <c r="JU4" s="606"/>
      <c r="JV4" s="608"/>
      <c r="JW4" s="606"/>
      <c r="JX4" s="607"/>
      <c r="JY4" s="606"/>
      <c r="JZ4" s="608"/>
      <c r="KA4" s="606"/>
      <c r="KB4" s="607"/>
      <c r="KC4" s="606"/>
      <c r="KD4" s="608"/>
      <c r="KE4" s="606"/>
      <c r="KF4" s="607"/>
      <c r="KG4" s="606"/>
      <c r="KH4" s="608"/>
      <c r="KI4" s="606"/>
      <c r="KJ4" s="607"/>
      <c r="KK4" s="606"/>
      <c r="KL4" s="608"/>
      <c r="KM4" s="606"/>
      <c r="KN4" s="607"/>
      <c r="KO4" s="606"/>
      <c r="KP4" s="608"/>
      <c r="KQ4" s="606"/>
      <c r="KR4" s="607"/>
      <c r="KS4" s="606"/>
      <c r="KT4" s="608"/>
      <c r="KU4" s="606"/>
      <c r="KV4" s="607"/>
      <c r="KW4" s="606"/>
      <c r="KX4" s="608"/>
      <c r="KY4" s="606"/>
      <c r="KZ4" s="607"/>
      <c r="LA4" s="606"/>
      <c r="LB4" s="608"/>
      <c r="LC4" s="606"/>
      <c r="LD4" s="607"/>
      <c r="LE4" s="606"/>
      <c r="LF4" s="608"/>
      <c r="LG4" s="606"/>
      <c r="LH4" s="607"/>
      <c r="LI4" s="606"/>
      <c r="LJ4" s="608"/>
      <c r="LK4" s="606"/>
      <c r="LL4" s="607"/>
      <c r="LM4" s="606"/>
      <c r="LN4" s="608"/>
      <c r="LO4" s="606"/>
      <c r="LP4" s="607"/>
      <c r="LQ4" s="606"/>
      <c r="LR4" s="608"/>
      <c r="LS4" s="606"/>
      <c r="LT4" s="607"/>
      <c r="LU4" s="606"/>
      <c r="LV4" s="608"/>
      <c r="LW4" s="606"/>
      <c r="LX4" s="607"/>
      <c r="LY4" s="606"/>
      <c r="LZ4" s="608"/>
      <c r="MA4" s="606"/>
      <c r="MB4" s="607"/>
      <c r="MC4" s="606"/>
      <c r="MD4" s="608"/>
      <c r="ME4" s="606"/>
      <c r="MF4" s="607"/>
      <c r="MG4" s="606"/>
      <c r="MH4" s="608"/>
      <c r="MI4" s="606"/>
      <c r="MJ4" s="607"/>
      <c r="MK4" s="606"/>
      <c r="ML4" s="608"/>
      <c r="MM4" s="606"/>
      <c r="MN4" s="607"/>
      <c r="MO4" s="606"/>
      <c r="MP4" s="608"/>
      <c r="MQ4" s="606"/>
      <c r="MR4" s="607"/>
      <c r="MS4" s="606"/>
      <c r="MT4" s="608"/>
      <c r="MU4" s="606"/>
      <c r="MV4" s="607"/>
      <c r="MW4" s="606"/>
      <c r="MX4" s="608"/>
      <c r="MY4" s="606"/>
      <c r="MZ4" s="607"/>
      <c r="NA4" s="606"/>
      <c r="NB4" s="608"/>
      <c r="NC4" s="606"/>
      <c r="ND4" s="607"/>
      <c r="NE4" s="606"/>
      <c r="NF4" s="608"/>
      <c r="NG4" s="606"/>
      <c r="NH4" s="607"/>
      <c r="NI4" s="606"/>
      <c r="NJ4" s="608"/>
      <c r="NK4" s="606"/>
      <c r="NL4" s="607"/>
      <c r="NM4" s="606"/>
      <c r="NN4" s="608"/>
      <c r="NO4" s="606"/>
      <c r="NP4" s="607"/>
      <c r="NQ4" s="606"/>
      <c r="NR4" s="608"/>
      <c r="NS4" s="606"/>
      <c r="NT4" s="607"/>
      <c r="NU4" s="606"/>
      <c r="NV4" s="608"/>
      <c r="NW4" s="606"/>
      <c r="NX4" s="607"/>
      <c r="NY4" s="606"/>
      <c r="NZ4" s="608"/>
      <c r="OA4" s="606"/>
      <c r="OB4" s="607"/>
      <c r="OC4" s="606"/>
      <c r="OD4" s="608"/>
      <c r="OE4" s="606"/>
      <c r="OF4" s="607"/>
      <c r="OG4" s="606"/>
      <c r="OH4" s="608"/>
      <c r="OI4" s="606"/>
      <c r="OJ4" s="607"/>
      <c r="OK4" s="606"/>
      <c r="OL4" s="608"/>
      <c r="OM4" s="606"/>
      <c r="ON4" s="607"/>
      <c r="OO4" s="606"/>
      <c r="OP4" s="608"/>
      <c r="OQ4" s="606"/>
      <c r="OR4" s="607"/>
      <c r="OS4" s="606"/>
      <c r="OT4" s="608"/>
      <c r="OU4" s="606"/>
      <c r="OV4" s="607"/>
      <c r="OW4" s="606"/>
      <c r="OX4" s="608"/>
      <c r="OY4" s="606"/>
      <c r="OZ4" s="607"/>
      <c r="PA4" s="606"/>
      <c r="PB4" s="608"/>
      <c r="PC4" s="606"/>
      <c r="PD4" s="607"/>
      <c r="PE4" s="606"/>
      <c r="PF4" s="608"/>
      <c r="PG4" s="606"/>
      <c r="PH4" s="607"/>
      <c r="PI4" s="606"/>
      <c r="PJ4" s="608"/>
      <c r="PK4" s="606"/>
      <c r="PL4" s="607"/>
      <c r="PM4" s="606"/>
      <c r="PN4" s="608"/>
      <c r="PO4" s="606"/>
      <c r="PP4" s="607"/>
      <c r="PQ4" s="606"/>
      <c r="PR4" s="608"/>
      <c r="PS4" s="606"/>
      <c r="PT4" s="607"/>
      <c r="PU4" s="606"/>
      <c r="PV4" s="608"/>
      <c r="PW4" s="606"/>
      <c r="PX4" s="607"/>
      <c r="PY4" s="606"/>
      <c r="PZ4" s="608"/>
      <c r="QA4" s="606"/>
      <c r="QB4" s="607"/>
      <c r="QC4" s="606"/>
      <c r="QD4" s="608"/>
      <c r="QE4" s="606"/>
      <c r="QF4" s="607"/>
      <c r="QG4" s="606"/>
      <c r="QH4" s="608"/>
      <c r="QI4" s="606"/>
      <c r="QJ4" s="607"/>
      <c r="QK4" s="606"/>
      <c r="QL4" s="608"/>
      <c r="QM4" s="606"/>
      <c r="QN4" s="607"/>
      <c r="QO4" s="606"/>
      <c r="QP4" s="608"/>
      <c r="QQ4" s="606"/>
      <c r="QR4" s="607"/>
      <c r="QS4" s="606"/>
      <c r="QT4" s="608"/>
      <c r="QU4" s="606"/>
      <c r="QV4" s="607"/>
      <c r="QW4" s="606"/>
      <c r="QX4" s="608"/>
      <c r="QY4" s="606"/>
      <c r="QZ4" s="607"/>
      <c r="RA4" s="606"/>
      <c r="RB4" s="608"/>
      <c r="RC4" s="606"/>
      <c r="RD4" s="607"/>
      <c r="RE4" s="606"/>
      <c r="RF4" s="608"/>
      <c r="RG4" s="606"/>
      <c r="RH4" s="607"/>
      <c r="RI4" s="606"/>
      <c r="RJ4" s="608"/>
      <c r="RK4" s="606"/>
      <c r="RL4" s="607"/>
      <c r="RM4" s="606"/>
      <c r="RN4" s="608"/>
      <c r="RO4" s="606"/>
      <c r="RP4" s="607"/>
      <c r="RQ4" s="606"/>
      <c r="RR4" s="608"/>
      <c r="RS4" s="606"/>
      <c r="RT4" s="607"/>
      <c r="RU4" s="606"/>
      <c r="RV4" s="608"/>
      <c r="RW4" s="606"/>
      <c r="RX4" s="607"/>
      <c r="RY4" s="606"/>
      <c r="RZ4" s="608"/>
      <c r="SA4" s="606"/>
      <c r="SB4" s="607"/>
      <c r="SC4" s="606"/>
      <c r="SD4" s="608"/>
      <c r="SE4" s="606"/>
      <c r="SF4" s="607"/>
      <c r="SG4" s="606"/>
      <c r="SH4" s="608"/>
      <c r="SI4" s="606"/>
      <c r="SJ4" s="607"/>
      <c r="SK4" s="606"/>
      <c r="SL4" s="608"/>
      <c r="SM4" s="606"/>
      <c r="SN4" s="607"/>
      <c r="SO4" s="606"/>
      <c r="SP4" s="608"/>
      <c r="SQ4" s="606"/>
      <c r="SR4" s="607"/>
      <c r="SS4" s="606"/>
      <c r="ST4" s="608"/>
      <c r="SU4" s="606"/>
      <c r="SV4" s="607"/>
      <c r="SW4" s="606"/>
      <c r="SX4" s="608"/>
      <c r="SY4" s="606"/>
      <c r="SZ4" s="607"/>
      <c r="TA4" s="606"/>
      <c r="TB4" s="608"/>
      <c r="TC4" s="606"/>
      <c r="TD4" s="607"/>
      <c r="TE4" s="606"/>
      <c r="TF4" s="608"/>
      <c r="TG4" s="606"/>
      <c r="TH4" s="607"/>
      <c r="TI4" s="606"/>
      <c r="TJ4" s="608"/>
      <c r="TK4" s="606"/>
      <c r="TL4" s="607"/>
      <c r="TM4" s="606"/>
      <c r="TN4" s="608"/>
      <c r="TO4" s="606"/>
      <c r="TP4" s="607"/>
      <c r="TQ4" s="606"/>
      <c r="TR4" s="608"/>
      <c r="TS4" s="606"/>
      <c r="TT4" s="607"/>
      <c r="TU4" s="606"/>
      <c r="TV4" s="608"/>
      <c r="TW4" s="606"/>
      <c r="TX4" s="607"/>
      <c r="TY4" s="606"/>
      <c r="TZ4" s="608"/>
      <c r="UA4" s="606"/>
      <c r="UB4" s="607"/>
      <c r="UC4" s="606"/>
      <c r="UD4" s="608"/>
      <c r="UE4" s="606"/>
      <c r="UF4" s="607"/>
      <c r="UG4" s="606"/>
      <c r="UH4" s="608"/>
      <c r="UI4" s="606"/>
      <c r="UJ4" s="607"/>
      <c r="UK4" s="606"/>
      <c r="UL4" s="608"/>
      <c r="UM4" s="606"/>
      <c r="UN4" s="607"/>
      <c r="UO4" s="606"/>
      <c r="UP4" s="608"/>
      <c r="UQ4" s="606"/>
      <c r="UR4" s="607"/>
      <c r="US4" s="606"/>
      <c r="UT4" s="608"/>
      <c r="UU4" s="606"/>
      <c r="UV4" s="607"/>
      <c r="UW4" s="606"/>
      <c r="UX4" s="608"/>
      <c r="UY4" s="606"/>
      <c r="UZ4" s="607"/>
      <c r="VA4" s="606"/>
      <c r="VB4" s="608"/>
      <c r="VC4" s="606"/>
      <c r="VD4" s="607"/>
      <c r="VE4" s="606"/>
      <c r="VF4" s="608"/>
      <c r="VG4" s="606"/>
      <c r="VH4" s="607"/>
      <c r="VI4" s="606"/>
      <c r="VJ4" s="608"/>
      <c r="VK4" s="606"/>
      <c r="VL4" s="607"/>
      <c r="VM4" s="606"/>
      <c r="VN4" s="608"/>
      <c r="VO4" s="606"/>
      <c r="VP4" s="607"/>
      <c r="VQ4" s="606"/>
      <c r="VR4" s="608"/>
      <c r="VS4" s="606"/>
      <c r="VT4" s="607"/>
      <c r="VU4" s="606"/>
      <c r="VV4" s="608"/>
      <c r="VW4" s="606"/>
      <c r="VX4" s="607"/>
      <c r="VY4" s="606"/>
      <c r="VZ4" s="608"/>
      <c r="WA4" s="606"/>
      <c r="WB4" s="607"/>
      <c r="WC4" s="606"/>
      <c r="WD4" s="608"/>
      <c r="WE4" s="606"/>
      <c r="WF4" s="607"/>
      <c r="WG4" s="606"/>
      <c r="WH4" s="608"/>
      <c r="WI4" s="606"/>
      <c r="WJ4" s="607"/>
      <c r="WK4" s="606"/>
      <c r="WL4" s="608"/>
      <c r="WM4" s="606"/>
      <c r="WN4" s="607"/>
      <c r="WO4" s="606"/>
      <c r="WP4" s="608"/>
      <c r="WQ4" s="606"/>
      <c r="WR4" s="607"/>
      <c r="WS4" s="606"/>
      <c r="WT4" s="608"/>
      <c r="WU4" s="606"/>
      <c r="WV4" s="607"/>
      <c r="WW4" s="606"/>
      <c r="WX4" s="608"/>
      <c r="WY4" s="606"/>
      <c r="WZ4" s="607"/>
      <c r="XA4" s="606"/>
      <c r="XB4" s="608"/>
      <c r="XC4" s="606"/>
      <c r="XD4" s="607"/>
      <c r="XE4" s="606"/>
      <c r="XF4" s="608"/>
      <c r="XG4" s="606"/>
      <c r="XH4" s="607"/>
      <c r="XI4" s="606"/>
      <c r="XJ4" s="608"/>
      <c r="XK4" s="606"/>
      <c r="XL4" s="607"/>
      <c r="XM4" s="606"/>
      <c r="XN4" s="608"/>
      <c r="XO4" s="606"/>
      <c r="XP4" s="607"/>
      <c r="XQ4" s="606"/>
      <c r="XR4" s="608"/>
      <c r="XS4" s="606"/>
      <c r="XT4" s="607"/>
      <c r="XU4" s="606"/>
      <c r="XV4" s="608"/>
      <c r="XW4" s="606"/>
      <c r="XX4" s="607"/>
      <c r="XY4" s="606"/>
      <c r="XZ4" s="608"/>
      <c r="YA4" s="606"/>
      <c r="YB4" s="607"/>
      <c r="YC4" s="606"/>
      <c r="YD4" s="608"/>
      <c r="YE4" s="606"/>
      <c r="YF4" s="607"/>
      <c r="YG4" s="606"/>
      <c r="YH4" s="608"/>
      <c r="YI4" s="606"/>
      <c r="YJ4" s="607"/>
      <c r="YK4" s="606"/>
      <c r="YL4" s="608"/>
      <c r="YM4" s="606"/>
      <c r="YN4" s="607"/>
      <c r="YO4" s="606"/>
      <c r="YP4" s="608"/>
      <c r="YQ4" s="606"/>
      <c r="YR4" s="607"/>
      <c r="YS4" s="606"/>
      <c r="YT4" s="608"/>
      <c r="YU4" s="606"/>
      <c r="YV4" s="607"/>
      <c r="YW4" s="606"/>
      <c r="YX4" s="608"/>
      <c r="YY4" s="606"/>
      <c r="YZ4" s="607"/>
      <c r="ZA4" s="606"/>
      <c r="ZB4" s="608"/>
      <c r="ZC4" s="606"/>
      <c r="ZD4" s="607"/>
      <c r="ZE4" s="606"/>
      <c r="ZF4" s="608"/>
      <c r="ZG4" s="606"/>
      <c r="ZH4" s="607"/>
      <c r="ZI4" s="606"/>
      <c r="ZJ4" s="608"/>
      <c r="ZK4" s="606"/>
      <c r="ZL4" s="607"/>
      <c r="ZM4" s="606"/>
      <c r="ZN4" s="608"/>
      <c r="ZO4" s="606"/>
      <c r="ZP4" s="607"/>
      <c r="ZQ4" s="606"/>
      <c r="ZR4" s="608"/>
      <c r="ZS4" s="606"/>
      <c r="ZT4" s="607"/>
      <c r="ZU4" s="606"/>
      <c r="ZV4" s="608"/>
      <c r="ZW4" s="606"/>
      <c r="ZX4" s="607"/>
      <c r="ZY4" s="606"/>
      <c r="ZZ4" s="608"/>
      <c r="AAA4" s="606"/>
      <c r="AAB4" s="607"/>
      <c r="AAC4" s="606"/>
      <c r="AAD4" s="608"/>
      <c r="AAE4" s="606"/>
      <c r="AAF4" s="607"/>
      <c r="AAG4" s="606"/>
      <c r="AAH4" s="608"/>
      <c r="AAI4" s="606"/>
      <c r="AAJ4" s="607"/>
      <c r="AAK4" s="606"/>
      <c r="AAL4" s="608"/>
      <c r="AAM4" s="606"/>
      <c r="AAN4" s="607"/>
      <c r="AAO4" s="606"/>
      <c r="AAP4" s="608"/>
      <c r="AAQ4" s="606"/>
      <c r="AAR4" s="607"/>
      <c r="AAS4" s="606"/>
      <c r="AAT4" s="608"/>
      <c r="AAU4" s="606"/>
      <c r="AAV4" s="607"/>
      <c r="AAW4" s="606"/>
      <c r="AAX4" s="608"/>
      <c r="AAY4" s="606"/>
      <c r="AAZ4" s="607"/>
      <c r="ABA4" s="606"/>
      <c r="ABB4" s="608"/>
      <c r="ABC4" s="606"/>
      <c r="ABD4" s="607"/>
      <c r="ABE4" s="606"/>
      <c r="ABF4" s="608"/>
      <c r="ABG4" s="606"/>
      <c r="ABH4" s="607"/>
      <c r="ABI4" s="606"/>
      <c r="ABJ4" s="608"/>
      <c r="ABK4" s="606"/>
      <c r="ABL4" s="607"/>
      <c r="ABM4" s="606"/>
      <c r="ABN4" s="608"/>
      <c r="ABO4" s="606"/>
      <c r="ABP4" s="607"/>
      <c r="ABQ4" s="606"/>
      <c r="ABR4" s="608"/>
      <c r="ABS4" s="606"/>
      <c r="ABT4" s="607"/>
      <c r="ABU4" s="606"/>
      <c r="ABV4" s="608"/>
      <c r="ABW4" s="606"/>
      <c r="ABX4" s="607"/>
      <c r="ABY4" s="606"/>
      <c r="ABZ4" s="608"/>
      <c r="ACA4" s="606"/>
      <c r="ACB4" s="607"/>
      <c r="ACC4" s="606"/>
      <c r="ACD4" s="608"/>
      <c r="ACE4" s="606"/>
      <c r="ACF4" s="607"/>
      <c r="ACG4" s="606"/>
      <c r="ACH4" s="608"/>
      <c r="ACI4" s="606"/>
      <c r="ACJ4" s="607"/>
      <c r="ACK4" s="606"/>
      <c r="ACL4" s="608"/>
      <c r="ACM4" s="606"/>
      <c r="ACN4" s="607"/>
      <c r="ACO4" s="606"/>
      <c r="ACP4" s="608"/>
      <c r="ACQ4" s="606"/>
      <c r="ACR4" s="607"/>
      <c r="ACS4" s="606"/>
      <c r="ACT4" s="608"/>
      <c r="ACU4" s="606"/>
      <c r="ACV4" s="607"/>
      <c r="ACW4" s="606"/>
      <c r="ACX4" s="608"/>
      <c r="ACY4" s="606"/>
      <c r="ACZ4" s="607"/>
      <c r="ADA4" s="606"/>
      <c r="ADB4" s="608"/>
      <c r="ADC4" s="606"/>
      <c r="ADD4" s="607"/>
      <c r="ADE4" s="606"/>
      <c r="ADF4" s="608"/>
      <c r="ADG4" s="606"/>
      <c r="ADH4" s="607"/>
      <c r="ADI4" s="606"/>
      <c r="ADJ4" s="608"/>
      <c r="ADK4" s="606"/>
      <c r="ADL4" s="607"/>
      <c r="ADM4" s="606"/>
      <c r="ADN4" s="608"/>
      <c r="ADO4" s="606"/>
      <c r="ADP4" s="607"/>
      <c r="ADQ4" s="606"/>
      <c r="ADR4" s="608"/>
      <c r="ADS4" s="606"/>
      <c r="ADT4" s="607"/>
      <c r="ADU4" s="606"/>
      <c r="ADV4" s="608"/>
      <c r="ADW4" s="606"/>
      <c r="ADX4" s="607"/>
      <c r="ADY4" s="606"/>
      <c r="ADZ4" s="608"/>
      <c r="AEA4" s="606"/>
      <c r="AEB4" s="607"/>
      <c r="AEC4" s="606"/>
      <c r="AED4" s="608"/>
      <c r="AEE4" s="606"/>
      <c r="AEF4" s="607"/>
      <c r="AEG4" s="606"/>
      <c r="AEH4" s="608"/>
      <c r="AEI4" s="606"/>
      <c r="AEJ4" s="607"/>
      <c r="AEK4" s="606"/>
      <c r="AEL4" s="608"/>
      <c r="AEM4" s="606"/>
      <c r="AEN4" s="607"/>
      <c r="AEO4" s="606"/>
      <c r="AEP4" s="608"/>
      <c r="AEQ4" s="606"/>
      <c r="AER4" s="607"/>
      <c r="AES4" s="606"/>
      <c r="AET4" s="608"/>
      <c r="AEU4" s="606"/>
      <c r="AEV4" s="607"/>
      <c r="AEW4" s="606"/>
      <c r="AEX4" s="608"/>
      <c r="AEY4" s="606"/>
      <c r="AEZ4" s="607"/>
      <c r="AFA4" s="606"/>
      <c r="AFB4" s="608"/>
      <c r="AFC4" s="606"/>
      <c r="AFD4" s="607"/>
      <c r="AFE4" s="606"/>
      <c r="AFF4" s="608"/>
      <c r="AFG4" s="606"/>
      <c r="AFH4" s="607"/>
      <c r="AFI4" s="606"/>
      <c r="AFJ4" s="608"/>
      <c r="AFK4" s="606"/>
      <c r="AFL4" s="607"/>
      <c r="AFM4" s="606"/>
      <c r="AFN4" s="608"/>
      <c r="AFO4" s="606"/>
      <c r="AFP4" s="607"/>
      <c r="AFQ4" s="606"/>
      <c r="AFR4" s="608"/>
      <c r="AFS4" s="606"/>
      <c r="AFT4" s="607"/>
      <c r="AFU4" s="606"/>
      <c r="AFV4" s="608"/>
      <c r="AFW4" s="606"/>
      <c r="AFX4" s="607"/>
      <c r="AFY4" s="606"/>
      <c r="AFZ4" s="608"/>
      <c r="AGA4" s="606"/>
      <c r="AGB4" s="607"/>
      <c r="AGC4" s="606"/>
      <c r="AGD4" s="608"/>
      <c r="AGE4" s="606"/>
      <c r="AGF4" s="607"/>
      <c r="AGG4" s="606"/>
      <c r="AGH4" s="608"/>
      <c r="AGI4" s="606"/>
      <c r="AGJ4" s="607"/>
      <c r="AGK4" s="606"/>
      <c r="AGL4" s="608"/>
      <c r="AGM4" s="606"/>
      <c r="AGN4" s="607"/>
      <c r="AGO4" s="606"/>
      <c r="AGP4" s="608"/>
      <c r="AGQ4" s="606"/>
      <c r="AGR4" s="607"/>
      <c r="AGS4" s="606"/>
      <c r="AGT4" s="608"/>
      <c r="AGU4" s="606"/>
      <c r="AGV4" s="607"/>
      <c r="AGW4" s="606"/>
      <c r="AGX4" s="608"/>
      <c r="AGY4" s="606"/>
      <c r="AGZ4" s="607"/>
      <c r="AHA4" s="606"/>
      <c r="AHB4" s="608"/>
      <c r="AHC4" s="606"/>
      <c r="AHD4" s="607"/>
      <c r="AHE4" s="606"/>
      <c r="AHF4" s="608"/>
      <c r="AHG4" s="606"/>
      <c r="AHH4" s="607"/>
      <c r="AHI4" s="606"/>
      <c r="AHJ4" s="608"/>
      <c r="AHK4" s="606"/>
      <c r="AHL4" s="607"/>
      <c r="AHM4" s="606"/>
      <c r="AHN4" s="608"/>
      <c r="AHO4" s="606"/>
      <c r="AHP4" s="607"/>
      <c r="AHQ4" s="606"/>
      <c r="AHR4" s="608"/>
      <c r="AHS4" s="606"/>
      <c r="AHT4" s="607"/>
      <c r="AHU4" s="606"/>
      <c r="AHV4" s="608"/>
      <c r="AHW4" s="606"/>
      <c r="AHX4" s="607"/>
      <c r="AHY4" s="606"/>
      <c r="AHZ4" s="608"/>
      <c r="AIA4" s="606"/>
      <c r="AIB4" s="607"/>
      <c r="AIC4" s="606"/>
      <c r="AID4" s="608"/>
      <c r="AIE4" s="606"/>
      <c r="AIF4" s="607"/>
      <c r="AIG4" s="606"/>
      <c r="AIH4" s="608"/>
      <c r="AII4" s="606"/>
      <c r="AIJ4" s="607"/>
      <c r="AIK4" s="606"/>
      <c r="AIL4" s="608"/>
      <c r="AIM4" s="606"/>
      <c r="AIN4" s="607"/>
      <c r="AIO4" s="606"/>
      <c r="AIP4" s="608"/>
      <c r="AIQ4" s="606"/>
      <c r="AIR4" s="607"/>
      <c r="AIS4" s="606"/>
      <c r="AIT4" s="608"/>
      <c r="AIU4" s="606"/>
      <c r="AIV4" s="607"/>
      <c r="AIW4" s="606"/>
      <c r="AIX4" s="608"/>
      <c r="AIY4" s="606"/>
      <c r="AIZ4" s="607"/>
      <c r="AJA4" s="606"/>
      <c r="AJB4" s="608"/>
      <c r="AJC4" s="606"/>
      <c r="AJD4" s="607"/>
      <c r="AJE4" s="606"/>
      <c r="AJF4" s="608"/>
      <c r="AJG4" s="606"/>
      <c r="AJH4" s="607"/>
      <c r="AJI4" s="606"/>
      <c r="AJJ4" s="608"/>
      <c r="AJK4" s="606"/>
      <c r="AJL4" s="607"/>
      <c r="AJM4" s="606"/>
      <c r="AJN4" s="608"/>
      <c r="AJO4" s="606"/>
      <c r="AJP4" s="607"/>
      <c r="AJQ4" s="606"/>
      <c r="AJR4" s="608"/>
      <c r="AJS4" s="606"/>
      <c r="AJT4" s="607"/>
      <c r="AJU4" s="606"/>
      <c r="AJV4" s="608"/>
      <c r="AJW4" s="606"/>
      <c r="AJX4" s="607"/>
      <c r="AJY4" s="606"/>
      <c r="AJZ4" s="608"/>
      <c r="AKA4" s="606"/>
      <c r="AKB4" s="607"/>
      <c r="AKC4" s="606"/>
      <c r="AKD4" s="608"/>
      <c r="AKE4" s="606"/>
      <c r="AKF4" s="607"/>
      <c r="AKG4" s="606"/>
      <c r="AKH4" s="608"/>
      <c r="AKI4" s="606"/>
      <c r="AKJ4" s="607"/>
      <c r="AKK4" s="606"/>
      <c r="AKL4" s="608"/>
      <c r="AKM4" s="606"/>
      <c r="AKN4" s="607"/>
      <c r="AKO4" s="606"/>
      <c r="AKP4" s="608"/>
      <c r="AKQ4" s="606"/>
      <c r="AKR4" s="607"/>
      <c r="AKS4" s="606"/>
      <c r="AKT4" s="608"/>
      <c r="AKU4" s="606"/>
      <c r="AKV4" s="607"/>
      <c r="AKW4" s="606"/>
      <c r="AKX4" s="608"/>
      <c r="AKY4" s="606"/>
      <c r="AKZ4" s="607"/>
      <c r="ALA4" s="606"/>
      <c r="ALB4" s="608"/>
      <c r="ALC4" s="606"/>
      <c r="ALD4" s="607"/>
      <c r="ALE4" s="606"/>
      <c r="ALF4" s="608"/>
      <c r="ALG4" s="606"/>
      <c r="ALH4" s="607"/>
      <c r="ALI4" s="606"/>
      <c r="ALJ4" s="608"/>
      <c r="ALK4" s="606"/>
      <c r="ALL4" s="607"/>
      <c r="ALM4" s="606"/>
      <c r="ALN4" s="608"/>
      <c r="ALO4" s="606"/>
      <c r="ALP4" s="607"/>
      <c r="ALQ4" s="606"/>
      <c r="ALR4" s="608"/>
      <c r="ALS4" s="606"/>
      <c r="ALT4" s="607"/>
      <c r="ALU4" s="606"/>
      <c r="ALV4" s="608"/>
      <c r="ALW4" s="606"/>
      <c r="ALX4" s="607"/>
      <c r="ALY4" s="606"/>
      <c r="ALZ4" s="608"/>
      <c r="AMA4" s="606"/>
      <c r="AMB4" s="607"/>
      <c r="AMC4" s="606"/>
      <c r="AMD4" s="608"/>
      <c r="AME4" s="606"/>
      <c r="AMF4" s="607"/>
      <c r="AMG4" s="606"/>
      <c r="AMH4" s="608"/>
      <c r="AMI4" s="606"/>
      <c r="AMJ4" s="607"/>
      <c r="AMK4" s="606"/>
      <c r="AML4" s="608"/>
      <c r="AMM4" s="606"/>
      <c r="AMN4" s="607"/>
      <c r="AMO4" s="606"/>
      <c r="AMP4" s="608"/>
      <c r="AMQ4" s="606"/>
      <c r="AMR4" s="607"/>
      <c r="AMS4" s="606"/>
      <c r="AMT4" s="608"/>
      <c r="AMU4" s="606"/>
      <c r="AMV4" s="607"/>
      <c r="AMW4" s="606"/>
      <c r="AMX4" s="608"/>
      <c r="AMY4" s="606"/>
      <c r="AMZ4" s="607"/>
      <c r="ANA4" s="606"/>
      <c r="ANB4" s="608"/>
      <c r="ANC4" s="606"/>
      <c r="AND4" s="607"/>
      <c r="ANE4" s="606"/>
      <c r="ANF4" s="608"/>
      <c r="ANG4" s="606"/>
      <c r="ANH4" s="607"/>
      <c r="ANI4" s="606"/>
      <c r="ANJ4" s="608"/>
      <c r="ANK4" s="606"/>
      <c r="ANL4" s="607"/>
      <c r="ANM4" s="606"/>
      <c r="ANN4" s="608"/>
      <c r="ANO4" s="606"/>
      <c r="ANP4" s="607"/>
      <c r="ANQ4" s="606"/>
      <c r="ANR4" s="608"/>
      <c r="ANS4" s="606"/>
      <c r="ANT4" s="607"/>
      <c r="ANU4" s="606"/>
      <c r="ANV4" s="608"/>
      <c r="ANW4" s="606"/>
      <c r="ANX4" s="607"/>
      <c r="ANY4" s="606"/>
      <c r="ANZ4" s="608"/>
      <c r="AOA4" s="606"/>
      <c r="AOB4" s="607"/>
      <c r="AOC4" s="606"/>
      <c r="AOD4" s="608"/>
      <c r="AOE4" s="606"/>
      <c r="AOF4" s="607"/>
      <c r="AOG4" s="606"/>
      <c r="AOH4" s="608"/>
      <c r="AOI4" s="606"/>
      <c r="AOJ4" s="607"/>
      <c r="AOK4" s="606"/>
      <c r="AOL4" s="608"/>
      <c r="AOM4" s="606"/>
      <c r="AON4" s="607"/>
      <c r="AOO4" s="606"/>
      <c r="AOP4" s="608"/>
      <c r="AOQ4" s="606"/>
      <c r="AOR4" s="607"/>
      <c r="AOS4" s="606"/>
      <c r="AOT4" s="608"/>
      <c r="AOU4" s="606"/>
      <c r="AOV4" s="607"/>
      <c r="AOW4" s="606"/>
      <c r="AOX4" s="608"/>
      <c r="AOY4" s="606"/>
      <c r="AOZ4" s="607"/>
      <c r="APA4" s="606"/>
      <c r="APB4" s="608"/>
      <c r="APC4" s="606"/>
      <c r="APD4" s="607"/>
      <c r="APE4" s="606"/>
      <c r="APF4" s="608"/>
      <c r="APG4" s="606"/>
      <c r="APH4" s="607"/>
      <c r="API4" s="606"/>
      <c r="APJ4" s="608"/>
      <c r="APK4" s="606"/>
      <c r="APL4" s="607"/>
      <c r="APM4" s="606"/>
      <c r="APN4" s="608"/>
      <c r="APO4" s="606"/>
      <c r="APP4" s="607"/>
      <c r="APQ4" s="606"/>
      <c r="APR4" s="608"/>
      <c r="APS4" s="606"/>
      <c r="APT4" s="607"/>
      <c r="APU4" s="606"/>
      <c r="APV4" s="608"/>
      <c r="APW4" s="606"/>
      <c r="APX4" s="607"/>
      <c r="APY4" s="606"/>
      <c r="APZ4" s="608"/>
      <c r="AQA4" s="606"/>
      <c r="AQB4" s="607"/>
      <c r="AQC4" s="606"/>
      <c r="AQD4" s="608"/>
      <c r="AQE4" s="606"/>
      <c r="AQF4" s="607"/>
      <c r="AQG4" s="606"/>
      <c r="AQH4" s="608"/>
      <c r="AQI4" s="606"/>
      <c r="AQJ4" s="607"/>
      <c r="AQK4" s="606"/>
      <c r="AQL4" s="608"/>
      <c r="AQM4" s="606"/>
      <c r="AQN4" s="607"/>
      <c r="AQO4" s="606"/>
      <c r="AQP4" s="608"/>
      <c r="AQQ4" s="606"/>
      <c r="AQR4" s="607"/>
      <c r="AQS4" s="606"/>
      <c r="AQT4" s="608"/>
      <c r="AQU4" s="606"/>
      <c r="AQV4" s="607"/>
      <c r="AQW4" s="606"/>
      <c r="AQX4" s="608"/>
      <c r="AQY4" s="606"/>
      <c r="AQZ4" s="607"/>
      <c r="ARA4" s="606"/>
      <c r="ARB4" s="608"/>
      <c r="ARC4" s="606"/>
      <c r="ARD4" s="607"/>
      <c r="ARE4" s="606"/>
      <c r="ARF4" s="608"/>
      <c r="ARG4" s="606"/>
      <c r="ARH4" s="607"/>
      <c r="ARI4" s="606"/>
      <c r="ARJ4" s="608"/>
      <c r="ARK4" s="606"/>
      <c r="ARL4" s="607"/>
      <c r="ARM4" s="606"/>
      <c r="ARN4" s="608"/>
      <c r="ARO4" s="606"/>
      <c r="ARP4" s="607"/>
      <c r="ARQ4" s="606"/>
      <c r="ARR4" s="608"/>
      <c r="ARS4" s="606"/>
      <c r="ART4" s="607"/>
      <c r="ARU4" s="606"/>
      <c r="ARV4" s="608"/>
      <c r="ARW4" s="606"/>
      <c r="ARX4" s="607"/>
      <c r="ARY4" s="606"/>
      <c r="ARZ4" s="608"/>
      <c r="ASA4" s="606"/>
      <c r="ASB4" s="607"/>
      <c r="ASC4" s="606"/>
      <c r="ASD4" s="608"/>
      <c r="ASE4" s="606"/>
      <c r="ASF4" s="607"/>
      <c r="ASG4" s="606"/>
      <c r="ASH4" s="608"/>
      <c r="ASI4" s="606"/>
      <c r="ASJ4" s="607"/>
      <c r="ASK4" s="606"/>
      <c r="ASL4" s="608"/>
      <c r="ASM4" s="606"/>
      <c r="ASN4" s="607"/>
      <c r="ASO4" s="606"/>
      <c r="ASP4" s="608"/>
      <c r="ASQ4" s="606"/>
      <c r="ASR4" s="607"/>
      <c r="ASS4" s="606"/>
      <c r="AST4" s="608"/>
      <c r="ASU4" s="606"/>
      <c r="ASV4" s="607"/>
      <c r="ASW4" s="606"/>
      <c r="ASX4" s="608"/>
      <c r="ASY4" s="606"/>
      <c r="ASZ4" s="607"/>
      <c r="ATA4" s="606"/>
      <c r="ATB4" s="608"/>
      <c r="ATC4" s="606"/>
      <c r="ATD4" s="607"/>
      <c r="ATE4" s="606"/>
      <c r="ATF4" s="608"/>
      <c r="ATG4" s="606"/>
      <c r="ATH4" s="607"/>
      <c r="ATI4" s="606"/>
      <c r="ATJ4" s="608"/>
      <c r="ATK4" s="606"/>
      <c r="ATL4" s="607"/>
      <c r="ATM4" s="606"/>
      <c r="ATN4" s="608"/>
      <c r="ATO4" s="606"/>
      <c r="ATP4" s="607"/>
      <c r="ATQ4" s="606"/>
      <c r="ATR4" s="608"/>
      <c r="ATS4" s="606"/>
      <c r="ATT4" s="607"/>
      <c r="ATU4" s="606"/>
      <c r="ATV4" s="608"/>
      <c r="ATW4" s="606"/>
      <c r="ATX4" s="607"/>
      <c r="ATY4" s="606"/>
      <c r="ATZ4" s="608"/>
      <c r="AUA4" s="606"/>
      <c r="AUB4" s="607"/>
      <c r="AUC4" s="606"/>
      <c r="AUD4" s="608"/>
      <c r="AUE4" s="606"/>
      <c r="AUF4" s="607"/>
      <c r="AUG4" s="606"/>
      <c r="AUH4" s="608"/>
      <c r="AUI4" s="606"/>
      <c r="AUJ4" s="607"/>
      <c r="AUK4" s="606"/>
      <c r="AUL4" s="608"/>
      <c r="AUM4" s="606"/>
      <c r="AUN4" s="607"/>
      <c r="AUO4" s="606"/>
      <c r="AUP4" s="608"/>
      <c r="AUQ4" s="606"/>
      <c r="AUR4" s="607"/>
      <c r="AUS4" s="606"/>
      <c r="AUT4" s="608"/>
      <c r="AUU4" s="606"/>
      <c r="AUV4" s="607"/>
      <c r="AUW4" s="606"/>
      <c r="AUX4" s="608"/>
      <c r="AUY4" s="606"/>
      <c r="AUZ4" s="607"/>
      <c r="AVA4" s="606"/>
      <c r="AVB4" s="608"/>
      <c r="AVC4" s="606"/>
      <c r="AVD4" s="607"/>
      <c r="AVE4" s="606"/>
      <c r="AVF4" s="608"/>
      <c r="AVG4" s="606"/>
      <c r="AVH4" s="607"/>
      <c r="AVI4" s="606"/>
      <c r="AVJ4" s="608"/>
      <c r="AVK4" s="606"/>
      <c r="AVL4" s="607"/>
      <c r="AVM4" s="606"/>
      <c r="AVN4" s="608"/>
      <c r="AVO4" s="606"/>
      <c r="AVP4" s="607"/>
      <c r="AVQ4" s="606"/>
      <c r="AVR4" s="608"/>
      <c r="AVS4" s="606"/>
      <c r="AVT4" s="607"/>
      <c r="AVU4" s="606"/>
      <c r="AVV4" s="608"/>
      <c r="AVW4" s="606"/>
      <c r="AVX4" s="607"/>
      <c r="AVY4" s="606"/>
      <c r="AVZ4" s="608"/>
      <c r="AWA4" s="606"/>
      <c r="AWB4" s="607"/>
      <c r="AWC4" s="606"/>
      <c r="AWD4" s="608"/>
      <c r="AWE4" s="606"/>
      <c r="AWF4" s="607"/>
      <c r="AWG4" s="606"/>
      <c r="AWH4" s="608"/>
      <c r="AWI4" s="606"/>
      <c r="AWJ4" s="607"/>
      <c r="AWK4" s="606"/>
      <c r="AWL4" s="608"/>
      <c r="AWM4" s="606"/>
      <c r="AWN4" s="607"/>
      <c r="AWO4" s="606"/>
      <c r="AWP4" s="608"/>
      <c r="AWQ4" s="606"/>
      <c r="AWR4" s="607"/>
      <c r="AWS4" s="606"/>
      <c r="AWT4" s="608"/>
      <c r="AWU4" s="606"/>
      <c r="AWV4" s="607"/>
      <c r="AWW4" s="606"/>
      <c r="AWX4" s="608"/>
      <c r="AWY4" s="606"/>
      <c r="AWZ4" s="607"/>
      <c r="AXA4" s="606"/>
      <c r="AXB4" s="608"/>
      <c r="AXC4" s="606"/>
      <c r="AXD4" s="607"/>
      <c r="AXE4" s="606"/>
      <c r="AXF4" s="608"/>
      <c r="AXG4" s="606"/>
      <c r="AXH4" s="607"/>
      <c r="AXI4" s="606"/>
      <c r="AXJ4" s="608"/>
      <c r="AXK4" s="606"/>
      <c r="AXL4" s="607"/>
      <c r="AXM4" s="606"/>
      <c r="AXN4" s="608"/>
      <c r="AXO4" s="606"/>
      <c r="AXP4" s="607"/>
      <c r="AXQ4" s="606"/>
      <c r="AXR4" s="608"/>
      <c r="AXS4" s="606"/>
      <c r="AXT4" s="607"/>
      <c r="AXU4" s="606"/>
      <c r="AXV4" s="608"/>
      <c r="AXW4" s="606"/>
      <c r="AXX4" s="607"/>
      <c r="AXY4" s="606"/>
      <c r="AXZ4" s="608"/>
      <c r="AYA4" s="606"/>
      <c r="AYB4" s="607"/>
      <c r="AYC4" s="606"/>
      <c r="AYD4" s="608"/>
      <c r="AYE4" s="606"/>
      <c r="AYF4" s="607"/>
      <c r="AYG4" s="606"/>
      <c r="AYH4" s="608"/>
      <c r="AYI4" s="606"/>
      <c r="AYJ4" s="607"/>
      <c r="AYK4" s="606"/>
      <c r="AYL4" s="608"/>
      <c r="AYM4" s="606"/>
      <c r="AYN4" s="607"/>
      <c r="AYO4" s="606"/>
      <c r="AYP4" s="608"/>
      <c r="AYQ4" s="606"/>
      <c r="AYR4" s="607"/>
      <c r="AYS4" s="606"/>
      <c r="AYT4" s="608"/>
      <c r="AYU4" s="606"/>
      <c r="AYV4" s="607"/>
      <c r="AYW4" s="606"/>
      <c r="AYX4" s="608"/>
      <c r="AYY4" s="606"/>
      <c r="AYZ4" s="607"/>
      <c r="AZA4" s="606"/>
      <c r="AZB4" s="608"/>
      <c r="AZC4" s="606"/>
      <c r="AZD4" s="607"/>
      <c r="AZE4" s="606"/>
      <c r="AZF4" s="608"/>
      <c r="AZG4" s="606"/>
      <c r="AZH4" s="607"/>
      <c r="AZI4" s="606"/>
      <c r="AZJ4" s="608"/>
      <c r="AZK4" s="606"/>
      <c r="AZL4" s="607"/>
      <c r="AZM4" s="606"/>
      <c r="AZN4" s="608"/>
      <c r="AZO4" s="606"/>
      <c r="AZP4" s="607"/>
      <c r="AZQ4" s="606"/>
      <c r="AZR4" s="608"/>
      <c r="AZS4" s="606"/>
      <c r="AZT4" s="607"/>
      <c r="AZU4" s="606"/>
      <c r="AZV4" s="608"/>
      <c r="AZW4" s="606"/>
      <c r="AZX4" s="607"/>
      <c r="AZY4" s="606"/>
      <c r="AZZ4" s="608"/>
      <c r="BAA4" s="606"/>
      <c r="BAB4" s="607"/>
      <c r="BAC4" s="606"/>
      <c r="BAD4" s="608"/>
      <c r="BAE4" s="606"/>
      <c r="BAF4" s="607"/>
      <c r="BAG4" s="606"/>
      <c r="BAH4" s="608"/>
      <c r="BAI4" s="606"/>
      <c r="BAJ4" s="607"/>
      <c r="BAK4" s="606"/>
      <c r="BAL4" s="608"/>
      <c r="BAM4" s="606"/>
      <c r="BAN4" s="607"/>
      <c r="BAO4" s="606"/>
      <c r="BAP4" s="608"/>
      <c r="BAQ4" s="606"/>
      <c r="BAR4" s="607"/>
      <c r="BAS4" s="606"/>
      <c r="BAT4" s="608"/>
      <c r="BAU4" s="606"/>
      <c r="BAV4" s="607"/>
      <c r="BAW4" s="606"/>
      <c r="BAX4" s="608"/>
      <c r="BAY4" s="606"/>
      <c r="BAZ4" s="607"/>
      <c r="BBA4" s="606"/>
      <c r="BBB4" s="608"/>
      <c r="BBC4" s="606"/>
      <c r="BBD4" s="607"/>
      <c r="BBE4" s="606"/>
      <c r="BBF4" s="608"/>
      <c r="BBG4" s="606"/>
      <c r="BBH4" s="607"/>
      <c r="BBI4" s="606"/>
      <c r="BBJ4" s="608"/>
      <c r="BBK4" s="606"/>
      <c r="BBL4" s="607"/>
      <c r="BBM4" s="606"/>
      <c r="BBN4" s="608"/>
      <c r="BBO4" s="606"/>
      <c r="BBP4" s="607"/>
      <c r="BBQ4" s="606"/>
      <c r="BBR4" s="608"/>
      <c r="BBS4" s="606"/>
      <c r="BBT4" s="607"/>
      <c r="BBU4" s="606"/>
      <c r="BBV4" s="608"/>
      <c r="BBW4" s="606"/>
      <c r="BBX4" s="607"/>
      <c r="BBY4" s="606"/>
      <c r="BBZ4" s="608"/>
      <c r="BCA4" s="606"/>
      <c r="BCB4" s="607"/>
      <c r="BCC4" s="606"/>
      <c r="BCD4" s="608"/>
      <c r="BCE4" s="606"/>
      <c r="BCF4" s="607"/>
      <c r="BCG4" s="606"/>
      <c r="BCH4" s="608"/>
      <c r="BCI4" s="606"/>
      <c r="BCJ4" s="607"/>
      <c r="BCK4" s="606"/>
      <c r="BCL4" s="608"/>
      <c r="BCM4" s="606"/>
      <c r="BCN4" s="607"/>
      <c r="BCO4" s="606"/>
      <c r="BCP4" s="608"/>
      <c r="BCQ4" s="606"/>
      <c r="BCR4" s="607"/>
      <c r="BCS4" s="606"/>
      <c r="BCT4" s="608"/>
      <c r="BCU4" s="606"/>
      <c r="BCV4" s="607"/>
      <c r="BCW4" s="606"/>
      <c r="BCX4" s="608"/>
      <c r="BCY4" s="606"/>
      <c r="BCZ4" s="607"/>
      <c r="BDA4" s="606"/>
      <c r="BDB4" s="608"/>
      <c r="BDC4" s="606"/>
      <c r="BDD4" s="607"/>
      <c r="BDE4" s="606"/>
      <c r="BDF4" s="608"/>
      <c r="BDG4" s="606"/>
      <c r="BDH4" s="607"/>
      <c r="BDI4" s="606"/>
      <c r="BDJ4" s="608"/>
      <c r="BDK4" s="606"/>
      <c r="BDL4" s="607"/>
      <c r="BDM4" s="606"/>
      <c r="BDN4" s="608"/>
      <c r="BDO4" s="606"/>
      <c r="BDP4" s="607"/>
      <c r="BDQ4" s="606"/>
      <c r="BDR4" s="608"/>
      <c r="BDS4" s="606"/>
      <c r="BDT4" s="607"/>
      <c r="BDU4" s="606"/>
      <c r="BDV4" s="608"/>
      <c r="BDW4" s="606"/>
      <c r="BDX4" s="607"/>
      <c r="BDY4" s="606"/>
      <c r="BDZ4" s="608"/>
      <c r="BEA4" s="606"/>
      <c r="BEB4" s="607"/>
      <c r="BEC4" s="606"/>
      <c r="BED4" s="608"/>
      <c r="BEE4" s="606"/>
      <c r="BEF4" s="607"/>
      <c r="BEG4" s="606"/>
      <c r="BEH4" s="608"/>
      <c r="BEI4" s="606"/>
      <c r="BEJ4" s="607"/>
      <c r="BEK4" s="606"/>
      <c r="BEL4" s="608"/>
      <c r="BEM4" s="606"/>
      <c r="BEN4" s="607"/>
      <c r="BEO4" s="606"/>
      <c r="BEP4" s="608"/>
      <c r="BEQ4" s="606"/>
      <c r="BER4" s="607"/>
      <c r="BES4" s="606"/>
      <c r="BET4" s="608"/>
      <c r="BEU4" s="606"/>
      <c r="BEV4" s="607"/>
      <c r="BEW4" s="606"/>
      <c r="BEX4" s="608"/>
      <c r="BEY4" s="606"/>
      <c r="BEZ4" s="607"/>
      <c r="BFA4" s="606"/>
      <c r="BFB4" s="608"/>
      <c r="BFC4" s="606"/>
      <c r="BFD4" s="607"/>
      <c r="BFE4" s="606"/>
      <c r="BFF4" s="608"/>
      <c r="BFG4" s="606"/>
      <c r="BFH4" s="607"/>
      <c r="BFI4" s="606"/>
      <c r="BFJ4" s="608"/>
      <c r="BFK4" s="606"/>
      <c r="BFL4" s="607"/>
      <c r="BFM4" s="606"/>
      <c r="BFN4" s="608"/>
      <c r="BFO4" s="606"/>
      <c r="BFP4" s="607"/>
      <c r="BFQ4" s="606"/>
      <c r="BFR4" s="608"/>
      <c r="BFS4" s="606"/>
      <c r="BFT4" s="607"/>
      <c r="BFU4" s="606"/>
      <c r="BFV4" s="608"/>
      <c r="BFW4" s="606"/>
      <c r="BFX4" s="607"/>
      <c r="BFY4" s="606"/>
      <c r="BFZ4" s="608"/>
      <c r="BGA4" s="606"/>
      <c r="BGB4" s="607"/>
      <c r="BGC4" s="606"/>
      <c r="BGD4" s="608"/>
      <c r="BGE4" s="606"/>
      <c r="BGF4" s="607"/>
      <c r="BGG4" s="606"/>
      <c r="BGH4" s="608"/>
      <c r="BGI4" s="606"/>
      <c r="BGJ4" s="607"/>
      <c r="BGK4" s="606"/>
      <c r="BGL4" s="608"/>
      <c r="BGM4" s="606"/>
      <c r="BGN4" s="607"/>
      <c r="BGO4" s="606"/>
      <c r="BGP4" s="608"/>
      <c r="BGQ4" s="606"/>
      <c r="BGR4" s="607"/>
      <c r="BGS4" s="606"/>
      <c r="BGT4" s="608"/>
      <c r="BGU4" s="606"/>
      <c r="BGV4" s="607"/>
      <c r="BGW4" s="606"/>
      <c r="BGX4" s="608"/>
      <c r="BGY4" s="606"/>
      <c r="BGZ4" s="607"/>
      <c r="BHA4" s="606"/>
      <c r="BHB4" s="608"/>
      <c r="BHC4" s="606"/>
      <c r="BHD4" s="607"/>
      <c r="BHE4" s="606"/>
      <c r="BHF4" s="608"/>
      <c r="BHG4" s="606"/>
      <c r="BHH4" s="607"/>
      <c r="BHI4" s="606"/>
      <c r="BHJ4" s="608"/>
      <c r="BHK4" s="606"/>
      <c r="BHL4" s="607"/>
      <c r="BHM4" s="606"/>
      <c r="BHN4" s="608"/>
      <c r="BHO4" s="606"/>
      <c r="BHP4" s="607"/>
      <c r="BHQ4" s="606"/>
      <c r="BHR4" s="608"/>
      <c r="BHS4" s="606"/>
      <c r="BHT4" s="607"/>
      <c r="BHU4" s="606"/>
      <c r="BHV4" s="608"/>
      <c r="BHW4" s="606"/>
      <c r="BHX4" s="607"/>
      <c r="BHY4" s="606"/>
      <c r="BHZ4" s="608"/>
      <c r="BIA4" s="606"/>
      <c r="BIB4" s="607"/>
      <c r="BIC4" s="606"/>
      <c r="BID4" s="608"/>
      <c r="BIE4" s="606"/>
      <c r="BIF4" s="607"/>
      <c r="BIG4" s="606"/>
      <c r="BIH4" s="608"/>
      <c r="BII4" s="606"/>
      <c r="BIJ4" s="607"/>
      <c r="BIK4" s="606"/>
      <c r="BIL4" s="608"/>
      <c r="BIM4" s="606"/>
      <c r="BIN4" s="607"/>
      <c r="BIO4" s="606"/>
      <c r="BIP4" s="608"/>
      <c r="BIQ4" s="606"/>
      <c r="BIR4" s="607"/>
      <c r="BIS4" s="606"/>
      <c r="BIT4" s="608"/>
      <c r="BIU4" s="606"/>
      <c r="BIV4" s="607"/>
      <c r="BIW4" s="606"/>
      <c r="BIX4" s="608"/>
      <c r="BIY4" s="606"/>
      <c r="BIZ4" s="607"/>
      <c r="BJA4" s="606"/>
      <c r="BJB4" s="608"/>
      <c r="BJC4" s="606"/>
      <c r="BJD4" s="607"/>
      <c r="BJE4" s="606"/>
      <c r="BJF4" s="608"/>
      <c r="BJG4" s="606"/>
      <c r="BJH4" s="607"/>
      <c r="BJI4" s="606"/>
      <c r="BJJ4" s="608"/>
      <c r="BJK4" s="606"/>
      <c r="BJL4" s="607"/>
      <c r="BJM4" s="606"/>
      <c r="BJN4" s="608"/>
      <c r="BJO4" s="606"/>
      <c r="BJP4" s="607"/>
      <c r="BJQ4" s="606"/>
      <c r="BJR4" s="608"/>
      <c r="BJS4" s="606"/>
      <c r="BJT4" s="607"/>
      <c r="BJU4" s="606"/>
      <c r="BJV4" s="608"/>
      <c r="BJW4" s="606"/>
      <c r="BJX4" s="607"/>
      <c r="BJY4" s="606"/>
      <c r="BJZ4" s="608"/>
      <c r="BKA4" s="606"/>
      <c r="BKB4" s="607"/>
      <c r="BKC4" s="606"/>
      <c r="BKD4" s="608"/>
      <c r="BKE4" s="606"/>
      <c r="BKF4" s="607"/>
      <c r="BKG4" s="606"/>
      <c r="BKH4" s="608"/>
      <c r="BKI4" s="606"/>
      <c r="BKJ4" s="607"/>
      <c r="BKK4" s="606"/>
      <c r="BKL4" s="608"/>
      <c r="BKM4" s="606"/>
      <c r="BKN4" s="607"/>
      <c r="BKO4" s="606"/>
      <c r="BKP4" s="608"/>
      <c r="BKQ4" s="606"/>
      <c r="BKR4" s="607"/>
      <c r="BKS4" s="606"/>
      <c r="BKT4" s="608"/>
      <c r="BKU4" s="606"/>
      <c r="BKV4" s="607"/>
      <c r="BKW4" s="606"/>
      <c r="BKX4" s="608"/>
      <c r="BKY4" s="606"/>
      <c r="BKZ4" s="607"/>
      <c r="BLA4" s="606"/>
      <c r="BLB4" s="608"/>
      <c r="BLC4" s="606"/>
      <c r="BLD4" s="607"/>
      <c r="BLE4" s="606"/>
      <c r="BLF4" s="608"/>
      <c r="BLG4" s="606"/>
      <c r="BLH4" s="607"/>
      <c r="BLI4" s="606"/>
      <c r="BLJ4" s="608"/>
      <c r="BLK4" s="606"/>
      <c r="BLL4" s="607"/>
      <c r="BLM4" s="606"/>
      <c r="BLN4" s="608"/>
      <c r="BLO4" s="606"/>
      <c r="BLP4" s="607"/>
      <c r="BLQ4" s="606"/>
      <c r="BLR4" s="608"/>
      <c r="BLS4" s="606"/>
      <c r="BLT4" s="607"/>
      <c r="BLU4" s="606"/>
      <c r="BLV4" s="608"/>
      <c r="BLW4" s="606"/>
      <c r="BLX4" s="607"/>
      <c r="BLY4" s="606"/>
      <c r="BLZ4" s="608"/>
      <c r="BMA4" s="606"/>
      <c r="BMB4" s="607"/>
      <c r="BMC4" s="606"/>
      <c r="BMD4" s="608"/>
      <c r="BME4" s="606"/>
      <c r="BMF4" s="607"/>
      <c r="BMG4" s="606"/>
      <c r="BMH4" s="608"/>
      <c r="BMI4" s="606"/>
      <c r="BMJ4" s="607"/>
      <c r="BMK4" s="606"/>
      <c r="BML4" s="608"/>
      <c r="BMM4" s="606"/>
      <c r="BMN4" s="607"/>
      <c r="BMO4" s="606"/>
      <c r="BMP4" s="608"/>
      <c r="BMQ4" s="606"/>
      <c r="BMR4" s="607"/>
      <c r="BMS4" s="606"/>
      <c r="BMT4" s="608"/>
      <c r="BMU4" s="606"/>
      <c r="BMV4" s="607"/>
      <c r="BMW4" s="606"/>
      <c r="BMX4" s="608"/>
      <c r="BMY4" s="606"/>
      <c r="BMZ4" s="607"/>
      <c r="BNA4" s="606"/>
      <c r="BNB4" s="608"/>
      <c r="BNC4" s="606"/>
      <c r="BND4" s="607"/>
      <c r="BNE4" s="606"/>
      <c r="BNF4" s="608"/>
      <c r="BNG4" s="606"/>
      <c r="BNH4" s="607"/>
      <c r="BNI4" s="606"/>
      <c r="BNJ4" s="608"/>
      <c r="BNK4" s="606"/>
      <c r="BNL4" s="607"/>
      <c r="BNM4" s="606"/>
      <c r="BNN4" s="608"/>
      <c r="BNO4" s="606"/>
      <c r="BNP4" s="607"/>
      <c r="BNQ4" s="606"/>
      <c r="BNR4" s="608"/>
      <c r="BNS4" s="606"/>
      <c r="BNT4" s="607"/>
      <c r="BNU4" s="606"/>
      <c r="BNV4" s="608"/>
      <c r="BNW4" s="606"/>
      <c r="BNX4" s="607"/>
      <c r="BNY4" s="606"/>
      <c r="BNZ4" s="608"/>
      <c r="BOA4" s="606"/>
      <c r="BOB4" s="607"/>
      <c r="BOC4" s="606"/>
      <c r="BOD4" s="608"/>
      <c r="BOE4" s="606"/>
      <c r="BOF4" s="607"/>
      <c r="BOG4" s="606"/>
      <c r="BOH4" s="608"/>
      <c r="BOI4" s="606"/>
      <c r="BOJ4" s="607"/>
      <c r="BOK4" s="606"/>
      <c r="BOL4" s="608"/>
      <c r="BOM4" s="606"/>
      <c r="BON4" s="607"/>
      <c r="BOO4" s="606"/>
      <c r="BOP4" s="608"/>
      <c r="BOQ4" s="606"/>
      <c r="BOR4" s="607"/>
      <c r="BOS4" s="606"/>
      <c r="BOT4" s="608"/>
      <c r="BOU4" s="606"/>
      <c r="BOV4" s="607"/>
      <c r="BOW4" s="606"/>
      <c r="BOX4" s="608"/>
      <c r="BOY4" s="606"/>
      <c r="BOZ4" s="607"/>
      <c r="BPA4" s="606"/>
      <c r="BPB4" s="608"/>
      <c r="BPC4" s="606"/>
      <c r="BPD4" s="607"/>
      <c r="BPE4" s="606"/>
      <c r="BPF4" s="608"/>
      <c r="BPG4" s="606"/>
      <c r="BPH4" s="607"/>
      <c r="BPI4" s="606"/>
      <c r="BPJ4" s="608"/>
      <c r="BPK4" s="606"/>
      <c r="BPL4" s="607"/>
      <c r="BPM4" s="606"/>
      <c r="BPN4" s="608"/>
      <c r="BPO4" s="606"/>
      <c r="BPP4" s="607"/>
      <c r="BPQ4" s="606"/>
      <c r="BPR4" s="608"/>
      <c r="BPS4" s="606"/>
      <c r="BPT4" s="607"/>
      <c r="BPU4" s="606"/>
      <c r="BPV4" s="608"/>
      <c r="BPW4" s="606"/>
      <c r="BPX4" s="607"/>
      <c r="BPY4" s="606"/>
      <c r="BPZ4" s="608"/>
      <c r="BQA4" s="606"/>
      <c r="BQB4" s="607"/>
      <c r="BQC4" s="606"/>
      <c r="BQD4" s="608"/>
      <c r="BQE4" s="606"/>
      <c r="BQF4" s="607"/>
      <c r="BQG4" s="606"/>
      <c r="BQH4" s="608"/>
      <c r="BQI4" s="606"/>
      <c r="BQJ4" s="607"/>
      <c r="BQK4" s="606"/>
      <c r="BQL4" s="608"/>
      <c r="BQM4" s="606"/>
      <c r="BQN4" s="607"/>
      <c r="BQO4" s="606"/>
      <c r="BQP4" s="608"/>
      <c r="BQQ4" s="606"/>
      <c r="BQR4" s="607"/>
      <c r="BQS4" s="606"/>
      <c r="BQT4" s="608"/>
      <c r="BQU4" s="606"/>
      <c r="BQV4" s="607"/>
      <c r="BQW4" s="606"/>
      <c r="BQX4" s="608"/>
      <c r="BQY4" s="606"/>
      <c r="BQZ4" s="607"/>
      <c r="BRA4" s="606"/>
      <c r="BRB4" s="608"/>
      <c r="BRC4" s="606"/>
      <c r="BRD4" s="607"/>
      <c r="BRE4" s="606"/>
      <c r="BRF4" s="608"/>
      <c r="BRG4" s="606"/>
      <c r="BRH4" s="607"/>
      <c r="BRI4" s="606"/>
      <c r="BRJ4" s="608"/>
      <c r="BRK4" s="606"/>
      <c r="BRL4" s="607"/>
      <c r="BRM4" s="606"/>
      <c r="BRN4" s="608"/>
      <c r="BRO4" s="606"/>
      <c r="BRP4" s="607"/>
      <c r="BRQ4" s="606"/>
      <c r="BRR4" s="608"/>
      <c r="BRS4" s="606"/>
      <c r="BRT4" s="607"/>
      <c r="BRU4" s="606"/>
      <c r="BRV4" s="608"/>
      <c r="BRW4" s="606"/>
      <c r="BRX4" s="607"/>
      <c r="BRY4" s="606"/>
      <c r="BRZ4" s="608"/>
      <c r="BSA4" s="606"/>
      <c r="BSB4" s="607"/>
      <c r="BSC4" s="606"/>
      <c r="BSD4" s="608"/>
      <c r="BSE4" s="606"/>
      <c r="BSF4" s="607"/>
      <c r="BSG4" s="606"/>
      <c r="BSH4" s="608"/>
      <c r="BSI4" s="606"/>
      <c r="BSJ4" s="607"/>
      <c r="BSK4" s="606"/>
      <c r="BSL4" s="608"/>
      <c r="BSM4" s="606"/>
      <c r="BSN4" s="607"/>
      <c r="BSO4" s="606"/>
      <c r="BSP4" s="608"/>
      <c r="BSQ4" s="606"/>
      <c r="BSR4" s="607"/>
      <c r="BSS4" s="606"/>
      <c r="BST4" s="608"/>
      <c r="BSU4" s="606"/>
      <c r="BSV4" s="607"/>
      <c r="BSW4" s="606"/>
      <c r="BSX4" s="608"/>
      <c r="BSY4" s="606"/>
      <c r="BSZ4" s="607"/>
      <c r="BTA4" s="606"/>
      <c r="BTB4" s="608"/>
      <c r="BTC4" s="606"/>
      <c r="BTD4" s="607"/>
      <c r="BTE4" s="606"/>
      <c r="BTF4" s="608"/>
      <c r="BTG4" s="606"/>
      <c r="BTH4" s="607"/>
      <c r="BTI4" s="606"/>
      <c r="BTJ4" s="608"/>
      <c r="BTK4" s="606"/>
      <c r="BTL4" s="607"/>
      <c r="BTM4" s="606"/>
      <c r="BTN4" s="608"/>
      <c r="BTO4" s="606"/>
      <c r="BTP4" s="607"/>
      <c r="BTQ4" s="606"/>
      <c r="BTR4" s="608"/>
      <c r="BTS4" s="606"/>
      <c r="BTT4" s="607"/>
      <c r="BTU4" s="606"/>
      <c r="BTV4" s="608"/>
      <c r="BTW4" s="606"/>
      <c r="BTX4" s="607"/>
      <c r="BTY4" s="606"/>
      <c r="BTZ4" s="608"/>
      <c r="BUA4" s="606"/>
      <c r="BUB4" s="607"/>
      <c r="BUC4" s="606"/>
      <c r="BUD4" s="608"/>
      <c r="BUE4" s="606"/>
      <c r="BUF4" s="607"/>
      <c r="BUG4" s="606"/>
      <c r="BUH4" s="608"/>
      <c r="BUI4" s="606"/>
      <c r="BUJ4" s="607"/>
      <c r="BUK4" s="606"/>
      <c r="BUL4" s="608"/>
      <c r="BUM4" s="606"/>
      <c r="BUN4" s="607"/>
      <c r="BUO4" s="606"/>
      <c r="BUP4" s="608"/>
      <c r="BUQ4" s="606"/>
      <c r="BUR4" s="607"/>
      <c r="BUS4" s="606"/>
      <c r="BUT4" s="608"/>
      <c r="BUU4" s="606"/>
      <c r="BUV4" s="607"/>
      <c r="BUW4" s="606"/>
      <c r="BUX4" s="608"/>
      <c r="BUY4" s="606"/>
      <c r="BUZ4" s="607"/>
      <c r="BVA4" s="606"/>
      <c r="BVB4" s="608"/>
      <c r="BVC4" s="606"/>
      <c r="BVD4" s="607"/>
      <c r="BVE4" s="606"/>
      <c r="BVF4" s="608"/>
      <c r="BVG4" s="606"/>
      <c r="BVH4" s="607"/>
      <c r="BVI4" s="606"/>
      <c r="BVJ4" s="608"/>
      <c r="BVK4" s="606"/>
      <c r="BVL4" s="607"/>
      <c r="BVM4" s="606"/>
      <c r="BVN4" s="608"/>
      <c r="BVO4" s="606"/>
      <c r="BVP4" s="607"/>
      <c r="BVQ4" s="606"/>
      <c r="BVR4" s="608"/>
      <c r="BVS4" s="606"/>
      <c r="BVT4" s="607"/>
      <c r="BVU4" s="606"/>
      <c r="BVV4" s="608"/>
      <c r="BVW4" s="606"/>
      <c r="BVX4" s="607"/>
      <c r="BVY4" s="606"/>
      <c r="BVZ4" s="608"/>
      <c r="BWA4" s="606"/>
      <c r="BWB4" s="607"/>
      <c r="BWC4" s="606"/>
      <c r="BWD4" s="608"/>
      <c r="BWE4" s="606"/>
      <c r="BWF4" s="607"/>
      <c r="BWG4" s="606"/>
      <c r="BWH4" s="608"/>
      <c r="BWI4" s="606"/>
      <c r="BWJ4" s="607"/>
      <c r="BWK4" s="606"/>
      <c r="BWL4" s="608"/>
      <c r="BWM4" s="606"/>
      <c r="BWN4" s="607"/>
      <c r="BWO4" s="606"/>
      <c r="BWP4" s="608"/>
      <c r="BWQ4" s="606"/>
      <c r="BWR4" s="607"/>
      <c r="BWS4" s="606"/>
      <c r="BWT4" s="608"/>
      <c r="BWU4" s="606"/>
      <c r="BWV4" s="607"/>
      <c r="BWW4" s="606"/>
      <c r="BWX4" s="608"/>
      <c r="BWY4" s="606"/>
      <c r="BWZ4" s="607"/>
      <c r="BXA4" s="606"/>
      <c r="BXB4" s="608"/>
      <c r="BXC4" s="606"/>
      <c r="BXD4" s="607"/>
      <c r="BXE4" s="606"/>
      <c r="BXF4" s="608"/>
      <c r="BXG4" s="606"/>
      <c r="BXH4" s="607"/>
      <c r="BXI4" s="606"/>
      <c r="BXJ4" s="608"/>
      <c r="BXK4" s="606"/>
      <c r="BXL4" s="607"/>
      <c r="BXM4" s="606"/>
      <c r="BXN4" s="608"/>
      <c r="BXO4" s="606"/>
      <c r="BXP4" s="607"/>
      <c r="BXQ4" s="606"/>
      <c r="BXR4" s="608"/>
      <c r="BXS4" s="606"/>
      <c r="BXT4" s="607"/>
      <c r="BXU4" s="606"/>
      <c r="BXV4" s="608"/>
      <c r="BXW4" s="606"/>
      <c r="BXX4" s="607"/>
      <c r="BXY4" s="606"/>
      <c r="BXZ4" s="608"/>
      <c r="BYA4" s="606"/>
      <c r="BYB4" s="607"/>
      <c r="BYC4" s="606"/>
      <c r="BYD4" s="608"/>
      <c r="BYE4" s="606"/>
      <c r="BYF4" s="607"/>
      <c r="BYG4" s="606"/>
      <c r="BYH4" s="608"/>
      <c r="BYI4" s="606"/>
      <c r="BYJ4" s="607"/>
      <c r="BYK4" s="606"/>
      <c r="BYL4" s="608"/>
      <c r="BYM4" s="606"/>
      <c r="BYN4" s="607"/>
      <c r="BYO4" s="606"/>
      <c r="BYP4" s="608"/>
      <c r="BYQ4" s="606"/>
      <c r="BYR4" s="607"/>
      <c r="BYS4" s="606"/>
      <c r="BYT4" s="608"/>
      <c r="BYU4" s="606"/>
      <c r="BYV4" s="607"/>
      <c r="BYW4" s="606"/>
      <c r="BYX4" s="608"/>
      <c r="BYY4" s="606"/>
      <c r="BYZ4" s="607"/>
      <c r="BZA4" s="606"/>
      <c r="BZB4" s="608"/>
      <c r="BZC4" s="606"/>
      <c r="BZD4" s="607"/>
      <c r="BZE4" s="606"/>
      <c r="BZF4" s="608"/>
      <c r="BZG4" s="606"/>
      <c r="BZH4" s="607"/>
      <c r="BZI4" s="606"/>
      <c r="BZJ4" s="608"/>
      <c r="BZK4" s="606"/>
      <c r="BZL4" s="607"/>
      <c r="BZM4" s="606"/>
      <c r="BZN4" s="608"/>
      <c r="BZO4" s="606"/>
      <c r="BZP4" s="607"/>
      <c r="BZQ4" s="606"/>
      <c r="BZR4" s="608"/>
      <c r="BZS4" s="606"/>
      <c r="BZT4" s="607"/>
      <c r="BZU4" s="606"/>
      <c r="BZV4" s="608"/>
      <c r="BZW4" s="606"/>
      <c r="BZX4" s="607"/>
      <c r="BZY4" s="606"/>
      <c r="BZZ4" s="608"/>
      <c r="CAA4" s="606"/>
      <c r="CAB4" s="607"/>
      <c r="CAC4" s="606"/>
      <c r="CAD4" s="608"/>
      <c r="CAE4" s="606"/>
      <c r="CAF4" s="607"/>
      <c r="CAG4" s="606"/>
      <c r="CAH4" s="608"/>
      <c r="CAI4" s="606"/>
      <c r="CAJ4" s="607"/>
      <c r="CAK4" s="606"/>
      <c r="CAL4" s="608"/>
      <c r="CAM4" s="606"/>
      <c r="CAN4" s="607"/>
      <c r="CAO4" s="606"/>
      <c r="CAP4" s="608"/>
      <c r="CAQ4" s="606"/>
      <c r="CAR4" s="607"/>
      <c r="CAS4" s="606"/>
      <c r="CAT4" s="608"/>
      <c r="CAU4" s="606"/>
      <c r="CAV4" s="607"/>
      <c r="CAW4" s="606"/>
      <c r="CAX4" s="608"/>
      <c r="CAY4" s="606"/>
      <c r="CAZ4" s="607"/>
      <c r="CBA4" s="606"/>
      <c r="CBB4" s="608"/>
      <c r="CBC4" s="606"/>
      <c r="CBD4" s="607"/>
      <c r="CBE4" s="606"/>
      <c r="CBF4" s="608"/>
      <c r="CBG4" s="606"/>
      <c r="CBH4" s="607"/>
      <c r="CBI4" s="606"/>
      <c r="CBJ4" s="608"/>
      <c r="CBK4" s="606"/>
      <c r="CBL4" s="607"/>
      <c r="CBM4" s="606"/>
      <c r="CBN4" s="608"/>
      <c r="CBO4" s="606"/>
      <c r="CBP4" s="607"/>
      <c r="CBQ4" s="606"/>
      <c r="CBR4" s="608"/>
      <c r="CBS4" s="606"/>
      <c r="CBT4" s="607"/>
      <c r="CBU4" s="606"/>
      <c r="CBV4" s="608"/>
      <c r="CBW4" s="606"/>
      <c r="CBX4" s="607"/>
      <c r="CBY4" s="606"/>
      <c r="CBZ4" s="608"/>
      <c r="CCA4" s="606"/>
      <c r="CCB4" s="607"/>
      <c r="CCC4" s="606"/>
      <c r="CCD4" s="608"/>
      <c r="CCE4" s="606"/>
      <c r="CCF4" s="607"/>
      <c r="CCG4" s="606"/>
      <c r="CCH4" s="608"/>
      <c r="CCI4" s="606"/>
      <c r="CCJ4" s="607"/>
      <c r="CCK4" s="606"/>
      <c r="CCL4" s="608"/>
      <c r="CCM4" s="606"/>
      <c r="CCN4" s="607"/>
      <c r="CCO4" s="606"/>
      <c r="CCP4" s="608"/>
      <c r="CCQ4" s="606"/>
      <c r="CCR4" s="607"/>
      <c r="CCS4" s="606"/>
      <c r="CCT4" s="608"/>
      <c r="CCU4" s="606"/>
      <c r="CCV4" s="607"/>
      <c r="CCW4" s="606"/>
      <c r="CCX4" s="608"/>
      <c r="CCY4" s="606"/>
      <c r="CCZ4" s="607"/>
      <c r="CDA4" s="606"/>
      <c r="CDB4" s="608"/>
      <c r="CDC4" s="606"/>
      <c r="CDD4" s="607"/>
      <c r="CDE4" s="606"/>
      <c r="CDF4" s="608"/>
      <c r="CDG4" s="606"/>
      <c r="CDH4" s="607"/>
      <c r="CDI4" s="606"/>
      <c r="CDJ4" s="608"/>
      <c r="CDK4" s="606"/>
      <c r="CDL4" s="607"/>
      <c r="CDM4" s="606"/>
      <c r="CDN4" s="608"/>
      <c r="CDO4" s="606"/>
      <c r="CDP4" s="607"/>
      <c r="CDQ4" s="606"/>
      <c r="CDR4" s="608"/>
      <c r="CDS4" s="606"/>
      <c r="CDT4" s="607"/>
      <c r="CDU4" s="606"/>
      <c r="CDV4" s="608"/>
      <c r="CDW4" s="606"/>
      <c r="CDX4" s="607"/>
      <c r="CDY4" s="606"/>
      <c r="CDZ4" s="608"/>
      <c r="CEA4" s="606"/>
      <c r="CEB4" s="607"/>
      <c r="CEC4" s="606"/>
      <c r="CED4" s="608"/>
      <c r="CEE4" s="606"/>
      <c r="CEF4" s="607"/>
      <c r="CEG4" s="606"/>
      <c r="CEH4" s="608"/>
      <c r="CEI4" s="606"/>
      <c r="CEJ4" s="607"/>
      <c r="CEK4" s="606"/>
      <c r="CEL4" s="608"/>
      <c r="CEM4" s="606"/>
      <c r="CEN4" s="607"/>
      <c r="CEO4" s="606"/>
      <c r="CEP4" s="608"/>
      <c r="CEQ4" s="606"/>
      <c r="CER4" s="607"/>
      <c r="CES4" s="606"/>
      <c r="CET4" s="608"/>
      <c r="CEU4" s="606"/>
      <c r="CEV4" s="607"/>
      <c r="CEW4" s="606"/>
      <c r="CEX4" s="608"/>
      <c r="CEY4" s="606"/>
      <c r="CEZ4" s="607"/>
      <c r="CFA4" s="606"/>
      <c r="CFB4" s="608"/>
      <c r="CFC4" s="606"/>
      <c r="CFD4" s="607"/>
      <c r="CFE4" s="606"/>
      <c r="CFF4" s="608"/>
      <c r="CFG4" s="606"/>
      <c r="CFH4" s="607"/>
      <c r="CFI4" s="606"/>
      <c r="CFJ4" s="608"/>
      <c r="CFK4" s="606"/>
      <c r="CFL4" s="607"/>
      <c r="CFM4" s="606"/>
      <c r="CFN4" s="608"/>
      <c r="CFO4" s="606"/>
      <c r="CFP4" s="607"/>
      <c r="CFQ4" s="606"/>
      <c r="CFR4" s="608"/>
      <c r="CFS4" s="606"/>
      <c r="CFT4" s="607"/>
      <c r="CFU4" s="606"/>
      <c r="CFV4" s="608"/>
      <c r="CFW4" s="606"/>
      <c r="CFX4" s="607"/>
      <c r="CFY4" s="606"/>
      <c r="CFZ4" s="608"/>
      <c r="CGA4" s="606"/>
      <c r="CGB4" s="607"/>
      <c r="CGC4" s="606"/>
      <c r="CGD4" s="608"/>
      <c r="CGE4" s="606"/>
      <c r="CGF4" s="607"/>
      <c r="CGG4" s="606"/>
      <c r="CGH4" s="608"/>
      <c r="CGI4" s="606"/>
      <c r="CGJ4" s="607"/>
      <c r="CGK4" s="606"/>
      <c r="CGL4" s="608"/>
      <c r="CGM4" s="606"/>
      <c r="CGN4" s="607"/>
      <c r="CGO4" s="606"/>
      <c r="CGP4" s="608"/>
      <c r="CGQ4" s="606"/>
      <c r="CGR4" s="607"/>
      <c r="CGS4" s="606"/>
      <c r="CGT4" s="608"/>
      <c r="CGU4" s="606"/>
      <c r="CGV4" s="607"/>
      <c r="CGW4" s="606"/>
      <c r="CGX4" s="608"/>
      <c r="CGY4" s="606"/>
      <c r="CGZ4" s="607"/>
      <c r="CHA4" s="606"/>
      <c r="CHB4" s="608"/>
      <c r="CHC4" s="606"/>
      <c r="CHD4" s="607"/>
      <c r="CHE4" s="606"/>
      <c r="CHF4" s="608"/>
      <c r="CHG4" s="606"/>
      <c r="CHH4" s="607"/>
      <c r="CHI4" s="606"/>
      <c r="CHJ4" s="608"/>
      <c r="CHK4" s="606"/>
      <c r="CHL4" s="607"/>
      <c r="CHM4" s="606"/>
      <c r="CHN4" s="608"/>
      <c r="CHO4" s="606"/>
      <c r="CHP4" s="607"/>
      <c r="CHQ4" s="606"/>
      <c r="CHR4" s="608"/>
      <c r="CHS4" s="606"/>
      <c r="CHT4" s="607"/>
      <c r="CHU4" s="606"/>
      <c r="CHV4" s="608"/>
      <c r="CHW4" s="606"/>
      <c r="CHX4" s="607"/>
      <c r="CHY4" s="606"/>
      <c r="CHZ4" s="608"/>
      <c r="CIA4" s="606"/>
      <c r="CIB4" s="607"/>
      <c r="CIC4" s="606"/>
      <c r="CID4" s="608"/>
      <c r="CIE4" s="606"/>
      <c r="CIF4" s="607"/>
      <c r="CIG4" s="606"/>
      <c r="CIH4" s="608"/>
      <c r="CII4" s="606"/>
      <c r="CIJ4" s="607"/>
      <c r="CIK4" s="606"/>
      <c r="CIL4" s="608"/>
      <c r="CIM4" s="606"/>
      <c r="CIN4" s="607"/>
      <c r="CIO4" s="606"/>
      <c r="CIP4" s="608"/>
      <c r="CIQ4" s="606"/>
      <c r="CIR4" s="607"/>
      <c r="CIS4" s="606"/>
      <c r="CIT4" s="608"/>
      <c r="CIU4" s="606"/>
      <c r="CIV4" s="607"/>
      <c r="CIW4" s="606"/>
      <c r="CIX4" s="608"/>
      <c r="CIY4" s="606"/>
      <c r="CIZ4" s="607"/>
      <c r="CJA4" s="606"/>
      <c r="CJB4" s="608"/>
      <c r="CJC4" s="606"/>
      <c r="CJD4" s="607"/>
      <c r="CJE4" s="606"/>
      <c r="CJF4" s="608"/>
      <c r="CJG4" s="606"/>
      <c r="CJH4" s="607"/>
      <c r="CJI4" s="606"/>
      <c r="CJJ4" s="608"/>
      <c r="CJK4" s="606"/>
      <c r="CJL4" s="607"/>
      <c r="CJM4" s="606"/>
      <c r="CJN4" s="608"/>
      <c r="CJO4" s="606"/>
      <c r="CJP4" s="607"/>
      <c r="CJQ4" s="606"/>
      <c r="CJR4" s="608"/>
      <c r="CJS4" s="606"/>
      <c r="CJT4" s="607"/>
      <c r="CJU4" s="606"/>
      <c r="CJV4" s="608"/>
      <c r="CJW4" s="606"/>
      <c r="CJX4" s="607"/>
      <c r="CJY4" s="606"/>
      <c r="CJZ4" s="608"/>
      <c r="CKA4" s="606"/>
      <c r="CKB4" s="607"/>
      <c r="CKC4" s="606"/>
      <c r="CKD4" s="608"/>
      <c r="CKE4" s="606"/>
      <c r="CKF4" s="607"/>
      <c r="CKG4" s="606"/>
      <c r="CKH4" s="608"/>
      <c r="CKI4" s="606"/>
      <c r="CKJ4" s="607"/>
      <c r="CKK4" s="606"/>
      <c r="CKL4" s="608"/>
      <c r="CKM4" s="606"/>
      <c r="CKN4" s="607"/>
      <c r="CKO4" s="606"/>
      <c r="CKP4" s="608"/>
      <c r="CKQ4" s="606"/>
      <c r="CKR4" s="607"/>
      <c r="CKS4" s="606"/>
      <c r="CKT4" s="608"/>
      <c r="CKU4" s="606"/>
      <c r="CKV4" s="607"/>
      <c r="CKW4" s="606"/>
      <c r="CKX4" s="608"/>
      <c r="CKY4" s="606"/>
      <c r="CKZ4" s="607"/>
      <c r="CLA4" s="606"/>
      <c r="CLB4" s="608"/>
      <c r="CLC4" s="606"/>
      <c r="CLD4" s="607"/>
      <c r="CLE4" s="606"/>
      <c r="CLF4" s="608"/>
      <c r="CLG4" s="606"/>
      <c r="CLH4" s="607"/>
      <c r="CLI4" s="606"/>
      <c r="CLJ4" s="608"/>
      <c r="CLK4" s="606"/>
      <c r="CLL4" s="607"/>
      <c r="CLM4" s="606"/>
      <c r="CLN4" s="608"/>
      <c r="CLO4" s="606"/>
      <c r="CLP4" s="607"/>
      <c r="CLQ4" s="606"/>
      <c r="CLR4" s="608"/>
      <c r="CLS4" s="606"/>
      <c r="CLT4" s="607"/>
      <c r="CLU4" s="606"/>
      <c r="CLV4" s="608"/>
      <c r="CLW4" s="606"/>
      <c r="CLX4" s="607"/>
      <c r="CLY4" s="606"/>
      <c r="CLZ4" s="608"/>
      <c r="CMA4" s="606"/>
      <c r="CMB4" s="607"/>
      <c r="CMC4" s="606"/>
      <c r="CMD4" s="608"/>
      <c r="CME4" s="606"/>
      <c r="CMF4" s="607"/>
      <c r="CMG4" s="606"/>
      <c r="CMH4" s="608"/>
      <c r="CMI4" s="606"/>
      <c r="CMJ4" s="607"/>
      <c r="CMK4" s="606"/>
      <c r="CML4" s="608"/>
      <c r="CMM4" s="606"/>
      <c r="CMN4" s="607"/>
      <c r="CMO4" s="606"/>
      <c r="CMP4" s="608"/>
      <c r="CMQ4" s="606"/>
      <c r="CMR4" s="607"/>
      <c r="CMS4" s="606"/>
      <c r="CMT4" s="608"/>
      <c r="CMU4" s="606"/>
      <c r="CMV4" s="607"/>
      <c r="CMW4" s="606"/>
      <c r="CMX4" s="608"/>
      <c r="CMY4" s="606"/>
      <c r="CMZ4" s="607"/>
      <c r="CNA4" s="606"/>
      <c r="CNB4" s="608"/>
      <c r="CNC4" s="606"/>
      <c r="CND4" s="607"/>
      <c r="CNE4" s="606"/>
      <c r="CNF4" s="608"/>
      <c r="CNG4" s="606"/>
      <c r="CNH4" s="607"/>
      <c r="CNI4" s="606"/>
      <c r="CNJ4" s="608"/>
      <c r="CNK4" s="606"/>
      <c r="CNL4" s="607"/>
      <c r="CNM4" s="606"/>
      <c r="CNN4" s="608"/>
      <c r="CNO4" s="606"/>
      <c r="CNP4" s="607"/>
      <c r="CNQ4" s="606"/>
      <c r="CNR4" s="608"/>
      <c r="CNS4" s="606"/>
      <c r="CNT4" s="607"/>
      <c r="CNU4" s="606"/>
      <c r="CNV4" s="608"/>
      <c r="CNW4" s="606"/>
      <c r="CNX4" s="607"/>
      <c r="CNY4" s="606"/>
      <c r="CNZ4" s="608"/>
      <c r="COA4" s="606"/>
      <c r="COB4" s="607"/>
      <c r="COC4" s="606"/>
      <c r="COD4" s="608"/>
      <c r="COE4" s="606"/>
      <c r="COF4" s="607"/>
      <c r="COG4" s="606"/>
      <c r="COH4" s="608"/>
      <c r="COI4" s="606"/>
      <c r="COJ4" s="607"/>
      <c r="COK4" s="606"/>
      <c r="COL4" s="608"/>
      <c r="COM4" s="606"/>
      <c r="CON4" s="607"/>
      <c r="COO4" s="606"/>
      <c r="COP4" s="608"/>
      <c r="COQ4" s="606"/>
      <c r="COR4" s="607"/>
      <c r="COS4" s="606"/>
      <c r="COT4" s="608"/>
      <c r="COU4" s="606"/>
      <c r="COV4" s="607"/>
      <c r="COW4" s="606"/>
      <c r="COX4" s="608"/>
      <c r="COY4" s="606"/>
      <c r="COZ4" s="607"/>
      <c r="CPA4" s="606"/>
      <c r="CPB4" s="608"/>
      <c r="CPC4" s="606"/>
      <c r="CPD4" s="607"/>
      <c r="CPE4" s="606"/>
      <c r="CPF4" s="608"/>
      <c r="CPG4" s="606"/>
      <c r="CPH4" s="607"/>
      <c r="CPI4" s="606"/>
      <c r="CPJ4" s="608"/>
      <c r="CPK4" s="606"/>
      <c r="CPL4" s="607"/>
      <c r="CPM4" s="606"/>
      <c r="CPN4" s="608"/>
      <c r="CPO4" s="606"/>
      <c r="CPP4" s="607"/>
      <c r="CPQ4" s="606"/>
      <c r="CPR4" s="608"/>
      <c r="CPS4" s="606"/>
      <c r="CPT4" s="607"/>
      <c r="CPU4" s="606"/>
      <c r="CPV4" s="608"/>
      <c r="CPW4" s="606"/>
      <c r="CPX4" s="607"/>
      <c r="CPY4" s="606"/>
      <c r="CPZ4" s="608"/>
      <c r="CQA4" s="606"/>
      <c r="CQB4" s="607"/>
      <c r="CQC4" s="606"/>
      <c r="CQD4" s="608"/>
      <c r="CQE4" s="606"/>
      <c r="CQF4" s="607"/>
      <c r="CQG4" s="606"/>
      <c r="CQH4" s="608"/>
      <c r="CQI4" s="606"/>
      <c r="CQJ4" s="607"/>
      <c r="CQK4" s="606"/>
      <c r="CQL4" s="608"/>
      <c r="CQM4" s="606"/>
      <c r="CQN4" s="607"/>
      <c r="CQO4" s="606"/>
      <c r="CQP4" s="608"/>
      <c r="CQQ4" s="606"/>
      <c r="CQR4" s="607"/>
      <c r="CQS4" s="606"/>
      <c r="CQT4" s="608"/>
      <c r="CQU4" s="606"/>
      <c r="CQV4" s="607"/>
      <c r="CQW4" s="606"/>
      <c r="CQX4" s="608"/>
      <c r="CQY4" s="606"/>
      <c r="CQZ4" s="607"/>
      <c r="CRA4" s="606"/>
      <c r="CRB4" s="608"/>
      <c r="CRC4" s="606"/>
      <c r="CRD4" s="607"/>
      <c r="CRE4" s="606"/>
      <c r="CRF4" s="608"/>
      <c r="CRG4" s="606"/>
      <c r="CRH4" s="607"/>
      <c r="CRI4" s="606"/>
      <c r="CRJ4" s="608"/>
      <c r="CRK4" s="606"/>
      <c r="CRL4" s="607"/>
      <c r="CRM4" s="606"/>
      <c r="CRN4" s="608"/>
      <c r="CRO4" s="606"/>
      <c r="CRP4" s="607"/>
      <c r="CRQ4" s="606"/>
      <c r="CRR4" s="608"/>
      <c r="CRS4" s="606"/>
      <c r="CRT4" s="607"/>
      <c r="CRU4" s="606"/>
      <c r="CRV4" s="608"/>
      <c r="CRW4" s="606"/>
      <c r="CRX4" s="607"/>
      <c r="CRY4" s="606"/>
      <c r="CRZ4" s="608"/>
      <c r="CSA4" s="606"/>
      <c r="CSB4" s="607"/>
      <c r="CSC4" s="606"/>
      <c r="CSD4" s="608"/>
      <c r="CSE4" s="606"/>
      <c r="CSF4" s="607"/>
      <c r="CSG4" s="606"/>
      <c r="CSH4" s="608"/>
      <c r="CSI4" s="606"/>
      <c r="CSJ4" s="607"/>
      <c r="CSK4" s="606"/>
      <c r="CSL4" s="608"/>
      <c r="CSM4" s="606"/>
      <c r="CSN4" s="607"/>
      <c r="CSO4" s="606"/>
      <c r="CSP4" s="608"/>
      <c r="CSQ4" s="606"/>
      <c r="CSR4" s="607"/>
      <c r="CSS4" s="606"/>
      <c r="CST4" s="608"/>
      <c r="CSU4" s="606"/>
      <c r="CSV4" s="607"/>
      <c r="CSW4" s="606"/>
      <c r="CSX4" s="608"/>
      <c r="CSY4" s="606"/>
      <c r="CSZ4" s="607"/>
      <c r="CTA4" s="606"/>
      <c r="CTB4" s="608"/>
      <c r="CTC4" s="606"/>
      <c r="CTD4" s="607"/>
      <c r="CTE4" s="606"/>
      <c r="CTF4" s="608"/>
      <c r="CTG4" s="606"/>
      <c r="CTH4" s="607"/>
      <c r="CTI4" s="606"/>
      <c r="CTJ4" s="608"/>
      <c r="CTK4" s="606"/>
      <c r="CTL4" s="607"/>
      <c r="CTM4" s="606"/>
      <c r="CTN4" s="608"/>
      <c r="CTO4" s="606"/>
      <c r="CTP4" s="607"/>
      <c r="CTQ4" s="606"/>
      <c r="CTR4" s="608"/>
      <c r="CTS4" s="606"/>
      <c r="CTT4" s="607"/>
      <c r="CTU4" s="606"/>
      <c r="CTV4" s="608"/>
      <c r="CTW4" s="606"/>
      <c r="CTX4" s="607"/>
      <c r="CTY4" s="606"/>
      <c r="CTZ4" s="608"/>
      <c r="CUA4" s="606"/>
      <c r="CUB4" s="607"/>
      <c r="CUC4" s="606"/>
      <c r="CUD4" s="608"/>
      <c r="CUE4" s="606"/>
      <c r="CUF4" s="607"/>
      <c r="CUG4" s="606"/>
      <c r="CUH4" s="608"/>
      <c r="CUI4" s="606"/>
      <c r="CUJ4" s="607"/>
      <c r="CUK4" s="606"/>
      <c r="CUL4" s="608"/>
      <c r="CUM4" s="606"/>
      <c r="CUN4" s="607"/>
      <c r="CUO4" s="606"/>
      <c r="CUP4" s="608"/>
      <c r="CUQ4" s="606"/>
      <c r="CUR4" s="607"/>
      <c r="CUS4" s="606"/>
      <c r="CUT4" s="608"/>
      <c r="CUU4" s="606"/>
      <c r="CUV4" s="607"/>
      <c r="CUW4" s="606"/>
      <c r="CUX4" s="608"/>
      <c r="CUY4" s="606"/>
      <c r="CUZ4" s="607"/>
      <c r="CVA4" s="606"/>
      <c r="CVB4" s="608"/>
      <c r="CVC4" s="606"/>
      <c r="CVD4" s="607"/>
      <c r="CVE4" s="606"/>
      <c r="CVF4" s="608"/>
      <c r="CVG4" s="606"/>
      <c r="CVH4" s="607"/>
      <c r="CVI4" s="606"/>
      <c r="CVJ4" s="608"/>
      <c r="CVK4" s="606"/>
      <c r="CVL4" s="607"/>
      <c r="CVM4" s="606"/>
      <c r="CVN4" s="608"/>
      <c r="CVO4" s="606"/>
      <c r="CVP4" s="607"/>
      <c r="CVQ4" s="606"/>
      <c r="CVR4" s="608"/>
      <c r="CVS4" s="606"/>
      <c r="CVT4" s="607"/>
      <c r="CVU4" s="606"/>
      <c r="CVV4" s="608"/>
      <c r="CVW4" s="606"/>
      <c r="CVX4" s="607"/>
      <c r="CVY4" s="606"/>
      <c r="CVZ4" s="608"/>
      <c r="CWA4" s="606"/>
      <c r="CWB4" s="607"/>
      <c r="CWC4" s="606"/>
      <c r="CWD4" s="608"/>
      <c r="CWE4" s="606"/>
      <c r="CWF4" s="607"/>
      <c r="CWG4" s="606"/>
      <c r="CWH4" s="608"/>
      <c r="CWI4" s="606"/>
      <c r="CWJ4" s="607"/>
      <c r="CWK4" s="606"/>
      <c r="CWL4" s="608"/>
      <c r="CWM4" s="606"/>
      <c r="CWN4" s="607"/>
      <c r="CWO4" s="606"/>
      <c r="CWP4" s="608"/>
      <c r="CWQ4" s="606"/>
      <c r="CWR4" s="607"/>
      <c r="CWS4" s="606"/>
      <c r="CWT4" s="608"/>
      <c r="CWU4" s="606"/>
      <c r="CWV4" s="607"/>
      <c r="CWW4" s="606"/>
      <c r="CWX4" s="608"/>
      <c r="CWY4" s="606"/>
      <c r="CWZ4" s="607"/>
      <c r="CXA4" s="606"/>
      <c r="CXB4" s="608"/>
      <c r="CXC4" s="606"/>
      <c r="CXD4" s="607"/>
      <c r="CXE4" s="606"/>
      <c r="CXF4" s="608"/>
      <c r="CXG4" s="606"/>
      <c r="CXH4" s="607"/>
      <c r="CXI4" s="606"/>
      <c r="CXJ4" s="608"/>
      <c r="CXK4" s="606"/>
      <c r="CXL4" s="607"/>
      <c r="CXM4" s="606"/>
      <c r="CXN4" s="608"/>
      <c r="CXO4" s="606"/>
      <c r="CXP4" s="607"/>
      <c r="CXQ4" s="606"/>
      <c r="CXR4" s="608"/>
      <c r="CXS4" s="606"/>
      <c r="CXT4" s="607"/>
      <c r="CXU4" s="606"/>
      <c r="CXV4" s="608"/>
      <c r="CXW4" s="606"/>
      <c r="CXX4" s="607"/>
      <c r="CXY4" s="606"/>
      <c r="CXZ4" s="608"/>
      <c r="CYA4" s="606"/>
      <c r="CYB4" s="607"/>
      <c r="CYC4" s="606"/>
      <c r="CYD4" s="608"/>
      <c r="CYE4" s="606"/>
      <c r="CYF4" s="607"/>
      <c r="CYG4" s="606"/>
      <c r="CYH4" s="608"/>
      <c r="CYI4" s="606"/>
      <c r="CYJ4" s="607"/>
      <c r="CYK4" s="606"/>
      <c r="CYL4" s="608"/>
      <c r="CYM4" s="606"/>
      <c r="CYN4" s="607"/>
      <c r="CYO4" s="606"/>
      <c r="CYP4" s="608"/>
      <c r="CYQ4" s="606"/>
      <c r="CYR4" s="607"/>
      <c r="CYS4" s="606"/>
      <c r="CYT4" s="608"/>
      <c r="CYU4" s="606"/>
      <c r="CYV4" s="607"/>
      <c r="CYW4" s="606"/>
      <c r="CYX4" s="608"/>
      <c r="CYY4" s="606"/>
      <c r="CYZ4" s="607"/>
      <c r="CZA4" s="606"/>
      <c r="CZB4" s="608"/>
      <c r="CZC4" s="606"/>
      <c r="CZD4" s="607"/>
      <c r="CZE4" s="606"/>
      <c r="CZF4" s="608"/>
      <c r="CZG4" s="606"/>
      <c r="CZH4" s="607"/>
      <c r="CZI4" s="606"/>
      <c r="CZJ4" s="608"/>
      <c r="CZK4" s="606"/>
      <c r="CZL4" s="607"/>
      <c r="CZM4" s="606"/>
      <c r="CZN4" s="608"/>
      <c r="CZO4" s="606"/>
      <c r="CZP4" s="607"/>
      <c r="CZQ4" s="606"/>
      <c r="CZR4" s="608"/>
      <c r="CZS4" s="606"/>
      <c r="CZT4" s="607"/>
      <c r="CZU4" s="606"/>
      <c r="CZV4" s="608"/>
      <c r="CZW4" s="606"/>
      <c r="CZX4" s="607"/>
      <c r="CZY4" s="606"/>
      <c r="CZZ4" s="608"/>
      <c r="DAA4" s="606"/>
      <c r="DAB4" s="607"/>
      <c r="DAC4" s="606"/>
      <c r="DAD4" s="608"/>
      <c r="DAE4" s="606"/>
      <c r="DAF4" s="607"/>
      <c r="DAG4" s="606"/>
      <c r="DAH4" s="608"/>
      <c r="DAI4" s="606"/>
      <c r="DAJ4" s="607"/>
      <c r="DAK4" s="606"/>
      <c r="DAL4" s="608"/>
      <c r="DAM4" s="606"/>
      <c r="DAN4" s="607"/>
      <c r="DAO4" s="606"/>
      <c r="DAP4" s="608"/>
      <c r="DAQ4" s="606"/>
      <c r="DAR4" s="607"/>
      <c r="DAS4" s="606"/>
      <c r="DAT4" s="608"/>
      <c r="DAU4" s="606"/>
      <c r="DAV4" s="607"/>
      <c r="DAW4" s="606"/>
      <c r="DAX4" s="608"/>
      <c r="DAY4" s="606"/>
      <c r="DAZ4" s="607"/>
      <c r="DBA4" s="606"/>
      <c r="DBB4" s="608"/>
      <c r="DBC4" s="606"/>
      <c r="DBD4" s="607"/>
      <c r="DBE4" s="606"/>
      <c r="DBF4" s="608"/>
      <c r="DBG4" s="606"/>
      <c r="DBH4" s="607"/>
      <c r="DBI4" s="606"/>
      <c r="DBJ4" s="608"/>
      <c r="DBK4" s="606"/>
      <c r="DBL4" s="607"/>
      <c r="DBM4" s="606"/>
      <c r="DBN4" s="608"/>
      <c r="DBO4" s="606"/>
      <c r="DBP4" s="607"/>
      <c r="DBQ4" s="606"/>
      <c r="DBR4" s="608"/>
      <c r="DBS4" s="606"/>
      <c r="DBT4" s="607"/>
      <c r="DBU4" s="606"/>
      <c r="DBV4" s="608"/>
      <c r="DBW4" s="606"/>
      <c r="DBX4" s="607"/>
      <c r="DBY4" s="606"/>
      <c r="DBZ4" s="608"/>
      <c r="DCA4" s="606"/>
      <c r="DCB4" s="607"/>
      <c r="DCC4" s="606"/>
      <c r="DCD4" s="608"/>
      <c r="DCE4" s="606"/>
      <c r="DCF4" s="607"/>
      <c r="DCG4" s="606"/>
      <c r="DCH4" s="608"/>
      <c r="DCI4" s="606"/>
      <c r="DCJ4" s="607"/>
      <c r="DCK4" s="606"/>
      <c r="DCL4" s="608"/>
      <c r="DCM4" s="606"/>
      <c r="DCN4" s="607"/>
      <c r="DCO4" s="606"/>
      <c r="DCP4" s="608"/>
      <c r="DCQ4" s="606"/>
      <c r="DCR4" s="607"/>
      <c r="DCS4" s="606"/>
      <c r="DCT4" s="608"/>
      <c r="DCU4" s="606"/>
      <c r="DCV4" s="607"/>
      <c r="DCW4" s="606"/>
      <c r="DCX4" s="608"/>
      <c r="DCY4" s="606"/>
      <c r="DCZ4" s="607"/>
      <c r="DDA4" s="606"/>
      <c r="DDB4" s="608"/>
      <c r="DDC4" s="606"/>
      <c r="DDD4" s="607"/>
      <c r="DDE4" s="606"/>
      <c r="DDF4" s="608"/>
      <c r="DDG4" s="606"/>
      <c r="DDH4" s="607"/>
      <c r="DDI4" s="606"/>
      <c r="DDJ4" s="608"/>
      <c r="DDK4" s="606"/>
      <c r="DDL4" s="607"/>
      <c r="DDM4" s="606"/>
      <c r="DDN4" s="608"/>
      <c r="DDO4" s="606"/>
      <c r="DDP4" s="607"/>
      <c r="DDQ4" s="606"/>
      <c r="DDR4" s="608"/>
      <c r="DDS4" s="606"/>
      <c r="DDT4" s="607"/>
      <c r="DDU4" s="606"/>
      <c r="DDV4" s="608"/>
      <c r="DDW4" s="606"/>
      <c r="DDX4" s="607"/>
      <c r="DDY4" s="606"/>
      <c r="DDZ4" s="608"/>
      <c r="DEA4" s="606"/>
      <c r="DEB4" s="607"/>
      <c r="DEC4" s="606"/>
      <c r="DED4" s="608"/>
      <c r="DEE4" s="606"/>
      <c r="DEF4" s="607"/>
      <c r="DEG4" s="606"/>
      <c r="DEH4" s="608"/>
      <c r="DEI4" s="606"/>
      <c r="DEJ4" s="607"/>
      <c r="DEK4" s="606"/>
      <c r="DEL4" s="608"/>
      <c r="DEM4" s="606"/>
      <c r="DEN4" s="607"/>
      <c r="DEO4" s="606"/>
      <c r="DEP4" s="608"/>
      <c r="DEQ4" s="606"/>
      <c r="DER4" s="607"/>
      <c r="DES4" s="606"/>
      <c r="DET4" s="608"/>
      <c r="DEU4" s="606"/>
      <c r="DEV4" s="607"/>
      <c r="DEW4" s="606"/>
      <c r="DEX4" s="608"/>
      <c r="DEY4" s="606"/>
      <c r="DEZ4" s="607"/>
      <c r="DFA4" s="606"/>
      <c r="DFB4" s="608"/>
      <c r="DFC4" s="606"/>
      <c r="DFD4" s="607"/>
      <c r="DFE4" s="606"/>
      <c r="DFF4" s="608"/>
      <c r="DFG4" s="606"/>
      <c r="DFH4" s="607"/>
      <c r="DFI4" s="606"/>
      <c r="DFJ4" s="608"/>
      <c r="DFK4" s="606"/>
      <c r="DFL4" s="607"/>
      <c r="DFM4" s="606"/>
      <c r="DFN4" s="608"/>
      <c r="DFO4" s="606"/>
      <c r="DFP4" s="607"/>
      <c r="DFQ4" s="606"/>
      <c r="DFR4" s="608"/>
      <c r="DFS4" s="606"/>
      <c r="DFT4" s="607"/>
      <c r="DFU4" s="606"/>
      <c r="DFV4" s="608"/>
      <c r="DFW4" s="606"/>
      <c r="DFX4" s="607"/>
      <c r="DFY4" s="606"/>
      <c r="DFZ4" s="608"/>
      <c r="DGA4" s="606"/>
      <c r="DGB4" s="607"/>
      <c r="DGC4" s="606"/>
      <c r="DGD4" s="608"/>
      <c r="DGE4" s="606"/>
      <c r="DGF4" s="607"/>
      <c r="DGG4" s="606"/>
      <c r="DGH4" s="608"/>
      <c r="DGI4" s="606"/>
      <c r="DGJ4" s="607"/>
      <c r="DGK4" s="606"/>
      <c r="DGL4" s="608"/>
      <c r="DGM4" s="606"/>
      <c r="DGN4" s="607"/>
      <c r="DGO4" s="606"/>
      <c r="DGP4" s="608"/>
      <c r="DGQ4" s="606"/>
      <c r="DGR4" s="607"/>
      <c r="DGS4" s="606"/>
      <c r="DGT4" s="608"/>
      <c r="DGU4" s="606"/>
      <c r="DGV4" s="607"/>
      <c r="DGW4" s="606"/>
      <c r="DGX4" s="608"/>
      <c r="DGY4" s="606"/>
      <c r="DGZ4" s="607"/>
      <c r="DHA4" s="606"/>
      <c r="DHB4" s="608"/>
      <c r="DHC4" s="606"/>
      <c r="DHD4" s="607"/>
      <c r="DHE4" s="606"/>
      <c r="DHF4" s="608"/>
      <c r="DHG4" s="606"/>
      <c r="DHH4" s="607"/>
      <c r="DHI4" s="606"/>
      <c r="DHJ4" s="608"/>
      <c r="DHK4" s="606"/>
      <c r="DHL4" s="607"/>
      <c r="DHM4" s="606"/>
      <c r="DHN4" s="608"/>
      <c r="DHO4" s="606"/>
      <c r="DHP4" s="607"/>
      <c r="DHQ4" s="606"/>
      <c r="DHR4" s="608"/>
      <c r="DHS4" s="606"/>
      <c r="DHT4" s="607"/>
      <c r="DHU4" s="606"/>
      <c r="DHV4" s="608"/>
      <c r="DHW4" s="606"/>
      <c r="DHX4" s="607"/>
      <c r="DHY4" s="606"/>
      <c r="DHZ4" s="608"/>
      <c r="DIA4" s="606"/>
      <c r="DIB4" s="607"/>
      <c r="DIC4" s="606"/>
      <c r="DID4" s="608"/>
      <c r="DIE4" s="606"/>
      <c r="DIF4" s="607"/>
      <c r="DIG4" s="606"/>
      <c r="DIH4" s="608"/>
      <c r="DII4" s="606"/>
      <c r="DIJ4" s="607"/>
      <c r="DIK4" s="606"/>
      <c r="DIL4" s="608"/>
      <c r="DIM4" s="606"/>
      <c r="DIN4" s="607"/>
      <c r="DIO4" s="606"/>
      <c r="DIP4" s="608"/>
      <c r="DIQ4" s="606"/>
      <c r="DIR4" s="607"/>
      <c r="DIS4" s="606"/>
      <c r="DIT4" s="608"/>
      <c r="DIU4" s="606"/>
      <c r="DIV4" s="607"/>
      <c r="DIW4" s="606"/>
      <c r="DIX4" s="608"/>
      <c r="DIY4" s="606"/>
      <c r="DIZ4" s="607"/>
      <c r="DJA4" s="606"/>
      <c r="DJB4" s="608"/>
      <c r="DJC4" s="606"/>
      <c r="DJD4" s="607"/>
      <c r="DJE4" s="606"/>
      <c r="DJF4" s="608"/>
      <c r="DJG4" s="606"/>
      <c r="DJH4" s="607"/>
      <c r="DJI4" s="606"/>
      <c r="DJJ4" s="608"/>
      <c r="DJK4" s="606"/>
      <c r="DJL4" s="607"/>
      <c r="DJM4" s="606"/>
      <c r="DJN4" s="608"/>
      <c r="DJO4" s="606"/>
      <c r="DJP4" s="607"/>
      <c r="DJQ4" s="606"/>
      <c r="DJR4" s="608"/>
      <c r="DJS4" s="606"/>
      <c r="DJT4" s="607"/>
      <c r="DJU4" s="606"/>
      <c r="DJV4" s="608"/>
      <c r="DJW4" s="606"/>
      <c r="DJX4" s="607"/>
      <c r="DJY4" s="606"/>
      <c r="DJZ4" s="608"/>
      <c r="DKA4" s="606"/>
      <c r="DKB4" s="607"/>
      <c r="DKC4" s="606"/>
      <c r="DKD4" s="608"/>
      <c r="DKE4" s="606"/>
      <c r="DKF4" s="607"/>
      <c r="DKG4" s="606"/>
      <c r="DKH4" s="608"/>
      <c r="DKI4" s="606"/>
      <c r="DKJ4" s="607"/>
      <c r="DKK4" s="606"/>
      <c r="DKL4" s="608"/>
      <c r="DKM4" s="606"/>
      <c r="DKN4" s="607"/>
      <c r="DKO4" s="606"/>
      <c r="DKP4" s="608"/>
      <c r="DKQ4" s="606"/>
      <c r="DKR4" s="607"/>
      <c r="DKS4" s="606"/>
      <c r="DKT4" s="608"/>
      <c r="DKU4" s="606"/>
      <c r="DKV4" s="607"/>
      <c r="DKW4" s="606"/>
      <c r="DKX4" s="608"/>
      <c r="DKY4" s="606"/>
      <c r="DKZ4" s="607"/>
      <c r="DLA4" s="606"/>
      <c r="DLB4" s="608"/>
      <c r="DLC4" s="606"/>
      <c r="DLD4" s="607"/>
      <c r="DLE4" s="606"/>
      <c r="DLF4" s="608"/>
      <c r="DLG4" s="606"/>
      <c r="DLH4" s="607"/>
      <c r="DLI4" s="606"/>
      <c r="DLJ4" s="608"/>
      <c r="DLK4" s="606"/>
      <c r="DLL4" s="607"/>
      <c r="DLM4" s="606"/>
      <c r="DLN4" s="608"/>
      <c r="DLO4" s="606"/>
      <c r="DLP4" s="607"/>
      <c r="DLQ4" s="606"/>
      <c r="DLR4" s="608"/>
      <c r="DLS4" s="606"/>
      <c r="DLT4" s="607"/>
      <c r="DLU4" s="606"/>
      <c r="DLV4" s="608"/>
      <c r="DLW4" s="606"/>
      <c r="DLX4" s="607"/>
      <c r="DLY4" s="606"/>
      <c r="DLZ4" s="608"/>
      <c r="DMA4" s="606"/>
      <c r="DMB4" s="607"/>
      <c r="DMC4" s="606"/>
      <c r="DMD4" s="608"/>
      <c r="DME4" s="606"/>
      <c r="DMF4" s="607"/>
      <c r="DMG4" s="606"/>
      <c r="DMH4" s="608"/>
      <c r="DMI4" s="606"/>
      <c r="DMJ4" s="607"/>
      <c r="DMK4" s="606"/>
      <c r="DML4" s="608"/>
      <c r="DMM4" s="606"/>
      <c r="DMN4" s="607"/>
      <c r="DMO4" s="606"/>
      <c r="DMP4" s="608"/>
      <c r="DMQ4" s="606"/>
      <c r="DMR4" s="607"/>
      <c r="DMS4" s="606"/>
      <c r="DMT4" s="608"/>
      <c r="DMU4" s="606"/>
      <c r="DMV4" s="607"/>
      <c r="DMW4" s="606"/>
      <c r="DMX4" s="608"/>
      <c r="DMY4" s="606"/>
      <c r="DMZ4" s="607"/>
      <c r="DNA4" s="606"/>
      <c r="DNB4" s="608"/>
      <c r="DNC4" s="606"/>
      <c r="DND4" s="607"/>
      <c r="DNE4" s="606"/>
      <c r="DNF4" s="608"/>
      <c r="DNG4" s="606"/>
      <c r="DNH4" s="607"/>
      <c r="DNI4" s="606"/>
      <c r="DNJ4" s="608"/>
      <c r="DNK4" s="606"/>
      <c r="DNL4" s="607"/>
      <c r="DNM4" s="606"/>
      <c r="DNN4" s="608"/>
      <c r="DNO4" s="606"/>
      <c r="DNP4" s="607"/>
      <c r="DNQ4" s="606"/>
      <c r="DNR4" s="608"/>
      <c r="DNS4" s="606"/>
      <c r="DNT4" s="607"/>
      <c r="DNU4" s="606"/>
      <c r="DNV4" s="608"/>
      <c r="DNW4" s="606"/>
      <c r="DNX4" s="607"/>
      <c r="DNY4" s="606"/>
      <c r="DNZ4" s="608"/>
      <c r="DOA4" s="606"/>
      <c r="DOB4" s="607"/>
      <c r="DOC4" s="606"/>
      <c r="DOD4" s="608"/>
      <c r="DOE4" s="606"/>
      <c r="DOF4" s="607"/>
      <c r="DOG4" s="606"/>
      <c r="DOH4" s="608"/>
      <c r="DOI4" s="606"/>
      <c r="DOJ4" s="607"/>
      <c r="DOK4" s="606"/>
      <c r="DOL4" s="608"/>
      <c r="DOM4" s="606"/>
      <c r="DON4" s="607"/>
      <c r="DOO4" s="606"/>
      <c r="DOP4" s="608"/>
      <c r="DOQ4" s="606"/>
      <c r="DOR4" s="607"/>
      <c r="DOS4" s="606"/>
      <c r="DOT4" s="608"/>
      <c r="DOU4" s="606"/>
      <c r="DOV4" s="607"/>
      <c r="DOW4" s="606"/>
      <c r="DOX4" s="608"/>
      <c r="DOY4" s="606"/>
      <c r="DOZ4" s="607"/>
      <c r="DPA4" s="606"/>
      <c r="DPB4" s="608"/>
      <c r="DPC4" s="606"/>
      <c r="DPD4" s="607"/>
      <c r="DPE4" s="606"/>
      <c r="DPF4" s="608"/>
      <c r="DPG4" s="606"/>
      <c r="DPH4" s="607"/>
      <c r="DPI4" s="606"/>
      <c r="DPJ4" s="608"/>
      <c r="DPK4" s="606"/>
      <c r="DPL4" s="607"/>
      <c r="DPM4" s="606"/>
      <c r="DPN4" s="608"/>
      <c r="DPO4" s="606"/>
      <c r="DPP4" s="607"/>
      <c r="DPQ4" s="606"/>
      <c r="DPR4" s="608"/>
      <c r="DPS4" s="606"/>
      <c r="DPT4" s="607"/>
      <c r="DPU4" s="606"/>
      <c r="DPV4" s="608"/>
      <c r="DPW4" s="606"/>
      <c r="DPX4" s="607"/>
      <c r="DPY4" s="606"/>
      <c r="DPZ4" s="608"/>
      <c r="DQA4" s="606"/>
      <c r="DQB4" s="607"/>
      <c r="DQC4" s="606"/>
      <c r="DQD4" s="608"/>
      <c r="DQE4" s="606"/>
      <c r="DQF4" s="607"/>
      <c r="DQG4" s="606"/>
      <c r="DQH4" s="608"/>
      <c r="DQI4" s="606"/>
      <c r="DQJ4" s="607"/>
      <c r="DQK4" s="606"/>
      <c r="DQL4" s="608"/>
      <c r="DQM4" s="606"/>
      <c r="DQN4" s="607"/>
      <c r="DQO4" s="606"/>
      <c r="DQP4" s="608"/>
      <c r="DQQ4" s="606"/>
      <c r="DQR4" s="607"/>
      <c r="DQS4" s="606"/>
      <c r="DQT4" s="608"/>
      <c r="DQU4" s="606"/>
      <c r="DQV4" s="607"/>
      <c r="DQW4" s="606"/>
      <c r="DQX4" s="608"/>
      <c r="DQY4" s="606"/>
      <c r="DQZ4" s="607"/>
      <c r="DRA4" s="606"/>
      <c r="DRB4" s="608"/>
      <c r="DRC4" s="606"/>
      <c r="DRD4" s="607"/>
      <c r="DRE4" s="606"/>
      <c r="DRF4" s="608"/>
      <c r="DRG4" s="606"/>
      <c r="DRH4" s="607"/>
      <c r="DRI4" s="606"/>
      <c r="DRJ4" s="608"/>
      <c r="DRK4" s="606"/>
      <c r="DRL4" s="607"/>
      <c r="DRM4" s="606"/>
      <c r="DRN4" s="608"/>
      <c r="DRO4" s="606"/>
      <c r="DRP4" s="607"/>
      <c r="DRQ4" s="606"/>
      <c r="DRR4" s="608"/>
      <c r="DRS4" s="606"/>
      <c r="DRT4" s="607"/>
      <c r="DRU4" s="606"/>
      <c r="DRV4" s="608"/>
      <c r="DRW4" s="606"/>
      <c r="DRX4" s="607"/>
      <c r="DRY4" s="606"/>
      <c r="DRZ4" s="608"/>
      <c r="DSA4" s="606"/>
      <c r="DSB4" s="607"/>
      <c r="DSC4" s="606"/>
      <c r="DSD4" s="608"/>
      <c r="DSE4" s="606"/>
      <c r="DSF4" s="607"/>
      <c r="DSG4" s="606"/>
      <c r="DSH4" s="608"/>
      <c r="DSI4" s="606"/>
      <c r="DSJ4" s="607"/>
      <c r="DSK4" s="606"/>
      <c r="DSL4" s="608"/>
      <c r="DSM4" s="606"/>
      <c r="DSN4" s="607"/>
      <c r="DSO4" s="606"/>
      <c r="DSP4" s="608"/>
      <c r="DSQ4" s="606"/>
      <c r="DSR4" s="607"/>
      <c r="DSS4" s="606"/>
      <c r="DST4" s="608"/>
      <c r="DSU4" s="606"/>
      <c r="DSV4" s="607"/>
      <c r="DSW4" s="606"/>
      <c r="DSX4" s="608"/>
      <c r="DSY4" s="606"/>
      <c r="DSZ4" s="607"/>
      <c r="DTA4" s="606"/>
      <c r="DTB4" s="608"/>
      <c r="DTC4" s="606"/>
      <c r="DTD4" s="607"/>
      <c r="DTE4" s="606"/>
      <c r="DTF4" s="608"/>
      <c r="DTG4" s="606"/>
      <c r="DTH4" s="607"/>
      <c r="DTI4" s="606"/>
      <c r="DTJ4" s="608"/>
      <c r="DTK4" s="606"/>
      <c r="DTL4" s="607"/>
      <c r="DTM4" s="606"/>
      <c r="DTN4" s="608"/>
      <c r="DTO4" s="606"/>
      <c r="DTP4" s="607"/>
      <c r="DTQ4" s="606"/>
      <c r="DTR4" s="608"/>
      <c r="DTS4" s="606"/>
      <c r="DTT4" s="607"/>
      <c r="DTU4" s="606"/>
      <c r="DTV4" s="608"/>
      <c r="DTW4" s="606"/>
      <c r="DTX4" s="607"/>
      <c r="DTY4" s="606"/>
      <c r="DTZ4" s="608"/>
      <c r="DUA4" s="606"/>
      <c r="DUB4" s="607"/>
      <c r="DUC4" s="606"/>
      <c r="DUD4" s="608"/>
      <c r="DUE4" s="606"/>
      <c r="DUF4" s="607"/>
      <c r="DUG4" s="606"/>
      <c r="DUH4" s="608"/>
      <c r="DUI4" s="606"/>
      <c r="DUJ4" s="607"/>
      <c r="DUK4" s="606"/>
      <c r="DUL4" s="608"/>
      <c r="DUM4" s="606"/>
      <c r="DUN4" s="607"/>
      <c r="DUO4" s="606"/>
      <c r="DUP4" s="608"/>
      <c r="DUQ4" s="606"/>
      <c r="DUR4" s="607"/>
      <c r="DUS4" s="606"/>
      <c r="DUT4" s="608"/>
      <c r="DUU4" s="606"/>
      <c r="DUV4" s="607"/>
      <c r="DUW4" s="606"/>
      <c r="DUX4" s="608"/>
      <c r="DUY4" s="606"/>
      <c r="DUZ4" s="607"/>
      <c r="DVA4" s="606"/>
      <c r="DVB4" s="608"/>
      <c r="DVC4" s="606"/>
      <c r="DVD4" s="607"/>
      <c r="DVE4" s="606"/>
      <c r="DVF4" s="608"/>
      <c r="DVG4" s="606"/>
      <c r="DVH4" s="607"/>
      <c r="DVI4" s="606"/>
      <c r="DVJ4" s="608"/>
      <c r="DVK4" s="606"/>
      <c r="DVL4" s="607"/>
      <c r="DVM4" s="606"/>
      <c r="DVN4" s="608"/>
      <c r="DVO4" s="606"/>
      <c r="DVP4" s="607"/>
      <c r="DVQ4" s="606"/>
      <c r="DVR4" s="608"/>
      <c r="DVS4" s="606"/>
      <c r="DVT4" s="607"/>
      <c r="DVU4" s="606"/>
      <c r="DVV4" s="608"/>
      <c r="DVW4" s="606"/>
      <c r="DVX4" s="607"/>
      <c r="DVY4" s="606"/>
      <c r="DVZ4" s="608"/>
      <c r="DWA4" s="606"/>
      <c r="DWB4" s="607"/>
      <c r="DWC4" s="606"/>
      <c r="DWD4" s="608"/>
      <c r="DWE4" s="606"/>
      <c r="DWF4" s="607"/>
      <c r="DWG4" s="606"/>
      <c r="DWH4" s="608"/>
      <c r="DWI4" s="606"/>
      <c r="DWJ4" s="607"/>
      <c r="DWK4" s="606"/>
      <c r="DWL4" s="608"/>
      <c r="DWM4" s="606"/>
      <c r="DWN4" s="607"/>
      <c r="DWO4" s="606"/>
      <c r="DWP4" s="608"/>
      <c r="DWQ4" s="606"/>
      <c r="DWR4" s="607"/>
      <c r="DWS4" s="606"/>
      <c r="DWT4" s="608"/>
      <c r="DWU4" s="606"/>
      <c r="DWV4" s="607"/>
      <c r="DWW4" s="606"/>
      <c r="DWX4" s="608"/>
      <c r="DWY4" s="606"/>
      <c r="DWZ4" s="607"/>
      <c r="DXA4" s="606"/>
      <c r="DXB4" s="608"/>
      <c r="DXC4" s="606"/>
      <c r="DXD4" s="607"/>
      <c r="DXE4" s="606"/>
      <c r="DXF4" s="608"/>
      <c r="DXG4" s="606"/>
      <c r="DXH4" s="607"/>
      <c r="DXI4" s="606"/>
      <c r="DXJ4" s="608"/>
      <c r="DXK4" s="606"/>
      <c r="DXL4" s="607"/>
      <c r="DXM4" s="606"/>
      <c r="DXN4" s="608"/>
      <c r="DXO4" s="606"/>
      <c r="DXP4" s="607"/>
      <c r="DXQ4" s="606"/>
      <c r="DXR4" s="608"/>
      <c r="DXS4" s="606"/>
      <c r="DXT4" s="607"/>
      <c r="DXU4" s="606"/>
      <c r="DXV4" s="608"/>
      <c r="DXW4" s="606"/>
      <c r="DXX4" s="607"/>
      <c r="DXY4" s="606"/>
      <c r="DXZ4" s="608"/>
      <c r="DYA4" s="606"/>
      <c r="DYB4" s="607"/>
      <c r="DYC4" s="606"/>
      <c r="DYD4" s="608"/>
      <c r="DYE4" s="606"/>
      <c r="DYF4" s="607"/>
      <c r="DYG4" s="606"/>
      <c r="DYH4" s="608"/>
      <c r="DYI4" s="606"/>
      <c r="DYJ4" s="607"/>
      <c r="DYK4" s="606"/>
      <c r="DYL4" s="608"/>
      <c r="DYM4" s="606"/>
      <c r="DYN4" s="607"/>
      <c r="DYO4" s="606"/>
      <c r="DYP4" s="608"/>
      <c r="DYQ4" s="606"/>
      <c r="DYR4" s="607"/>
      <c r="DYS4" s="606"/>
      <c r="DYT4" s="608"/>
      <c r="DYU4" s="606"/>
      <c r="DYV4" s="607"/>
      <c r="DYW4" s="606"/>
      <c r="DYX4" s="608"/>
      <c r="DYY4" s="606"/>
      <c r="DYZ4" s="607"/>
      <c r="DZA4" s="606"/>
      <c r="DZB4" s="608"/>
      <c r="DZC4" s="606"/>
      <c r="DZD4" s="607"/>
      <c r="DZE4" s="606"/>
      <c r="DZF4" s="608"/>
      <c r="DZG4" s="606"/>
      <c r="DZH4" s="607"/>
      <c r="DZI4" s="606"/>
      <c r="DZJ4" s="608"/>
      <c r="DZK4" s="606"/>
      <c r="DZL4" s="607"/>
      <c r="DZM4" s="606"/>
      <c r="DZN4" s="608"/>
      <c r="DZO4" s="606"/>
      <c r="DZP4" s="607"/>
      <c r="DZQ4" s="606"/>
      <c r="DZR4" s="608"/>
      <c r="DZS4" s="606"/>
      <c r="DZT4" s="607"/>
      <c r="DZU4" s="606"/>
      <c r="DZV4" s="608"/>
      <c r="DZW4" s="606"/>
      <c r="DZX4" s="607"/>
      <c r="DZY4" s="606"/>
      <c r="DZZ4" s="608"/>
      <c r="EAA4" s="606"/>
      <c r="EAB4" s="607"/>
      <c r="EAC4" s="606"/>
      <c r="EAD4" s="608"/>
      <c r="EAE4" s="606"/>
      <c r="EAF4" s="607"/>
      <c r="EAG4" s="606"/>
      <c r="EAH4" s="608"/>
      <c r="EAI4" s="606"/>
      <c r="EAJ4" s="607"/>
      <c r="EAK4" s="606"/>
      <c r="EAL4" s="608"/>
      <c r="EAM4" s="606"/>
      <c r="EAN4" s="607"/>
      <c r="EAO4" s="606"/>
      <c r="EAP4" s="608"/>
      <c r="EAQ4" s="606"/>
      <c r="EAR4" s="607"/>
      <c r="EAS4" s="606"/>
      <c r="EAT4" s="608"/>
      <c r="EAU4" s="606"/>
      <c r="EAV4" s="607"/>
      <c r="EAW4" s="606"/>
      <c r="EAX4" s="608"/>
      <c r="EAY4" s="606"/>
      <c r="EAZ4" s="607"/>
      <c r="EBA4" s="606"/>
      <c r="EBB4" s="608"/>
      <c r="EBC4" s="606"/>
      <c r="EBD4" s="607"/>
      <c r="EBE4" s="606"/>
      <c r="EBF4" s="608"/>
      <c r="EBG4" s="606"/>
      <c r="EBH4" s="607"/>
      <c r="EBI4" s="606"/>
      <c r="EBJ4" s="608"/>
      <c r="EBK4" s="606"/>
      <c r="EBL4" s="607"/>
      <c r="EBM4" s="606"/>
      <c r="EBN4" s="608"/>
      <c r="EBO4" s="606"/>
      <c r="EBP4" s="607"/>
      <c r="EBQ4" s="606"/>
      <c r="EBR4" s="608"/>
      <c r="EBS4" s="606"/>
      <c r="EBT4" s="607"/>
      <c r="EBU4" s="606"/>
      <c r="EBV4" s="608"/>
      <c r="EBW4" s="606"/>
      <c r="EBX4" s="607"/>
      <c r="EBY4" s="606"/>
      <c r="EBZ4" s="608"/>
      <c r="ECA4" s="606"/>
      <c r="ECB4" s="607"/>
      <c r="ECC4" s="606"/>
      <c r="ECD4" s="608"/>
      <c r="ECE4" s="606"/>
      <c r="ECF4" s="607"/>
      <c r="ECG4" s="606"/>
      <c r="ECH4" s="608"/>
      <c r="ECI4" s="606"/>
      <c r="ECJ4" s="607"/>
      <c r="ECK4" s="606"/>
      <c r="ECL4" s="608"/>
      <c r="ECM4" s="606"/>
      <c r="ECN4" s="607"/>
      <c r="ECO4" s="606"/>
      <c r="ECP4" s="608"/>
      <c r="ECQ4" s="606"/>
      <c r="ECR4" s="607"/>
      <c r="ECS4" s="606"/>
      <c r="ECT4" s="608"/>
      <c r="ECU4" s="606"/>
      <c r="ECV4" s="607"/>
      <c r="ECW4" s="606"/>
      <c r="ECX4" s="608"/>
      <c r="ECY4" s="606"/>
      <c r="ECZ4" s="607"/>
      <c r="EDA4" s="606"/>
      <c r="EDB4" s="608"/>
      <c r="EDC4" s="606"/>
      <c r="EDD4" s="607"/>
      <c r="EDE4" s="606"/>
      <c r="EDF4" s="608"/>
      <c r="EDG4" s="606"/>
      <c r="EDH4" s="607"/>
      <c r="EDI4" s="606"/>
      <c r="EDJ4" s="608"/>
      <c r="EDK4" s="606"/>
      <c r="EDL4" s="607"/>
      <c r="EDM4" s="606"/>
      <c r="EDN4" s="608"/>
      <c r="EDO4" s="606"/>
      <c r="EDP4" s="607"/>
      <c r="EDQ4" s="606"/>
      <c r="EDR4" s="608"/>
      <c r="EDS4" s="606"/>
      <c r="EDT4" s="607"/>
      <c r="EDU4" s="606"/>
      <c r="EDV4" s="608"/>
      <c r="EDW4" s="606"/>
      <c r="EDX4" s="607"/>
      <c r="EDY4" s="606"/>
      <c r="EDZ4" s="608"/>
      <c r="EEA4" s="606"/>
      <c r="EEB4" s="607"/>
      <c r="EEC4" s="606"/>
      <c r="EED4" s="608"/>
      <c r="EEE4" s="606"/>
      <c r="EEF4" s="607"/>
      <c r="EEG4" s="606"/>
      <c r="EEH4" s="608"/>
      <c r="EEI4" s="606"/>
      <c r="EEJ4" s="607"/>
      <c r="EEK4" s="606"/>
      <c r="EEL4" s="608"/>
      <c r="EEM4" s="606"/>
      <c r="EEN4" s="607"/>
      <c r="EEO4" s="606"/>
      <c r="EEP4" s="608"/>
      <c r="EEQ4" s="606"/>
      <c r="EER4" s="607"/>
      <c r="EES4" s="606"/>
      <c r="EET4" s="608"/>
      <c r="EEU4" s="606"/>
      <c r="EEV4" s="607"/>
      <c r="EEW4" s="606"/>
      <c r="EEX4" s="608"/>
      <c r="EEY4" s="606"/>
      <c r="EEZ4" s="607"/>
      <c r="EFA4" s="606"/>
      <c r="EFB4" s="608"/>
      <c r="EFC4" s="606"/>
      <c r="EFD4" s="607"/>
      <c r="EFE4" s="606"/>
      <c r="EFF4" s="608"/>
      <c r="EFG4" s="606"/>
      <c r="EFH4" s="607"/>
      <c r="EFI4" s="606"/>
      <c r="EFJ4" s="608"/>
      <c r="EFK4" s="606"/>
      <c r="EFL4" s="607"/>
      <c r="EFM4" s="606"/>
      <c r="EFN4" s="608"/>
      <c r="EFO4" s="606"/>
      <c r="EFP4" s="607"/>
      <c r="EFQ4" s="606"/>
      <c r="EFR4" s="608"/>
      <c r="EFS4" s="606"/>
      <c r="EFT4" s="607"/>
      <c r="EFU4" s="606"/>
      <c r="EFV4" s="608"/>
      <c r="EFW4" s="606"/>
      <c r="EFX4" s="607"/>
      <c r="EFY4" s="606"/>
      <c r="EFZ4" s="608"/>
      <c r="EGA4" s="606"/>
      <c r="EGB4" s="607"/>
      <c r="EGC4" s="606"/>
      <c r="EGD4" s="608"/>
      <c r="EGE4" s="606"/>
      <c r="EGF4" s="607"/>
      <c r="EGG4" s="606"/>
      <c r="EGH4" s="608"/>
      <c r="EGI4" s="606"/>
      <c r="EGJ4" s="607"/>
      <c r="EGK4" s="606"/>
      <c r="EGL4" s="608"/>
      <c r="EGM4" s="606"/>
      <c r="EGN4" s="607"/>
      <c r="EGO4" s="606"/>
      <c r="EGP4" s="608"/>
      <c r="EGQ4" s="606"/>
      <c r="EGR4" s="607"/>
      <c r="EGS4" s="606"/>
      <c r="EGT4" s="608"/>
      <c r="EGU4" s="606"/>
      <c r="EGV4" s="607"/>
      <c r="EGW4" s="606"/>
      <c r="EGX4" s="608"/>
      <c r="EGY4" s="606"/>
      <c r="EGZ4" s="607"/>
      <c r="EHA4" s="606"/>
      <c r="EHB4" s="608"/>
      <c r="EHC4" s="606"/>
      <c r="EHD4" s="607"/>
      <c r="EHE4" s="606"/>
      <c r="EHF4" s="608"/>
      <c r="EHG4" s="606"/>
      <c r="EHH4" s="607"/>
      <c r="EHI4" s="606"/>
      <c r="EHJ4" s="608"/>
      <c r="EHK4" s="606"/>
      <c r="EHL4" s="607"/>
      <c r="EHM4" s="606"/>
      <c r="EHN4" s="608"/>
      <c r="EHO4" s="606"/>
      <c r="EHP4" s="607"/>
      <c r="EHQ4" s="606"/>
      <c r="EHR4" s="608"/>
      <c r="EHS4" s="606"/>
      <c r="EHT4" s="607"/>
      <c r="EHU4" s="606"/>
      <c r="EHV4" s="608"/>
      <c r="EHW4" s="606"/>
      <c r="EHX4" s="607"/>
      <c r="EHY4" s="606"/>
      <c r="EHZ4" s="608"/>
      <c r="EIA4" s="606"/>
      <c r="EIB4" s="607"/>
      <c r="EIC4" s="606"/>
      <c r="EID4" s="608"/>
      <c r="EIE4" s="606"/>
      <c r="EIF4" s="607"/>
      <c r="EIG4" s="606"/>
      <c r="EIH4" s="608"/>
      <c r="EII4" s="606"/>
      <c r="EIJ4" s="607"/>
      <c r="EIK4" s="606"/>
      <c r="EIL4" s="608"/>
      <c r="EIM4" s="606"/>
      <c r="EIN4" s="607"/>
      <c r="EIO4" s="606"/>
      <c r="EIP4" s="608"/>
      <c r="EIQ4" s="606"/>
      <c r="EIR4" s="607"/>
      <c r="EIS4" s="606"/>
      <c r="EIT4" s="608"/>
      <c r="EIU4" s="606"/>
      <c r="EIV4" s="607"/>
      <c r="EIW4" s="606"/>
      <c r="EIX4" s="608"/>
      <c r="EIY4" s="606"/>
      <c r="EIZ4" s="607"/>
      <c r="EJA4" s="606"/>
      <c r="EJB4" s="608"/>
      <c r="EJC4" s="606"/>
      <c r="EJD4" s="607"/>
      <c r="EJE4" s="606"/>
      <c r="EJF4" s="608"/>
      <c r="EJG4" s="606"/>
      <c r="EJH4" s="607"/>
      <c r="EJI4" s="606"/>
      <c r="EJJ4" s="608"/>
      <c r="EJK4" s="606"/>
      <c r="EJL4" s="607"/>
      <c r="EJM4" s="606"/>
      <c r="EJN4" s="608"/>
      <c r="EJO4" s="606"/>
      <c r="EJP4" s="607"/>
      <c r="EJQ4" s="606"/>
      <c r="EJR4" s="608"/>
      <c r="EJS4" s="606"/>
      <c r="EJT4" s="607"/>
      <c r="EJU4" s="606"/>
      <c r="EJV4" s="608"/>
      <c r="EJW4" s="606"/>
      <c r="EJX4" s="607"/>
      <c r="EJY4" s="606"/>
      <c r="EJZ4" s="608"/>
      <c r="EKA4" s="606"/>
      <c r="EKB4" s="607"/>
      <c r="EKC4" s="606"/>
      <c r="EKD4" s="608"/>
      <c r="EKE4" s="606"/>
      <c r="EKF4" s="607"/>
      <c r="EKG4" s="606"/>
      <c r="EKH4" s="608"/>
      <c r="EKI4" s="606"/>
      <c r="EKJ4" s="607"/>
      <c r="EKK4" s="606"/>
      <c r="EKL4" s="608"/>
      <c r="EKM4" s="606"/>
      <c r="EKN4" s="607"/>
      <c r="EKO4" s="606"/>
      <c r="EKP4" s="608"/>
      <c r="EKQ4" s="606"/>
      <c r="EKR4" s="607"/>
      <c r="EKS4" s="606"/>
      <c r="EKT4" s="608"/>
      <c r="EKU4" s="606"/>
      <c r="EKV4" s="607"/>
      <c r="EKW4" s="606"/>
      <c r="EKX4" s="608"/>
      <c r="EKY4" s="606"/>
      <c r="EKZ4" s="607"/>
      <c r="ELA4" s="606"/>
      <c r="ELB4" s="608"/>
      <c r="ELC4" s="606"/>
      <c r="ELD4" s="607"/>
      <c r="ELE4" s="606"/>
      <c r="ELF4" s="608"/>
      <c r="ELG4" s="606"/>
      <c r="ELH4" s="607"/>
      <c r="ELI4" s="606"/>
      <c r="ELJ4" s="608"/>
      <c r="ELK4" s="606"/>
      <c r="ELL4" s="607"/>
      <c r="ELM4" s="606"/>
      <c r="ELN4" s="608"/>
      <c r="ELO4" s="606"/>
      <c r="ELP4" s="607"/>
      <c r="ELQ4" s="606"/>
      <c r="ELR4" s="608"/>
      <c r="ELS4" s="606"/>
      <c r="ELT4" s="607"/>
      <c r="ELU4" s="606"/>
      <c r="ELV4" s="608"/>
      <c r="ELW4" s="606"/>
      <c r="ELX4" s="607"/>
      <c r="ELY4" s="606"/>
      <c r="ELZ4" s="608"/>
      <c r="EMA4" s="606"/>
      <c r="EMB4" s="607"/>
      <c r="EMC4" s="606"/>
      <c r="EMD4" s="608"/>
      <c r="EME4" s="606"/>
      <c r="EMF4" s="607"/>
      <c r="EMG4" s="606"/>
      <c r="EMH4" s="608"/>
      <c r="EMI4" s="606"/>
      <c r="EMJ4" s="607"/>
      <c r="EMK4" s="606"/>
      <c r="EML4" s="608"/>
      <c r="EMM4" s="606"/>
      <c r="EMN4" s="607"/>
      <c r="EMO4" s="606"/>
      <c r="EMP4" s="608"/>
      <c r="EMQ4" s="606"/>
      <c r="EMR4" s="607"/>
      <c r="EMS4" s="606"/>
      <c r="EMT4" s="608"/>
      <c r="EMU4" s="606"/>
      <c r="EMV4" s="607"/>
      <c r="EMW4" s="606"/>
      <c r="EMX4" s="608"/>
      <c r="EMY4" s="606"/>
      <c r="EMZ4" s="607"/>
      <c r="ENA4" s="606"/>
      <c r="ENB4" s="608"/>
      <c r="ENC4" s="606"/>
      <c r="END4" s="607"/>
      <c r="ENE4" s="606"/>
      <c r="ENF4" s="608"/>
      <c r="ENG4" s="606"/>
      <c r="ENH4" s="607"/>
      <c r="ENI4" s="606"/>
      <c r="ENJ4" s="608"/>
      <c r="ENK4" s="606"/>
      <c r="ENL4" s="607"/>
      <c r="ENM4" s="606"/>
      <c r="ENN4" s="608"/>
      <c r="ENO4" s="606"/>
      <c r="ENP4" s="607"/>
      <c r="ENQ4" s="606"/>
      <c r="ENR4" s="608"/>
      <c r="ENS4" s="606"/>
      <c r="ENT4" s="607"/>
      <c r="ENU4" s="606"/>
      <c r="ENV4" s="608"/>
      <c r="ENW4" s="606"/>
      <c r="ENX4" s="607"/>
      <c r="ENY4" s="606"/>
      <c r="ENZ4" s="608"/>
      <c r="EOA4" s="606"/>
      <c r="EOB4" s="607"/>
      <c r="EOC4" s="606"/>
      <c r="EOD4" s="608"/>
      <c r="EOE4" s="606"/>
      <c r="EOF4" s="607"/>
      <c r="EOG4" s="606"/>
      <c r="EOH4" s="608"/>
      <c r="EOI4" s="606"/>
      <c r="EOJ4" s="607"/>
      <c r="EOK4" s="606"/>
      <c r="EOL4" s="608"/>
      <c r="EOM4" s="606"/>
      <c r="EON4" s="607"/>
      <c r="EOO4" s="606"/>
      <c r="EOP4" s="608"/>
      <c r="EOQ4" s="606"/>
      <c r="EOR4" s="607"/>
      <c r="EOS4" s="606"/>
      <c r="EOT4" s="608"/>
      <c r="EOU4" s="606"/>
      <c r="EOV4" s="607"/>
      <c r="EOW4" s="606"/>
      <c r="EOX4" s="608"/>
      <c r="EOY4" s="606"/>
      <c r="EOZ4" s="607"/>
      <c r="EPA4" s="606"/>
      <c r="EPB4" s="608"/>
      <c r="EPC4" s="606"/>
      <c r="EPD4" s="607"/>
      <c r="EPE4" s="606"/>
      <c r="EPF4" s="608"/>
      <c r="EPG4" s="606"/>
      <c r="EPH4" s="607"/>
      <c r="EPI4" s="606"/>
      <c r="EPJ4" s="608"/>
      <c r="EPK4" s="606"/>
      <c r="EPL4" s="607"/>
      <c r="EPM4" s="606"/>
      <c r="EPN4" s="608"/>
      <c r="EPO4" s="606"/>
      <c r="EPP4" s="607"/>
      <c r="EPQ4" s="606"/>
      <c r="EPR4" s="608"/>
      <c r="EPS4" s="606"/>
      <c r="EPT4" s="607"/>
      <c r="EPU4" s="606"/>
      <c r="EPV4" s="608"/>
      <c r="EPW4" s="606"/>
      <c r="EPX4" s="607"/>
      <c r="EPY4" s="606"/>
      <c r="EPZ4" s="608"/>
      <c r="EQA4" s="606"/>
      <c r="EQB4" s="607"/>
      <c r="EQC4" s="606"/>
      <c r="EQD4" s="608"/>
      <c r="EQE4" s="606"/>
      <c r="EQF4" s="607"/>
      <c r="EQG4" s="606"/>
      <c r="EQH4" s="608"/>
      <c r="EQI4" s="606"/>
      <c r="EQJ4" s="607"/>
      <c r="EQK4" s="606"/>
      <c r="EQL4" s="608"/>
      <c r="EQM4" s="606"/>
      <c r="EQN4" s="607"/>
      <c r="EQO4" s="606"/>
      <c r="EQP4" s="608"/>
      <c r="EQQ4" s="606"/>
      <c r="EQR4" s="607"/>
      <c r="EQS4" s="606"/>
      <c r="EQT4" s="608"/>
      <c r="EQU4" s="606"/>
      <c r="EQV4" s="607"/>
      <c r="EQW4" s="606"/>
      <c r="EQX4" s="608"/>
      <c r="EQY4" s="606"/>
      <c r="EQZ4" s="607"/>
      <c r="ERA4" s="606"/>
      <c r="ERB4" s="608"/>
      <c r="ERC4" s="606"/>
      <c r="ERD4" s="607"/>
      <c r="ERE4" s="606"/>
      <c r="ERF4" s="608"/>
      <c r="ERG4" s="606"/>
      <c r="ERH4" s="607"/>
      <c r="ERI4" s="606"/>
      <c r="ERJ4" s="608"/>
      <c r="ERK4" s="606"/>
      <c r="ERL4" s="607"/>
      <c r="ERM4" s="606"/>
      <c r="ERN4" s="608"/>
      <c r="ERO4" s="606"/>
      <c r="ERP4" s="607"/>
      <c r="ERQ4" s="606"/>
      <c r="ERR4" s="608"/>
      <c r="ERS4" s="606"/>
      <c r="ERT4" s="607"/>
      <c r="ERU4" s="606"/>
      <c r="ERV4" s="608"/>
      <c r="ERW4" s="606"/>
      <c r="ERX4" s="607"/>
      <c r="ERY4" s="606"/>
      <c r="ERZ4" s="608"/>
      <c r="ESA4" s="606"/>
      <c r="ESB4" s="607"/>
      <c r="ESC4" s="606"/>
      <c r="ESD4" s="608"/>
      <c r="ESE4" s="606"/>
      <c r="ESF4" s="607"/>
      <c r="ESG4" s="606"/>
      <c r="ESH4" s="608"/>
      <c r="ESI4" s="606"/>
      <c r="ESJ4" s="607"/>
      <c r="ESK4" s="606"/>
      <c r="ESL4" s="608"/>
      <c r="ESM4" s="606"/>
      <c r="ESN4" s="607"/>
      <c r="ESO4" s="606"/>
      <c r="ESP4" s="608"/>
      <c r="ESQ4" s="606"/>
      <c r="ESR4" s="607"/>
      <c r="ESS4" s="606"/>
      <c r="EST4" s="608"/>
      <c r="ESU4" s="606"/>
      <c r="ESV4" s="607"/>
      <c r="ESW4" s="606"/>
      <c r="ESX4" s="608"/>
      <c r="ESY4" s="606"/>
      <c r="ESZ4" s="607"/>
      <c r="ETA4" s="606"/>
      <c r="ETB4" s="608"/>
      <c r="ETC4" s="606"/>
      <c r="ETD4" s="607"/>
      <c r="ETE4" s="606"/>
      <c r="ETF4" s="608"/>
      <c r="ETG4" s="606"/>
      <c r="ETH4" s="607"/>
      <c r="ETI4" s="606"/>
      <c r="ETJ4" s="608"/>
      <c r="ETK4" s="606"/>
      <c r="ETL4" s="607"/>
      <c r="ETM4" s="606"/>
      <c r="ETN4" s="608"/>
      <c r="ETO4" s="606"/>
      <c r="ETP4" s="607"/>
      <c r="ETQ4" s="606"/>
      <c r="ETR4" s="608"/>
      <c r="ETS4" s="606"/>
      <c r="ETT4" s="607"/>
      <c r="ETU4" s="606"/>
      <c r="ETV4" s="608"/>
      <c r="ETW4" s="606"/>
      <c r="ETX4" s="607"/>
      <c r="ETY4" s="606"/>
      <c r="ETZ4" s="608"/>
      <c r="EUA4" s="606"/>
      <c r="EUB4" s="607"/>
      <c r="EUC4" s="606"/>
      <c r="EUD4" s="608"/>
      <c r="EUE4" s="606"/>
      <c r="EUF4" s="607"/>
      <c r="EUG4" s="606"/>
      <c r="EUH4" s="608"/>
      <c r="EUI4" s="606"/>
      <c r="EUJ4" s="607"/>
      <c r="EUK4" s="606"/>
      <c r="EUL4" s="608"/>
      <c r="EUM4" s="606"/>
      <c r="EUN4" s="607"/>
      <c r="EUO4" s="606"/>
      <c r="EUP4" s="608"/>
      <c r="EUQ4" s="606"/>
      <c r="EUR4" s="607"/>
      <c r="EUS4" s="606"/>
      <c r="EUT4" s="608"/>
      <c r="EUU4" s="606"/>
      <c r="EUV4" s="607"/>
      <c r="EUW4" s="606"/>
      <c r="EUX4" s="608"/>
      <c r="EUY4" s="606"/>
      <c r="EUZ4" s="607"/>
      <c r="EVA4" s="606"/>
      <c r="EVB4" s="608"/>
      <c r="EVC4" s="606"/>
      <c r="EVD4" s="607"/>
      <c r="EVE4" s="606"/>
      <c r="EVF4" s="608"/>
      <c r="EVG4" s="606"/>
      <c r="EVH4" s="607"/>
      <c r="EVI4" s="606"/>
      <c r="EVJ4" s="608"/>
      <c r="EVK4" s="606"/>
      <c r="EVL4" s="607"/>
      <c r="EVM4" s="606"/>
      <c r="EVN4" s="608"/>
      <c r="EVO4" s="606"/>
      <c r="EVP4" s="607"/>
      <c r="EVQ4" s="606"/>
      <c r="EVR4" s="608"/>
      <c r="EVS4" s="606"/>
      <c r="EVT4" s="607"/>
      <c r="EVU4" s="606"/>
      <c r="EVV4" s="608"/>
      <c r="EVW4" s="606"/>
      <c r="EVX4" s="607"/>
      <c r="EVY4" s="606"/>
      <c r="EVZ4" s="608"/>
      <c r="EWA4" s="606"/>
      <c r="EWB4" s="607"/>
      <c r="EWC4" s="606"/>
      <c r="EWD4" s="608"/>
      <c r="EWE4" s="606"/>
      <c r="EWF4" s="607"/>
      <c r="EWG4" s="606"/>
      <c r="EWH4" s="608"/>
      <c r="EWI4" s="606"/>
      <c r="EWJ4" s="607"/>
      <c r="EWK4" s="606"/>
      <c r="EWL4" s="608"/>
      <c r="EWM4" s="606"/>
      <c r="EWN4" s="607"/>
      <c r="EWO4" s="606"/>
      <c r="EWP4" s="608"/>
      <c r="EWQ4" s="606"/>
      <c r="EWR4" s="607"/>
      <c r="EWS4" s="606"/>
      <c r="EWT4" s="608"/>
      <c r="EWU4" s="606"/>
      <c r="EWV4" s="607"/>
      <c r="EWW4" s="606"/>
      <c r="EWX4" s="608"/>
      <c r="EWY4" s="606"/>
      <c r="EWZ4" s="607"/>
      <c r="EXA4" s="606"/>
      <c r="EXB4" s="608"/>
      <c r="EXC4" s="606"/>
      <c r="EXD4" s="607"/>
      <c r="EXE4" s="606"/>
      <c r="EXF4" s="608"/>
      <c r="EXG4" s="606"/>
      <c r="EXH4" s="607"/>
      <c r="EXI4" s="606"/>
      <c r="EXJ4" s="608"/>
      <c r="EXK4" s="606"/>
      <c r="EXL4" s="607"/>
      <c r="EXM4" s="606"/>
      <c r="EXN4" s="608"/>
      <c r="EXO4" s="606"/>
      <c r="EXP4" s="607"/>
      <c r="EXQ4" s="606"/>
      <c r="EXR4" s="608"/>
      <c r="EXS4" s="606"/>
      <c r="EXT4" s="607"/>
      <c r="EXU4" s="606"/>
      <c r="EXV4" s="608"/>
      <c r="EXW4" s="606"/>
      <c r="EXX4" s="607"/>
      <c r="EXY4" s="606"/>
      <c r="EXZ4" s="608"/>
      <c r="EYA4" s="606"/>
      <c r="EYB4" s="607"/>
      <c r="EYC4" s="606"/>
      <c r="EYD4" s="608"/>
      <c r="EYE4" s="606"/>
      <c r="EYF4" s="607"/>
      <c r="EYG4" s="606"/>
      <c r="EYH4" s="608"/>
      <c r="EYI4" s="606"/>
      <c r="EYJ4" s="607"/>
      <c r="EYK4" s="606"/>
      <c r="EYL4" s="608"/>
      <c r="EYM4" s="606"/>
      <c r="EYN4" s="607"/>
      <c r="EYO4" s="606"/>
      <c r="EYP4" s="608"/>
      <c r="EYQ4" s="606"/>
      <c r="EYR4" s="607"/>
      <c r="EYS4" s="606"/>
      <c r="EYT4" s="608"/>
      <c r="EYU4" s="606"/>
      <c r="EYV4" s="607"/>
      <c r="EYW4" s="606"/>
      <c r="EYX4" s="608"/>
      <c r="EYY4" s="606"/>
      <c r="EYZ4" s="607"/>
      <c r="EZA4" s="606"/>
      <c r="EZB4" s="608"/>
      <c r="EZC4" s="606"/>
      <c r="EZD4" s="607"/>
      <c r="EZE4" s="606"/>
      <c r="EZF4" s="608"/>
      <c r="EZG4" s="606"/>
      <c r="EZH4" s="607"/>
      <c r="EZI4" s="606"/>
      <c r="EZJ4" s="608"/>
      <c r="EZK4" s="606"/>
      <c r="EZL4" s="607"/>
      <c r="EZM4" s="606"/>
      <c r="EZN4" s="608"/>
      <c r="EZO4" s="606"/>
      <c r="EZP4" s="607"/>
      <c r="EZQ4" s="606"/>
      <c r="EZR4" s="608"/>
      <c r="EZS4" s="606"/>
      <c r="EZT4" s="607"/>
      <c r="EZU4" s="606"/>
      <c r="EZV4" s="608"/>
      <c r="EZW4" s="606"/>
      <c r="EZX4" s="607"/>
      <c r="EZY4" s="606"/>
      <c r="EZZ4" s="608"/>
      <c r="FAA4" s="606"/>
      <c r="FAB4" s="607"/>
      <c r="FAC4" s="606"/>
      <c r="FAD4" s="608"/>
      <c r="FAE4" s="606"/>
      <c r="FAF4" s="607"/>
      <c r="FAG4" s="606"/>
      <c r="FAH4" s="608"/>
      <c r="FAI4" s="606"/>
      <c r="FAJ4" s="607"/>
      <c r="FAK4" s="606"/>
      <c r="FAL4" s="608"/>
      <c r="FAM4" s="606"/>
      <c r="FAN4" s="607"/>
      <c r="FAO4" s="606"/>
      <c r="FAP4" s="608"/>
      <c r="FAQ4" s="606"/>
      <c r="FAR4" s="607"/>
      <c r="FAS4" s="606"/>
      <c r="FAT4" s="608"/>
      <c r="FAU4" s="606"/>
      <c r="FAV4" s="607"/>
      <c r="FAW4" s="606"/>
      <c r="FAX4" s="608"/>
      <c r="FAY4" s="606"/>
      <c r="FAZ4" s="607"/>
      <c r="FBA4" s="606"/>
      <c r="FBB4" s="608"/>
      <c r="FBC4" s="606"/>
      <c r="FBD4" s="607"/>
      <c r="FBE4" s="606"/>
      <c r="FBF4" s="608"/>
      <c r="FBG4" s="606"/>
      <c r="FBH4" s="607"/>
      <c r="FBI4" s="606"/>
      <c r="FBJ4" s="608"/>
      <c r="FBK4" s="606"/>
      <c r="FBL4" s="607"/>
      <c r="FBM4" s="606"/>
      <c r="FBN4" s="608"/>
      <c r="FBO4" s="606"/>
      <c r="FBP4" s="607"/>
      <c r="FBQ4" s="606"/>
      <c r="FBR4" s="608"/>
      <c r="FBS4" s="606"/>
      <c r="FBT4" s="607"/>
      <c r="FBU4" s="606"/>
      <c r="FBV4" s="608"/>
      <c r="FBW4" s="606"/>
      <c r="FBX4" s="607"/>
      <c r="FBY4" s="606"/>
      <c r="FBZ4" s="608"/>
      <c r="FCA4" s="606"/>
      <c r="FCB4" s="607"/>
      <c r="FCC4" s="606"/>
      <c r="FCD4" s="608"/>
      <c r="FCE4" s="606"/>
      <c r="FCF4" s="607"/>
      <c r="FCG4" s="606"/>
      <c r="FCH4" s="608"/>
      <c r="FCI4" s="606"/>
      <c r="FCJ4" s="607"/>
      <c r="FCK4" s="606"/>
      <c r="FCL4" s="608"/>
      <c r="FCM4" s="606"/>
      <c r="FCN4" s="607"/>
      <c r="FCO4" s="606"/>
      <c r="FCP4" s="608"/>
      <c r="FCQ4" s="606"/>
      <c r="FCR4" s="607"/>
      <c r="FCS4" s="606"/>
      <c r="FCT4" s="608"/>
      <c r="FCU4" s="606"/>
      <c r="FCV4" s="607"/>
      <c r="FCW4" s="606"/>
      <c r="FCX4" s="608"/>
      <c r="FCY4" s="606"/>
      <c r="FCZ4" s="607"/>
      <c r="FDA4" s="606"/>
      <c r="FDB4" s="608"/>
      <c r="FDC4" s="606"/>
      <c r="FDD4" s="607"/>
      <c r="FDE4" s="606"/>
      <c r="FDF4" s="608"/>
      <c r="FDG4" s="606"/>
      <c r="FDH4" s="607"/>
      <c r="FDI4" s="606"/>
      <c r="FDJ4" s="608"/>
      <c r="FDK4" s="606"/>
      <c r="FDL4" s="607"/>
      <c r="FDM4" s="606"/>
      <c r="FDN4" s="608"/>
      <c r="FDO4" s="606"/>
      <c r="FDP4" s="607"/>
      <c r="FDQ4" s="606"/>
      <c r="FDR4" s="608"/>
      <c r="FDS4" s="606"/>
      <c r="FDT4" s="607"/>
      <c r="FDU4" s="606"/>
      <c r="FDV4" s="608"/>
      <c r="FDW4" s="606"/>
      <c r="FDX4" s="607"/>
      <c r="FDY4" s="606"/>
      <c r="FDZ4" s="608"/>
      <c r="FEA4" s="606"/>
      <c r="FEB4" s="607"/>
      <c r="FEC4" s="606"/>
      <c r="FED4" s="608"/>
      <c r="FEE4" s="606"/>
      <c r="FEF4" s="607"/>
      <c r="FEG4" s="606"/>
      <c r="FEH4" s="608"/>
      <c r="FEI4" s="606"/>
      <c r="FEJ4" s="607"/>
      <c r="FEK4" s="606"/>
      <c r="FEL4" s="608"/>
      <c r="FEM4" s="606"/>
      <c r="FEN4" s="607"/>
      <c r="FEO4" s="606"/>
      <c r="FEP4" s="608"/>
      <c r="FEQ4" s="606"/>
      <c r="FER4" s="607"/>
      <c r="FES4" s="606"/>
      <c r="FET4" s="608"/>
      <c r="FEU4" s="606"/>
      <c r="FEV4" s="607"/>
      <c r="FEW4" s="606"/>
      <c r="FEX4" s="608"/>
      <c r="FEY4" s="606"/>
      <c r="FEZ4" s="607"/>
      <c r="FFA4" s="606"/>
      <c r="FFB4" s="608"/>
      <c r="FFC4" s="606"/>
      <c r="FFD4" s="607"/>
      <c r="FFE4" s="606"/>
      <c r="FFF4" s="608"/>
      <c r="FFG4" s="606"/>
      <c r="FFH4" s="607"/>
      <c r="FFI4" s="606"/>
      <c r="FFJ4" s="608"/>
      <c r="FFK4" s="606"/>
      <c r="FFL4" s="607"/>
      <c r="FFM4" s="606"/>
      <c r="FFN4" s="608"/>
      <c r="FFO4" s="606"/>
      <c r="FFP4" s="607"/>
      <c r="FFQ4" s="606"/>
      <c r="FFR4" s="608"/>
      <c r="FFS4" s="606"/>
      <c r="FFT4" s="607"/>
      <c r="FFU4" s="606"/>
      <c r="FFV4" s="608"/>
      <c r="FFW4" s="606"/>
      <c r="FFX4" s="607"/>
      <c r="FFY4" s="606"/>
      <c r="FFZ4" s="608"/>
      <c r="FGA4" s="606"/>
      <c r="FGB4" s="607"/>
      <c r="FGC4" s="606"/>
      <c r="FGD4" s="608"/>
      <c r="FGE4" s="606"/>
      <c r="FGF4" s="607"/>
      <c r="FGG4" s="606"/>
      <c r="FGH4" s="608"/>
      <c r="FGI4" s="606"/>
      <c r="FGJ4" s="607"/>
      <c r="FGK4" s="606"/>
      <c r="FGL4" s="608"/>
      <c r="FGM4" s="606"/>
      <c r="FGN4" s="607"/>
      <c r="FGO4" s="606"/>
      <c r="FGP4" s="608"/>
      <c r="FGQ4" s="606"/>
      <c r="FGR4" s="607"/>
      <c r="FGS4" s="606"/>
      <c r="FGT4" s="608"/>
      <c r="FGU4" s="606"/>
      <c r="FGV4" s="607"/>
      <c r="FGW4" s="606"/>
      <c r="FGX4" s="608"/>
      <c r="FGY4" s="606"/>
      <c r="FGZ4" s="607"/>
      <c r="FHA4" s="606"/>
      <c r="FHB4" s="608"/>
      <c r="FHC4" s="606"/>
      <c r="FHD4" s="607"/>
      <c r="FHE4" s="606"/>
      <c r="FHF4" s="608"/>
      <c r="FHG4" s="606"/>
      <c r="FHH4" s="607"/>
      <c r="FHI4" s="606"/>
      <c r="FHJ4" s="608"/>
      <c r="FHK4" s="606"/>
      <c r="FHL4" s="607"/>
      <c r="FHM4" s="606"/>
      <c r="FHN4" s="608"/>
      <c r="FHO4" s="606"/>
      <c r="FHP4" s="607"/>
      <c r="FHQ4" s="606"/>
      <c r="FHR4" s="608"/>
      <c r="FHS4" s="606"/>
      <c r="FHT4" s="607"/>
      <c r="FHU4" s="606"/>
      <c r="FHV4" s="608"/>
      <c r="FHW4" s="606"/>
      <c r="FHX4" s="607"/>
      <c r="FHY4" s="606"/>
      <c r="FHZ4" s="608"/>
      <c r="FIA4" s="606"/>
      <c r="FIB4" s="607"/>
      <c r="FIC4" s="606"/>
      <c r="FID4" s="608"/>
      <c r="FIE4" s="606"/>
      <c r="FIF4" s="607"/>
      <c r="FIG4" s="606"/>
      <c r="FIH4" s="608"/>
      <c r="FII4" s="606"/>
      <c r="FIJ4" s="607"/>
      <c r="FIK4" s="606"/>
      <c r="FIL4" s="608"/>
      <c r="FIM4" s="606"/>
      <c r="FIN4" s="607"/>
      <c r="FIO4" s="606"/>
      <c r="FIP4" s="608"/>
      <c r="FIQ4" s="606"/>
      <c r="FIR4" s="607"/>
      <c r="FIS4" s="606"/>
      <c r="FIT4" s="608"/>
      <c r="FIU4" s="606"/>
      <c r="FIV4" s="607"/>
      <c r="FIW4" s="606"/>
      <c r="FIX4" s="608"/>
      <c r="FIY4" s="606"/>
      <c r="FIZ4" s="607"/>
      <c r="FJA4" s="606"/>
      <c r="FJB4" s="608"/>
      <c r="FJC4" s="606"/>
      <c r="FJD4" s="607"/>
      <c r="FJE4" s="606"/>
      <c r="FJF4" s="608"/>
      <c r="FJG4" s="606"/>
      <c r="FJH4" s="607"/>
      <c r="FJI4" s="606"/>
      <c r="FJJ4" s="608"/>
      <c r="FJK4" s="606"/>
      <c r="FJL4" s="607"/>
      <c r="FJM4" s="606"/>
      <c r="FJN4" s="608"/>
      <c r="FJO4" s="606"/>
      <c r="FJP4" s="607"/>
      <c r="FJQ4" s="606"/>
      <c r="FJR4" s="608"/>
      <c r="FJS4" s="606"/>
      <c r="FJT4" s="607"/>
      <c r="FJU4" s="606"/>
      <c r="FJV4" s="608"/>
      <c r="FJW4" s="606"/>
      <c r="FJX4" s="607"/>
      <c r="FJY4" s="606"/>
      <c r="FJZ4" s="608"/>
      <c r="FKA4" s="606"/>
      <c r="FKB4" s="607"/>
      <c r="FKC4" s="606"/>
      <c r="FKD4" s="608"/>
      <c r="FKE4" s="606"/>
      <c r="FKF4" s="607"/>
      <c r="FKG4" s="606"/>
      <c r="FKH4" s="608"/>
      <c r="FKI4" s="606"/>
      <c r="FKJ4" s="607"/>
      <c r="FKK4" s="606"/>
      <c r="FKL4" s="608"/>
      <c r="FKM4" s="606"/>
      <c r="FKN4" s="607"/>
      <c r="FKO4" s="606"/>
      <c r="FKP4" s="608"/>
      <c r="FKQ4" s="606"/>
      <c r="FKR4" s="607"/>
      <c r="FKS4" s="606"/>
      <c r="FKT4" s="608"/>
      <c r="FKU4" s="606"/>
      <c r="FKV4" s="607"/>
      <c r="FKW4" s="606"/>
      <c r="FKX4" s="608"/>
      <c r="FKY4" s="606"/>
      <c r="FKZ4" s="607"/>
      <c r="FLA4" s="606"/>
      <c r="FLB4" s="608"/>
      <c r="FLC4" s="606"/>
      <c r="FLD4" s="607"/>
      <c r="FLE4" s="606"/>
      <c r="FLF4" s="608"/>
      <c r="FLG4" s="606"/>
      <c r="FLH4" s="607"/>
      <c r="FLI4" s="606"/>
      <c r="FLJ4" s="608"/>
      <c r="FLK4" s="606"/>
      <c r="FLL4" s="607"/>
      <c r="FLM4" s="606"/>
      <c r="FLN4" s="608"/>
      <c r="FLO4" s="606"/>
      <c r="FLP4" s="607"/>
      <c r="FLQ4" s="606"/>
      <c r="FLR4" s="608"/>
      <c r="FLS4" s="606"/>
      <c r="FLT4" s="607"/>
      <c r="FLU4" s="606"/>
      <c r="FLV4" s="608"/>
      <c r="FLW4" s="606"/>
      <c r="FLX4" s="607"/>
      <c r="FLY4" s="606"/>
      <c r="FLZ4" s="608"/>
      <c r="FMA4" s="606"/>
      <c r="FMB4" s="607"/>
      <c r="FMC4" s="606"/>
      <c r="FMD4" s="608"/>
      <c r="FME4" s="606"/>
      <c r="FMF4" s="607"/>
      <c r="FMG4" s="606"/>
      <c r="FMH4" s="608"/>
      <c r="FMI4" s="606"/>
      <c r="FMJ4" s="607"/>
      <c r="FMK4" s="606"/>
      <c r="FML4" s="608"/>
      <c r="FMM4" s="606"/>
      <c r="FMN4" s="607"/>
      <c r="FMO4" s="606"/>
      <c r="FMP4" s="608"/>
      <c r="FMQ4" s="606"/>
      <c r="FMR4" s="607"/>
      <c r="FMS4" s="606"/>
      <c r="FMT4" s="608"/>
      <c r="FMU4" s="606"/>
      <c r="FMV4" s="607"/>
      <c r="FMW4" s="606"/>
      <c r="FMX4" s="608"/>
      <c r="FMY4" s="606"/>
      <c r="FMZ4" s="607"/>
      <c r="FNA4" s="606"/>
      <c r="FNB4" s="608"/>
      <c r="FNC4" s="606"/>
      <c r="FND4" s="607"/>
      <c r="FNE4" s="606"/>
      <c r="FNF4" s="608"/>
      <c r="FNG4" s="606"/>
      <c r="FNH4" s="607"/>
      <c r="FNI4" s="606"/>
      <c r="FNJ4" s="608"/>
      <c r="FNK4" s="606"/>
      <c r="FNL4" s="607"/>
      <c r="FNM4" s="606"/>
      <c r="FNN4" s="608"/>
      <c r="FNO4" s="606"/>
      <c r="FNP4" s="607"/>
      <c r="FNQ4" s="606"/>
      <c r="FNR4" s="608"/>
      <c r="FNS4" s="606"/>
      <c r="FNT4" s="607"/>
      <c r="FNU4" s="606"/>
      <c r="FNV4" s="608"/>
      <c r="FNW4" s="606"/>
      <c r="FNX4" s="607"/>
      <c r="FNY4" s="606"/>
      <c r="FNZ4" s="608"/>
      <c r="FOA4" s="606"/>
      <c r="FOB4" s="607"/>
      <c r="FOC4" s="606"/>
      <c r="FOD4" s="608"/>
      <c r="FOE4" s="606"/>
      <c r="FOF4" s="607"/>
      <c r="FOG4" s="606"/>
      <c r="FOH4" s="608"/>
      <c r="FOI4" s="606"/>
      <c r="FOJ4" s="607"/>
      <c r="FOK4" s="606"/>
      <c r="FOL4" s="608"/>
      <c r="FOM4" s="606"/>
      <c r="FON4" s="607"/>
      <c r="FOO4" s="606"/>
      <c r="FOP4" s="608"/>
      <c r="FOQ4" s="606"/>
      <c r="FOR4" s="607"/>
      <c r="FOS4" s="606"/>
      <c r="FOT4" s="608"/>
      <c r="FOU4" s="606"/>
      <c r="FOV4" s="607"/>
      <c r="FOW4" s="606"/>
      <c r="FOX4" s="608"/>
      <c r="FOY4" s="606"/>
      <c r="FOZ4" s="607"/>
      <c r="FPA4" s="606"/>
      <c r="FPB4" s="608"/>
      <c r="FPC4" s="606"/>
      <c r="FPD4" s="607"/>
      <c r="FPE4" s="606"/>
      <c r="FPF4" s="608"/>
      <c r="FPG4" s="606"/>
      <c r="FPH4" s="607"/>
      <c r="FPI4" s="606"/>
      <c r="FPJ4" s="608"/>
      <c r="FPK4" s="606"/>
      <c r="FPL4" s="607"/>
      <c r="FPM4" s="606"/>
      <c r="FPN4" s="608"/>
      <c r="FPO4" s="606"/>
      <c r="FPP4" s="607"/>
      <c r="FPQ4" s="606"/>
      <c r="FPR4" s="608"/>
      <c r="FPS4" s="606"/>
      <c r="FPT4" s="607"/>
      <c r="FPU4" s="606"/>
      <c r="FPV4" s="608"/>
      <c r="FPW4" s="606"/>
      <c r="FPX4" s="607"/>
      <c r="FPY4" s="606"/>
      <c r="FPZ4" s="608"/>
      <c r="FQA4" s="606"/>
      <c r="FQB4" s="607"/>
      <c r="FQC4" s="606"/>
      <c r="FQD4" s="608"/>
      <c r="FQE4" s="606"/>
      <c r="FQF4" s="607"/>
      <c r="FQG4" s="606"/>
      <c r="FQH4" s="608"/>
      <c r="FQI4" s="606"/>
      <c r="FQJ4" s="607"/>
      <c r="FQK4" s="606"/>
      <c r="FQL4" s="608"/>
      <c r="FQM4" s="606"/>
      <c r="FQN4" s="607"/>
      <c r="FQO4" s="606"/>
      <c r="FQP4" s="608"/>
      <c r="FQQ4" s="606"/>
      <c r="FQR4" s="607"/>
      <c r="FQS4" s="606"/>
      <c r="FQT4" s="608"/>
      <c r="FQU4" s="606"/>
      <c r="FQV4" s="607"/>
      <c r="FQW4" s="606"/>
      <c r="FQX4" s="608"/>
      <c r="FQY4" s="606"/>
      <c r="FQZ4" s="607"/>
      <c r="FRA4" s="606"/>
      <c r="FRB4" s="608"/>
      <c r="FRC4" s="606"/>
      <c r="FRD4" s="607"/>
      <c r="FRE4" s="606"/>
      <c r="FRF4" s="608"/>
      <c r="FRG4" s="606"/>
      <c r="FRH4" s="607"/>
      <c r="FRI4" s="606"/>
      <c r="FRJ4" s="608"/>
      <c r="FRK4" s="606"/>
      <c r="FRL4" s="607"/>
      <c r="FRM4" s="606"/>
      <c r="FRN4" s="608"/>
      <c r="FRO4" s="606"/>
      <c r="FRP4" s="607"/>
      <c r="FRQ4" s="606"/>
      <c r="FRR4" s="608"/>
      <c r="FRS4" s="606"/>
      <c r="FRT4" s="607"/>
      <c r="FRU4" s="606"/>
      <c r="FRV4" s="608"/>
      <c r="FRW4" s="606"/>
      <c r="FRX4" s="607"/>
      <c r="FRY4" s="606"/>
      <c r="FRZ4" s="608"/>
      <c r="FSA4" s="606"/>
      <c r="FSB4" s="607"/>
      <c r="FSC4" s="606"/>
      <c r="FSD4" s="608"/>
      <c r="FSE4" s="606"/>
      <c r="FSF4" s="607"/>
      <c r="FSG4" s="606"/>
      <c r="FSH4" s="608"/>
      <c r="FSI4" s="606"/>
      <c r="FSJ4" s="607"/>
      <c r="FSK4" s="606"/>
      <c r="FSL4" s="608"/>
      <c r="FSM4" s="606"/>
      <c r="FSN4" s="607"/>
      <c r="FSO4" s="606"/>
      <c r="FSP4" s="608"/>
      <c r="FSQ4" s="606"/>
      <c r="FSR4" s="607"/>
      <c r="FSS4" s="606"/>
      <c r="FST4" s="608"/>
      <c r="FSU4" s="606"/>
      <c r="FSV4" s="607"/>
      <c r="FSW4" s="606"/>
      <c r="FSX4" s="608"/>
      <c r="FSY4" s="606"/>
      <c r="FSZ4" s="607"/>
      <c r="FTA4" s="606"/>
      <c r="FTB4" s="608"/>
      <c r="FTC4" s="606"/>
      <c r="FTD4" s="607"/>
      <c r="FTE4" s="606"/>
      <c r="FTF4" s="608"/>
      <c r="FTG4" s="606"/>
      <c r="FTH4" s="607"/>
      <c r="FTI4" s="606"/>
      <c r="FTJ4" s="608"/>
      <c r="FTK4" s="606"/>
      <c r="FTL4" s="607"/>
      <c r="FTM4" s="606"/>
      <c r="FTN4" s="608"/>
      <c r="FTO4" s="606"/>
      <c r="FTP4" s="607"/>
      <c r="FTQ4" s="606"/>
      <c r="FTR4" s="608"/>
      <c r="FTS4" s="606"/>
      <c r="FTT4" s="607"/>
      <c r="FTU4" s="606"/>
      <c r="FTV4" s="608"/>
      <c r="FTW4" s="606"/>
      <c r="FTX4" s="607"/>
      <c r="FTY4" s="606"/>
      <c r="FTZ4" s="608"/>
      <c r="FUA4" s="606"/>
      <c r="FUB4" s="607"/>
      <c r="FUC4" s="606"/>
      <c r="FUD4" s="608"/>
      <c r="FUE4" s="606"/>
      <c r="FUF4" s="607"/>
      <c r="FUG4" s="606"/>
      <c r="FUH4" s="608"/>
      <c r="FUI4" s="606"/>
      <c r="FUJ4" s="607"/>
      <c r="FUK4" s="606"/>
      <c r="FUL4" s="608"/>
      <c r="FUM4" s="606"/>
      <c r="FUN4" s="607"/>
      <c r="FUO4" s="606"/>
      <c r="FUP4" s="608"/>
      <c r="FUQ4" s="606"/>
      <c r="FUR4" s="607"/>
      <c r="FUS4" s="606"/>
      <c r="FUT4" s="608"/>
      <c r="FUU4" s="606"/>
      <c r="FUV4" s="607"/>
      <c r="FUW4" s="606"/>
      <c r="FUX4" s="608"/>
      <c r="FUY4" s="606"/>
      <c r="FUZ4" s="607"/>
      <c r="FVA4" s="606"/>
      <c r="FVB4" s="608"/>
      <c r="FVC4" s="606"/>
      <c r="FVD4" s="607"/>
      <c r="FVE4" s="606"/>
      <c r="FVF4" s="608"/>
      <c r="FVG4" s="606"/>
      <c r="FVH4" s="607"/>
      <c r="FVI4" s="606"/>
      <c r="FVJ4" s="608"/>
      <c r="FVK4" s="606"/>
      <c r="FVL4" s="607"/>
      <c r="FVM4" s="606"/>
      <c r="FVN4" s="608"/>
      <c r="FVO4" s="606"/>
      <c r="FVP4" s="607"/>
      <c r="FVQ4" s="606"/>
      <c r="FVR4" s="608"/>
      <c r="FVS4" s="606"/>
      <c r="FVT4" s="607"/>
      <c r="FVU4" s="606"/>
      <c r="FVV4" s="608"/>
      <c r="FVW4" s="606"/>
      <c r="FVX4" s="607"/>
      <c r="FVY4" s="606"/>
      <c r="FVZ4" s="608"/>
      <c r="FWA4" s="606"/>
      <c r="FWB4" s="607"/>
      <c r="FWC4" s="606"/>
      <c r="FWD4" s="608"/>
      <c r="FWE4" s="606"/>
      <c r="FWF4" s="607"/>
      <c r="FWG4" s="606"/>
      <c r="FWH4" s="608"/>
      <c r="FWI4" s="606"/>
      <c r="FWJ4" s="607"/>
      <c r="FWK4" s="606"/>
      <c r="FWL4" s="608"/>
      <c r="FWM4" s="606"/>
      <c r="FWN4" s="607"/>
      <c r="FWO4" s="606"/>
      <c r="FWP4" s="608"/>
      <c r="FWQ4" s="606"/>
      <c r="FWR4" s="607"/>
      <c r="FWS4" s="606"/>
      <c r="FWT4" s="608"/>
      <c r="FWU4" s="606"/>
      <c r="FWV4" s="607"/>
      <c r="FWW4" s="606"/>
      <c r="FWX4" s="608"/>
      <c r="FWY4" s="606"/>
      <c r="FWZ4" s="607"/>
      <c r="FXA4" s="606"/>
      <c r="FXB4" s="608"/>
      <c r="FXC4" s="606"/>
      <c r="FXD4" s="607"/>
      <c r="FXE4" s="606"/>
      <c r="FXF4" s="608"/>
      <c r="FXG4" s="606"/>
      <c r="FXH4" s="607"/>
      <c r="FXI4" s="606"/>
      <c r="FXJ4" s="608"/>
      <c r="FXK4" s="606"/>
      <c r="FXL4" s="607"/>
      <c r="FXM4" s="606"/>
      <c r="FXN4" s="608"/>
      <c r="FXO4" s="606"/>
      <c r="FXP4" s="607"/>
      <c r="FXQ4" s="606"/>
      <c r="FXR4" s="608"/>
      <c r="FXS4" s="606"/>
      <c r="FXT4" s="607"/>
      <c r="FXU4" s="606"/>
      <c r="FXV4" s="608"/>
      <c r="FXW4" s="606"/>
      <c r="FXX4" s="607"/>
      <c r="FXY4" s="606"/>
      <c r="FXZ4" s="608"/>
      <c r="FYA4" s="606"/>
      <c r="FYB4" s="607"/>
      <c r="FYC4" s="606"/>
      <c r="FYD4" s="608"/>
      <c r="FYE4" s="606"/>
      <c r="FYF4" s="607"/>
      <c r="FYG4" s="606"/>
      <c r="FYH4" s="608"/>
      <c r="FYI4" s="606"/>
      <c r="FYJ4" s="607"/>
      <c r="FYK4" s="606"/>
      <c r="FYL4" s="608"/>
      <c r="FYM4" s="606"/>
      <c r="FYN4" s="607"/>
      <c r="FYO4" s="606"/>
      <c r="FYP4" s="608"/>
      <c r="FYQ4" s="606"/>
      <c r="FYR4" s="607"/>
      <c r="FYS4" s="606"/>
      <c r="FYT4" s="608"/>
      <c r="FYU4" s="606"/>
      <c r="FYV4" s="607"/>
      <c r="FYW4" s="606"/>
      <c r="FYX4" s="608"/>
      <c r="FYY4" s="606"/>
      <c r="FYZ4" s="607"/>
      <c r="FZA4" s="606"/>
      <c r="FZB4" s="608"/>
      <c r="FZC4" s="606"/>
      <c r="FZD4" s="607"/>
      <c r="FZE4" s="606"/>
      <c r="FZF4" s="608"/>
      <c r="FZG4" s="606"/>
      <c r="FZH4" s="607"/>
      <c r="FZI4" s="606"/>
      <c r="FZJ4" s="608"/>
      <c r="FZK4" s="606"/>
      <c r="FZL4" s="607"/>
      <c r="FZM4" s="606"/>
      <c r="FZN4" s="608"/>
      <c r="FZO4" s="606"/>
      <c r="FZP4" s="607"/>
      <c r="FZQ4" s="606"/>
      <c r="FZR4" s="608"/>
      <c r="FZS4" s="606"/>
      <c r="FZT4" s="607"/>
      <c r="FZU4" s="606"/>
      <c r="FZV4" s="608"/>
      <c r="FZW4" s="606"/>
      <c r="FZX4" s="607"/>
      <c r="FZY4" s="606"/>
      <c r="FZZ4" s="608"/>
      <c r="GAA4" s="606"/>
      <c r="GAB4" s="607"/>
      <c r="GAC4" s="606"/>
      <c r="GAD4" s="608"/>
      <c r="GAE4" s="606"/>
      <c r="GAF4" s="607"/>
      <c r="GAG4" s="606"/>
      <c r="GAH4" s="608"/>
      <c r="GAI4" s="606"/>
      <c r="GAJ4" s="607"/>
      <c r="GAK4" s="606"/>
      <c r="GAL4" s="608"/>
      <c r="GAM4" s="606"/>
      <c r="GAN4" s="607"/>
      <c r="GAO4" s="606"/>
      <c r="GAP4" s="608"/>
      <c r="GAQ4" s="606"/>
      <c r="GAR4" s="607"/>
      <c r="GAS4" s="606"/>
      <c r="GAT4" s="608"/>
      <c r="GAU4" s="606"/>
      <c r="GAV4" s="607"/>
      <c r="GAW4" s="606"/>
      <c r="GAX4" s="608"/>
      <c r="GAY4" s="606"/>
      <c r="GAZ4" s="607"/>
      <c r="GBA4" s="606"/>
      <c r="GBB4" s="608"/>
      <c r="GBC4" s="606"/>
      <c r="GBD4" s="607"/>
      <c r="GBE4" s="606"/>
      <c r="GBF4" s="608"/>
      <c r="GBG4" s="606"/>
      <c r="GBH4" s="607"/>
      <c r="GBI4" s="606"/>
      <c r="GBJ4" s="608"/>
      <c r="GBK4" s="606"/>
      <c r="GBL4" s="607"/>
      <c r="GBM4" s="606"/>
      <c r="GBN4" s="608"/>
      <c r="GBO4" s="606"/>
      <c r="GBP4" s="607"/>
      <c r="GBQ4" s="606"/>
      <c r="GBR4" s="608"/>
      <c r="GBS4" s="606"/>
      <c r="GBT4" s="607"/>
      <c r="GBU4" s="606"/>
      <c r="GBV4" s="608"/>
      <c r="GBW4" s="606"/>
      <c r="GBX4" s="607"/>
      <c r="GBY4" s="606"/>
      <c r="GBZ4" s="608"/>
      <c r="GCA4" s="606"/>
      <c r="GCB4" s="607"/>
      <c r="GCC4" s="606"/>
      <c r="GCD4" s="608"/>
      <c r="GCE4" s="606"/>
      <c r="GCF4" s="607"/>
      <c r="GCG4" s="606"/>
      <c r="GCH4" s="608"/>
      <c r="GCI4" s="606"/>
      <c r="GCJ4" s="607"/>
      <c r="GCK4" s="606"/>
      <c r="GCL4" s="608"/>
      <c r="GCM4" s="606"/>
      <c r="GCN4" s="607"/>
      <c r="GCO4" s="606"/>
      <c r="GCP4" s="608"/>
      <c r="GCQ4" s="606"/>
      <c r="GCR4" s="607"/>
      <c r="GCS4" s="606"/>
      <c r="GCT4" s="608"/>
      <c r="GCU4" s="606"/>
      <c r="GCV4" s="607"/>
      <c r="GCW4" s="606"/>
      <c r="GCX4" s="608"/>
      <c r="GCY4" s="606"/>
      <c r="GCZ4" s="607"/>
      <c r="GDA4" s="606"/>
      <c r="GDB4" s="608"/>
      <c r="GDC4" s="606"/>
      <c r="GDD4" s="607"/>
      <c r="GDE4" s="606"/>
      <c r="GDF4" s="608"/>
      <c r="GDG4" s="606"/>
      <c r="GDH4" s="607"/>
      <c r="GDI4" s="606"/>
      <c r="GDJ4" s="608"/>
      <c r="GDK4" s="606"/>
      <c r="GDL4" s="607"/>
      <c r="GDM4" s="606"/>
      <c r="GDN4" s="608"/>
      <c r="GDO4" s="606"/>
      <c r="GDP4" s="607"/>
      <c r="GDQ4" s="606"/>
      <c r="GDR4" s="608"/>
      <c r="GDS4" s="606"/>
      <c r="GDT4" s="607"/>
      <c r="GDU4" s="606"/>
      <c r="GDV4" s="608"/>
      <c r="GDW4" s="606"/>
      <c r="GDX4" s="607"/>
      <c r="GDY4" s="606"/>
      <c r="GDZ4" s="608"/>
      <c r="GEA4" s="606"/>
      <c r="GEB4" s="607"/>
      <c r="GEC4" s="606"/>
      <c r="GED4" s="608"/>
      <c r="GEE4" s="606"/>
      <c r="GEF4" s="607"/>
      <c r="GEG4" s="606"/>
      <c r="GEH4" s="608"/>
      <c r="GEI4" s="606"/>
      <c r="GEJ4" s="607"/>
      <c r="GEK4" s="606"/>
      <c r="GEL4" s="608"/>
      <c r="GEM4" s="606"/>
      <c r="GEN4" s="607"/>
      <c r="GEO4" s="606"/>
      <c r="GEP4" s="608"/>
      <c r="GEQ4" s="606"/>
      <c r="GER4" s="607"/>
      <c r="GES4" s="606"/>
      <c r="GET4" s="608"/>
      <c r="GEU4" s="606"/>
      <c r="GEV4" s="607"/>
      <c r="GEW4" s="606"/>
      <c r="GEX4" s="608"/>
      <c r="GEY4" s="606"/>
      <c r="GEZ4" s="607"/>
      <c r="GFA4" s="606"/>
      <c r="GFB4" s="608"/>
      <c r="GFC4" s="606"/>
      <c r="GFD4" s="607"/>
      <c r="GFE4" s="606"/>
      <c r="GFF4" s="608"/>
      <c r="GFG4" s="606"/>
      <c r="GFH4" s="607"/>
      <c r="GFI4" s="606"/>
      <c r="GFJ4" s="608"/>
      <c r="GFK4" s="606"/>
      <c r="GFL4" s="607"/>
      <c r="GFM4" s="606"/>
      <c r="GFN4" s="608"/>
      <c r="GFO4" s="606"/>
      <c r="GFP4" s="607"/>
      <c r="GFQ4" s="606"/>
      <c r="GFR4" s="608"/>
      <c r="GFS4" s="606"/>
      <c r="GFT4" s="607"/>
      <c r="GFU4" s="606"/>
      <c r="GFV4" s="608"/>
      <c r="GFW4" s="606"/>
      <c r="GFX4" s="607"/>
      <c r="GFY4" s="606"/>
      <c r="GFZ4" s="608"/>
      <c r="GGA4" s="606"/>
      <c r="GGB4" s="607"/>
      <c r="GGC4" s="606"/>
      <c r="GGD4" s="608"/>
      <c r="GGE4" s="606"/>
      <c r="GGF4" s="607"/>
      <c r="GGG4" s="606"/>
      <c r="GGH4" s="608"/>
      <c r="GGI4" s="606"/>
      <c r="GGJ4" s="607"/>
      <c r="GGK4" s="606"/>
      <c r="GGL4" s="608"/>
      <c r="GGM4" s="606"/>
      <c r="GGN4" s="607"/>
      <c r="GGO4" s="606"/>
      <c r="GGP4" s="608"/>
      <c r="GGQ4" s="606"/>
      <c r="GGR4" s="607"/>
      <c r="GGS4" s="606"/>
      <c r="GGT4" s="608"/>
      <c r="GGU4" s="606"/>
      <c r="GGV4" s="607"/>
      <c r="GGW4" s="606"/>
      <c r="GGX4" s="608"/>
      <c r="GGY4" s="606"/>
      <c r="GGZ4" s="607"/>
      <c r="GHA4" s="606"/>
      <c r="GHB4" s="608"/>
      <c r="GHC4" s="606"/>
      <c r="GHD4" s="607"/>
      <c r="GHE4" s="606"/>
      <c r="GHF4" s="608"/>
      <c r="GHG4" s="606"/>
      <c r="GHH4" s="607"/>
      <c r="GHI4" s="606"/>
      <c r="GHJ4" s="608"/>
      <c r="GHK4" s="606"/>
      <c r="GHL4" s="607"/>
      <c r="GHM4" s="606"/>
      <c r="GHN4" s="608"/>
      <c r="GHO4" s="606"/>
      <c r="GHP4" s="607"/>
      <c r="GHQ4" s="606"/>
      <c r="GHR4" s="608"/>
      <c r="GHS4" s="606"/>
      <c r="GHT4" s="607"/>
      <c r="GHU4" s="606"/>
      <c r="GHV4" s="608"/>
      <c r="GHW4" s="606"/>
      <c r="GHX4" s="607"/>
      <c r="GHY4" s="606"/>
      <c r="GHZ4" s="608"/>
      <c r="GIA4" s="606"/>
      <c r="GIB4" s="607"/>
      <c r="GIC4" s="606"/>
      <c r="GID4" s="608"/>
      <c r="GIE4" s="606"/>
      <c r="GIF4" s="607"/>
      <c r="GIG4" s="606"/>
      <c r="GIH4" s="608"/>
      <c r="GII4" s="606"/>
      <c r="GIJ4" s="607"/>
      <c r="GIK4" s="606"/>
      <c r="GIL4" s="608"/>
      <c r="GIM4" s="606"/>
      <c r="GIN4" s="607"/>
      <c r="GIO4" s="606"/>
      <c r="GIP4" s="608"/>
      <c r="GIQ4" s="606"/>
      <c r="GIR4" s="607"/>
      <c r="GIS4" s="606"/>
      <c r="GIT4" s="608"/>
      <c r="GIU4" s="606"/>
      <c r="GIV4" s="607"/>
      <c r="GIW4" s="606"/>
      <c r="GIX4" s="608"/>
      <c r="GIY4" s="606"/>
      <c r="GIZ4" s="607"/>
      <c r="GJA4" s="606"/>
      <c r="GJB4" s="608"/>
      <c r="GJC4" s="606"/>
      <c r="GJD4" s="607"/>
      <c r="GJE4" s="606"/>
      <c r="GJF4" s="608"/>
      <c r="GJG4" s="606"/>
      <c r="GJH4" s="607"/>
      <c r="GJI4" s="606"/>
      <c r="GJJ4" s="608"/>
      <c r="GJK4" s="606"/>
      <c r="GJL4" s="607"/>
      <c r="GJM4" s="606"/>
      <c r="GJN4" s="608"/>
      <c r="GJO4" s="606"/>
      <c r="GJP4" s="607"/>
      <c r="GJQ4" s="606"/>
      <c r="GJR4" s="608"/>
      <c r="GJS4" s="606"/>
      <c r="GJT4" s="607"/>
      <c r="GJU4" s="606"/>
      <c r="GJV4" s="608"/>
      <c r="GJW4" s="606"/>
      <c r="GJX4" s="607"/>
      <c r="GJY4" s="606"/>
      <c r="GJZ4" s="608"/>
      <c r="GKA4" s="606"/>
      <c r="GKB4" s="607"/>
      <c r="GKC4" s="606"/>
      <c r="GKD4" s="608"/>
      <c r="GKE4" s="606"/>
      <c r="GKF4" s="607"/>
      <c r="GKG4" s="606"/>
      <c r="GKH4" s="608"/>
      <c r="GKI4" s="606"/>
      <c r="GKJ4" s="607"/>
      <c r="GKK4" s="606"/>
      <c r="GKL4" s="608"/>
      <c r="GKM4" s="606"/>
      <c r="GKN4" s="607"/>
      <c r="GKO4" s="606"/>
      <c r="GKP4" s="608"/>
      <c r="GKQ4" s="606"/>
      <c r="GKR4" s="607"/>
      <c r="GKS4" s="606"/>
      <c r="GKT4" s="608"/>
      <c r="GKU4" s="606"/>
      <c r="GKV4" s="607"/>
      <c r="GKW4" s="606"/>
      <c r="GKX4" s="608"/>
      <c r="GKY4" s="606"/>
      <c r="GKZ4" s="607"/>
      <c r="GLA4" s="606"/>
      <c r="GLB4" s="608"/>
      <c r="GLC4" s="606"/>
      <c r="GLD4" s="607"/>
      <c r="GLE4" s="606"/>
      <c r="GLF4" s="608"/>
      <c r="GLG4" s="606"/>
      <c r="GLH4" s="607"/>
      <c r="GLI4" s="606"/>
      <c r="GLJ4" s="608"/>
      <c r="GLK4" s="606"/>
      <c r="GLL4" s="607"/>
      <c r="GLM4" s="606"/>
      <c r="GLN4" s="608"/>
      <c r="GLO4" s="606"/>
      <c r="GLP4" s="607"/>
      <c r="GLQ4" s="606"/>
      <c r="GLR4" s="608"/>
      <c r="GLS4" s="606"/>
      <c r="GLT4" s="607"/>
      <c r="GLU4" s="606"/>
      <c r="GLV4" s="608"/>
      <c r="GLW4" s="606"/>
      <c r="GLX4" s="607"/>
      <c r="GLY4" s="606"/>
      <c r="GLZ4" s="608"/>
      <c r="GMA4" s="606"/>
      <c r="GMB4" s="607"/>
      <c r="GMC4" s="606"/>
      <c r="GMD4" s="608"/>
      <c r="GME4" s="606"/>
      <c r="GMF4" s="607"/>
      <c r="GMG4" s="606"/>
      <c r="GMH4" s="608"/>
      <c r="GMI4" s="606"/>
      <c r="GMJ4" s="607"/>
      <c r="GMK4" s="606"/>
      <c r="GML4" s="608"/>
      <c r="GMM4" s="606"/>
      <c r="GMN4" s="607"/>
      <c r="GMO4" s="606"/>
      <c r="GMP4" s="608"/>
      <c r="GMQ4" s="606"/>
      <c r="GMR4" s="607"/>
      <c r="GMS4" s="606"/>
      <c r="GMT4" s="608"/>
      <c r="GMU4" s="606"/>
      <c r="GMV4" s="607"/>
      <c r="GMW4" s="606"/>
      <c r="GMX4" s="608"/>
      <c r="GMY4" s="606"/>
      <c r="GMZ4" s="607"/>
      <c r="GNA4" s="606"/>
      <c r="GNB4" s="608"/>
      <c r="GNC4" s="606"/>
      <c r="GND4" s="607"/>
      <c r="GNE4" s="606"/>
      <c r="GNF4" s="608"/>
      <c r="GNG4" s="606"/>
      <c r="GNH4" s="607"/>
      <c r="GNI4" s="606"/>
      <c r="GNJ4" s="608"/>
      <c r="GNK4" s="606"/>
      <c r="GNL4" s="607"/>
      <c r="GNM4" s="606"/>
      <c r="GNN4" s="608"/>
      <c r="GNO4" s="606"/>
      <c r="GNP4" s="607"/>
      <c r="GNQ4" s="606"/>
      <c r="GNR4" s="608"/>
      <c r="GNS4" s="606"/>
      <c r="GNT4" s="607"/>
      <c r="GNU4" s="606"/>
      <c r="GNV4" s="608"/>
      <c r="GNW4" s="606"/>
      <c r="GNX4" s="607"/>
      <c r="GNY4" s="606"/>
      <c r="GNZ4" s="608"/>
      <c r="GOA4" s="606"/>
      <c r="GOB4" s="607"/>
      <c r="GOC4" s="606"/>
      <c r="GOD4" s="608"/>
      <c r="GOE4" s="606"/>
      <c r="GOF4" s="607"/>
      <c r="GOG4" s="606"/>
      <c r="GOH4" s="608"/>
      <c r="GOI4" s="606"/>
      <c r="GOJ4" s="607"/>
      <c r="GOK4" s="606"/>
      <c r="GOL4" s="608"/>
      <c r="GOM4" s="606"/>
      <c r="GON4" s="607"/>
      <c r="GOO4" s="606"/>
      <c r="GOP4" s="608"/>
      <c r="GOQ4" s="606"/>
      <c r="GOR4" s="607"/>
      <c r="GOS4" s="606"/>
      <c r="GOT4" s="608"/>
      <c r="GOU4" s="606"/>
      <c r="GOV4" s="607"/>
      <c r="GOW4" s="606"/>
      <c r="GOX4" s="608"/>
      <c r="GOY4" s="606"/>
      <c r="GOZ4" s="607"/>
      <c r="GPA4" s="606"/>
      <c r="GPB4" s="608"/>
      <c r="GPC4" s="606"/>
      <c r="GPD4" s="607"/>
      <c r="GPE4" s="606"/>
      <c r="GPF4" s="608"/>
      <c r="GPG4" s="606"/>
      <c r="GPH4" s="607"/>
      <c r="GPI4" s="606"/>
      <c r="GPJ4" s="608"/>
      <c r="GPK4" s="606"/>
      <c r="GPL4" s="607"/>
      <c r="GPM4" s="606"/>
      <c r="GPN4" s="608"/>
      <c r="GPO4" s="606"/>
      <c r="GPP4" s="607"/>
      <c r="GPQ4" s="606"/>
      <c r="GPR4" s="608"/>
      <c r="GPS4" s="606"/>
      <c r="GPT4" s="607"/>
      <c r="GPU4" s="606"/>
      <c r="GPV4" s="608"/>
      <c r="GPW4" s="606"/>
      <c r="GPX4" s="607"/>
      <c r="GPY4" s="606"/>
      <c r="GPZ4" s="608"/>
      <c r="GQA4" s="606"/>
      <c r="GQB4" s="607"/>
      <c r="GQC4" s="606"/>
      <c r="GQD4" s="608"/>
      <c r="GQE4" s="606"/>
      <c r="GQF4" s="607"/>
      <c r="GQG4" s="606"/>
      <c r="GQH4" s="608"/>
      <c r="GQI4" s="606"/>
      <c r="GQJ4" s="607"/>
      <c r="GQK4" s="606"/>
      <c r="GQL4" s="608"/>
      <c r="GQM4" s="606"/>
      <c r="GQN4" s="607"/>
      <c r="GQO4" s="606"/>
      <c r="GQP4" s="608"/>
      <c r="GQQ4" s="606"/>
      <c r="GQR4" s="607"/>
      <c r="GQS4" s="606"/>
      <c r="GQT4" s="608"/>
      <c r="GQU4" s="606"/>
      <c r="GQV4" s="607"/>
      <c r="GQW4" s="606"/>
      <c r="GQX4" s="608"/>
      <c r="GQY4" s="606"/>
      <c r="GQZ4" s="607"/>
      <c r="GRA4" s="606"/>
      <c r="GRB4" s="608"/>
      <c r="GRC4" s="606"/>
      <c r="GRD4" s="607"/>
      <c r="GRE4" s="606"/>
      <c r="GRF4" s="608"/>
      <c r="GRG4" s="606"/>
      <c r="GRH4" s="607"/>
      <c r="GRI4" s="606"/>
      <c r="GRJ4" s="608"/>
      <c r="GRK4" s="606"/>
      <c r="GRL4" s="607"/>
      <c r="GRM4" s="606"/>
      <c r="GRN4" s="608"/>
      <c r="GRO4" s="606"/>
      <c r="GRP4" s="607"/>
      <c r="GRQ4" s="606"/>
      <c r="GRR4" s="608"/>
      <c r="GRS4" s="606"/>
      <c r="GRT4" s="607"/>
      <c r="GRU4" s="606"/>
      <c r="GRV4" s="608"/>
      <c r="GRW4" s="606"/>
      <c r="GRX4" s="607"/>
      <c r="GRY4" s="606"/>
      <c r="GRZ4" s="608"/>
      <c r="GSA4" s="606"/>
      <c r="GSB4" s="607"/>
      <c r="GSC4" s="606"/>
      <c r="GSD4" s="608"/>
      <c r="GSE4" s="606"/>
      <c r="GSF4" s="607"/>
      <c r="GSG4" s="606"/>
      <c r="GSH4" s="608"/>
      <c r="GSI4" s="606"/>
      <c r="GSJ4" s="607"/>
      <c r="GSK4" s="606"/>
      <c r="GSL4" s="608"/>
      <c r="GSM4" s="606"/>
      <c r="GSN4" s="607"/>
      <c r="GSO4" s="606"/>
      <c r="GSP4" s="608"/>
      <c r="GSQ4" s="606"/>
      <c r="GSR4" s="607"/>
      <c r="GSS4" s="606"/>
      <c r="GST4" s="608"/>
      <c r="GSU4" s="606"/>
      <c r="GSV4" s="607"/>
      <c r="GSW4" s="606"/>
      <c r="GSX4" s="608"/>
      <c r="GSY4" s="606"/>
      <c r="GSZ4" s="607"/>
      <c r="GTA4" s="606"/>
      <c r="GTB4" s="608"/>
      <c r="GTC4" s="606"/>
      <c r="GTD4" s="607"/>
      <c r="GTE4" s="606"/>
      <c r="GTF4" s="608"/>
      <c r="GTG4" s="606"/>
      <c r="GTH4" s="607"/>
      <c r="GTI4" s="606"/>
      <c r="GTJ4" s="608"/>
      <c r="GTK4" s="606"/>
      <c r="GTL4" s="607"/>
      <c r="GTM4" s="606"/>
      <c r="GTN4" s="608"/>
      <c r="GTO4" s="606"/>
      <c r="GTP4" s="607"/>
      <c r="GTQ4" s="606"/>
      <c r="GTR4" s="608"/>
      <c r="GTS4" s="606"/>
      <c r="GTT4" s="607"/>
      <c r="GTU4" s="606"/>
      <c r="GTV4" s="608"/>
      <c r="GTW4" s="606"/>
      <c r="GTX4" s="607"/>
      <c r="GTY4" s="606"/>
      <c r="GTZ4" s="608"/>
      <c r="GUA4" s="606"/>
      <c r="GUB4" s="607"/>
      <c r="GUC4" s="606"/>
      <c r="GUD4" s="608"/>
      <c r="GUE4" s="606"/>
      <c r="GUF4" s="607"/>
      <c r="GUG4" s="606"/>
      <c r="GUH4" s="608"/>
      <c r="GUI4" s="606"/>
      <c r="GUJ4" s="607"/>
      <c r="GUK4" s="606"/>
      <c r="GUL4" s="608"/>
      <c r="GUM4" s="606"/>
      <c r="GUN4" s="607"/>
      <c r="GUO4" s="606"/>
      <c r="GUP4" s="608"/>
      <c r="GUQ4" s="606"/>
      <c r="GUR4" s="607"/>
      <c r="GUS4" s="606"/>
      <c r="GUT4" s="608"/>
      <c r="GUU4" s="606"/>
      <c r="GUV4" s="607"/>
      <c r="GUW4" s="606"/>
      <c r="GUX4" s="608"/>
      <c r="GUY4" s="606"/>
      <c r="GUZ4" s="607"/>
      <c r="GVA4" s="606"/>
      <c r="GVB4" s="608"/>
      <c r="GVC4" s="606"/>
      <c r="GVD4" s="607"/>
      <c r="GVE4" s="606"/>
      <c r="GVF4" s="608"/>
      <c r="GVG4" s="606"/>
      <c r="GVH4" s="607"/>
      <c r="GVI4" s="606"/>
      <c r="GVJ4" s="608"/>
      <c r="GVK4" s="606"/>
      <c r="GVL4" s="607"/>
      <c r="GVM4" s="606"/>
      <c r="GVN4" s="608"/>
      <c r="GVO4" s="606"/>
      <c r="GVP4" s="607"/>
      <c r="GVQ4" s="606"/>
      <c r="GVR4" s="608"/>
      <c r="GVS4" s="606"/>
      <c r="GVT4" s="607"/>
      <c r="GVU4" s="606"/>
      <c r="GVV4" s="608"/>
      <c r="GVW4" s="606"/>
      <c r="GVX4" s="607"/>
      <c r="GVY4" s="606"/>
      <c r="GVZ4" s="608"/>
      <c r="GWA4" s="606"/>
      <c r="GWB4" s="607"/>
      <c r="GWC4" s="606"/>
      <c r="GWD4" s="608"/>
      <c r="GWE4" s="606"/>
      <c r="GWF4" s="607"/>
      <c r="GWG4" s="606"/>
      <c r="GWH4" s="608"/>
      <c r="GWI4" s="606"/>
      <c r="GWJ4" s="607"/>
      <c r="GWK4" s="606"/>
      <c r="GWL4" s="608"/>
      <c r="GWM4" s="606"/>
      <c r="GWN4" s="607"/>
      <c r="GWO4" s="606"/>
      <c r="GWP4" s="608"/>
      <c r="GWQ4" s="606"/>
      <c r="GWR4" s="607"/>
      <c r="GWS4" s="606"/>
      <c r="GWT4" s="608"/>
      <c r="GWU4" s="606"/>
      <c r="GWV4" s="607"/>
      <c r="GWW4" s="606"/>
      <c r="GWX4" s="608"/>
      <c r="GWY4" s="606"/>
      <c r="GWZ4" s="607"/>
      <c r="GXA4" s="606"/>
      <c r="GXB4" s="608"/>
      <c r="GXC4" s="606"/>
      <c r="GXD4" s="607"/>
      <c r="GXE4" s="606"/>
      <c r="GXF4" s="608"/>
      <c r="GXG4" s="606"/>
      <c r="GXH4" s="607"/>
      <c r="GXI4" s="606"/>
      <c r="GXJ4" s="608"/>
      <c r="GXK4" s="606"/>
      <c r="GXL4" s="607"/>
      <c r="GXM4" s="606"/>
      <c r="GXN4" s="608"/>
      <c r="GXO4" s="606"/>
      <c r="GXP4" s="607"/>
      <c r="GXQ4" s="606"/>
      <c r="GXR4" s="608"/>
      <c r="GXS4" s="606"/>
      <c r="GXT4" s="607"/>
      <c r="GXU4" s="606"/>
      <c r="GXV4" s="608"/>
      <c r="GXW4" s="606"/>
      <c r="GXX4" s="607"/>
      <c r="GXY4" s="606"/>
      <c r="GXZ4" s="608"/>
      <c r="GYA4" s="606"/>
      <c r="GYB4" s="607"/>
      <c r="GYC4" s="606"/>
      <c r="GYD4" s="608"/>
      <c r="GYE4" s="606"/>
      <c r="GYF4" s="607"/>
      <c r="GYG4" s="606"/>
      <c r="GYH4" s="608"/>
      <c r="GYI4" s="606"/>
      <c r="GYJ4" s="607"/>
      <c r="GYK4" s="606"/>
      <c r="GYL4" s="608"/>
      <c r="GYM4" s="606"/>
      <c r="GYN4" s="607"/>
      <c r="GYO4" s="606"/>
      <c r="GYP4" s="608"/>
      <c r="GYQ4" s="606"/>
      <c r="GYR4" s="607"/>
      <c r="GYS4" s="606"/>
      <c r="GYT4" s="608"/>
      <c r="GYU4" s="606"/>
      <c r="GYV4" s="607"/>
      <c r="GYW4" s="606"/>
      <c r="GYX4" s="608"/>
      <c r="GYY4" s="606"/>
      <c r="GYZ4" s="607"/>
      <c r="GZA4" s="606"/>
      <c r="GZB4" s="608"/>
      <c r="GZC4" s="606"/>
      <c r="GZD4" s="607"/>
      <c r="GZE4" s="606"/>
      <c r="GZF4" s="608"/>
      <c r="GZG4" s="606"/>
      <c r="GZH4" s="607"/>
      <c r="GZI4" s="606"/>
      <c r="GZJ4" s="608"/>
      <c r="GZK4" s="606"/>
      <c r="GZL4" s="607"/>
      <c r="GZM4" s="606"/>
      <c r="GZN4" s="608"/>
      <c r="GZO4" s="606"/>
      <c r="GZP4" s="607"/>
      <c r="GZQ4" s="606"/>
      <c r="GZR4" s="608"/>
      <c r="GZS4" s="606"/>
      <c r="GZT4" s="607"/>
      <c r="GZU4" s="606"/>
      <c r="GZV4" s="608"/>
      <c r="GZW4" s="606"/>
      <c r="GZX4" s="607"/>
      <c r="GZY4" s="606"/>
      <c r="GZZ4" s="608"/>
      <c r="HAA4" s="606"/>
      <c r="HAB4" s="607"/>
      <c r="HAC4" s="606"/>
      <c r="HAD4" s="608"/>
      <c r="HAE4" s="606"/>
      <c r="HAF4" s="607"/>
      <c r="HAG4" s="606"/>
      <c r="HAH4" s="608"/>
      <c r="HAI4" s="606"/>
      <c r="HAJ4" s="607"/>
      <c r="HAK4" s="606"/>
      <c r="HAL4" s="608"/>
      <c r="HAM4" s="606"/>
      <c r="HAN4" s="607"/>
      <c r="HAO4" s="606"/>
      <c r="HAP4" s="608"/>
      <c r="HAQ4" s="606"/>
      <c r="HAR4" s="607"/>
      <c r="HAS4" s="606"/>
      <c r="HAT4" s="608"/>
      <c r="HAU4" s="606"/>
      <c r="HAV4" s="607"/>
      <c r="HAW4" s="606"/>
      <c r="HAX4" s="608"/>
      <c r="HAY4" s="606"/>
      <c r="HAZ4" s="607"/>
      <c r="HBA4" s="606"/>
      <c r="HBB4" s="608"/>
      <c r="HBC4" s="606"/>
      <c r="HBD4" s="607"/>
      <c r="HBE4" s="606"/>
      <c r="HBF4" s="608"/>
      <c r="HBG4" s="606"/>
      <c r="HBH4" s="607"/>
      <c r="HBI4" s="606"/>
      <c r="HBJ4" s="608"/>
      <c r="HBK4" s="606"/>
      <c r="HBL4" s="607"/>
      <c r="HBM4" s="606"/>
      <c r="HBN4" s="608"/>
      <c r="HBO4" s="606"/>
      <c r="HBP4" s="607"/>
      <c r="HBQ4" s="606"/>
      <c r="HBR4" s="608"/>
      <c r="HBS4" s="606"/>
      <c r="HBT4" s="607"/>
      <c r="HBU4" s="606"/>
      <c r="HBV4" s="608"/>
      <c r="HBW4" s="606"/>
      <c r="HBX4" s="607"/>
      <c r="HBY4" s="606"/>
      <c r="HBZ4" s="608"/>
      <c r="HCA4" s="606"/>
      <c r="HCB4" s="607"/>
      <c r="HCC4" s="606"/>
      <c r="HCD4" s="608"/>
      <c r="HCE4" s="606"/>
      <c r="HCF4" s="607"/>
      <c r="HCG4" s="606"/>
      <c r="HCH4" s="608"/>
      <c r="HCI4" s="606"/>
      <c r="HCJ4" s="607"/>
      <c r="HCK4" s="606"/>
      <c r="HCL4" s="608"/>
      <c r="HCM4" s="606"/>
      <c r="HCN4" s="607"/>
      <c r="HCO4" s="606"/>
      <c r="HCP4" s="608"/>
      <c r="HCQ4" s="606"/>
      <c r="HCR4" s="607"/>
      <c r="HCS4" s="606"/>
      <c r="HCT4" s="608"/>
      <c r="HCU4" s="606"/>
      <c r="HCV4" s="607"/>
      <c r="HCW4" s="606"/>
      <c r="HCX4" s="608"/>
      <c r="HCY4" s="606"/>
      <c r="HCZ4" s="607"/>
      <c r="HDA4" s="606"/>
      <c r="HDB4" s="608"/>
      <c r="HDC4" s="606"/>
      <c r="HDD4" s="607"/>
      <c r="HDE4" s="606"/>
      <c r="HDF4" s="608"/>
      <c r="HDG4" s="606"/>
      <c r="HDH4" s="607"/>
      <c r="HDI4" s="606"/>
      <c r="HDJ4" s="608"/>
      <c r="HDK4" s="606"/>
      <c r="HDL4" s="607"/>
      <c r="HDM4" s="606"/>
      <c r="HDN4" s="608"/>
      <c r="HDO4" s="606"/>
      <c r="HDP4" s="607"/>
      <c r="HDQ4" s="606"/>
      <c r="HDR4" s="608"/>
      <c r="HDS4" s="606"/>
      <c r="HDT4" s="607"/>
      <c r="HDU4" s="606"/>
      <c r="HDV4" s="608"/>
      <c r="HDW4" s="606"/>
      <c r="HDX4" s="607"/>
      <c r="HDY4" s="606"/>
      <c r="HDZ4" s="608"/>
      <c r="HEA4" s="606"/>
      <c r="HEB4" s="607"/>
      <c r="HEC4" s="606"/>
      <c r="HED4" s="608"/>
      <c r="HEE4" s="606"/>
      <c r="HEF4" s="607"/>
      <c r="HEG4" s="606"/>
      <c r="HEH4" s="608"/>
      <c r="HEI4" s="606"/>
      <c r="HEJ4" s="607"/>
      <c r="HEK4" s="606"/>
      <c r="HEL4" s="608"/>
      <c r="HEM4" s="606"/>
      <c r="HEN4" s="607"/>
      <c r="HEO4" s="606"/>
      <c r="HEP4" s="608"/>
      <c r="HEQ4" s="606"/>
      <c r="HER4" s="607"/>
      <c r="HES4" s="606"/>
      <c r="HET4" s="608"/>
      <c r="HEU4" s="606"/>
      <c r="HEV4" s="607"/>
      <c r="HEW4" s="606"/>
      <c r="HEX4" s="608"/>
      <c r="HEY4" s="606"/>
      <c r="HEZ4" s="607"/>
      <c r="HFA4" s="606"/>
      <c r="HFB4" s="608"/>
      <c r="HFC4" s="606"/>
      <c r="HFD4" s="607"/>
      <c r="HFE4" s="606"/>
      <c r="HFF4" s="608"/>
      <c r="HFG4" s="606"/>
      <c r="HFH4" s="607"/>
      <c r="HFI4" s="606"/>
      <c r="HFJ4" s="608"/>
      <c r="HFK4" s="606"/>
      <c r="HFL4" s="607"/>
      <c r="HFM4" s="606"/>
      <c r="HFN4" s="608"/>
      <c r="HFO4" s="606"/>
      <c r="HFP4" s="607"/>
      <c r="HFQ4" s="606"/>
      <c r="HFR4" s="608"/>
      <c r="HFS4" s="606"/>
      <c r="HFT4" s="607"/>
      <c r="HFU4" s="606"/>
      <c r="HFV4" s="608"/>
      <c r="HFW4" s="606"/>
      <c r="HFX4" s="607"/>
      <c r="HFY4" s="606"/>
      <c r="HFZ4" s="608"/>
      <c r="HGA4" s="606"/>
      <c r="HGB4" s="607"/>
      <c r="HGC4" s="606"/>
      <c r="HGD4" s="608"/>
      <c r="HGE4" s="606"/>
      <c r="HGF4" s="607"/>
      <c r="HGG4" s="606"/>
      <c r="HGH4" s="608"/>
      <c r="HGI4" s="606"/>
      <c r="HGJ4" s="607"/>
      <c r="HGK4" s="606"/>
      <c r="HGL4" s="608"/>
      <c r="HGM4" s="606"/>
      <c r="HGN4" s="607"/>
      <c r="HGO4" s="606"/>
      <c r="HGP4" s="608"/>
      <c r="HGQ4" s="606"/>
      <c r="HGR4" s="607"/>
      <c r="HGS4" s="606"/>
      <c r="HGT4" s="608"/>
      <c r="HGU4" s="606"/>
      <c r="HGV4" s="607"/>
      <c r="HGW4" s="606"/>
      <c r="HGX4" s="608"/>
      <c r="HGY4" s="606"/>
      <c r="HGZ4" s="607"/>
      <c r="HHA4" s="606"/>
      <c r="HHB4" s="608"/>
      <c r="HHC4" s="606"/>
      <c r="HHD4" s="607"/>
      <c r="HHE4" s="606"/>
      <c r="HHF4" s="608"/>
      <c r="HHG4" s="606"/>
      <c r="HHH4" s="607"/>
      <c r="HHI4" s="606"/>
      <c r="HHJ4" s="608"/>
      <c r="HHK4" s="606"/>
      <c r="HHL4" s="607"/>
      <c r="HHM4" s="606"/>
      <c r="HHN4" s="608"/>
      <c r="HHO4" s="606"/>
      <c r="HHP4" s="607"/>
      <c r="HHQ4" s="606"/>
      <c r="HHR4" s="608"/>
      <c r="HHS4" s="606"/>
      <c r="HHT4" s="607"/>
      <c r="HHU4" s="606"/>
      <c r="HHV4" s="608"/>
      <c r="HHW4" s="606"/>
      <c r="HHX4" s="607"/>
      <c r="HHY4" s="606"/>
      <c r="HHZ4" s="608"/>
      <c r="HIA4" s="606"/>
      <c r="HIB4" s="607"/>
      <c r="HIC4" s="606"/>
      <c r="HID4" s="608"/>
      <c r="HIE4" s="606"/>
      <c r="HIF4" s="607"/>
      <c r="HIG4" s="606"/>
      <c r="HIH4" s="608"/>
      <c r="HII4" s="606"/>
      <c r="HIJ4" s="607"/>
      <c r="HIK4" s="606"/>
      <c r="HIL4" s="608"/>
      <c r="HIM4" s="606"/>
      <c r="HIN4" s="607"/>
      <c r="HIO4" s="606"/>
      <c r="HIP4" s="608"/>
      <c r="HIQ4" s="606"/>
      <c r="HIR4" s="607"/>
      <c r="HIS4" s="606"/>
      <c r="HIT4" s="608"/>
      <c r="HIU4" s="606"/>
      <c r="HIV4" s="607"/>
      <c r="HIW4" s="606"/>
      <c r="HIX4" s="608"/>
      <c r="HIY4" s="606"/>
      <c r="HIZ4" s="607"/>
      <c r="HJA4" s="606"/>
      <c r="HJB4" s="608"/>
      <c r="HJC4" s="606"/>
      <c r="HJD4" s="607"/>
      <c r="HJE4" s="606"/>
      <c r="HJF4" s="608"/>
      <c r="HJG4" s="606"/>
      <c r="HJH4" s="607"/>
      <c r="HJI4" s="606"/>
      <c r="HJJ4" s="608"/>
      <c r="HJK4" s="606"/>
      <c r="HJL4" s="607"/>
      <c r="HJM4" s="606"/>
      <c r="HJN4" s="608"/>
      <c r="HJO4" s="606"/>
      <c r="HJP4" s="607"/>
      <c r="HJQ4" s="606"/>
      <c r="HJR4" s="608"/>
      <c r="HJS4" s="606"/>
      <c r="HJT4" s="607"/>
      <c r="HJU4" s="606"/>
      <c r="HJV4" s="608"/>
      <c r="HJW4" s="606"/>
      <c r="HJX4" s="607"/>
      <c r="HJY4" s="606"/>
      <c r="HJZ4" s="608"/>
      <c r="HKA4" s="606"/>
      <c r="HKB4" s="607"/>
      <c r="HKC4" s="606"/>
      <c r="HKD4" s="608"/>
      <c r="HKE4" s="606"/>
      <c r="HKF4" s="607"/>
      <c r="HKG4" s="606"/>
      <c r="HKH4" s="608"/>
      <c r="HKI4" s="606"/>
      <c r="HKJ4" s="607"/>
      <c r="HKK4" s="606"/>
      <c r="HKL4" s="608"/>
      <c r="HKM4" s="606"/>
      <c r="HKN4" s="607"/>
      <c r="HKO4" s="606"/>
      <c r="HKP4" s="608"/>
      <c r="HKQ4" s="606"/>
      <c r="HKR4" s="607"/>
      <c r="HKS4" s="606"/>
      <c r="HKT4" s="608"/>
      <c r="HKU4" s="606"/>
      <c r="HKV4" s="607"/>
      <c r="HKW4" s="606"/>
      <c r="HKX4" s="608"/>
      <c r="HKY4" s="606"/>
      <c r="HKZ4" s="607"/>
      <c r="HLA4" s="606"/>
      <c r="HLB4" s="608"/>
      <c r="HLC4" s="606"/>
      <c r="HLD4" s="607"/>
      <c r="HLE4" s="606"/>
      <c r="HLF4" s="608"/>
      <c r="HLG4" s="606"/>
      <c r="HLH4" s="607"/>
      <c r="HLI4" s="606"/>
      <c r="HLJ4" s="608"/>
      <c r="HLK4" s="606"/>
      <c r="HLL4" s="607"/>
      <c r="HLM4" s="606"/>
      <c r="HLN4" s="608"/>
      <c r="HLO4" s="606"/>
      <c r="HLP4" s="607"/>
      <c r="HLQ4" s="606"/>
      <c r="HLR4" s="608"/>
      <c r="HLS4" s="606"/>
      <c r="HLT4" s="607"/>
      <c r="HLU4" s="606"/>
      <c r="HLV4" s="608"/>
      <c r="HLW4" s="606"/>
      <c r="HLX4" s="607"/>
      <c r="HLY4" s="606"/>
      <c r="HLZ4" s="608"/>
      <c r="HMA4" s="606"/>
      <c r="HMB4" s="607"/>
      <c r="HMC4" s="606"/>
      <c r="HMD4" s="608"/>
      <c r="HME4" s="606"/>
      <c r="HMF4" s="607"/>
      <c r="HMG4" s="606"/>
      <c r="HMH4" s="608"/>
      <c r="HMI4" s="606"/>
      <c r="HMJ4" s="607"/>
      <c r="HMK4" s="606"/>
      <c r="HML4" s="608"/>
      <c r="HMM4" s="606"/>
      <c r="HMN4" s="607"/>
      <c r="HMO4" s="606"/>
      <c r="HMP4" s="608"/>
      <c r="HMQ4" s="606"/>
      <c r="HMR4" s="607"/>
      <c r="HMS4" s="606"/>
      <c r="HMT4" s="608"/>
      <c r="HMU4" s="606"/>
      <c r="HMV4" s="607"/>
      <c r="HMW4" s="606"/>
      <c r="HMX4" s="608"/>
      <c r="HMY4" s="606"/>
      <c r="HMZ4" s="607"/>
      <c r="HNA4" s="606"/>
      <c r="HNB4" s="608"/>
      <c r="HNC4" s="606"/>
      <c r="HND4" s="607"/>
      <c r="HNE4" s="606"/>
      <c r="HNF4" s="608"/>
      <c r="HNG4" s="606"/>
      <c r="HNH4" s="607"/>
      <c r="HNI4" s="606"/>
      <c r="HNJ4" s="608"/>
      <c r="HNK4" s="606"/>
      <c r="HNL4" s="607"/>
      <c r="HNM4" s="606"/>
      <c r="HNN4" s="608"/>
      <c r="HNO4" s="606"/>
      <c r="HNP4" s="607"/>
      <c r="HNQ4" s="606"/>
      <c r="HNR4" s="608"/>
      <c r="HNS4" s="606"/>
      <c r="HNT4" s="607"/>
      <c r="HNU4" s="606"/>
      <c r="HNV4" s="608"/>
      <c r="HNW4" s="606"/>
      <c r="HNX4" s="607"/>
      <c r="HNY4" s="606"/>
      <c r="HNZ4" s="608"/>
      <c r="HOA4" s="606"/>
      <c r="HOB4" s="607"/>
      <c r="HOC4" s="606"/>
      <c r="HOD4" s="608"/>
      <c r="HOE4" s="606"/>
      <c r="HOF4" s="607"/>
      <c r="HOG4" s="606"/>
      <c r="HOH4" s="608"/>
      <c r="HOI4" s="606"/>
      <c r="HOJ4" s="607"/>
      <c r="HOK4" s="606"/>
      <c r="HOL4" s="608"/>
      <c r="HOM4" s="606"/>
      <c r="HON4" s="607"/>
      <c r="HOO4" s="606"/>
      <c r="HOP4" s="608"/>
      <c r="HOQ4" s="606"/>
      <c r="HOR4" s="607"/>
      <c r="HOS4" s="606"/>
      <c r="HOT4" s="608"/>
      <c r="HOU4" s="606"/>
      <c r="HOV4" s="607"/>
      <c r="HOW4" s="606"/>
      <c r="HOX4" s="608"/>
      <c r="HOY4" s="606"/>
      <c r="HOZ4" s="607"/>
      <c r="HPA4" s="606"/>
      <c r="HPB4" s="608"/>
      <c r="HPC4" s="606"/>
      <c r="HPD4" s="607"/>
      <c r="HPE4" s="606"/>
      <c r="HPF4" s="608"/>
      <c r="HPG4" s="606"/>
      <c r="HPH4" s="607"/>
      <c r="HPI4" s="606"/>
      <c r="HPJ4" s="608"/>
      <c r="HPK4" s="606"/>
      <c r="HPL4" s="607"/>
      <c r="HPM4" s="606"/>
      <c r="HPN4" s="608"/>
      <c r="HPO4" s="606"/>
      <c r="HPP4" s="607"/>
      <c r="HPQ4" s="606"/>
      <c r="HPR4" s="608"/>
      <c r="HPS4" s="606"/>
      <c r="HPT4" s="607"/>
      <c r="HPU4" s="606"/>
      <c r="HPV4" s="608"/>
      <c r="HPW4" s="606"/>
      <c r="HPX4" s="607"/>
      <c r="HPY4" s="606"/>
      <c r="HPZ4" s="608"/>
      <c r="HQA4" s="606"/>
      <c r="HQB4" s="607"/>
      <c r="HQC4" s="606"/>
      <c r="HQD4" s="608"/>
      <c r="HQE4" s="606"/>
      <c r="HQF4" s="607"/>
      <c r="HQG4" s="606"/>
      <c r="HQH4" s="608"/>
      <c r="HQI4" s="606"/>
      <c r="HQJ4" s="607"/>
      <c r="HQK4" s="606"/>
      <c r="HQL4" s="608"/>
      <c r="HQM4" s="606"/>
      <c r="HQN4" s="607"/>
      <c r="HQO4" s="606"/>
      <c r="HQP4" s="608"/>
      <c r="HQQ4" s="606"/>
      <c r="HQR4" s="607"/>
      <c r="HQS4" s="606"/>
      <c r="HQT4" s="608"/>
      <c r="HQU4" s="606"/>
      <c r="HQV4" s="607"/>
      <c r="HQW4" s="606"/>
      <c r="HQX4" s="608"/>
      <c r="HQY4" s="606"/>
      <c r="HQZ4" s="607"/>
      <c r="HRA4" s="606"/>
      <c r="HRB4" s="608"/>
      <c r="HRC4" s="606"/>
      <c r="HRD4" s="607"/>
      <c r="HRE4" s="606"/>
      <c r="HRF4" s="608"/>
      <c r="HRG4" s="606"/>
      <c r="HRH4" s="607"/>
      <c r="HRI4" s="606"/>
      <c r="HRJ4" s="608"/>
      <c r="HRK4" s="606"/>
      <c r="HRL4" s="607"/>
      <c r="HRM4" s="606"/>
      <c r="HRN4" s="608"/>
      <c r="HRO4" s="606"/>
      <c r="HRP4" s="607"/>
      <c r="HRQ4" s="606"/>
      <c r="HRR4" s="608"/>
      <c r="HRS4" s="606"/>
      <c r="HRT4" s="607"/>
      <c r="HRU4" s="606"/>
      <c r="HRV4" s="608"/>
      <c r="HRW4" s="606"/>
      <c r="HRX4" s="607"/>
      <c r="HRY4" s="606"/>
      <c r="HRZ4" s="608"/>
      <c r="HSA4" s="606"/>
      <c r="HSB4" s="607"/>
      <c r="HSC4" s="606"/>
      <c r="HSD4" s="608"/>
      <c r="HSE4" s="606"/>
      <c r="HSF4" s="607"/>
      <c r="HSG4" s="606"/>
      <c r="HSH4" s="608"/>
      <c r="HSI4" s="606"/>
      <c r="HSJ4" s="607"/>
      <c r="HSK4" s="606"/>
      <c r="HSL4" s="608"/>
      <c r="HSM4" s="606"/>
      <c r="HSN4" s="607"/>
      <c r="HSO4" s="606"/>
      <c r="HSP4" s="608"/>
      <c r="HSQ4" s="606"/>
      <c r="HSR4" s="607"/>
      <c r="HSS4" s="606"/>
      <c r="HST4" s="608"/>
      <c r="HSU4" s="606"/>
      <c r="HSV4" s="607"/>
      <c r="HSW4" s="606"/>
      <c r="HSX4" s="608"/>
      <c r="HSY4" s="606"/>
      <c r="HSZ4" s="607"/>
      <c r="HTA4" s="606"/>
      <c r="HTB4" s="608"/>
      <c r="HTC4" s="606"/>
      <c r="HTD4" s="607"/>
      <c r="HTE4" s="606"/>
      <c r="HTF4" s="608"/>
      <c r="HTG4" s="606"/>
      <c r="HTH4" s="607"/>
      <c r="HTI4" s="606"/>
      <c r="HTJ4" s="608"/>
      <c r="HTK4" s="606"/>
      <c r="HTL4" s="607"/>
      <c r="HTM4" s="606"/>
      <c r="HTN4" s="608"/>
      <c r="HTO4" s="606"/>
      <c r="HTP4" s="607"/>
      <c r="HTQ4" s="606"/>
      <c r="HTR4" s="608"/>
      <c r="HTS4" s="606"/>
      <c r="HTT4" s="607"/>
      <c r="HTU4" s="606"/>
      <c r="HTV4" s="608"/>
      <c r="HTW4" s="606"/>
      <c r="HTX4" s="607"/>
      <c r="HTY4" s="606"/>
      <c r="HTZ4" s="608"/>
      <c r="HUA4" s="606"/>
      <c r="HUB4" s="607"/>
      <c r="HUC4" s="606"/>
      <c r="HUD4" s="608"/>
      <c r="HUE4" s="606"/>
      <c r="HUF4" s="607"/>
      <c r="HUG4" s="606"/>
      <c r="HUH4" s="608"/>
      <c r="HUI4" s="606"/>
      <c r="HUJ4" s="607"/>
      <c r="HUK4" s="606"/>
      <c r="HUL4" s="608"/>
      <c r="HUM4" s="606"/>
      <c r="HUN4" s="607"/>
      <c r="HUO4" s="606"/>
      <c r="HUP4" s="608"/>
      <c r="HUQ4" s="606"/>
      <c r="HUR4" s="607"/>
      <c r="HUS4" s="606"/>
      <c r="HUT4" s="608"/>
      <c r="HUU4" s="606"/>
      <c r="HUV4" s="607"/>
      <c r="HUW4" s="606"/>
      <c r="HUX4" s="608"/>
      <c r="HUY4" s="606"/>
      <c r="HUZ4" s="607"/>
      <c r="HVA4" s="606"/>
      <c r="HVB4" s="608"/>
      <c r="HVC4" s="606"/>
      <c r="HVD4" s="607"/>
      <c r="HVE4" s="606"/>
      <c r="HVF4" s="608"/>
      <c r="HVG4" s="606"/>
      <c r="HVH4" s="607"/>
      <c r="HVI4" s="606"/>
      <c r="HVJ4" s="608"/>
      <c r="HVK4" s="606"/>
      <c r="HVL4" s="607"/>
      <c r="HVM4" s="606"/>
      <c r="HVN4" s="608"/>
      <c r="HVO4" s="606"/>
      <c r="HVP4" s="607"/>
      <c r="HVQ4" s="606"/>
      <c r="HVR4" s="608"/>
      <c r="HVS4" s="606"/>
      <c r="HVT4" s="607"/>
      <c r="HVU4" s="606"/>
      <c r="HVV4" s="608"/>
      <c r="HVW4" s="606"/>
      <c r="HVX4" s="607"/>
      <c r="HVY4" s="606"/>
      <c r="HVZ4" s="608"/>
      <c r="HWA4" s="606"/>
      <c r="HWB4" s="607"/>
      <c r="HWC4" s="606"/>
      <c r="HWD4" s="608"/>
      <c r="HWE4" s="606"/>
      <c r="HWF4" s="607"/>
      <c r="HWG4" s="606"/>
      <c r="HWH4" s="608"/>
      <c r="HWI4" s="606"/>
      <c r="HWJ4" s="607"/>
      <c r="HWK4" s="606"/>
      <c r="HWL4" s="608"/>
      <c r="HWM4" s="606"/>
      <c r="HWN4" s="607"/>
      <c r="HWO4" s="606"/>
      <c r="HWP4" s="608"/>
      <c r="HWQ4" s="606"/>
      <c r="HWR4" s="607"/>
      <c r="HWS4" s="606"/>
      <c r="HWT4" s="608"/>
      <c r="HWU4" s="606"/>
      <c r="HWV4" s="607"/>
      <c r="HWW4" s="606"/>
      <c r="HWX4" s="608"/>
      <c r="HWY4" s="606"/>
      <c r="HWZ4" s="607"/>
      <c r="HXA4" s="606"/>
      <c r="HXB4" s="608"/>
      <c r="HXC4" s="606"/>
      <c r="HXD4" s="607"/>
      <c r="HXE4" s="606"/>
      <c r="HXF4" s="608"/>
      <c r="HXG4" s="606"/>
      <c r="HXH4" s="607"/>
      <c r="HXI4" s="606"/>
      <c r="HXJ4" s="608"/>
      <c r="HXK4" s="606"/>
      <c r="HXL4" s="607"/>
      <c r="HXM4" s="606"/>
      <c r="HXN4" s="608"/>
      <c r="HXO4" s="606"/>
      <c r="HXP4" s="607"/>
      <c r="HXQ4" s="606"/>
      <c r="HXR4" s="608"/>
      <c r="HXS4" s="606"/>
      <c r="HXT4" s="607"/>
      <c r="HXU4" s="606"/>
      <c r="HXV4" s="608"/>
      <c r="HXW4" s="606"/>
      <c r="HXX4" s="607"/>
      <c r="HXY4" s="606"/>
      <c r="HXZ4" s="608"/>
      <c r="HYA4" s="606"/>
      <c r="HYB4" s="607"/>
      <c r="HYC4" s="606"/>
      <c r="HYD4" s="608"/>
      <c r="HYE4" s="606"/>
      <c r="HYF4" s="607"/>
      <c r="HYG4" s="606"/>
      <c r="HYH4" s="608"/>
      <c r="HYI4" s="606"/>
      <c r="HYJ4" s="607"/>
      <c r="HYK4" s="606"/>
      <c r="HYL4" s="608"/>
      <c r="HYM4" s="606"/>
      <c r="HYN4" s="607"/>
      <c r="HYO4" s="606"/>
      <c r="HYP4" s="608"/>
      <c r="HYQ4" s="606"/>
      <c r="HYR4" s="607"/>
      <c r="HYS4" s="606"/>
      <c r="HYT4" s="608"/>
      <c r="HYU4" s="606"/>
      <c r="HYV4" s="607"/>
      <c r="HYW4" s="606"/>
      <c r="HYX4" s="608"/>
      <c r="HYY4" s="606"/>
      <c r="HYZ4" s="607"/>
      <c r="HZA4" s="606"/>
      <c r="HZB4" s="608"/>
      <c r="HZC4" s="606"/>
      <c r="HZD4" s="607"/>
      <c r="HZE4" s="606"/>
      <c r="HZF4" s="608"/>
      <c r="HZG4" s="606"/>
      <c r="HZH4" s="607"/>
      <c r="HZI4" s="606"/>
      <c r="HZJ4" s="608"/>
      <c r="HZK4" s="606"/>
      <c r="HZL4" s="607"/>
      <c r="HZM4" s="606"/>
      <c r="HZN4" s="608"/>
      <c r="HZO4" s="606"/>
      <c r="HZP4" s="607"/>
      <c r="HZQ4" s="606"/>
      <c r="HZR4" s="608"/>
      <c r="HZS4" s="606"/>
      <c r="HZT4" s="607"/>
      <c r="HZU4" s="606"/>
      <c r="HZV4" s="608"/>
      <c r="HZW4" s="606"/>
      <c r="HZX4" s="607"/>
      <c r="HZY4" s="606"/>
      <c r="HZZ4" s="608"/>
      <c r="IAA4" s="606"/>
      <c r="IAB4" s="607"/>
      <c r="IAC4" s="606"/>
      <c r="IAD4" s="608"/>
      <c r="IAE4" s="606"/>
      <c r="IAF4" s="607"/>
      <c r="IAG4" s="606"/>
      <c r="IAH4" s="608"/>
      <c r="IAI4" s="606"/>
      <c r="IAJ4" s="607"/>
      <c r="IAK4" s="606"/>
      <c r="IAL4" s="608"/>
      <c r="IAM4" s="606"/>
      <c r="IAN4" s="607"/>
      <c r="IAO4" s="606"/>
      <c r="IAP4" s="608"/>
      <c r="IAQ4" s="606"/>
      <c r="IAR4" s="607"/>
      <c r="IAS4" s="606"/>
      <c r="IAT4" s="608"/>
      <c r="IAU4" s="606"/>
      <c r="IAV4" s="607"/>
      <c r="IAW4" s="606"/>
      <c r="IAX4" s="608"/>
      <c r="IAY4" s="606"/>
      <c r="IAZ4" s="607"/>
      <c r="IBA4" s="606"/>
      <c r="IBB4" s="608"/>
      <c r="IBC4" s="606"/>
      <c r="IBD4" s="607"/>
      <c r="IBE4" s="606"/>
      <c r="IBF4" s="608"/>
      <c r="IBG4" s="606"/>
      <c r="IBH4" s="607"/>
      <c r="IBI4" s="606"/>
      <c r="IBJ4" s="608"/>
      <c r="IBK4" s="606"/>
      <c r="IBL4" s="607"/>
      <c r="IBM4" s="606"/>
      <c r="IBN4" s="608"/>
      <c r="IBO4" s="606"/>
      <c r="IBP4" s="607"/>
      <c r="IBQ4" s="606"/>
      <c r="IBR4" s="608"/>
      <c r="IBS4" s="606"/>
      <c r="IBT4" s="607"/>
      <c r="IBU4" s="606"/>
      <c r="IBV4" s="608"/>
      <c r="IBW4" s="606"/>
      <c r="IBX4" s="607"/>
      <c r="IBY4" s="606"/>
      <c r="IBZ4" s="608"/>
      <c r="ICA4" s="606"/>
      <c r="ICB4" s="607"/>
      <c r="ICC4" s="606"/>
      <c r="ICD4" s="608"/>
      <c r="ICE4" s="606"/>
      <c r="ICF4" s="607"/>
      <c r="ICG4" s="606"/>
      <c r="ICH4" s="608"/>
      <c r="ICI4" s="606"/>
      <c r="ICJ4" s="607"/>
      <c r="ICK4" s="606"/>
      <c r="ICL4" s="608"/>
      <c r="ICM4" s="606"/>
      <c r="ICN4" s="607"/>
      <c r="ICO4" s="606"/>
      <c r="ICP4" s="608"/>
      <c r="ICQ4" s="606"/>
      <c r="ICR4" s="607"/>
      <c r="ICS4" s="606"/>
      <c r="ICT4" s="608"/>
      <c r="ICU4" s="606"/>
      <c r="ICV4" s="607"/>
      <c r="ICW4" s="606"/>
      <c r="ICX4" s="608"/>
      <c r="ICY4" s="606"/>
      <c r="ICZ4" s="607"/>
      <c r="IDA4" s="606"/>
      <c r="IDB4" s="608"/>
      <c r="IDC4" s="606"/>
      <c r="IDD4" s="607"/>
      <c r="IDE4" s="606"/>
      <c r="IDF4" s="608"/>
      <c r="IDG4" s="606"/>
      <c r="IDH4" s="607"/>
      <c r="IDI4" s="606"/>
      <c r="IDJ4" s="608"/>
      <c r="IDK4" s="606"/>
      <c r="IDL4" s="607"/>
      <c r="IDM4" s="606"/>
      <c r="IDN4" s="608"/>
      <c r="IDO4" s="606"/>
      <c r="IDP4" s="607"/>
      <c r="IDQ4" s="606"/>
      <c r="IDR4" s="608"/>
      <c r="IDS4" s="606"/>
      <c r="IDT4" s="607"/>
      <c r="IDU4" s="606"/>
      <c r="IDV4" s="608"/>
      <c r="IDW4" s="606"/>
      <c r="IDX4" s="607"/>
      <c r="IDY4" s="606"/>
      <c r="IDZ4" s="608"/>
      <c r="IEA4" s="606"/>
      <c r="IEB4" s="607"/>
      <c r="IEC4" s="606"/>
      <c r="IED4" s="608"/>
      <c r="IEE4" s="606"/>
      <c r="IEF4" s="607"/>
      <c r="IEG4" s="606"/>
      <c r="IEH4" s="608"/>
      <c r="IEI4" s="606"/>
      <c r="IEJ4" s="607"/>
      <c r="IEK4" s="606"/>
      <c r="IEL4" s="608"/>
      <c r="IEM4" s="606"/>
      <c r="IEN4" s="607"/>
      <c r="IEO4" s="606"/>
      <c r="IEP4" s="608"/>
      <c r="IEQ4" s="606"/>
      <c r="IER4" s="607"/>
      <c r="IES4" s="606"/>
      <c r="IET4" s="608"/>
      <c r="IEU4" s="606"/>
      <c r="IEV4" s="607"/>
      <c r="IEW4" s="606"/>
      <c r="IEX4" s="608"/>
      <c r="IEY4" s="606"/>
      <c r="IEZ4" s="607"/>
      <c r="IFA4" s="606"/>
      <c r="IFB4" s="608"/>
      <c r="IFC4" s="606"/>
      <c r="IFD4" s="607"/>
      <c r="IFE4" s="606"/>
      <c r="IFF4" s="608"/>
      <c r="IFG4" s="606"/>
      <c r="IFH4" s="607"/>
      <c r="IFI4" s="606"/>
      <c r="IFJ4" s="608"/>
      <c r="IFK4" s="606"/>
      <c r="IFL4" s="607"/>
      <c r="IFM4" s="606"/>
      <c r="IFN4" s="608"/>
      <c r="IFO4" s="606"/>
      <c r="IFP4" s="607"/>
      <c r="IFQ4" s="606"/>
      <c r="IFR4" s="608"/>
      <c r="IFS4" s="606"/>
      <c r="IFT4" s="607"/>
      <c r="IFU4" s="606"/>
      <c r="IFV4" s="608"/>
      <c r="IFW4" s="606"/>
      <c r="IFX4" s="607"/>
      <c r="IFY4" s="606"/>
      <c r="IFZ4" s="608"/>
      <c r="IGA4" s="606"/>
      <c r="IGB4" s="607"/>
      <c r="IGC4" s="606"/>
      <c r="IGD4" s="608"/>
      <c r="IGE4" s="606"/>
      <c r="IGF4" s="607"/>
      <c r="IGG4" s="606"/>
      <c r="IGH4" s="608"/>
      <c r="IGI4" s="606"/>
      <c r="IGJ4" s="607"/>
      <c r="IGK4" s="606"/>
      <c r="IGL4" s="608"/>
      <c r="IGM4" s="606"/>
      <c r="IGN4" s="607"/>
      <c r="IGO4" s="606"/>
      <c r="IGP4" s="608"/>
      <c r="IGQ4" s="606"/>
      <c r="IGR4" s="607"/>
      <c r="IGS4" s="606"/>
      <c r="IGT4" s="608"/>
      <c r="IGU4" s="606"/>
      <c r="IGV4" s="607"/>
      <c r="IGW4" s="606"/>
      <c r="IGX4" s="608"/>
      <c r="IGY4" s="606"/>
      <c r="IGZ4" s="607"/>
      <c r="IHA4" s="606"/>
      <c r="IHB4" s="608"/>
      <c r="IHC4" s="606"/>
      <c r="IHD4" s="607"/>
      <c r="IHE4" s="606"/>
      <c r="IHF4" s="608"/>
      <c r="IHG4" s="606"/>
      <c r="IHH4" s="607"/>
      <c r="IHI4" s="606"/>
      <c r="IHJ4" s="608"/>
      <c r="IHK4" s="606"/>
      <c r="IHL4" s="607"/>
      <c r="IHM4" s="606"/>
      <c r="IHN4" s="608"/>
      <c r="IHO4" s="606"/>
      <c r="IHP4" s="607"/>
      <c r="IHQ4" s="606"/>
      <c r="IHR4" s="608"/>
      <c r="IHS4" s="606"/>
      <c r="IHT4" s="607"/>
      <c r="IHU4" s="606"/>
      <c r="IHV4" s="608"/>
      <c r="IHW4" s="606"/>
      <c r="IHX4" s="607"/>
      <c r="IHY4" s="606"/>
      <c r="IHZ4" s="608"/>
      <c r="IIA4" s="606"/>
      <c r="IIB4" s="607"/>
      <c r="IIC4" s="606"/>
      <c r="IID4" s="608"/>
      <c r="IIE4" s="606"/>
      <c r="IIF4" s="607"/>
      <c r="IIG4" s="606"/>
      <c r="IIH4" s="608"/>
      <c r="III4" s="606"/>
      <c r="IIJ4" s="607"/>
      <c r="IIK4" s="606"/>
      <c r="IIL4" s="608"/>
      <c r="IIM4" s="606"/>
      <c r="IIN4" s="607"/>
      <c r="IIO4" s="606"/>
      <c r="IIP4" s="608"/>
      <c r="IIQ4" s="606"/>
      <c r="IIR4" s="607"/>
      <c r="IIS4" s="606"/>
      <c r="IIT4" s="608"/>
      <c r="IIU4" s="606"/>
      <c r="IIV4" s="607"/>
      <c r="IIW4" s="606"/>
      <c r="IIX4" s="608"/>
      <c r="IIY4" s="606"/>
      <c r="IIZ4" s="607"/>
      <c r="IJA4" s="606"/>
      <c r="IJB4" s="608"/>
      <c r="IJC4" s="606"/>
      <c r="IJD4" s="607"/>
      <c r="IJE4" s="606"/>
      <c r="IJF4" s="608"/>
      <c r="IJG4" s="606"/>
      <c r="IJH4" s="607"/>
      <c r="IJI4" s="606"/>
      <c r="IJJ4" s="608"/>
      <c r="IJK4" s="606"/>
      <c r="IJL4" s="607"/>
      <c r="IJM4" s="606"/>
      <c r="IJN4" s="608"/>
      <c r="IJO4" s="606"/>
      <c r="IJP4" s="607"/>
      <c r="IJQ4" s="606"/>
      <c r="IJR4" s="608"/>
      <c r="IJS4" s="606"/>
      <c r="IJT4" s="607"/>
      <c r="IJU4" s="606"/>
      <c r="IJV4" s="608"/>
      <c r="IJW4" s="606"/>
      <c r="IJX4" s="607"/>
      <c r="IJY4" s="606"/>
      <c r="IJZ4" s="608"/>
      <c r="IKA4" s="606"/>
      <c r="IKB4" s="607"/>
      <c r="IKC4" s="606"/>
      <c r="IKD4" s="608"/>
      <c r="IKE4" s="606"/>
      <c r="IKF4" s="607"/>
      <c r="IKG4" s="606"/>
      <c r="IKH4" s="608"/>
      <c r="IKI4" s="606"/>
      <c r="IKJ4" s="607"/>
      <c r="IKK4" s="606"/>
      <c r="IKL4" s="608"/>
      <c r="IKM4" s="606"/>
      <c r="IKN4" s="607"/>
      <c r="IKO4" s="606"/>
      <c r="IKP4" s="608"/>
      <c r="IKQ4" s="606"/>
      <c r="IKR4" s="607"/>
      <c r="IKS4" s="606"/>
      <c r="IKT4" s="608"/>
      <c r="IKU4" s="606"/>
      <c r="IKV4" s="607"/>
      <c r="IKW4" s="606"/>
      <c r="IKX4" s="608"/>
      <c r="IKY4" s="606"/>
      <c r="IKZ4" s="607"/>
      <c r="ILA4" s="606"/>
      <c r="ILB4" s="608"/>
      <c r="ILC4" s="606"/>
      <c r="ILD4" s="607"/>
      <c r="ILE4" s="606"/>
      <c r="ILF4" s="608"/>
      <c r="ILG4" s="606"/>
      <c r="ILH4" s="607"/>
      <c r="ILI4" s="606"/>
      <c r="ILJ4" s="608"/>
      <c r="ILK4" s="606"/>
      <c r="ILL4" s="607"/>
      <c r="ILM4" s="606"/>
      <c r="ILN4" s="608"/>
      <c r="ILO4" s="606"/>
      <c r="ILP4" s="607"/>
      <c r="ILQ4" s="606"/>
      <c r="ILR4" s="608"/>
      <c r="ILS4" s="606"/>
      <c r="ILT4" s="607"/>
      <c r="ILU4" s="606"/>
      <c r="ILV4" s="608"/>
      <c r="ILW4" s="606"/>
      <c r="ILX4" s="607"/>
      <c r="ILY4" s="606"/>
      <c r="ILZ4" s="608"/>
      <c r="IMA4" s="606"/>
      <c r="IMB4" s="607"/>
      <c r="IMC4" s="606"/>
      <c r="IMD4" s="608"/>
      <c r="IME4" s="606"/>
      <c r="IMF4" s="607"/>
      <c r="IMG4" s="606"/>
      <c r="IMH4" s="608"/>
      <c r="IMI4" s="606"/>
      <c r="IMJ4" s="607"/>
      <c r="IMK4" s="606"/>
      <c r="IML4" s="608"/>
      <c r="IMM4" s="606"/>
      <c r="IMN4" s="607"/>
      <c r="IMO4" s="606"/>
      <c r="IMP4" s="608"/>
      <c r="IMQ4" s="606"/>
      <c r="IMR4" s="607"/>
      <c r="IMS4" s="606"/>
      <c r="IMT4" s="608"/>
      <c r="IMU4" s="606"/>
      <c r="IMV4" s="607"/>
      <c r="IMW4" s="606"/>
      <c r="IMX4" s="608"/>
      <c r="IMY4" s="606"/>
      <c r="IMZ4" s="607"/>
      <c r="INA4" s="606"/>
      <c r="INB4" s="608"/>
      <c r="INC4" s="606"/>
      <c r="IND4" s="607"/>
      <c r="INE4" s="606"/>
      <c r="INF4" s="608"/>
      <c r="ING4" s="606"/>
      <c r="INH4" s="607"/>
      <c r="INI4" s="606"/>
      <c r="INJ4" s="608"/>
      <c r="INK4" s="606"/>
      <c r="INL4" s="607"/>
      <c r="INM4" s="606"/>
      <c r="INN4" s="608"/>
      <c r="INO4" s="606"/>
      <c r="INP4" s="607"/>
      <c r="INQ4" s="606"/>
      <c r="INR4" s="608"/>
      <c r="INS4" s="606"/>
      <c r="INT4" s="607"/>
      <c r="INU4" s="606"/>
      <c r="INV4" s="608"/>
      <c r="INW4" s="606"/>
      <c r="INX4" s="607"/>
      <c r="INY4" s="606"/>
      <c r="INZ4" s="608"/>
      <c r="IOA4" s="606"/>
      <c r="IOB4" s="607"/>
      <c r="IOC4" s="606"/>
      <c r="IOD4" s="608"/>
      <c r="IOE4" s="606"/>
      <c r="IOF4" s="607"/>
      <c r="IOG4" s="606"/>
      <c r="IOH4" s="608"/>
      <c r="IOI4" s="606"/>
      <c r="IOJ4" s="607"/>
      <c r="IOK4" s="606"/>
      <c r="IOL4" s="608"/>
      <c r="IOM4" s="606"/>
      <c r="ION4" s="607"/>
      <c r="IOO4" s="606"/>
      <c r="IOP4" s="608"/>
      <c r="IOQ4" s="606"/>
      <c r="IOR4" s="607"/>
      <c r="IOS4" s="606"/>
      <c r="IOT4" s="608"/>
      <c r="IOU4" s="606"/>
      <c r="IOV4" s="607"/>
      <c r="IOW4" s="606"/>
      <c r="IOX4" s="608"/>
      <c r="IOY4" s="606"/>
      <c r="IOZ4" s="607"/>
      <c r="IPA4" s="606"/>
      <c r="IPB4" s="608"/>
      <c r="IPC4" s="606"/>
      <c r="IPD4" s="607"/>
      <c r="IPE4" s="606"/>
      <c r="IPF4" s="608"/>
      <c r="IPG4" s="606"/>
      <c r="IPH4" s="607"/>
      <c r="IPI4" s="606"/>
      <c r="IPJ4" s="608"/>
      <c r="IPK4" s="606"/>
      <c r="IPL4" s="607"/>
      <c r="IPM4" s="606"/>
      <c r="IPN4" s="608"/>
      <c r="IPO4" s="606"/>
      <c r="IPP4" s="607"/>
      <c r="IPQ4" s="606"/>
      <c r="IPR4" s="608"/>
      <c r="IPS4" s="606"/>
      <c r="IPT4" s="607"/>
      <c r="IPU4" s="606"/>
      <c r="IPV4" s="608"/>
      <c r="IPW4" s="606"/>
      <c r="IPX4" s="607"/>
      <c r="IPY4" s="606"/>
      <c r="IPZ4" s="608"/>
      <c r="IQA4" s="606"/>
      <c r="IQB4" s="607"/>
      <c r="IQC4" s="606"/>
      <c r="IQD4" s="608"/>
      <c r="IQE4" s="606"/>
      <c r="IQF4" s="607"/>
      <c r="IQG4" s="606"/>
      <c r="IQH4" s="608"/>
      <c r="IQI4" s="606"/>
      <c r="IQJ4" s="607"/>
      <c r="IQK4" s="606"/>
      <c r="IQL4" s="608"/>
      <c r="IQM4" s="606"/>
      <c r="IQN4" s="607"/>
      <c r="IQO4" s="606"/>
      <c r="IQP4" s="608"/>
      <c r="IQQ4" s="606"/>
      <c r="IQR4" s="607"/>
      <c r="IQS4" s="606"/>
      <c r="IQT4" s="608"/>
      <c r="IQU4" s="606"/>
      <c r="IQV4" s="607"/>
      <c r="IQW4" s="606"/>
      <c r="IQX4" s="608"/>
      <c r="IQY4" s="606"/>
      <c r="IQZ4" s="607"/>
      <c r="IRA4" s="606"/>
      <c r="IRB4" s="608"/>
      <c r="IRC4" s="606"/>
      <c r="IRD4" s="607"/>
      <c r="IRE4" s="606"/>
      <c r="IRF4" s="608"/>
      <c r="IRG4" s="606"/>
      <c r="IRH4" s="607"/>
      <c r="IRI4" s="606"/>
      <c r="IRJ4" s="608"/>
      <c r="IRK4" s="606"/>
      <c r="IRL4" s="607"/>
      <c r="IRM4" s="606"/>
      <c r="IRN4" s="608"/>
      <c r="IRO4" s="606"/>
      <c r="IRP4" s="607"/>
      <c r="IRQ4" s="606"/>
      <c r="IRR4" s="608"/>
      <c r="IRS4" s="606"/>
      <c r="IRT4" s="607"/>
      <c r="IRU4" s="606"/>
      <c r="IRV4" s="608"/>
      <c r="IRW4" s="606"/>
      <c r="IRX4" s="607"/>
      <c r="IRY4" s="606"/>
      <c r="IRZ4" s="608"/>
      <c r="ISA4" s="606"/>
      <c r="ISB4" s="607"/>
      <c r="ISC4" s="606"/>
      <c r="ISD4" s="608"/>
      <c r="ISE4" s="606"/>
      <c r="ISF4" s="607"/>
      <c r="ISG4" s="606"/>
      <c r="ISH4" s="608"/>
      <c r="ISI4" s="606"/>
      <c r="ISJ4" s="607"/>
      <c r="ISK4" s="606"/>
      <c r="ISL4" s="608"/>
      <c r="ISM4" s="606"/>
      <c r="ISN4" s="607"/>
      <c r="ISO4" s="606"/>
      <c r="ISP4" s="608"/>
      <c r="ISQ4" s="606"/>
      <c r="ISR4" s="607"/>
      <c r="ISS4" s="606"/>
      <c r="IST4" s="608"/>
      <c r="ISU4" s="606"/>
      <c r="ISV4" s="607"/>
      <c r="ISW4" s="606"/>
      <c r="ISX4" s="608"/>
      <c r="ISY4" s="606"/>
      <c r="ISZ4" s="607"/>
      <c r="ITA4" s="606"/>
      <c r="ITB4" s="608"/>
      <c r="ITC4" s="606"/>
      <c r="ITD4" s="607"/>
      <c r="ITE4" s="606"/>
      <c r="ITF4" s="608"/>
      <c r="ITG4" s="606"/>
      <c r="ITH4" s="607"/>
      <c r="ITI4" s="606"/>
      <c r="ITJ4" s="608"/>
      <c r="ITK4" s="606"/>
      <c r="ITL4" s="607"/>
      <c r="ITM4" s="606"/>
      <c r="ITN4" s="608"/>
      <c r="ITO4" s="606"/>
      <c r="ITP4" s="607"/>
      <c r="ITQ4" s="606"/>
      <c r="ITR4" s="608"/>
      <c r="ITS4" s="606"/>
      <c r="ITT4" s="607"/>
      <c r="ITU4" s="606"/>
      <c r="ITV4" s="608"/>
      <c r="ITW4" s="606"/>
      <c r="ITX4" s="607"/>
      <c r="ITY4" s="606"/>
      <c r="ITZ4" s="608"/>
      <c r="IUA4" s="606"/>
      <c r="IUB4" s="607"/>
      <c r="IUC4" s="606"/>
      <c r="IUD4" s="608"/>
      <c r="IUE4" s="606"/>
      <c r="IUF4" s="607"/>
      <c r="IUG4" s="606"/>
      <c r="IUH4" s="608"/>
      <c r="IUI4" s="606"/>
      <c r="IUJ4" s="607"/>
      <c r="IUK4" s="606"/>
      <c r="IUL4" s="608"/>
      <c r="IUM4" s="606"/>
      <c r="IUN4" s="607"/>
      <c r="IUO4" s="606"/>
      <c r="IUP4" s="608"/>
      <c r="IUQ4" s="606"/>
      <c r="IUR4" s="607"/>
      <c r="IUS4" s="606"/>
      <c r="IUT4" s="608"/>
      <c r="IUU4" s="606"/>
      <c r="IUV4" s="607"/>
      <c r="IUW4" s="606"/>
      <c r="IUX4" s="608"/>
      <c r="IUY4" s="606"/>
      <c r="IUZ4" s="607"/>
      <c r="IVA4" s="606"/>
      <c r="IVB4" s="608"/>
      <c r="IVC4" s="606"/>
      <c r="IVD4" s="607"/>
      <c r="IVE4" s="606"/>
      <c r="IVF4" s="608"/>
      <c r="IVG4" s="606"/>
      <c r="IVH4" s="607"/>
      <c r="IVI4" s="606"/>
      <c r="IVJ4" s="608"/>
      <c r="IVK4" s="606"/>
      <c r="IVL4" s="607"/>
      <c r="IVM4" s="606"/>
      <c r="IVN4" s="608"/>
      <c r="IVO4" s="606"/>
      <c r="IVP4" s="607"/>
      <c r="IVQ4" s="606"/>
      <c r="IVR4" s="608"/>
      <c r="IVS4" s="606"/>
      <c r="IVT4" s="607"/>
      <c r="IVU4" s="606"/>
      <c r="IVV4" s="608"/>
      <c r="IVW4" s="606"/>
      <c r="IVX4" s="607"/>
      <c r="IVY4" s="606"/>
      <c r="IVZ4" s="608"/>
      <c r="IWA4" s="606"/>
      <c r="IWB4" s="607"/>
      <c r="IWC4" s="606"/>
      <c r="IWD4" s="608"/>
      <c r="IWE4" s="606"/>
      <c r="IWF4" s="607"/>
      <c r="IWG4" s="606"/>
      <c r="IWH4" s="608"/>
      <c r="IWI4" s="606"/>
      <c r="IWJ4" s="607"/>
      <c r="IWK4" s="606"/>
      <c r="IWL4" s="608"/>
      <c r="IWM4" s="606"/>
      <c r="IWN4" s="607"/>
      <c r="IWO4" s="606"/>
      <c r="IWP4" s="608"/>
      <c r="IWQ4" s="606"/>
      <c r="IWR4" s="607"/>
      <c r="IWS4" s="606"/>
      <c r="IWT4" s="608"/>
      <c r="IWU4" s="606"/>
      <c r="IWV4" s="607"/>
      <c r="IWW4" s="606"/>
      <c r="IWX4" s="608"/>
      <c r="IWY4" s="606"/>
      <c r="IWZ4" s="607"/>
      <c r="IXA4" s="606"/>
      <c r="IXB4" s="608"/>
      <c r="IXC4" s="606"/>
      <c r="IXD4" s="607"/>
      <c r="IXE4" s="606"/>
      <c r="IXF4" s="608"/>
      <c r="IXG4" s="606"/>
      <c r="IXH4" s="607"/>
      <c r="IXI4" s="606"/>
      <c r="IXJ4" s="608"/>
      <c r="IXK4" s="606"/>
      <c r="IXL4" s="607"/>
      <c r="IXM4" s="606"/>
      <c r="IXN4" s="608"/>
      <c r="IXO4" s="606"/>
      <c r="IXP4" s="607"/>
      <c r="IXQ4" s="606"/>
      <c r="IXR4" s="608"/>
      <c r="IXS4" s="606"/>
      <c r="IXT4" s="607"/>
      <c r="IXU4" s="606"/>
      <c r="IXV4" s="608"/>
      <c r="IXW4" s="606"/>
      <c r="IXX4" s="607"/>
      <c r="IXY4" s="606"/>
      <c r="IXZ4" s="608"/>
      <c r="IYA4" s="606"/>
      <c r="IYB4" s="607"/>
      <c r="IYC4" s="606"/>
      <c r="IYD4" s="608"/>
      <c r="IYE4" s="606"/>
      <c r="IYF4" s="607"/>
      <c r="IYG4" s="606"/>
      <c r="IYH4" s="608"/>
      <c r="IYI4" s="606"/>
      <c r="IYJ4" s="607"/>
      <c r="IYK4" s="606"/>
      <c r="IYL4" s="608"/>
      <c r="IYM4" s="606"/>
      <c r="IYN4" s="607"/>
      <c r="IYO4" s="606"/>
      <c r="IYP4" s="608"/>
      <c r="IYQ4" s="606"/>
      <c r="IYR4" s="607"/>
      <c r="IYS4" s="606"/>
      <c r="IYT4" s="608"/>
      <c r="IYU4" s="606"/>
      <c r="IYV4" s="607"/>
      <c r="IYW4" s="606"/>
      <c r="IYX4" s="608"/>
      <c r="IYY4" s="606"/>
      <c r="IYZ4" s="607"/>
      <c r="IZA4" s="606"/>
      <c r="IZB4" s="608"/>
      <c r="IZC4" s="606"/>
      <c r="IZD4" s="607"/>
      <c r="IZE4" s="606"/>
      <c r="IZF4" s="608"/>
      <c r="IZG4" s="606"/>
      <c r="IZH4" s="607"/>
      <c r="IZI4" s="606"/>
      <c r="IZJ4" s="608"/>
      <c r="IZK4" s="606"/>
      <c r="IZL4" s="607"/>
      <c r="IZM4" s="606"/>
      <c r="IZN4" s="608"/>
      <c r="IZO4" s="606"/>
      <c r="IZP4" s="607"/>
      <c r="IZQ4" s="606"/>
      <c r="IZR4" s="608"/>
      <c r="IZS4" s="606"/>
      <c r="IZT4" s="607"/>
      <c r="IZU4" s="606"/>
      <c r="IZV4" s="608"/>
      <c r="IZW4" s="606"/>
      <c r="IZX4" s="607"/>
      <c r="IZY4" s="606"/>
      <c r="IZZ4" s="608"/>
      <c r="JAA4" s="606"/>
      <c r="JAB4" s="607"/>
      <c r="JAC4" s="606"/>
      <c r="JAD4" s="608"/>
      <c r="JAE4" s="606"/>
      <c r="JAF4" s="607"/>
      <c r="JAG4" s="606"/>
      <c r="JAH4" s="608"/>
      <c r="JAI4" s="606"/>
      <c r="JAJ4" s="607"/>
      <c r="JAK4" s="606"/>
      <c r="JAL4" s="608"/>
      <c r="JAM4" s="606"/>
      <c r="JAN4" s="607"/>
      <c r="JAO4" s="606"/>
      <c r="JAP4" s="608"/>
      <c r="JAQ4" s="606"/>
      <c r="JAR4" s="607"/>
      <c r="JAS4" s="606"/>
      <c r="JAT4" s="608"/>
      <c r="JAU4" s="606"/>
      <c r="JAV4" s="607"/>
      <c r="JAW4" s="606"/>
      <c r="JAX4" s="608"/>
      <c r="JAY4" s="606"/>
      <c r="JAZ4" s="607"/>
      <c r="JBA4" s="606"/>
      <c r="JBB4" s="608"/>
      <c r="JBC4" s="606"/>
      <c r="JBD4" s="607"/>
      <c r="JBE4" s="606"/>
      <c r="JBF4" s="608"/>
      <c r="JBG4" s="606"/>
      <c r="JBH4" s="607"/>
      <c r="JBI4" s="606"/>
      <c r="JBJ4" s="608"/>
      <c r="JBK4" s="606"/>
      <c r="JBL4" s="607"/>
      <c r="JBM4" s="606"/>
      <c r="JBN4" s="608"/>
      <c r="JBO4" s="606"/>
      <c r="JBP4" s="607"/>
      <c r="JBQ4" s="606"/>
      <c r="JBR4" s="608"/>
      <c r="JBS4" s="606"/>
      <c r="JBT4" s="607"/>
      <c r="JBU4" s="606"/>
      <c r="JBV4" s="608"/>
      <c r="JBW4" s="606"/>
      <c r="JBX4" s="607"/>
      <c r="JBY4" s="606"/>
      <c r="JBZ4" s="608"/>
      <c r="JCA4" s="606"/>
      <c r="JCB4" s="607"/>
      <c r="JCC4" s="606"/>
      <c r="JCD4" s="608"/>
      <c r="JCE4" s="606"/>
      <c r="JCF4" s="607"/>
      <c r="JCG4" s="606"/>
      <c r="JCH4" s="608"/>
      <c r="JCI4" s="606"/>
      <c r="JCJ4" s="607"/>
      <c r="JCK4" s="606"/>
      <c r="JCL4" s="608"/>
      <c r="JCM4" s="606"/>
      <c r="JCN4" s="607"/>
      <c r="JCO4" s="606"/>
      <c r="JCP4" s="608"/>
      <c r="JCQ4" s="606"/>
      <c r="JCR4" s="607"/>
      <c r="JCS4" s="606"/>
      <c r="JCT4" s="608"/>
      <c r="JCU4" s="606"/>
      <c r="JCV4" s="607"/>
      <c r="JCW4" s="606"/>
      <c r="JCX4" s="608"/>
      <c r="JCY4" s="606"/>
      <c r="JCZ4" s="607"/>
      <c r="JDA4" s="606"/>
      <c r="JDB4" s="608"/>
      <c r="JDC4" s="606"/>
      <c r="JDD4" s="607"/>
      <c r="JDE4" s="606"/>
      <c r="JDF4" s="608"/>
      <c r="JDG4" s="606"/>
      <c r="JDH4" s="607"/>
      <c r="JDI4" s="606"/>
      <c r="JDJ4" s="608"/>
      <c r="JDK4" s="606"/>
      <c r="JDL4" s="607"/>
      <c r="JDM4" s="606"/>
      <c r="JDN4" s="608"/>
      <c r="JDO4" s="606"/>
      <c r="JDP4" s="607"/>
      <c r="JDQ4" s="606"/>
      <c r="JDR4" s="608"/>
      <c r="JDS4" s="606"/>
      <c r="JDT4" s="607"/>
      <c r="JDU4" s="606"/>
      <c r="JDV4" s="608"/>
      <c r="JDW4" s="606"/>
      <c r="JDX4" s="607"/>
      <c r="JDY4" s="606"/>
      <c r="JDZ4" s="608"/>
      <c r="JEA4" s="606"/>
      <c r="JEB4" s="607"/>
      <c r="JEC4" s="606"/>
      <c r="JED4" s="608"/>
      <c r="JEE4" s="606"/>
      <c r="JEF4" s="607"/>
      <c r="JEG4" s="606"/>
      <c r="JEH4" s="608"/>
      <c r="JEI4" s="606"/>
      <c r="JEJ4" s="607"/>
      <c r="JEK4" s="606"/>
      <c r="JEL4" s="608"/>
      <c r="JEM4" s="606"/>
      <c r="JEN4" s="607"/>
      <c r="JEO4" s="606"/>
      <c r="JEP4" s="608"/>
      <c r="JEQ4" s="606"/>
      <c r="JER4" s="607"/>
      <c r="JES4" s="606"/>
      <c r="JET4" s="608"/>
      <c r="JEU4" s="606"/>
      <c r="JEV4" s="607"/>
      <c r="JEW4" s="606"/>
      <c r="JEX4" s="608"/>
      <c r="JEY4" s="606"/>
      <c r="JEZ4" s="607"/>
      <c r="JFA4" s="606"/>
      <c r="JFB4" s="608"/>
      <c r="JFC4" s="606"/>
      <c r="JFD4" s="607"/>
      <c r="JFE4" s="606"/>
      <c r="JFF4" s="608"/>
      <c r="JFG4" s="606"/>
      <c r="JFH4" s="607"/>
      <c r="JFI4" s="606"/>
      <c r="JFJ4" s="608"/>
      <c r="JFK4" s="606"/>
      <c r="JFL4" s="607"/>
      <c r="JFM4" s="606"/>
      <c r="JFN4" s="608"/>
      <c r="JFO4" s="606"/>
      <c r="JFP4" s="607"/>
      <c r="JFQ4" s="606"/>
      <c r="JFR4" s="608"/>
      <c r="JFS4" s="606"/>
      <c r="JFT4" s="607"/>
      <c r="JFU4" s="606"/>
      <c r="JFV4" s="608"/>
      <c r="JFW4" s="606"/>
      <c r="JFX4" s="607"/>
      <c r="JFY4" s="606"/>
      <c r="JFZ4" s="608"/>
      <c r="JGA4" s="606"/>
      <c r="JGB4" s="607"/>
      <c r="JGC4" s="606"/>
      <c r="JGD4" s="608"/>
      <c r="JGE4" s="606"/>
      <c r="JGF4" s="607"/>
      <c r="JGG4" s="606"/>
      <c r="JGH4" s="608"/>
      <c r="JGI4" s="606"/>
      <c r="JGJ4" s="607"/>
      <c r="JGK4" s="606"/>
      <c r="JGL4" s="608"/>
      <c r="JGM4" s="606"/>
      <c r="JGN4" s="607"/>
      <c r="JGO4" s="606"/>
      <c r="JGP4" s="608"/>
      <c r="JGQ4" s="606"/>
      <c r="JGR4" s="607"/>
      <c r="JGS4" s="606"/>
      <c r="JGT4" s="608"/>
      <c r="JGU4" s="606"/>
      <c r="JGV4" s="607"/>
      <c r="JGW4" s="606"/>
      <c r="JGX4" s="608"/>
      <c r="JGY4" s="606"/>
      <c r="JGZ4" s="607"/>
      <c r="JHA4" s="606"/>
      <c r="JHB4" s="608"/>
      <c r="JHC4" s="606"/>
      <c r="JHD4" s="607"/>
      <c r="JHE4" s="606"/>
      <c r="JHF4" s="608"/>
      <c r="JHG4" s="606"/>
      <c r="JHH4" s="607"/>
      <c r="JHI4" s="606"/>
      <c r="JHJ4" s="608"/>
      <c r="JHK4" s="606"/>
      <c r="JHL4" s="607"/>
      <c r="JHM4" s="606"/>
      <c r="JHN4" s="608"/>
      <c r="JHO4" s="606"/>
      <c r="JHP4" s="607"/>
      <c r="JHQ4" s="606"/>
      <c r="JHR4" s="608"/>
      <c r="JHS4" s="606"/>
      <c r="JHT4" s="607"/>
      <c r="JHU4" s="606"/>
      <c r="JHV4" s="608"/>
      <c r="JHW4" s="606"/>
      <c r="JHX4" s="607"/>
      <c r="JHY4" s="606"/>
      <c r="JHZ4" s="608"/>
      <c r="JIA4" s="606"/>
      <c r="JIB4" s="607"/>
      <c r="JIC4" s="606"/>
      <c r="JID4" s="608"/>
      <c r="JIE4" s="606"/>
      <c r="JIF4" s="607"/>
      <c r="JIG4" s="606"/>
      <c r="JIH4" s="608"/>
      <c r="JII4" s="606"/>
      <c r="JIJ4" s="607"/>
      <c r="JIK4" s="606"/>
      <c r="JIL4" s="608"/>
      <c r="JIM4" s="606"/>
      <c r="JIN4" s="607"/>
      <c r="JIO4" s="606"/>
      <c r="JIP4" s="608"/>
      <c r="JIQ4" s="606"/>
      <c r="JIR4" s="607"/>
      <c r="JIS4" s="606"/>
      <c r="JIT4" s="608"/>
      <c r="JIU4" s="606"/>
      <c r="JIV4" s="607"/>
      <c r="JIW4" s="606"/>
      <c r="JIX4" s="608"/>
      <c r="JIY4" s="606"/>
      <c r="JIZ4" s="607"/>
      <c r="JJA4" s="606"/>
      <c r="JJB4" s="608"/>
      <c r="JJC4" s="606"/>
      <c r="JJD4" s="607"/>
      <c r="JJE4" s="606"/>
      <c r="JJF4" s="608"/>
      <c r="JJG4" s="606"/>
      <c r="JJH4" s="607"/>
      <c r="JJI4" s="606"/>
      <c r="JJJ4" s="608"/>
      <c r="JJK4" s="606"/>
      <c r="JJL4" s="607"/>
      <c r="JJM4" s="606"/>
      <c r="JJN4" s="608"/>
      <c r="JJO4" s="606"/>
      <c r="JJP4" s="607"/>
      <c r="JJQ4" s="606"/>
      <c r="JJR4" s="608"/>
      <c r="JJS4" s="606"/>
      <c r="JJT4" s="607"/>
      <c r="JJU4" s="606"/>
      <c r="JJV4" s="608"/>
      <c r="JJW4" s="606"/>
      <c r="JJX4" s="607"/>
      <c r="JJY4" s="606"/>
      <c r="JJZ4" s="608"/>
      <c r="JKA4" s="606"/>
      <c r="JKB4" s="607"/>
      <c r="JKC4" s="606"/>
      <c r="JKD4" s="608"/>
      <c r="JKE4" s="606"/>
      <c r="JKF4" s="607"/>
      <c r="JKG4" s="606"/>
      <c r="JKH4" s="608"/>
      <c r="JKI4" s="606"/>
      <c r="JKJ4" s="607"/>
      <c r="JKK4" s="606"/>
      <c r="JKL4" s="608"/>
      <c r="JKM4" s="606"/>
      <c r="JKN4" s="607"/>
      <c r="JKO4" s="606"/>
      <c r="JKP4" s="608"/>
      <c r="JKQ4" s="606"/>
      <c r="JKR4" s="607"/>
      <c r="JKS4" s="606"/>
      <c r="JKT4" s="608"/>
      <c r="JKU4" s="606"/>
      <c r="JKV4" s="607"/>
      <c r="JKW4" s="606"/>
      <c r="JKX4" s="608"/>
      <c r="JKY4" s="606"/>
      <c r="JKZ4" s="607"/>
      <c r="JLA4" s="606"/>
      <c r="JLB4" s="608"/>
      <c r="JLC4" s="606"/>
      <c r="JLD4" s="607"/>
      <c r="JLE4" s="606"/>
      <c r="JLF4" s="608"/>
      <c r="JLG4" s="606"/>
      <c r="JLH4" s="607"/>
      <c r="JLI4" s="606"/>
      <c r="JLJ4" s="608"/>
      <c r="JLK4" s="606"/>
      <c r="JLL4" s="607"/>
      <c r="JLM4" s="606"/>
      <c r="JLN4" s="608"/>
      <c r="JLO4" s="606"/>
      <c r="JLP4" s="607"/>
      <c r="JLQ4" s="606"/>
      <c r="JLR4" s="608"/>
      <c r="JLS4" s="606"/>
      <c r="JLT4" s="607"/>
      <c r="JLU4" s="606"/>
      <c r="JLV4" s="608"/>
      <c r="JLW4" s="606"/>
      <c r="JLX4" s="607"/>
      <c r="JLY4" s="606"/>
      <c r="JLZ4" s="608"/>
      <c r="JMA4" s="606"/>
      <c r="JMB4" s="607"/>
      <c r="JMC4" s="606"/>
      <c r="JMD4" s="608"/>
      <c r="JME4" s="606"/>
      <c r="JMF4" s="607"/>
      <c r="JMG4" s="606"/>
      <c r="JMH4" s="608"/>
      <c r="JMI4" s="606"/>
      <c r="JMJ4" s="607"/>
      <c r="JMK4" s="606"/>
      <c r="JML4" s="608"/>
      <c r="JMM4" s="606"/>
      <c r="JMN4" s="607"/>
      <c r="JMO4" s="606"/>
      <c r="JMP4" s="608"/>
      <c r="JMQ4" s="606"/>
      <c r="JMR4" s="607"/>
      <c r="JMS4" s="606"/>
      <c r="JMT4" s="608"/>
      <c r="JMU4" s="606"/>
      <c r="JMV4" s="607"/>
      <c r="JMW4" s="606"/>
      <c r="JMX4" s="608"/>
      <c r="JMY4" s="606"/>
      <c r="JMZ4" s="607"/>
      <c r="JNA4" s="606"/>
      <c r="JNB4" s="608"/>
      <c r="JNC4" s="606"/>
      <c r="JND4" s="607"/>
      <c r="JNE4" s="606"/>
      <c r="JNF4" s="608"/>
      <c r="JNG4" s="606"/>
      <c r="JNH4" s="607"/>
      <c r="JNI4" s="606"/>
      <c r="JNJ4" s="608"/>
      <c r="JNK4" s="606"/>
      <c r="JNL4" s="607"/>
      <c r="JNM4" s="606"/>
      <c r="JNN4" s="608"/>
      <c r="JNO4" s="606"/>
      <c r="JNP4" s="607"/>
      <c r="JNQ4" s="606"/>
      <c r="JNR4" s="608"/>
      <c r="JNS4" s="606"/>
      <c r="JNT4" s="607"/>
      <c r="JNU4" s="606"/>
      <c r="JNV4" s="608"/>
      <c r="JNW4" s="606"/>
      <c r="JNX4" s="607"/>
      <c r="JNY4" s="606"/>
      <c r="JNZ4" s="608"/>
      <c r="JOA4" s="606"/>
      <c r="JOB4" s="607"/>
      <c r="JOC4" s="606"/>
      <c r="JOD4" s="608"/>
      <c r="JOE4" s="606"/>
      <c r="JOF4" s="607"/>
      <c r="JOG4" s="606"/>
      <c r="JOH4" s="608"/>
      <c r="JOI4" s="606"/>
      <c r="JOJ4" s="607"/>
      <c r="JOK4" s="606"/>
      <c r="JOL4" s="608"/>
      <c r="JOM4" s="606"/>
      <c r="JON4" s="607"/>
      <c r="JOO4" s="606"/>
      <c r="JOP4" s="608"/>
      <c r="JOQ4" s="606"/>
      <c r="JOR4" s="607"/>
      <c r="JOS4" s="606"/>
      <c r="JOT4" s="608"/>
      <c r="JOU4" s="606"/>
      <c r="JOV4" s="607"/>
      <c r="JOW4" s="606"/>
      <c r="JOX4" s="608"/>
      <c r="JOY4" s="606"/>
      <c r="JOZ4" s="607"/>
      <c r="JPA4" s="606"/>
      <c r="JPB4" s="608"/>
      <c r="JPC4" s="606"/>
      <c r="JPD4" s="607"/>
      <c r="JPE4" s="606"/>
      <c r="JPF4" s="608"/>
      <c r="JPG4" s="606"/>
      <c r="JPH4" s="607"/>
      <c r="JPI4" s="606"/>
      <c r="JPJ4" s="608"/>
      <c r="JPK4" s="606"/>
      <c r="JPL4" s="607"/>
      <c r="JPM4" s="606"/>
      <c r="JPN4" s="608"/>
      <c r="JPO4" s="606"/>
      <c r="JPP4" s="607"/>
      <c r="JPQ4" s="606"/>
      <c r="JPR4" s="608"/>
      <c r="JPS4" s="606"/>
      <c r="JPT4" s="607"/>
      <c r="JPU4" s="606"/>
      <c r="JPV4" s="608"/>
      <c r="JPW4" s="606"/>
      <c r="JPX4" s="607"/>
      <c r="JPY4" s="606"/>
      <c r="JPZ4" s="608"/>
      <c r="JQA4" s="606"/>
      <c r="JQB4" s="607"/>
      <c r="JQC4" s="606"/>
      <c r="JQD4" s="608"/>
      <c r="JQE4" s="606"/>
      <c r="JQF4" s="607"/>
      <c r="JQG4" s="606"/>
      <c r="JQH4" s="608"/>
      <c r="JQI4" s="606"/>
      <c r="JQJ4" s="607"/>
      <c r="JQK4" s="606"/>
      <c r="JQL4" s="608"/>
      <c r="JQM4" s="606"/>
      <c r="JQN4" s="607"/>
      <c r="JQO4" s="606"/>
      <c r="JQP4" s="608"/>
      <c r="JQQ4" s="606"/>
      <c r="JQR4" s="607"/>
      <c r="JQS4" s="606"/>
      <c r="JQT4" s="608"/>
      <c r="JQU4" s="606"/>
      <c r="JQV4" s="607"/>
      <c r="JQW4" s="606"/>
      <c r="JQX4" s="608"/>
      <c r="JQY4" s="606"/>
      <c r="JQZ4" s="607"/>
      <c r="JRA4" s="606"/>
      <c r="JRB4" s="608"/>
      <c r="JRC4" s="606"/>
      <c r="JRD4" s="607"/>
      <c r="JRE4" s="606"/>
      <c r="JRF4" s="608"/>
      <c r="JRG4" s="606"/>
      <c r="JRH4" s="607"/>
      <c r="JRI4" s="606"/>
      <c r="JRJ4" s="608"/>
      <c r="JRK4" s="606"/>
      <c r="JRL4" s="607"/>
      <c r="JRM4" s="606"/>
      <c r="JRN4" s="608"/>
      <c r="JRO4" s="606"/>
      <c r="JRP4" s="607"/>
      <c r="JRQ4" s="606"/>
      <c r="JRR4" s="608"/>
      <c r="JRS4" s="606"/>
      <c r="JRT4" s="607"/>
      <c r="JRU4" s="606"/>
      <c r="JRV4" s="608"/>
      <c r="JRW4" s="606"/>
      <c r="JRX4" s="607"/>
      <c r="JRY4" s="606"/>
      <c r="JRZ4" s="608"/>
      <c r="JSA4" s="606"/>
      <c r="JSB4" s="607"/>
      <c r="JSC4" s="606"/>
      <c r="JSD4" s="608"/>
      <c r="JSE4" s="606"/>
      <c r="JSF4" s="607"/>
      <c r="JSG4" s="606"/>
      <c r="JSH4" s="608"/>
      <c r="JSI4" s="606"/>
      <c r="JSJ4" s="607"/>
      <c r="JSK4" s="606"/>
      <c r="JSL4" s="608"/>
      <c r="JSM4" s="606"/>
      <c r="JSN4" s="607"/>
      <c r="JSO4" s="606"/>
      <c r="JSP4" s="608"/>
      <c r="JSQ4" s="606"/>
      <c r="JSR4" s="607"/>
      <c r="JSS4" s="606"/>
      <c r="JST4" s="608"/>
      <c r="JSU4" s="606"/>
      <c r="JSV4" s="607"/>
      <c r="JSW4" s="606"/>
      <c r="JSX4" s="608"/>
      <c r="JSY4" s="606"/>
      <c r="JSZ4" s="607"/>
      <c r="JTA4" s="606"/>
      <c r="JTB4" s="608"/>
      <c r="JTC4" s="606"/>
      <c r="JTD4" s="607"/>
      <c r="JTE4" s="606"/>
      <c r="JTF4" s="608"/>
      <c r="JTG4" s="606"/>
      <c r="JTH4" s="607"/>
      <c r="JTI4" s="606"/>
      <c r="JTJ4" s="608"/>
      <c r="JTK4" s="606"/>
      <c r="JTL4" s="607"/>
      <c r="JTM4" s="606"/>
      <c r="JTN4" s="608"/>
      <c r="JTO4" s="606"/>
      <c r="JTP4" s="607"/>
      <c r="JTQ4" s="606"/>
      <c r="JTR4" s="608"/>
      <c r="JTS4" s="606"/>
      <c r="JTT4" s="607"/>
      <c r="JTU4" s="606"/>
      <c r="JTV4" s="608"/>
      <c r="JTW4" s="606"/>
      <c r="JTX4" s="607"/>
      <c r="JTY4" s="606"/>
      <c r="JTZ4" s="608"/>
      <c r="JUA4" s="606"/>
      <c r="JUB4" s="607"/>
      <c r="JUC4" s="606"/>
      <c r="JUD4" s="608"/>
      <c r="JUE4" s="606"/>
      <c r="JUF4" s="607"/>
      <c r="JUG4" s="606"/>
      <c r="JUH4" s="608"/>
      <c r="JUI4" s="606"/>
      <c r="JUJ4" s="607"/>
      <c r="JUK4" s="606"/>
      <c r="JUL4" s="608"/>
      <c r="JUM4" s="606"/>
      <c r="JUN4" s="607"/>
      <c r="JUO4" s="606"/>
      <c r="JUP4" s="608"/>
      <c r="JUQ4" s="606"/>
      <c r="JUR4" s="607"/>
      <c r="JUS4" s="606"/>
      <c r="JUT4" s="608"/>
      <c r="JUU4" s="606"/>
      <c r="JUV4" s="607"/>
      <c r="JUW4" s="606"/>
      <c r="JUX4" s="608"/>
      <c r="JUY4" s="606"/>
      <c r="JUZ4" s="607"/>
      <c r="JVA4" s="606"/>
      <c r="JVB4" s="608"/>
      <c r="JVC4" s="606"/>
      <c r="JVD4" s="607"/>
      <c r="JVE4" s="606"/>
      <c r="JVF4" s="608"/>
      <c r="JVG4" s="606"/>
      <c r="JVH4" s="607"/>
      <c r="JVI4" s="606"/>
      <c r="JVJ4" s="608"/>
      <c r="JVK4" s="606"/>
      <c r="JVL4" s="607"/>
      <c r="JVM4" s="606"/>
      <c r="JVN4" s="608"/>
      <c r="JVO4" s="606"/>
      <c r="JVP4" s="607"/>
      <c r="JVQ4" s="606"/>
      <c r="JVR4" s="608"/>
      <c r="JVS4" s="606"/>
      <c r="JVT4" s="607"/>
      <c r="JVU4" s="606"/>
      <c r="JVV4" s="608"/>
      <c r="JVW4" s="606"/>
      <c r="JVX4" s="607"/>
      <c r="JVY4" s="606"/>
      <c r="JVZ4" s="608"/>
      <c r="JWA4" s="606"/>
      <c r="JWB4" s="607"/>
      <c r="JWC4" s="606"/>
      <c r="JWD4" s="608"/>
      <c r="JWE4" s="606"/>
      <c r="JWF4" s="607"/>
      <c r="JWG4" s="606"/>
      <c r="JWH4" s="608"/>
      <c r="JWI4" s="606"/>
      <c r="JWJ4" s="607"/>
      <c r="JWK4" s="606"/>
      <c r="JWL4" s="608"/>
      <c r="JWM4" s="606"/>
      <c r="JWN4" s="607"/>
      <c r="JWO4" s="606"/>
      <c r="JWP4" s="608"/>
      <c r="JWQ4" s="606"/>
      <c r="JWR4" s="607"/>
      <c r="JWS4" s="606"/>
      <c r="JWT4" s="608"/>
      <c r="JWU4" s="606"/>
      <c r="JWV4" s="607"/>
      <c r="JWW4" s="606"/>
      <c r="JWX4" s="608"/>
      <c r="JWY4" s="606"/>
      <c r="JWZ4" s="607"/>
      <c r="JXA4" s="606"/>
      <c r="JXB4" s="608"/>
      <c r="JXC4" s="606"/>
      <c r="JXD4" s="607"/>
      <c r="JXE4" s="606"/>
      <c r="JXF4" s="608"/>
      <c r="JXG4" s="606"/>
      <c r="JXH4" s="607"/>
      <c r="JXI4" s="606"/>
      <c r="JXJ4" s="608"/>
      <c r="JXK4" s="606"/>
      <c r="JXL4" s="607"/>
      <c r="JXM4" s="606"/>
      <c r="JXN4" s="608"/>
      <c r="JXO4" s="606"/>
      <c r="JXP4" s="607"/>
      <c r="JXQ4" s="606"/>
      <c r="JXR4" s="608"/>
      <c r="JXS4" s="606"/>
      <c r="JXT4" s="607"/>
      <c r="JXU4" s="606"/>
      <c r="JXV4" s="608"/>
      <c r="JXW4" s="606"/>
      <c r="JXX4" s="607"/>
      <c r="JXY4" s="606"/>
      <c r="JXZ4" s="608"/>
      <c r="JYA4" s="606"/>
      <c r="JYB4" s="607"/>
      <c r="JYC4" s="606"/>
      <c r="JYD4" s="608"/>
      <c r="JYE4" s="606"/>
      <c r="JYF4" s="607"/>
      <c r="JYG4" s="606"/>
      <c r="JYH4" s="608"/>
      <c r="JYI4" s="606"/>
      <c r="JYJ4" s="607"/>
      <c r="JYK4" s="606"/>
      <c r="JYL4" s="608"/>
      <c r="JYM4" s="606"/>
      <c r="JYN4" s="607"/>
      <c r="JYO4" s="606"/>
      <c r="JYP4" s="608"/>
      <c r="JYQ4" s="606"/>
      <c r="JYR4" s="607"/>
      <c r="JYS4" s="606"/>
      <c r="JYT4" s="608"/>
      <c r="JYU4" s="606"/>
      <c r="JYV4" s="607"/>
      <c r="JYW4" s="606"/>
      <c r="JYX4" s="608"/>
      <c r="JYY4" s="606"/>
      <c r="JYZ4" s="607"/>
      <c r="JZA4" s="606"/>
      <c r="JZB4" s="608"/>
      <c r="JZC4" s="606"/>
      <c r="JZD4" s="607"/>
      <c r="JZE4" s="606"/>
      <c r="JZF4" s="608"/>
      <c r="JZG4" s="606"/>
      <c r="JZH4" s="607"/>
      <c r="JZI4" s="606"/>
      <c r="JZJ4" s="608"/>
      <c r="JZK4" s="606"/>
      <c r="JZL4" s="607"/>
      <c r="JZM4" s="606"/>
      <c r="JZN4" s="608"/>
      <c r="JZO4" s="606"/>
      <c r="JZP4" s="607"/>
      <c r="JZQ4" s="606"/>
      <c r="JZR4" s="608"/>
      <c r="JZS4" s="606"/>
      <c r="JZT4" s="607"/>
      <c r="JZU4" s="606"/>
      <c r="JZV4" s="608"/>
      <c r="JZW4" s="606"/>
      <c r="JZX4" s="607"/>
      <c r="JZY4" s="606"/>
      <c r="JZZ4" s="608"/>
      <c r="KAA4" s="606"/>
      <c r="KAB4" s="607"/>
      <c r="KAC4" s="606"/>
      <c r="KAD4" s="608"/>
      <c r="KAE4" s="606"/>
      <c r="KAF4" s="607"/>
      <c r="KAG4" s="606"/>
      <c r="KAH4" s="608"/>
      <c r="KAI4" s="606"/>
      <c r="KAJ4" s="607"/>
      <c r="KAK4" s="606"/>
      <c r="KAL4" s="608"/>
      <c r="KAM4" s="606"/>
      <c r="KAN4" s="607"/>
      <c r="KAO4" s="606"/>
      <c r="KAP4" s="608"/>
      <c r="KAQ4" s="606"/>
      <c r="KAR4" s="607"/>
      <c r="KAS4" s="606"/>
      <c r="KAT4" s="608"/>
      <c r="KAU4" s="606"/>
      <c r="KAV4" s="607"/>
      <c r="KAW4" s="606"/>
      <c r="KAX4" s="608"/>
      <c r="KAY4" s="606"/>
      <c r="KAZ4" s="607"/>
      <c r="KBA4" s="606"/>
      <c r="KBB4" s="608"/>
      <c r="KBC4" s="606"/>
      <c r="KBD4" s="607"/>
      <c r="KBE4" s="606"/>
      <c r="KBF4" s="608"/>
      <c r="KBG4" s="606"/>
      <c r="KBH4" s="607"/>
      <c r="KBI4" s="606"/>
      <c r="KBJ4" s="608"/>
      <c r="KBK4" s="606"/>
      <c r="KBL4" s="607"/>
      <c r="KBM4" s="606"/>
      <c r="KBN4" s="608"/>
      <c r="KBO4" s="606"/>
      <c r="KBP4" s="607"/>
      <c r="KBQ4" s="606"/>
      <c r="KBR4" s="608"/>
      <c r="KBS4" s="606"/>
      <c r="KBT4" s="607"/>
      <c r="KBU4" s="606"/>
      <c r="KBV4" s="608"/>
      <c r="KBW4" s="606"/>
      <c r="KBX4" s="607"/>
      <c r="KBY4" s="606"/>
      <c r="KBZ4" s="608"/>
      <c r="KCA4" s="606"/>
      <c r="KCB4" s="607"/>
      <c r="KCC4" s="606"/>
      <c r="KCD4" s="608"/>
      <c r="KCE4" s="606"/>
      <c r="KCF4" s="607"/>
      <c r="KCG4" s="606"/>
      <c r="KCH4" s="608"/>
      <c r="KCI4" s="606"/>
      <c r="KCJ4" s="607"/>
      <c r="KCK4" s="606"/>
      <c r="KCL4" s="608"/>
      <c r="KCM4" s="606"/>
      <c r="KCN4" s="607"/>
      <c r="KCO4" s="606"/>
      <c r="KCP4" s="608"/>
      <c r="KCQ4" s="606"/>
      <c r="KCR4" s="607"/>
      <c r="KCS4" s="606"/>
      <c r="KCT4" s="608"/>
      <c r="KCU4" s="606"/>
      <c r="KCV4" s="607"/>
      <c r="KCW4" s="606"/>
      <c r="KCX4" s="608"/>
      <c r="KCY4" s="606"/>
      <c r="KCZ4" s="607"/>
      <c r="KDA4" s="606"/>
      <c r="KDB4" s="608"/>
      <c r="KDC4" s="606"/>
      <c r="KDD4" s="607"/>
      <c r="KDE4" s="606"/>
      <c r="KDF4" s="608"/>
      <c r="KDG4" s="606"/>
      <c r="KDH4" s="607"/>
      <c r="KDI4" s="606"/>
      <c r="KDJ4" s="608"/>
      <c r="KDK4" s="606"/>
      <c r="KDL4" s="607"/>
      <c r="KDM4" s="606"/>
      <c r="KDN4" s="608"/>
      <c r="KDO4" s="606"/>
      <c r="KDP4" s="607"/>
      <c r="KDQ4" s="606"/>
      <c r="KDR4" s="608"/>
      <c r="KDS4" s="606"/>
      <c r="KDT4" s="607"/>
      <c r="KDU4" s="606"/>
      <c r="KDV4" s="608"/>
      <c r="KDW4" s="606"/>
      <c r="KDX4" s="607"/>
      <c r="KDY4" s="606"/>
      <c r="KDZ4" s="608"/>
      <c r="KEA4" s="606"/>
      <c r="KEB4" s="607"/>
      <c r="KEC4" s="606"/>
      <c r="KED4" s="608"/>
      <c r="KEE4" s="606"/>
      <c r="KEF4" s="607"/>
      <c r="KEG4" s="606"/>
      <c r="KEH4" s="608"/>
      <c r="KEI4" s="606"/>
      <c r="KEJ4" s="607"/>
      <c r="KEK4" s="606"/>
      <c r="KEL4" s="608"/>
      <c r="KEM4" s="606"/>
      <c r="KEN4" s="607"/>
      <c r="KEO4" s="606"/>
      <c r="KEP4" s="608"/>
      <c r="KEQ4" s="606"/>
      <c r="KER4" s="607"/>
      <c r="KES4" s="606"/>
      <c r="KET4" s="608"/>
      <c r="KEU4" s="606"/>
      <c r="KEV4" s="607"/>
      <c r="KEW4" s="606"/>
      <c r="KEX4" s="608"/>
      <c r="KEY4" s="606"/>
      <c r="KEZ4" s="607"/>
      <c r="KFA4" s="606"/>
      <c r="KFB4" s="608"/>
      <c r="KFC4" s="606"/>
      <c r="KFD4" s="607"/>
      <c r="KFE4" s="606"/>
      <c r="KFF4" s="608"/>
      <c r="KFG4" s="606"/>
      <c r="KFH4" s="607"/>
      <c r="KFI4" s="606"/>
      <c r="KFJ4" s="608"/>
      <c r="KFK4" s="606"/>
      <c r="KFL4" s="607"/>
      <c r="KFM4" s="606"/>
      <c r="KFN4" s="608"/>
      <c r="KFO4" s="606"/>
      <c r="KFP4" s="607"/>
      <c r="KFQ4" s="606"/>
      <c r="KFR4" s="608"/>
      <c r="KFS4" s="606"/>
      <c r="KFT4" s="607"/>
      <c r="KFU4" s="606"/>
      <c r="KFV4" s="608"/>
      <c r="KFW4" s="606"/>
      <c r="KFX4" s="607"/>
      <c r="KFY4" s="606"/>
      <c r="KFZ4" s="608"/>
      <c r="KGA4" s="606"/>
      <c r="KGB4" s="607"/>
      <c r="KGC4" s="606"/>
      <c r="KGD4" s="608"/>
      <c r="KGE4" s="606"/>
      <c r="KGF4" s="607"/>
      <c r="KGG4" s="606"/>
      <c r="KGH4" s="608"/>
      <c r="KGI4" s="606"/>
      <c r="KGJ4" s="607"/>
      <c r="KGK4" s="606"/>
      <c r="KGL4" s="608"/>
      <c r="KGM4" s="606"/>
      <c r="KGN4" s="607"/>
      <c r="KGO4" s="606"/>
      <c r="KGP4" s="608"/>
      <c r="KGQ4" s="606"/>
      <c r="KGR4" s="607"/>
      <c r="KGS4" s="606"/>
      <c r="KGT4" s="608"/>
      <c r="KGU4" s="606"/>
      <c r="KGV4" s="607"/>
      <c r="KGW4" s="606"/>
      <c r="KGX4" s="608"/>
      <c r="KGY4" s="606"/>
      <c r="KGZ4" s="607"/>
      <c r="KHA4" s="606"/>
      <c r="KHB4" s="608"/>
      <c r="KHC4" s="606"/>
      <c r="KHD4" s="607"/>
      <c r="KHE4" s="606"/>
      <c r="KHF4" s="608"/>
      <c r="KHG4" s="606"/>
      <c r="KHH4" s="607"/>
      <c r="KHI4" s="606"/>
      <c r="KHJ4" s="608"/>
      <c r="KHK4" s="606"/>
      <c r="KHL4" s="607"/>
      <c r="KHM4" s="606"/>
      <c r="KHN4" s="608"/>
      <c r="KHO4" s="606"/>
      <c r="KHP4" s="607"/>
      <c r="KHQ4" s="606"/>
      <c r="KHR4" s="608"/>
      <c r="KHS4" s="606"/>
      <c r="KHT4" s="607"/>
      <c r="KHU4" s="606"/>
      <c r="KHV4" s="608"/>
      <c r="KHW4" s="606"/>
      <c r="KHX4" s="607"/>
      <c r="KHY4" s="606"/>
      <c r="KHZ4" s="608"/>
      <c r="KIA4" s="606"/>
      <c r="KIB4" s="607"/>
      <c r="KIC4" s="606"/>
      <c r="KID4" s="608"/>
      <c r="KIE4" s="606"/>
      <c r="KIF4" s="607"/>
      <c r="KIG4" s="606"/>
      <c r="KIH4" s="608"/>
      <c r="KII4" s="606"/>
      <c r="KIJ4" s="607"/>
      <c r="KIK4" s="606"/>
      <c r="KIL4" s="608"/>
      <c r="KIM4" s="606"/>
      <c r="KIN4" s="607"/>
      <c r="KIO4" s="606"/>
      <c r="KIP4" s="608"/>
      <c r="KIQ4" s="606"/>
      <c r="KIR4" s="607"/>
      <c r="KIS4" s="606"/>
      <c r="KIT4" s="608"/>
      <c r="KIU4" s="606"/>
      <c r="KIV4" s="607"/>
      <c r="KIW4" s="606"/>
      <c r="KIX4" s="608"/>
      <c r="KIY4" s="606"/>
      <c r="KIZ4" s="607"/>
      <c r="KJA4" s="606"/>
      <c r="KJB4" s="608"/>
      <c r="KJC4" s="606"/>
      <c r="KJD4" s="607"/>
      <c r="KJE4" s="606"/>
      <c r="KJF4" s="608"/>
      <c r="KJG4" s="606"/>
      <c r="KJH4" s="607"/>
      <c r="KJI4" s="606"/>
      <c r="KJJ4" s="608"/>
      <c r="KJK4" s="606"/>
      <c r="KJL4" s="607"/>
      <c r="KJM4" s="606"/>
      <c r="KJN4" s="608"/>
      <c r="KJO4" s="606"/>
      <c r="KJP4" s="607"/>
      <c r="KJQ4" s="606"/>
      <c r="KJR4" s="608"/>
      <c r="KJS4" s="606"/>
      <c r="KJT4" s="607"/>
      <c r="KJU4" s="606"/>
      <c r="KJV4" s="608"/>
      <c r="KJW4" s="606"/>
      <c r="KJX4" s="607"/>
      <c r="KJY4" s="606"/>
      <c r="KJZ4" s="608"/>
      <c r="KKA4" s="606"/>
      <c r="KKB4" s="607"/>
      <c r="KKC4" s="606"/>
      <c r="KKD4" s="608"/>
      <c r="KKE4" s="606"/>
      <c r="KKF4" s="607"/>
      <c r="KKG4" s="606"/>
      <c r="KKH4" s="608"/>
      <c r="KKI4" s="606"/>
      <c r="KKJ4" s="607"/>
      <c r="KKK4" s="606"/>
      <c r="KKL4" s="608"/>
      <c r="KKM4" s="606"/>
      <c r="KKN4" s="607"/>
      <c r="KKO4" s="606"/>
      <c r="KKP4" s="608"/>
      <c r="KKQ4" s="606"/>
      <c r="KKR4" s="607"/>
      <c r="KKS4" s="606"/>
      <c r="KKT4" s="608"/>
      <c r="KKU4" s="606"/>
      <c r="KKV4" s="607"/>
      <c r="KKW4" s="606"/>
      <c r="KKX4" s="608"/>
      <c r="KKY4" s="606"/>
      <c r="KKZ4" s="607"/>
      <c r="KLA4" s="606"/>
      <c r="KLB4" s="608"/>
      <c r="KLC4" s="606"/>
      <c r="KLD4" s="607"/>
      <c r="KLE4" s="606"/>
      <c r="KLF4" s="608"/>
      <c r="KLG4" s="606"/>
      <c r="KLH4" s="607"/>
      <c r="KLI4" s="606"/>
      <c r="KLJ4" s="608"/>
      <c r="KLK4" s="606"/>
      <c r="KLL4" s="607"/>
      <c r="KLM4" s="606"/>
      <c r="KLN4" s="608"/>
      <c r="KLO4" s="606"/>
      <c r="KLP4" s="607"/>
      <c r="KLQ4" s="606"/>
      <c r="KLR4" s="608"/>
      <c r="KLS4" s="606"/>
      <c r="KLT4" s="607"/>
      <c r="KLU4" s="606"/>
      <c r="KLV4" s="608"/>
      <c r="KLW4" s="606"/>
      <c r="KLX4" s="607"/>
      <c r="KLY4" s="606"/>
      <c r="KLZ4" s="608"/>
      <c r="KMA4" s="606"/>
      <c r="KMB4" s="607"/>
      <c r="KMC4" s="606"/>
      <c r="KMD4" s="608"/>
      <c r="KME4" s="606"/>
      <c r="KMF4" s="607"/>
      <c r="KMG4" s="606"/>
      <c r="KMH4" s="608"/>
      <c r="KMI4" s="606"/>
      <c r="KMJ4" s="607"/>
      <c r="KMK4" s="606"/>
      <c r="KML4" s="608"/>
      <c r="KMM4" s="606"/>
      <c r="KMN4" s="607"/>
      <c r="KMO4" s="606"/>
      <c r="KMP4" s="608"/>
      <c r="KMQ4" s="606"/>
      <c r="KMR4" s="607"/>
      <c r="KMS4" s="606"/>
      <c r="KMT4" s="608"/>
      <c r="KMU4" s="606"/>
      <c r="KMV4" s="607"/>
      <c r="KMW4" s="606"/>
      <c r="KMX4" s="608"/>
      <c r="KMY4" s="606"/>
      <c r="KMZ4" s="607"/>
      <c r="KNA4" s="606"/>
      <c r="KNB4" s="608"/>
      <c r="KNC4" s="606"/>
      <c r="KND4" s="607"/>
      <c r="KNE4" s="606"/>
      <c r="KNF4" s="608"/>
      <c r="KNG4" s="606"/>
      <c r="KNH4" s="607"/>
      <c r="KNI4" s="606"/>
      <c r="KNJ4" s="608"/>
      <c r="KNK4" s="606"/>
      <c r="KNL4" s="607"/>
      <c r="KNM4" s="606"/>
      <c r="KNN4" s="608"/>
      <c r="KNO4" s="606"/>
      <c r="KNP4" s="607"/>
      <c r="KNQ4" s="606"/>
      <c r="KNR4" s="608"/>
      <c r="KNS4" s="606"/>
      <c r="KNT4" s="607"/>
      <c r="KNU4" s="606"/>
      <c r="KNV4" s="608"/>
      <c r="KNW4" s="606"/>
      <c r="KNX4" s="607"/>
      <c r="KNY4" s="606"/>
      <c r="KNZ4" s="608"/>
      <c r="KOA4" s="606"/>
      <c r="KOB4" s="607"/>
      <c r="KOC4" s="606"/>
      <c r="KOD4" s="608"/>
      <c r="KOE4" s="606"/>
      <c r="KOF4" s="607"/>
      <c r="KOG4" s="606"/>
      <c r="KOH4" s="608"/>
      <c r="KOI4" s="606"/>
      <c r="KOJ4" s="607"/>
      <c r="KOK4" s="606"/>
      <c r="KOL4" s="608"/>
      <c r="KOM4" s="606"/>
      <c r="KON4" s="607"/>
      <c r="KOO4" s="606"/>
      <c r="KOP4" s="608"/>
      <c r="KOQ4" s="606"/>
      <c r="KOR4" s="607"/>
      <c r="KOS4" s="606"/>
      <c r="KOT4" s="608"/>
      <c r="KOU4" s="606"/>
      <c r="KOV4" s="607"/>
      <c r="KOW4" s="606"/>
      <c r="KOX4" s="608"/>
      <c r="KOY4" s="606"/>
      <c r="KOZ4" s="607"/>
      <c r="KPA4" s="606"/>
      <c r="KPB4" s="608"/>
      <c r="KPC4" s="606"/>
      <c r="KPD4" s="607"/>
      <c r="KPE4" s="606"/>
      <c r="KPF4" s="608"/>
      <c r="KPG4" s="606"/>
      <c r="KPH4" s="607"/>
      <c r="KPI4" s="606"/>
      <c r="KPJ4" s="608"/>
      <c r="KPK4" s="606"/>
      <c r="KPL4" s="607"/>
      <c r="KPM4" s="606"/>
      <c r="KPN4" s="608"/>
      <c r="KPO4" s="606"/>
      <c r="KPP4" s="607"/>
      <c r="KPQ4" s="606"/>
      <c r="KPR4" s="608"/>
      <c r="KPS4" s="606"/>
      <c r="KPT4" s="607"/>
      <c r="KPU4" s="606"/>
      <c r="KPV4" s="608"/>
      <c r="KPW4" s="606"/>
      <c r="KPX4" s="607"/>
      <c r="KPY4" s="606"/>
      <c r="KPZ4" s="608"/>
      <c r="KQA4" s="606"/>
      <c r="KQB4" s="607"/>
      <c r="KQC4" s="606"/>
      <c r="KQD4" s="608"/>
      <c r="KQE4" s="606"/>
      <c r="KQF4" s="607"/>
      <c r="KQG4" s="606"/>
      <c r="KQH4" s="608"/>
      <c r="KQI4" s="606"/>
      <c r="KQJ4" s="607"/>
      <c r="KQK4" s="606"/>
      <c r="KQL4" s="608"/>
      <c r="KQM4" s="606"/>
      <c r="KQN4" s="607"/>
      <c r="KQO4" s="606"/>
      <c r="KQP4" s="608"/>
      <c r="KQQ4" s="606"/>
      <c r="KQR4" s="607"/>
      <c r="KQS4" s="606"/>
      <c r="KQT4" s="608"/>
      <c r="KQU4" s="606"/>
      <c r="KQV4" s="607"/>
      <c r="KQW4" s="606"/>
      <c r="KQX4" s="608"/>
      <c r="KQY4" s="606"/>
      <c r="KQZ4" s="607"/>
      <c r="KRA4" s="606"/>
      <c r="KRB4" s="608"/>
      <c r="KRC4" s="606"/>
      <c r="KRD4" s="607"/>
      <c r="KRE4" s="606"/>
      <c r="KRF4" s="608"/>
      <c r="KRG4" s="606"/>
      <c r="KRH4" s="607"/>
      <c r="KRI4" s="606"/>
      <c r="KRJ4" s="608"/>
      <c r="KRK4" s="606"/>
      <c r="KRL4" s="607"/>
      <c r="KRM4" s="606"/>
      <c r="KRN4" s="608"/>
      <c r="KRO4" s="606"/>
      <c r="KRP4" s="607"/>
      <c r="KRQ4" s="606"/>
      <c r="KRR4" s="608"/>
      <c r="KRS4" s="606"/>
      <c r="KRT4" s="607"/>
      <c r="KRU4" s="606"/>
      <c r="KRV4" s="608"/>
      <c r="KRW4" s="606"/>
      <c r="KRX4" s="607"/>
      <c r="KRY4" s="606"/>
      <c r="KRZ4" s="608"/>
      <c r="KSA4" s="606"/>
      <c r="KSB4" s="607"/>
      <c r="KSC4" s="606"/>
      <c r="KSD4" s="608"/>
      <c r="KSE4" s="606"/>
      <c r="KSF4" s="607"/>
      <c r="KSG4" s="606"/>
      <c r="KSH4" s="608"/>
      <c r="KSI4" s="606"/>
      <c r="KSJ4" s="607"/>
      <c r="KSK4" s="606"/>
      <c r="KSL4" s="608"/>
      <c r="KSM4" s="606"/>
      <c r="KSN4" s="607"/>
      <c r="KSO4" s="606"/>
      <c r="KSP4" s="608"/>
      <c r="KSQ4" s="606"/>
      <c r="KSR4" s="607"/>
      <c r="KSS4" s="606"/>
      <c r="KST4" s="608"/>
      <c r="KSU4" s="606"/>
      <c r="KSV4" s="607"/>
      <c r="KSW4" s="606"/>
      <c r="KSX4" s="608"/>
      <c r="KSY4" s="606"/>
      <c r="KSZ4" s="607"/>
      <c r="KTA4" s="606"/>
      <c r="KTB4" s="608"/>
      <c r="KTC4" s="606"/>
      <c r="KTD4" s="607"/>
      <c r="KTE4" s="606"/>
      <c r="KTF4" s="608"/>
      <c r="KTG4" s="606"/>
      <c r="KTH4" s="607"/>
      <c r="KTI4" s="606"/>
      <c r="KTJ4" s="608"/>
      <c r="KTK4" s="606"/>
      <c r="KTL4" s="607"/>
      <c r="KTM4" s="606"/>
      <c r="KTN4" s="608"/>
      <c r="KTO4" s="606"/>
      <c r="KTP4" s="607"/>
      <c r="KTQ4" s="606"/>
      <c r="KTR4" s="608"/>
      <c r="KTS4" s="606"/>
      <c r="KTT4" s="607"/>
      <c r="KTU4" s="606"/>
      <c r="KTV4" s="608"/>
      <c r="KTW4" s="606"/>
      <c r="KTX4" s="607"/>
      <c r="KTY4" s="606"/>
      <c r="KTZ4" s="608"/>
      <c r="KUA4" s="606"/>
      <c r="KUB4" s="607"/>
      <c r="KUC4" s="606"/>
      <c r="KUD4" s="608"/>
      <c r="KUE4" s="606"/>
      <c r="KUF4" s="607"/>
      <c r="KUG4" s="606"/>
      <c r="KUH4" s="608"/>
      <c r="KUI4" s="606"/>
      <c r="KUJ4" s="607"/>
      <c r="KUK4" s="606"/>
      <c r="KUL4" s="608"/>
      <c r="KUM4" s="606"/>
      <c r="KUN4" s="607"/>
      <c r="KUO4" s="606"/>
      <c r="KUP4" s="608"/>
      <c r="KUQ4" s="606"/>
      <c r="KUR4" s="607"/>
      <c r="KUS4" s="606"/>
      <c r="KUT4" s="608"/>
      <c r="KUU4" s="606"/>
      <c r="KUV4" s="607"/>
      <c r="KUW4" s="606"/>
      <c r="KUX4" s="608"/>
      <c r="KUY4" s="606"/>
      <c r="KUZ4" s="607"/>
      <c r="KVA4" s="606"/>
      <c r="KVB4" s="608"/>
      <c r="KVC4" s="606"/>
      <c r="KVD4" s="607"/>
      <c r="KVE4" s="606"/>
      <c r="KVF4" s="608"/>
      <c r="KVG4" s="606"/>
      <c r="KVH4" s="607"/>
      <c r="KVI4" s="606"/>
      <c r="KVJ4" s="608"/>
      <c r="KVK4" s="606"/>
      <c r="KVL4" s="607"/>
      <c r="KVM4" s="606"/>
      <c r="KVN4" s="608"/>
      <c r="KVO4" s="606"/>
      <c r="KVP4" s="607"/>
      <c r="KVQ4" s="606"/>
      <c r="KVR4" s="608"/>
      <c r="KVS4" s="606"/>
      <c r="KVT4" s="607"/>
      <c r="KVU4" s="606"/>
      <c r="KVV4" s="608"/>
      <c r="KVW4" s="606"/>
      <c r="KVX4" s="607"/>
      <c r="KVY4" s="606"/>
      <c r="KVZ4" s="608"/>
      <c r="KWA4" s="606"/>
      <c r="KWB4" s="607"/>
      <c r="KWC4" s="606"/>
      <c r="KWD4" s="608"/>
      <c r="KWE4" s="606"/>
      <c r="KWF4" s="607"/>
      <c r="KWG4" s="606"/>
      <c r="KWH4" s="608"/>
      <c r="KWI4" s="606"/>
      <c r="KWJ4" s="607"/>
      <c r="KWK4" s="606"/>
      <c r="KWL4" s="608"/>
      <c r="KWM4" s="606"/>
      <c r="KWN4" s="607"/>
      <c r="KWO4" s="606"/>
      <c r="KWP4" s="608"/>
      <c r="KWQ4" s="606"/>
      <c r="KWR4" s="607"/>
      <c r="KWS4" s="606"/>
      <c r="KWT4" s="608"/>
      <c r="KWU4" s="606"/>
      <c r="KWV4" s="607"/>
      <c r="KWW4" s="606"/>
      <c r="KWX4" s="608"/>
      <c r="KWY4" s="606"/>
      <c r="KWZ4" s="607"/>
      <c r="KXA4" s="606"/>
      <c r="KXB4" s="608"/>
      <c r="KXC4" s="606"/>
      <c r="KXD4" s="607"/>
      <c r="KXE4" s="606"/>
      <c r="KXF4" s="608"/>
      <c r="KXG4" s="606"/>
      <c r="KXH4" s="607"/>
      <c r="KXI4" s="606"/>
      <c r="KXJ4" s="608"/>
      <c r="KXK4" s="606"/>
      <c r="KXL4" s="607"/>
      <c r="KXM4" s="606"/>
      <c r="KXN4" s="608"/>
      <c r="KXO4" s="606"/>
      <c r="KXP4" s="607"/>
      <c r="KXQ4" s="606"/>
      <c r="KXR4" s="608"/>
      <c r="KXS4" s="606"/>
      <c r="KXT4" s="607"/>
      <c r="KXU4" s="606"/>
      <c r="KXV4" s="608"/>
      <c r="KXW4" s="606"/>
      <c r="KXX4" s="607"/>
      <c r="KXY4" s="606"/>
      <c r="KXZ4" s="608"/>
      <c r="KYA4" s="606"/>
      <c r="KYB4" s="607"/>
      <c r="KYC4" s="606"/>
      <c r="KYD4" s="608"/>
      <c r="KYE4" s="606"/>
      <c r="KYF4" s="607"/>
      <c r="KYG4" s="606"/>
      <c r="KYH4" s="608"/>
      <c r="KYI4" s="606"/>
      <c r="KYJ4" s="607"/>
      <c r="KYK4" s="606"/>
      <c r="KYL4" s="608"/>
      <c r="KYM4" s="606"/>
      <c r="KYN4" s="607"/>
      <c r="KYO4" s="606"/>
      <c r="KYP4" s="608"/>
      <c r="KYQ4" s="606"/>
      <c r="KYR4" s="607"/>
      <c r="KYS4" s="606"/>
      <c r="KYT4" s="608"/>
      <c r="KYU4" s="606"/>
      <c r="KYV4" s="607"/>
      <c r="KYW4" s="606"/>
      <c r="KYX4" s="608"/>
      <c r="KYY4" s="606"/>
      <c r="KYZ4" s="607"/>
      <c r="KZA4" s="606"/>
      <c r="KZB4" s="608"/>
      <c r="KZC4" s="606"/>
      <c r="KZD4" s="607"/>
      <c r="KZE4" s="606"/>
      <c r="KZF4" s="608"/>
      <c r="KZG4" s="606"/>
      <c r="KZH4" s="607"/>
      <c r="KZI4" s="606"/>
      <c r="KZJ4" s="608"/>
      <c r="KZK4" s="606"/>
      <c r="KZL4" s="607"/>
      <c r="KZM4" s="606"/>
      <c r="KZN4" s="608"/>
      <c r="KZO4" s="606"/>
      <c r="KZP4" s="607"/>
      <c r="KZQ4" s="606"/>
      <c r="KZR4" s="608"/>
      <c r="KZS4" s="606"/>
      <c r="KZT4" s="607"/>
      <c r="KZU4" s="606"/>
      <c r="KZV4" s="608"/>
      <c r="KZW4" s="606"/>
      <c r="KZX4" s="607"/>
      <c r="KZY4" s="606"/>
      <c r="KZZ4" s="608"/>
      <c r="LAA4" s="606"/>
      <c r="LAB4" s="607"/>
      <c r="LAC4" s="606"/>
      <c r="LAD4" s="608"/>
      <c r="LAE4" s="606"/>
      <c r="LAF4" s="607"/>
      <c r="LAG4" s="606"/>
      <c r="LAH4" s="608"/>
      <c r="LAI4" s="606"/>
      <c r="LAJ4" s="607"/>
      <c r="LAK4" s="606"/>
      <c r="LAL4" s="608"/>
      <c r="LAM4" s="606"/>
      <c r="LAN4" s="607"/>
      <c r="LAO4" s="606"/>
      <c r="LAP4" s="608"/>
      <c r="LAQ4" s="606"/>
      <c r="LAR4" s="607"/>
      <c r="LAS4" s="606"/>
      <c r="LAT4" s="608"/>
      <c r="LAU4" s="606"/>
      <c r="LAV4" s="607"/>
      <c r="LAW4" s="606"/>
      <c r="LAX4" s="608"/>
      <c r="LAY4" s="606"/>
      <c r="LAZ4" s="607"/>
      <c r="LBA4" s="606"/>
      <c r="LBB4" s="608"/>
      <c r="LBC4" s="606"/>
      <c r="LBD4" s="607"/>
      <c r="LBE4" s="606"/>
      <c r="LBF4" s="608"/>
      <c r="LBG4" s="606"/>
      <c r="LBH4" s="607"/>
      <c r="LBI4" s="606"/>
      <c r="LBJ4" s="608"/>
      <c r="LBK4" s="606"/>
      <c r="LBL4" s="607"/>
      <c r="LBM4" s="606"/>
      <c r="LBN4" s="608"/>
      <c r="LBO4" s="606"/>
      <c r="LBP4" s="607"/>
      <c r="LBQ4" s="606"/>
      <c r="LBR4" s="608"/>
      <c r="LBS4" s="606"/>
      <c r="LBT4" s="607"/>
      <c r="LBU4" s="606"/>
      <c r="LBV4" s="608"/>
      <c r="LBW4" s="606"/>
      <c r="LBX4" s="607"/>
      <c r="LBY4" s="606"/>
      <c r="LBZ4" s="608"/>
      <c r="LCA4" s="606"/>
      <c r="LCB4" s="607"/>
      <c r="LCC4" s="606"/>
      <c r="LCD4" s="608"/>
      <c r="LCE4" s="606"/>
      <c r="LCF4" s="607"/>
      <c r="LCG4" s="606"/>
      <c r="LCH4" s="608"/>
      <c r="LCI4" s="606"/>
      <c r="LCJ4" s="607"/>
      <c r="LCK4" s="606"/>
      <c r="LCL4" s="608"/>
      <c r="LCM4" s="606"/>
      <c r="LCN4" s="607"/>
      <c r="LCO4" s="606"/>
      <c r="LCP4" s="608"/>
      <c r="LCQ4" s="606"/>
      <c r="LCR4" s="607"/>
      <c r="LCS4" s="606"/>
      <c r="LCT4" s="608"/>
      <c r="LCU4" s="606"/>
      <c r="LCV4" s="607"/>
      <c r="LCW4" s="606"/>
      <c r="LCX4" s="608"/>
      <c r="LCY4" s="606"/>
      <c r="LCZ4" s="607"/>
      <c r="LDA4" s="606"/>
      <c r="LDB4" s="608"/>
      <c r="LDC4" s="606"/>
      <c r="LDD4" s="607"/>
      <c r="LDE4" s="606"/>
      <c r="LDF4" s="608"/>
      <c r="LDG4" s="606"/>
      <c r="LDH4" s="607"/>
      <c r="LDI4" s="606"/>
      <c r="LDJ4" s="608"/>
      <c r="LDK4" s="606"/>
      <c r="LDL4" s="607"/>
      <c r="LDM4" s="606"/>
      <c r="LDN4" s="608"/>
      <c r="LDO4" s="606"/>
      <c r="LDP4" s="607"/>
      <c r="LDQ4" s="606"/>
      <c r="LDR4" s="608"/>
      <c r="LDS4" s="606"/>
      <c r="LDT4" s="607"/>
      <c r="LDU4" s="606"/>
      <c r="LDV4" s="608"/>
      <c r="LDW4" s="606"/>
      <c r="LDX4" s="607"/>
      <c r="LDY4" s="606"/>
      <c r="LDZ4" s="608"/>
      <c r="LEA4" s="606"/>
      <c r="LEB4" s="607"/>
      <c r="LEC4" s="606"/>
      <c r="LED4" s="608"/>
      <c r="LEE4" s="606"/>
      <c r="LEF4" s="607"/>
      <c r="LEG4" s="606"/>
      <c r="LEH4" s="608"/>
      <c r="LEI4" s="606"/>
      <c r="LEJ4" s="607"/>
      <c r="LEK4" s="606"/>
      <c r="LEL4" s="608"/>
      <c r="LEM4" s="606"/>
      <c r="LEN4" s="607"/>
      <c r="LEO4" s="606"/>
      <c r="LEP4" s="608"/>
      <c r="LEQ4" s="606"/>
      <c r="LER4" s="607"/>
      <c r="LES4" s="606"/>
      <c r="LET4" s="608"/>
      <c r="LEU4" s="606"/>
      <c r="LEV4" s="607"/>
      <c r="LEW4" s="606"/>
      <c r="LEX4" s="608"/>
      <c r="LEY4" s="606"/>
      <c r="LEZ4" s="607"/>
      <c r="LFA4" s="606"/>
      <c r="LFB4" s="608"/>
      <c r="LFC4" s="606"/>
      <c r="LFD4" s="607"/>
      <c r="LFE4" s="606"/>
      <c r="LFF4" s="608"/>
      <c r="LFG4" s="606"/>
      <c r="LFH4" s="607"/>
      <c r="LFI4" s="606"/>
      <c r="LFJ4" s="608"/>
      <c r="LFK4" s="606"/>
      <c r="LFL4" s="607"/>
      <c r="LFM4" s="606"/>
      <c r="LFN4" s="608"/>
      <c r="LFO4" s="606"/>
      <c r="LFP4" s="607"/>
      <c r="LFQ4" s="606"/>
      <c r="LFR4" s="608"/>
      <c r="LFS4" s="606"/>
      <c r="LFT4" s="607"/>
      <c r="LFU4" s="606"/>
      <c r="LFV4" s="608"/>
      <c r="LFW4" s="606"/>
      <c r="LFX4" s="607"/>
      <c r="LFY4" s="606"/>
      <c r="LFZ4" s="608"/>
      <c r="LGA4" s="606"/>
      <c r="LGB4" s="607"/>
      <c r="LGC4" s="606"/>
      <c r="LGD4" s="608"/>
      <c r="LGE4" s="606"/>
      <c r="LGF4" s="607"/>
      <c r="LGG4" s="606"/>
      <c r="LGH4" s="608"/>
      <c r="LGI4" s="606"/>
      <c r="LGJ4" s="607"/>
      <c r="LGK4" s="606"/>
      <c r="LGL4" s="608"/>
      <c r="LGM4" s="606"/>
      <c r="LGN4" s="607"/>
      <c r="LGO4" s="606"/>
      <c r="LGP4" s="608"/>
      <c r="LGQ4" s="606"/>
      <c r="LGR4" s="607"/>
      <c r="LGS4" s="606"/>
      <c r="LGT4" s="608"/>
      <c r="LGU4" s="606"/>
      <c r="LGV4" s="607"/>
      <c r="LGW4" s="606"/>
      <c r="LGX4" s="608"/>
      <c r="LGY4" s="606"/>
      <c r="LGZ4" s="607"/>
      <c r="LHA4" s="606"/>
      <c r="LHB4" s="608"/>
      <c r="LHC4" s="606"/>
      <c r="LHD4" s="607"/>
      <c r="LHE4" s="606"/>
      <c r="LHF4" s="608"/>
      <c r="LHG4" s="606"/>
      <c r="LHH4" s="607"/>
      <c r="LHI4" s="606"/>
      <c r="LHJ4" s="608"/>
      <c r="LHK4" s="606"/>
      <c r="LHL4" s="607"/>
      <c r="LHM4" s="606"/>
      <c r="LHN4" s="608"/>
      <c r="LHO4" s="606"/>
      <c r="LHP4" s="607"/>
      <c r="LHQ4" s="606"/>
      <c r="LHR4" s="608"/>
      <c r="LHS4" s="606"/>
      <c r="LHT4" s="607"/>
      <c r="LHU4" s="606"/>
      <c r="LHV4" s="608"/>
      <c r="LHW4" s="606"/>
      <c r="LHX4" s="607"/>
      <c r="LHY4" s="606"/>
      <c r="LHZ4" s="608"/>
      <c r="LIA4" s="606"/>
      <c r="LIB4" s="607"/>
      <c r="LIC4" s="606"/>
      <c r="LID4" s="608"/>
      <c r="LIE4" s="606"/>
      <c r="LIF4" s="607"/>
      <c r="LIG4" s="606"/>
      <c r="LIH4" s="608"/>
      <c r="LII4" s="606"/>
      <c r="LIJ4" s="607"/>
      <c r="LIK4" s="606"/>
      <c r="LIL4" s="608"/>
      <c r="LIM4" s="606"/>
      <c r="LIN4" s="607"/>
      <c r="LIO4" s="606"/>
      <c r="LIP4" s="608"/>
      <c r="LIQ4" s="606"/>
      <c r="LIR4" s="607"/>
      <c r="LIS4" s="606"/>
      <c r="LIT4" s="608"/>
      <c r="LIU4" s="606"/>
      <c r="LIV4" s="607"/>
      <c r="LIW4" s="606"/>
      <c r="LIX4" s="608"/>
      <c r="LIY4" s="606"/>
      <c r="LIZ4" s="607"/>
      <c r="LJA4" s="606"/>
      <c r="LJB4" s="608"/>
      <c r="LJC4" s="606"/>
      <c r="LJD4" s="607"/>
      <c r="LJE4" s="606"/>
      <c r="LJF4" s="608"/>
      <c r="LJG4" s="606"/>
      <c r="LJH4" s="607"/>
      <c r="LJI4" s="606"/>
      <c r="LJJ4" s="608"/>
      <c r="LJK4" s="606"/>
      <c r="LJL4" s="607"/>
      <c r="LJM4" s="606"/>
      <c r="LJN4" s="608"/>
      <c r="LJO4" s="606"/>
      <c r="LJP4" s="607"/>
      <c r="LJQ4" s="606"/>
      <c r="LJR4" s="608"/>
      <c r="LJS4" s="606"/>
      <c r="LJT4" s="607"/>
      <c r="LJU4" s="606"/>
      <c r="LJV4" s="608"/>
      <c r="LJW4" s="606"/>
      <c r="LJX4" s="607"/>
      <c r="LJY4" s="606"/>
      <c r="LJZ4" s="608"/>
      <c r="LKA4" s="606"/>
      <c r="LKB4" s="607"/>
      <c r="LKC4" s="606"/>
      <c r="LKD4" s="608"/>
      <c r="LKE4" s="606"/>
      <c r="LKF4" s="607"/>
      <c r="LKG4" s="606"/>
      <c r="LKH4" s="608"/>
      <c r="LKI4" s="606"/>
      <c r="LKJ4" s="607"/>
      <c r="LKK4" s="606"/>
      <c r="LKL4" s="608"/>
      <c r="LKM4" s="606"/>
      <c r="LKN4" s="607"/>
      <c r="LKO4" s="606"/>
      <c r="LKP4" s="608"/>
      <c r="LKQ4" s="606"/>
      <c r="LKR4" s="607"/>
      <c r="LKS4" s="606"/>
      <c r="LKT4" s="608"/>
      <c r="LKU4" s="606"/>
      <c r="LKV4" s="607"/>
      <c r="LKW4" s="606"/>
      <c r="LKX4" s="608"/>
      <c r="LKY4" s="606"/>
      <c r="LKZ4" s="607"/>
      <c r="LLA4" s="606"/>
      <c r="LLB4" s="608"/>
      <c r="LLC4" s="606"/>
      <c r="LLD4" s="607"/>
      <c r="LLE4" s="606"/>
      <c r="LLF4" s="608"/>
      <c r="LLG4" s="606"/>
      <c r="LLH4" s="607"/>
      <c r="LLI4" s="606"/>
      <c r="LLJ4" s="608"/>
      <c r="LLK4" s="606"/>
      <c r="LLL4" s="607"/>
      <c r="LLM4" s="606"/>
      <c r="LLN4" s="608"/>
      <c r="LLO4" s="606"/>
      <c r="LLP4" s="607"/>
      <c r="LLQ4" s="606"/>
      <c r="LLR4" s="608"/>
      <c r="LLS4" s="606"/>
      <c r="LLT4" s="607"/>
      <c r="LLU4" s="606"/>
      <c r="LLV4" s="608"/>
      <c r="LLW4" s="606"/>
      <c r="LLX4" s="607"/>
      <c r="LLY4" s="606"/>
      <c r="LLZ4" s="608"/>
      <c r="LMA4" s="606"/>
      <c r="LMB4" s="607"/>
      <c r="LMC4" s="606"/>
      <c r="LMD4" s="608"/>
      <c r="LME4" s="606"/>
      <c r="LMF4" s="607"/>
      <c r="LMG4" s="606"/>
      <c r="LMH4" s="608"/>
      <c r="LMI4" s="606"/>
      <c r="LMJ4" s="607"/>
      <c r="LMK4" s="606"/>
      <c r="LML4" s="608"/>
      <c r="LMM4" s="606"/>
      <c r="LMN4" s="607"/>
      <c r="LMO4" s="606"/>
      <c r="LMP4" s="608"/>
      <c r="LMQ4" s="606"/>
      <c r="LMR4" s="607"/>
      <c r="LMS4" s="606"/>
      <c r="LMT4" s="608"/>
      <c r="LMU4" s="606"/>
      <c r="LMV4" s="607"/>
      <c r="LMW4" s="606"/>
      <c r="LMX4" s="608"/>
      <c r="LMY4" s="606"/>
      <c r="LMZ4" s="607"/>
      <c r="LNA4" s="606"/>
      <c r="LNB4" s="608"/>
      <c r="LNC4" s="606"/>
      <c r="LND4" s="607"/>
      <c r="LNE4" s="606"/>
      <c r="LNF4" s="608"/>
      <c r="LNG4" s="606"/>
      <c r="LNH4" s="607"/>
      <c r="LNI4" s="606"/>
      <c r="LNJ4" s="608"/>
      <c r="LNK4" s="606"/>
      <c r="LNL4" s="607"/>
      <c r="LNM4" s="606"/>
      <c r="LNN4" s="608"/>
      <c r="LNO4" s="606"/>
      <c r="LNP4" s="607"/>
      <c r="LNQ4" s="606"/>
      <c r="LNR4" s="608"/>
      <c r="LNS4" s="606"/>
      <c r="LNT4" s="607"/>
      <c r="LNU4" s="606"/>
      <c r="LNV4" s="608"/>
      <c r="LNW4" s="606"/>
      <c r="LNX4" s="607"/>
      <c r="LNY4" s="606"/>
      <c r="LNZ4" s="608"/>
      <c r="LOA4" s="606"/>
      <c r="LOB4" s="607"/>
      <c r="LOC4" s="606"/>
      <c r="LOD4" s="608"/>
      <c r="LOE4" s="606"/>
      <c r="LOF4" s="607"/>
      <c r="LOG4" s="606"/>
      <c r="LOH4" s="608"/>
      <c r="LOI4" s="606"/>
      <c r="LOJ4" s="607"/>
      <c r="LOK4" s="606"/>
      <c r="LOL4" s="608"/>
      <c r="LOM4" s="606"/>
      <c r="LON4" s="607"/>
      <c r="LOO4" s="606"/>
      <c r="LOP4" s="608"/>
      <c r="LOQ4" s="606"/>
      <c r="LOR4" s="607"/>
      <c r="LOS4" s="606"/>
      <c r="LOT4" s="608"/>
      <c r="LOU4" s="606"/>
      <c r="LOV4" s="607"/>
      <c r="LOW4" s="606"/>
      <c r="LOX4" s="608"/>
      <c r="LOY4" s="606"/>
      <c r="LOZ4" s="607"/>
      <c r="LPA4" s="606"/>
      <c r="LPB4" s="608"/>
      <c r="LPC4" s="606"/>
      <c r="LPD4" s="607"/>
      <c r="LPE4" s="606"/>
      <c r="LPF4" s="608"/>
      <c r="LPG4" s="606"/>
      <c r="LPH4" s="607"/>
      <c r="LPI4" s="606"/>
      <c r="LPJ4" s="608"/>
      <c r="LPK4" s="606"/>
      <c r="LPL4" s="607"/>
      <c r="LPM4" s="606"/>
      <c r="LPN4" s="608"/>
      <c r="LPO4" s="606"/>
      <c r="LPP4" s="607"/>
      <c r="LPQ4" s="606"/>
      <c r="LPR4" s="608"/>
      <c r="LPS4" s="606"/>
      <c r="LPT4" s="607"/>
      <c r="LPU4" s="606"/>
      <c r="LPV4" s="608"/>
      <c r="LPW4" s="606"/>
      <c r="LPX4" s="607"/>
      <c r="LPY4" s="606"/>
      <c r="LPZ4" s="608"/>
      <c r="LQA4" s="606"/>
      <c r="LQB4" s="607"/>
      <c r="LQC4" s="606"/>
      <c r="LQD4" s="608"/>
      <c r="LQE4" s="606"/>
      <c r="LQF4" s="607"/>
      <c r="LQG4" s="606"/>
      <c r="LQH4" s="608"/>
      <c r="LQI4" s="606"/>
      <c r="LQJ4" s="607"/>
      <c r="LQK4" s="606"/>
      <c r="LQL4" s="608"/>
      <c r="LQM4" s="606"/>
      <c r="LQN4" s="607"/>
      <c r="LQO4" s="606"/>
      <c r="LQP4" s="608"/>
      <c r="LQQ4" s="606"/>
      <c r="LQR4" s="607"/>
      <c r="LQS4" s="606"/>
      <c r="LQT4" s="608"/>
      <c r="LQU4" s="606"/>
      <c r="LQV4" s="607"/>
      <c r="LQW4" s="606"/>
      <c r="LQX4" s="608"/>
      <c r="LQY4" s="606"/>
      <c r="LQZ4" s="607"/>
      <c r="LRA4" s="606"/>
      <c r="LRB4" s="608"/>
      <c r="LRC4" s="606"/>
      <c r="LRD4" s="607"/>
      <c r="LRE4" s="606"/>
      <c r="LRF4" s="608"/>
      <c r="LRG4" s="606"/>
      <c r="LRH4" s="607"/>
      <c r="LRI4" s="606"/>
      <c r="LRJ4" s="608"/>
      <c r="LRK4" s="606"/>
      <c r="LRL4" s="607"/>
      <c r="LRM4" s="606"/>
      <c r="LRN4" s="608"/>
      <c r="LRO4" s="606"/>
      <c r="LRP4" s="607"/>
      <c r="LRQ4" s="606"/>
      <c r="LRR4" s="608"/>
      <c r="LRS4" s="606"/>
      <c r="LRT4" s="607"/>
      <c r="LRU4" s="606"/>
      <c r="LRV4" s="608"/>
      <c r="LRW4" s="606"/>
      <c r="LRX4" s="607"/>
      <c r="LRY4" s="606"/>
      <c r="LRZ4" s="608"/>
      <c r="LSA4" s="606"/>
      <c r="LSB4" s="607"/>
      <c r="LSC4" s="606"/>
      <c r="LSD4" s="608"/>
      <c r="LSE4" s="606"/>
      <c r="LSF4" s="607"/>
      <c r="LSG4" s="606"/>
      <c r="LSH4" s="608"/>
      <c r="LSI4" s="606"/>
      <c r="LSJ4" s="607"/>
      <c r="LSK4" s="606"/>
      <c r="LSL4" s="608"/>
      <c r="LSM4" s="606"/>
      <c r="LSN4" s="607"/>
      <c r="LSO4" s="606"/>
      <c r="LSP4" s="608"/>
      <c r="LSQ4" s="606"/>
      <c r="LSR4" s="607"/>
      <c r="LSS4" s="606"/>
      <c r="LST4" s="608"/>
      <c r="LSU4" s="606"/>
      <c r="LSV4" s="607"/>
      <c r="LSW4" s="606"/>
      <c r="LSX4" s="608"/>
      <c r="LSY4" s="606"/>
      <c r="LSZ4" s="607"/>
      <c r="LTA4" s="606"/>
      <c r="LTB4" s="608"/>
      <c r="LTC4" s="606"/>
      <c r="LTD4" s="607"/>
      <c r="LTE4" s="606"/>
      <c r="LTF4" s="608"/>
      <c r="LTG4" s="606"/>
      <c r="LTH4" s="607"/>
      <c r="LTI4" s="606"/>
      <c r="LTJ4" s="608"/>
      <c r="LTK4" s="606"/>
      <c r="LTL4" s="607"/>
      <c r="LTM4" s="606"/>
      <c r="LTN4" s="608"/>
      <c r="LTO4" s="606"/>
      <c r="LTP4" s="607"/>
      <c r="LTQ4" s="606"/>
      <c r="LTR4" s="608"/>
      <c r="LTS4" s="606"/>
      <c r="LTT4" s="607"/>
      <c r="LTU4" s="606"/>
      <c r="LTV4" s="608"/>
      <c r="LTW4" s="606"/>
      <c r="LTX4" s="607"/>
      <c r="LTY4" s="606"/>
      <c r="LTZ4" s="608"/>
      <c r="LUA4" s="606"/>
      <c r="LUB4" s="607"/>
      <c r="LUC4" s="606"/>
      <c r="LUD4" s="608"/>
      <c r="LUE4" s="606"/>
      <c r="LUF4" s="607"/>
      <c r="LUG4" s="606"/>
      <c r="LUH4" s="608"/>
      <c r="LUI4" s="606"/>
      <c r="LUJ4" s="607"/>
      <c r="LUK4" s="606"/>
      <c r="LUL4" s="608"/>
      <c r="LUM4" s="606"/>
      <c r="LUN4" s="607"/>
      <c r="LUO4" s="606"/>
      <c r="LUP4" s="608"/>
      <c r="LUQ4" s="606"/>
      <c r="LUR4" s="607"/>
      <c r="LUS4" s="606"/>
      <c r="LUT4" s="608"/>
      <c r="LUU4" s="606"/>
      <c r="LUV4" s="607"/>
      <c r="LUW4" s="606"/>
      <c r="LUX4" s="608"/>
      <c r="LUY4" s="606"/>
      <c r="LUZ4" s="607"/>
      <c r="LVA4" s="606"/>
      <c r="LVB4" s="608"/>
      <c r="LVC4" s="606"/>
      <c r="LVD4" s="607"/>
      <c r="LVE4" s="606"/>
      <c r="LVF4" s="608"/>
      <c r="LVG4" s="606"/>
      <c r="LVH4" s="607"/>
      <c r="LVI4" s="606"/>
      <c r="LVJ4" s="608"/>
      <c r="LVK4" s="606"/>
      <c r="LVL4" s="607"/>
      <c r="LVM4" s="606"/>
      <c r="LVN4" s="608"/>
      <c r="LVO4" s="606"/>
      <c r="LVP4" s="607"/>
      <c r="LVQ4" s="606"/>
      <c r="LVR4" s="608"/>
      <c r="LVS4" s="606"/>
      <c r="LVT4" s="607"/>
      <c r="LVU4" s="606"/>
      <c r="LVV4" s="608"/>
      <c r="LVW4" s="606"/>
      <c r="LVX4" s="607"/>
      <c r="LVY4" s="606"/>
      <c r="LVZ4" s="608"/>
      <c r="LWA4" s="606"/>
      <c r="LWB4" s="607"/>
      <c r="LWC4" s="606"/>
      <c r="LWD4" s="608"/>
      <c r="LWE4" s="606"/>
      <c r="LWF4" s="607"/>
      <c r="LWG4" s="606"/>
      <c r="LWH4" s="608"/>
      <c r="LWI4" s="606"/>
      <c r="LWJ4" s="607"/>
      <c r="LWK4" s="606"/>
      <c r="LWL4" s="608"/>
      <c r="LWM4" s="606"/>
      <c r="LWN4" s="607"/>
      <c r="LWO4" s="606"/>
      <c r="LWP4" s="608"/>
      <c r="LWQ4" s="606"/>
      <c r="LWR4" s="607"/>
      <c r="LWS4" s="606"/>
      <c r="LWT4" s="608"/>
      <c r="LWU4" s="606"/>
      <c r="LWV4" s="607"/>
      <c r="LWW4" s="606"/>
      <c r="LWX4" s="608"/>
      <c r="LWY4" s="606"/>
      <c r="LWZ4" s="607"/>
      <c r="LXA4" s="606"/>
      <c r="LXB4" s="608"/>
      <c r="LXC4" s="606"/>
      <c r="LXD4" s="607"/>
      <c r="LXE4" s="606"/>
      <c r="LXF4" s="608"/>
      <c r="LXG4" s="606"/>
      <c r="LXH4" s="607"/>
      <c r="LXI4" s="606"/>
      <c r="LXJ4" s="608"/>
      <c r="LXK4" s="606"/>
      <c r="LXL4" s="607"/>
      <c r="LXM4" s="606"/>
      <c r="LXN4" s="608"/>
      <c r="LXO4" s="606"/>
      <c r="LXP4" s="607"/>
      <c r="LXQ4" s="606"/>
      <c r="LXR4" s="608"/>
      <c r="LXS4" s="606"/>
      <c r="LXT4" s="607"/>
      <c r="LXU4" s="606"/>
      <c r="LXV4" s="608"/>
      <c r="LXW4" s="606"/>
      <c r="LXX4" s="607"/>
      <c r="LXY4" s="606"/>
      <c r="LXZ4" s="608"/>
      <c r="LYA4" s="606"/>
      <c r="LYB4" s="607"/>
      <c r="LYC4" s="606"/>
      <c r="LYD4" s="608"/>
      <c r="LYE4" s="606"/>
      <c r="LYF4" s="607"/>
      <c r="LYG4" s="606"/>
      <c r="LYH4" s="608"/>
      <c r="LYI4" s="606"/>
      <c r="LYJ4" s="607"/>
      <c r="LYK4" s="606"/>
      <c r="LYL4" s="608"/>
      <c r="LYM4" s="606"/>
      <c r="LYN4" s="607"/>
      <c r="LYO4" s="606"/>
      <c r="LYP4" s="608"/>
      <c r="LYQ4" s="606"/>
      <c r="LYR4" s="607"/>
      <c r="LYS4" s="606"/>
      <c r="LYT4" s="608"/>
      <c r="LYU4" s="606"/>
      <c r="LYV4" s="607"/>
      <c r="LYW4" s="606"/>
      <c r="LYX4" s="608"/>
      <c r="LYY4" s="606"/>
      <c r="LYZ4" s="607"/>
      <c r="LZA4" s="606"/>
      <c r="LZB4" s="608"/>
      <c r="LZC4" s="606"/>
      <c r="LZD4" s="607"/>
      <c r="LZE4" s="606"/>
      <c r="LZF4" s="608"/>
      <c r="LZG4" s="606"/>
      <c r="LZH4" s="607"/>
      <c r="LZI4" s="606"/>
      <c r="LZJ4" s="608"/>
      <c r="LZK4" s="606"/>
      <c r="LZL4" s="607"/>
      <c r="LZM4" s="606"/>
      <c r="LZN4" s="608"/>
      <c r="LZO4" s="606"/>
      <c r="LZP4" s="607"/>
      <c r="LZQ4" s="606"/>
      <c r="LZR4" s="608"/>
      <c r="LZS4" s="606"/>
      <c r="LZT4" s="607"/>
      <c r="LZU4" s="606"/>
      <c r="LZV4" s="608"/>
      <c r="LZW4" s="606"/>
      <c r="LZX4" s="607"/>
      <c r="LZY4" s="606"/>
      <c r="LZZ4" s="608"/>
      <c r="MAA4" s="606"/>
      <c r="MAB4" s="607"/>
      <c r="MAC4" s="606"/>
      <c r="MAD4" s="608"/>
      <c r="MAE4" s="606"/>
      <c r="MAF4" s="607"/>
      <c r="MAG4" s="606"/>
      <c r="MAH4" s="608"/>
      <c r="MAI4" s="606"/>
      <c r="MAJ4" s="607"/>
      <c r="MAK4" s="606"/>
      <c r="MAL4" s="608"/>
      <c r="MAM4" s="606"/>
      <c r="MAN4" s="607"/>
      <c r="MAO4" s="606"/>
      <c r="MAP4" s="608"/>
      <c r="MAQ4" s="606"/>
      <c r="MAR4" s="607"/>
      <c r="MAS4" s="606"/>
      <c r="MAT4" s="608"/>
      <c r="MAU4" s="606"/>
      <c r="MAV4" s="607"/>
      <c r="MAW4" s="606"/>
      <c r="MAX4" s="608"/>
      <c r="MAY4" s="606"/>
      <c r="MAZ4" s="607"/>
      <c r="MBA4" s="606"/>
      <c r="MBB4" s="608"/>
      <c r="MBC4" s="606"/>
      <c r="MBD4" s="607"/>
      <c r="MBE4" s="606"/>
      <c r="MBF4" s="608"/>
      <c r="MBG4" s="606"/>
      <c r="MBH4" s="607"/>
      <c r="MBI4" s="606"/>
      <c r="MBJ4" s="608"/>
      <c r="MBK4" s="606"/>
      <c r="MBL4" s="607"/>
      <c r="MBM4" s="606"/>
      <c r="MBN4" s="608"/>
      <c r="MBO4" s="606"/>
      <c r="MBP4" s="607"/>
      <c r="MBQ4" s="606"/>
      <c r="MBR4" s="608"/>
      <c r="MBS4" s="606"/>
      <c r="MBT4" s="607"/>
      <c r="MBU4" s="606"/>
      <c r="MBV4" s="608"/>
      <c r="MBW4" s="606"/>
      <c r="MBX4" s="607"/>
      <c r="MBY4" s="606"/>
      <c r="MBZ4" s="608"/>
      <c r="MCA4" s="606"/>
      <c r="MCB4" s="607"/>
      <c r="MCC4" s="606"/>
      <c r="MCD4" s="608"/>
      <c r="MCE4" s="606"/>
      <c r="MCF4" s="607"/>
      <c r="MCG4" s="606"/>
      <c r="MCH4" s="608"/>
      <c r="MCI4" s="606"/>
      <c r="MCJ4" s="607"/>
      <c r="MCK4" s="606"/>
      <c r="MCL4" s="608"/>
      <c r="MCM4" s="606"/>
      <c r="MCN4" s="607"/>
      <c r="MCO4" s="606"/>
      <c r="MCP4" s="608"/>
      <c r="MCQ4" s="606"/>
      <c r="MCR4" s="607"/>
      <c r="MCS4" s="606"/>
      <c r="MCT4" s="608"/>
      <c r="MCU4" s="606"/>
      <c r="MCV4" s="607"/>
      <c r="MCW4" s="606"/>
      <c r="MCX4" s="608"/>
      <c r="MCY4" s="606"/>
      <c r="MCZ4" s="607"/>
      <c r="MDA4" s="606"/>
      <c r="MDB4" s="608"/>
      <c r="MDC4" s="606"/>
      <c r="MDD4" s="607"/>
      <c r="MDE4" s="606"/>
      <c r="MDF4" s="608"/>
      <c r="MDG4" s="606"/>
      <c r="MDH4" s="607"/>
      <c r="MDI4" s="606"/>
      <c r="MDJ4" s="608"/>
      <c r="MDK4" s="606"/>
      <c r="MDL4" s="607"/>
      <c r="MDM4" s="606"/>
      <c r="MDN4" s="608"/>
      <c r="MDO4" s="606"/>
      <c r="MDP4" s="607"/>
      <c r="MDQ4" s="606"/>
      <c r="MDR4" s="608"/>
      <c r="MDS4" s="606"/>
      <c r="MDT4" s="607"/>
      <c r="MDU4" s="606"/>
      <c r="MDV4" s="608"/>
      <c r="MDW4" s="606"/>
      <c r="MDX4" s="607"/>
      <c r="MDY4" s="606"/>
      <c r="MDZ4" s="608"/>
      <c r="MEA4" s="606"/>
      <c r="MEB4" s="607"/>
      <c r="MEC4" s="606"/>
      <c r="MED4" s="608"/>
      <c r="MEE4" s="606"/>
      <c r="MEF4" s="607"/>
      <c r="MEG4" s="606"/>
      <c r="MEH4" s="608"/>
      <c r="MEI4" s="606"/>
      <c r="MEJ4" s="607"/>
      <c r="MEK4" s="606"/>
      <c r="MEL4" s="608"/>
      <c r="MEM4" s="606"/>
      <c r="MEN4" s="607"/>
      <c r="MEO4" s="606"/>
      <c r="MEP4" s="608"/>
      <c r="MEQ4" s="606"/>
      <c r="MER4" s="607"/>
      <c r="MES4" s="606"/>
      <c r="MET4" s="608"/>
      <c r="MEU4" s="606"/>
      <c r="MEV4" s="607"/>
      <c r="MEW4" s="606"/>
      <c r="MEX4" s="608"/>
      <c r="MEY4" s="606"/>
      <c r="MEZ4" s="607"/>
      <c r="MFA4" s="606"/>
      <c r="MFB4" s="608"/>
      <c r="MFC4" s="606"/>
      <c r="MFD4" s="607"/>
      <c r="MFE4" s="606"/>
      <c r="MFF4" s="608"/>
      <c r="MFG4" s="606"/>
      <c r="MFH4" s="607"/>
      <c r="MFI4" s="606"/>
      <c r="MFJ4" s="608"/>
      <c r="MFK4" s="606"/>
      <c r="MFL4" s="607"/>
      <c r="MFM4" s="606"/>
      <c r="MFN4" s="608"/>
      <c r="MFO4" s="606"/>
      <c r="MFP4" s="607"/>
      <c r="MFQ4" s="606"/>
      <c r="MFR4" s="608"/>
      <c r="MFS4" s="606"/>
      <c r="MFT4" s="607"/>
      <c r="MFU4" s="606"/>
      <c r="MFV4" s="608"/>
      <c r="MFW4" s="606"/>
      <c r="MFX4" s="607"/>
      <c r="MFY4" s="606"/>
      <c r="MFZ4" s="608"/>
      <c r="MGA4" s="606"/>
      <c r="MGB4" s="607"/>
      <c r="MGC4" s="606"/>
      <c r="MGD4" s="608"/>
      <c r="MGE4" s="606"/>
      <c r="MGF4" s="607"/>
      <c r="MGG4" s="606"/>
      <c r="MGH4" s="608"/>
      <c r="MGI4" s="606"/>
      <c r="MGJ4" s="607"/>
      <c r="MGK4" s="606"/>
      <c r="MGL4" s="608"/>
      <c r="MGM4" s="606"/>
      <c r="MGN4" s="607"/>
      <c r="MGO4" s="606"/>
      <c r="MGP4" s="608"/>
      <c r="MGQ4" s="606"/>
      <c r="MGR4" s="607"/>
      <c r="MGS4" s="606"/>
      <c r="MGT4" s="608"/>
      <c r="MGU4" s="606"/>
      <c r="MGV4" s="607"/>
      <c r="MGW4" s="606"/>
      <c r="MGX4" s="608"/>
      <c r="MGY4" s="606"/>
      <c r="MGZ4" s="607"/>
      <c r="MHA4" s="606"/>
      <c r="MHB4" s="608"/>
      <c r="MHC4" s="606"/>
      <c r="MHD4" s="607"/>
      <c r="MHE4" s="606"/>
      <c r="MHF4" s="608"/>
      <c r="MHG4" s="606"/>
      <c r="MHH4" s="607"/>
      <c r="MHI4" s="606"/>
      <c r="MHJ4" s="608"/>
      <c r="MHK4" s="606"/>
      <c r="MHL4" s="607"/>
      <c r="MHM4" s="606"/>
      <c r="MHN4" s="608"/>
      <c r="MHO4" s="606"/>
      <c r="MHP4" s="607"/>
      <c r="MHQ4" s="606"/>
      <c r="MHR4" s="608"/>
      <c r="MHS4" s="606"/>
      <c r="MHT4" s="607"/>
      <c r="MHU4" s="606"/>
      <c r="MHV4" s="608"/>
      <c r="MHW4" s="606"/>
      <c r="MHX4" s="607"/>
      <c r="MHY4" s="606"/>
      <c r="MHZ4" s="608"/>
      <c r="MIA4" s="606"/>
      <c r="MIB4" s="607"/>
      <c r="MIC4" s="606"/>
      <c r="MID4" s="608"/>
      <c r="MIE4" s="606"/>
      <c r="MIF4" s="607"/>
      <c r="MIG4" s="606"/>
      <c r="MIH4" s="608"/>
      <c r="MII4" s="606"/>
      <c r="MIJ4" s="607"/>
      <c r="MIK4" s="606"/>
      <c r="MIL4" s="608"/>
      <c r="MIM4" s="606"/>
      <c r="MIN4" s="607"/>
      <c r="MIO4" s="606"/>
      <c r="MIP4" s="608"/>
      <c r="MIQ4" s="606"/>
      <c r="MIR4" s="607"/>
      <c r="MIS4" s="606"/>
      <c r="MIT4" s="608"/>
      <c r="MIU4" s="606"/>
      <c r="MIV4" s="607"/>
      <c r="MIW4" s="606"/>
      <c r="MIX4" s="608"/>
      <c r="MIY4" s="606"/>
      <c r="MIZ4" s="607"/>
      <c r="MJA4" s="606"/>
      <c r="MJB4" s="608"/>
      <c r="MJC4" s="606"/>
      <c r="MJD4" s="607"/>
      <c r="MJE4" s="606"/>
      <c r="MJF4" s="608"/>
      <c r="MJG4" s="606"/>
      <c r="MJH4" s="607"/>
      <c r="MJI4" s="606"/>
      <c r="MJJ4" s="608"/>
      <c r="MJK4" s="606"/>
      <c r="MJL4" s="607"/>
      <c r="MJM4" s="606"/>
      <c r="MJN4" s="608"/>
      <c r="MJO4" s="606"/>
      <c r="MJP4" s="607"/>
      <c r="MJQ4" s="606"/>
      <c r="MJR4" s="608"/>
      <c r="MJS4" s="606"/>
      <c r="MJT4" s="607"/>
      <c r="MJU4" s="606"/>
      <c r="MJV4" s="608"/>
      <c r="MJW4" s="606"/>
      <c r="MJX4" s="607"/>
      <c r="MJY4" s="606"/>
      <c r="MJZ4" s="608"/>
      <c r="MKA4" s="606"/>
      <c r="MKB4" s="607"/>
      <c r="MKC4" s="606"/>
      <c r="MKD4" s="608"/>
      <c r="MKE4" s="606"/>
      <c r="MKF4" s="607"/>
      <c r="MKG4" s="606"/>
      <c r="MKH4" s="608"/>
      <c r="MKI4" s="606"/>
      <c r="MKJ4" s="607"/>
      <c r="MKK4" s="606"/>
      <c r="MKL4" s="608"/>
      <c r="MKM4" s="606"/>
      <c r="MKN4" s="607"/>
      <c r="MKO4" s="606"/>
      <c r="MKP4" s="608"/>
      <c r="MKQ4" s="606"/>
      <c r="MKR4" s="607"/>
      <c r="MKS4" s="606"/>
      <c r="MKT4" s="608"/>
      <c r="MKU4" s="606"/>
      <c r="MKV4" s="607"/>
      <c r="MKW4" s="606"/>
      <c r="MKX4" s="608"/>
      <c r="MKY4" s="606"/>
      <c r="MKZ4" s="607"/>
      <c r="MLA4" s="606"/>
      <c r="MLB4" s="608"/>
      <c r="MLC4" s="606"/>
      <c r="MLD4" s="607"/>
      <c r="MLE4" s="606"/>
      <c r="MLF4" s="608"/>
      <c r="MLG4" s="606"/>
      <c r="MLH4" s="607"/>
      <c r="MLI4" s="606"/>
      <c r="MLJ4" s="608"/>
      <c r="MLK4" s="606"/>
      <c r="MLL4" s="607"/>
      <c r="MLM4" s="606"/>
      <c r="MLN4" s="608"/>
      <c r="MLO4" s="606"/>
      <c r="MLP4" s="607"/>
      <c r="MLQ4" s="606"/>
      <c r="MLR4" s="608"/>
      <c r="MLS4" s="606"/>
      <c r="MLT4" s="607"/>
      <c r="MLU4" s="606"/>
      <c r="MLV4" s="608"/>
      <c r="MLW4" s="606"/>
      <c r="MLX4" s="607"/>
      <c r="MLY4" s="606"/>
      <c r="MLZ4" s="608"/>
      <c r="MMA4" s="606"/>
      <c r="MMB4" s="607"/>
      <c r="MMC4" s="606"/>
      <c r="MMD4" s="608"/>
      <c r="MME4" s="606"/>
      <c r="MMF4" s="607"/>
      <c r="MMG4" s="606"/>
      <c r="MMH4" s="608"/>
      <c r="MMI4" s="606"/>
      <c r="MMJ4" s="607"/>
      <c r="MMK4" s="606"/>
      <c r="MML4" s="608"/>
      <c r="MMM4" s="606"/>
      <c r="MMN4" s="607"/>
      <c r="MMO4" s="606"/>
      <c r="MMP4" s="608"/>
      <c r="MMQ4" s="606"/>
      <c r="MMR4" s="607"/>
      <c r="MMS4" s="606"/>
      <c r="MMT4" s="608"/>
      <c r="MMU4" s="606"/>
      <c r="MMV4" s="607"/>
      <c r="MMW4" s="606"/>
      <c r="MMX4" s="608"/>
      <c r="MMY4" s="606"/>
      <c r="MMZ4" s="607"/>
      <c r="MNA4" s="606"/>
      <c r="MNB4" s="608"/>
      <c r="MNC4" s="606"/>
      <c r="MND4" s="607"/>
      <c r="MNE4" s="606"/>
      <c r="MNF4" s="608"/>
      <c r="MNG4" s="606"/>
      <c r="MNH4" s="607"/>
      <c r="MNI4" s="606"/>
      <c r="MNJ4" s="608"/>
      <c r="MNK4" s="606"/>
      <c r="MNL4" s="607"/>
      <c r="MNM4" s="606"/>
      <c r="MNN4" s="608"/>
      <c r="MNO4" s="606"/>
      <c r="MNP4" s="607"/>
      <c r="MNQ4" s="606"/>
      <c r="MNR4" s="608"/>
      <c r="MNS4" s="606"/>
      <c r="MNT4" s="607"/>
      <c r="MNU4" s="606"/>
      <c r="MNV4" s="608"/>
      <c r="MNW4" s="606"/>
      <c r="MNX4" s="607"/>
      <c r="MNY4" s="606"/>
      <c r="MNZ4" s="608"/>
      <c r="MOA4" s="606"/>
      <c r="MOB4" s="607"/>
      <c r="MOC4" s="606"/>
      <c r="MOD4" s="608"/>
      <c r="MOE4" s="606"/>
      <c r="MOF4" s="607"/>
      <c r="MOG4" s="606"/>
      <c r="MOH4" s="608"/>
      <c r="MOI4" s="606"/>
      <c r="MOJ4" s="607"/>
      <c r="MOK4" s="606"/>
      <c r="MOL4" s="608"/>
      <c r="MOM4" s="606"/>
      <c r="MON4" s="607"/>
      <c r="MOO4" s="606"/>
      <c r="MOP4" s="608"/>
      <c r="MOQ4" s="606"/>
      <c r="MOR4" s="607"/>
      <c r="MOS4" s="606"/>
      <c r="MOT4" s="608"/>
      <c r="MOU4" s="606"/>
      <c r="MOV4" s="607"/>
      <c r="MOW4" s="606"/>
      <c r="MOX4" s="608"/>
      <c r="MOY4" s="606"/>
      <c r="MOZ4" s="607"/>
      <c r="MPA4" s="606"/>
      <c r="MPB4" s="608"/>
      <c r="MPC4" s="606"/>
      <c r="MPD4" s="607"/>
      <c r="MPE4" s="606"/>
      <c r="MPF4" s="608"/>
      <c r="MPG4" s="606"/>
      <c r="MPH4" s="607"/>
      <c r="MPI4" s="606"/>
      <c r="MPJ4" s="608"/>
      <c r="MPK4" s="606"/>
      <c r="MPL4" s="607"/>
      <c r="MPM4" s="606"/>
      <c r="MPN4" s="608"/>
      <c r="MPO4" s="606"/>
      <c r="MPP4" s="607"/>
      <c r="MPQ4" s="606"/>
      <c r="MPR4" s="608"/>
      <c r="MPS4" s="606"/>
      <c r="MPT4" s="607"/>
      <c r="MPU4" s="606"/>
      <c r="MPV4" s="608"/>
      <c r="MPW4" s="606"/>
      <c r="MPX4" s="607"/>
      <c r="MPY4" s="606"/>
      <c r="MPZ4" s="608"/>
      <c r="MQA4" s="606"/>
      <c r="MQB4" s="607"/>
      <c r="MQC4" s="606"/>
      <c r="MQD4" s="608"/>
      <c r="MQE4" s="606"/>
      <c r="MQF4" s="607"/>
      <c r="MQG4" s="606"/>
      <c r="MQH4" s="608"/>
      <c r="MQI4" s="606"/>
      <c r="MQJ4" s="607"/>
      <c r="MQK4" s="606"/>
      <c r="MQL4" s="608"/>
      <c r="MQM4" s="606"/>
      <c r="MQN4" s="607"/>
      <c r="MQO4" s="606"/>
      <c r="MQP4" s="608"/>
      <c r="MQQ4" s="606"/>
      <c r="MQR4" s="607"/>
      <c r="MQS4" s="606"/>
      <c r="MQT4" s="608"/>
      <c r="MQU4" s="606"/>
      <c r="MQV4" s="607"/>
      <c r="MQW4" s="606"/>
      <c r="MQX4" s="608"/>
      <c r="MQY4" s="606"/>
      <c r="MQZ4" s="607"/>
      <c r="MRA4" s="606"/>
      <c r="MRB4" s="608"/>
      <c r="MRC4" s="606"/>
      <c r="MRD4" s="607"/>
      <c r="MRE4" s="606"/>
      <c r="MRF4" s="608"/>
      <c r="MRG4" s="606"/>
      <c r="MRH4" s="607"/>
      <c r="MRI4" s="606"/>
      <c r="MRJ4" s="608"/>
      <c r="MRK4" s="606"/>
      <c r="MRL4" s="607"/>
      <c r="MRM4" s="606"/>
      <c r="MRN4" s="608"/>
      <c r="MRO4" s="606"/>
      <c r="MRP4" s="607"/>
      <c r="MRQ4" s="606"/>
      <c r="MRR4" s="608"/>
      <c r="MRS4" s="606"/>
      <c r="MRT4" s="607"/>
      <c r="MRU4" s="606"/>
      <c r="MRV4" s="608"/>
      <c r="MRW4" s="606"/>
      <c r="MRX4" s="607"/>
      <c r="MRY4" s="606"/>
      <c r="MRZ4" s="608"/>
      <c r="MSA4" s="606"/>
      <c r="MSB4" s="607"/>
      <c r="MSC4" s="606"/>
      <c r="MSD4" s="608"/>
      <c r="MSE4" s="606"/>
      <c r="MSF4" s="607"/>
      <c r="MSG4" s="606"/>
      <c r="MSH4" s="608"/>
      <c r="MSI4" s="606"/>
      <c r="MSJ4" s="607"/>
      <c r="MSK4" s="606"/>
      <c r="MSL4" s="608"/>
      <c r="MSM4" s="606"/>
      <c r="MSN4" s="607"/>
      <c r="MSO4" s="606"/>
      <c r="MSP4" s="608"/>
      <c r="MSQ4" s="606"/>
      <c r="MSR4" s="607"/>
      <c r="MSS4" s="606"/>
      <c r="MST4" s="608"/>
      <c r="MSU4" s="606"/>
      <c r="MSV4" s="607"/>
      <c r="MSW4" s="606"/>
      <c r="MSX4" s="608"/>
      <c r="MSY4" s="606"/>
      <c r="MSZ4" s="607"/>
      <c r="MTA4" s="606"/>
      <c r="MTB4" s="608"/>
      <c r="MTC4" s="606"/>
      <c r="MTD4" s="607"/>
      <c r="MTE4" s="606"/>
      <c r="MTF4" s="608"/>
      <c r="MTG4" s="606"/>
      <c r="MTH4" s="607"/>
      <c r="MTI4" s="606"/>
      <c r="MTJ4" s="608"/>
      <c r="MTK4" s="606"/>
      <c r="MTL4" s="607"/>
      <c r="MTM4" s="606"/>
      <c r="MTN4" s="608"/>
      <c r="MTO4" s="606"/>
      <c r="MTP4" s="607"/>
      <c r="MTQ4" s="606"/>
      <c r="MTR4" s="608"/>
      <c r="MTS4" s="606"/>
      <c r="MTT4" s="607"/>
      <c r="MTU4" s="606"/>
      <c r="MTV4" s="608"/>
      <c r="MTW4" s="606"/>
      <c r="MTX4" s="607"/>
      <c r="MTY4" s="606"/>
      <c r="MTZ4" s="608"/>
      <c r="MUA4" s="606"/>
      <c r="MUB4" s="607"/>
      <c r="MUC4" s="606"/>
      <c r="MUD4" s="608"/>
      <c r="MUE4" s="606"/>
      <c r="MUF4" s="607"/>
      <c r="MUG4" s="606"/>
      <c r="MUH4" s="608"/>
      <c r="MUI4" s="606"/>
      <c r="MUJ4" s="607"/>
      <c r="MUK4" s="606"/>
      <c r="MUL4" s="608"/>
      <c r="MUM4" s="606"/>
      <c r="MUN4" s="607"/>
      <c r="MUO4" s="606"/>
      <c r="MUP4" s="608"/>
      <c r="MUQ4" s="606"/>
      <c r="MUR4" s="607"/>
      <c r="MUS4" s="606"/>
      <c r="MUT4" s="608"/>
      <c r="MUU4" s="606"/>
      <c r="MUV4" s="607"/>
      <c r="MUW4" s="606"/>
      <c r="MUX4" s="608"/>
      <c r="MUY4" s="606"/>
      <c r="MUZ4" s="607"/>
      <c r="MVA4" s="606"/>
      <c r="MVB4" s="608"/>
      <c r="MVC4" s="606"/>
      <c r="MVD4" s="607"/>
      <c r="MVE4" s="606"/>
      <c r="MVF4" s="608"/>
      <c r="MVG4" s="606"/>
      <c r="MVH4" s="607"/>
      <c r="MVI4" s="606"/>
      <c r="MVJ4" s="608"/>
      <c r="MVK4" s="606"/>
      <c r="MVL4" s="607"/>
      <c r="MVM4" s="606"/>
      <c r="MVN4" s="608"/>
      <c r="MVO4" s="606"/>
      <c r="MVP4" s="607"/>
      <c r="MVQ4" s="606"/>
      <c r="MVR4" s="608"/>
      <c r="MVS4" s="606"/>
      <c r="MVT4" s="607"/>
      <c r="MVU4" s="606"/>
      <c r="MVV4" s="608"/>
      <c r="MVW4" s="606"/>
      <c r="MVX4" s="607"/>
      <c r="MVY4" s="606"/>
      <c r="MVZ4" s="608"/>
      <c r="MWA4" s="606"/>
      <c r="MWB4" s="607"/>
      <c r="MWC4" s="606"/>
      <c r="MWD4" s="608"/>
      <c r="MWE4" s="606"/>
      <c r="MWF4" s="607"/>
      <c r="MWG4" s="606"/>
      <c r="MWH4" s="608"/>
      <c r="MWI4" s="606"/>
      <c r="MWJ4" s="607"/>
      <c r="MWK4" s="606"/>
      <c r="MWL4" s="608"/>
      <c r="MWM4" s="606"/>
      <c r="MWN4" s="607"/>
      <c r="MWO4" s="606"/>
      <c r="MWP4" s="608"/>
      <c r="MWQ4" s="606"/>
      <c r="MWR4" s="607"/>
      <c r="MWS4" s="606"/>
      <c r="MWT4" s="608"/>
      <c r="MWU4" s="606"/>
      <c r="MWV4" s="607"/>
      <c r="MWW4" s="606"/>
      <c r="MWX4" s="608"/>
      <c r="MWY4" s="606"/>
      <c r="MWZ4" s="607"/>
      <c r="MXA4" s="606"/>
      <c r="MXB4" s="608"/>
      <c r="MXC4" s="606"/>
      <c r="MXD4" s="607"/>
      <c r="MXE4" s="606"/>
      <c r="MXF4" s="608"/>
      <c r="MXG4" s="606"/>
      <c r="MXH4" s="607"/>
      <c r="MXI4" s="606"/>
      <c r="MXJ4" s="608"/>
      <c r="MXK4" s="606"/>
      <c r="MXL4" s="607"/>
      <c r="MXM4" s="606"/>
      <c r="MXN4" s="608"/>
      <c r="MXO4" s="606"/>
      <c r="MXP4" s="607"/>
      <c r="MXQ4" s="606"/>
      <c r="MXR4" s="608"/>
      <c r="MXS4" s="606"/>
      <c r="MXT4" s="607"/>
      <c r="MXU4" s="606"/>
      <c r="MXV4" s="608"/>
      <c r="MXW4" s="606"/>
      <c r="MXX4" s="607"/>
      <c r="MXY4" s="606"/>
      <c r="MXZ4" s="608"/>
      <c r="MYA4" s="606"/>
      <c r="MYB4" s="607"/>
      <c r="MYC4" s="606"/>
      <c r="MYD4" s="608"/>
      <c r="MYE4" s="606"/>
      <c r="MYF4" s="607"/>
      <c r="MYG4" s="606"/>
      <c r="MYH4" s="608"/>
      <c r="MYI4" s="606"/>
      <c r="MYJ4" s="607"/>
      <c r="MYK4" s="606"/>
      <c r="MYL4" s="608"/>
      <c r="MYM4" s="606"/>
      <c r="MYN4" s="607"/>
      <c r="MYO4" s="606"/>
      <c r="MYP4" s="608"/>
      <c r="MYQ4" s="606"/>
      <c r="MYR4" s="607"/>
      <c r="MYS4" s="606"/>
      <c r="MYT4" s="608"/>
      <c r="MYU4" s="606"/>
      <c r="MYV4" s="607"/>
      <c r="MYW4" s="606"/>
      <c r="MYX4" s="608"/>
      <c r="MYY4" s="606"/>
      <c r="MYZ4" s="607"/>
      <c r="MZA4" s="606"/>
      <c r="MZB4" s="608"/>
      <c r="MZC4" s="606"/>
      <c r="MZD4" s="607"/>
      <c r="MZE4" s="606"/>
      <c r="MZF4" s="608"/>
      <c r="MZG4" s="606"/>
      <c r="MZH4" s="607"/>
      <c r="MZI4" s="606"/>
      <c r="MZJ4" s="608"/>
      <c r="MZK4" s="606"/>
      <c r="MZL4" s="607"/>
      <c r="MZM4" s="606"/>
      <c r="MZN4" s="608"/>
      <c r="MZO4" s="606"/>
      <c r="MZP4" s="607"/>
      <c r="MZQ4" s="606"/>
      <c r="MZR4" s="608"/>
      <c r="MZS4" s="606"/>
      <c r="MZT4" s="607"/>
      <c r="MZU4" s="606"/>
      <c r="MZV4" s="608"/>
      <c r="MZW4" s="606"/>
      <c r="MZX4" s="607"/>
      <c r="MZY4" s="606"/>
      <c r="MZZ4" s="608"/>
      <c r="NAA4" s="606"/>
      <c r="NAB4" s="607"/>
      <c r="NAC4" s="606"/>
      <c r="NAD4" s="608"/>
      <c r="NAE4" s="606"/>
      <c r="NAF4" s="607"/>
      <c r="NAG4" s="606"/>
      <c r="NAH4" s="608"/>
      <c r="NAI4" s="606"/>
      <c r="NAJ4" s="607"/>
      <c r="NAK4" s="606"/>
      <c r="NAL4" s="608"/>
      <c r="NAM4" s="606"/>
      <c r="NAN4" s="607"/>
      <c r="NAO4" s="606"/>
      <c r="NAP4" s="608"/>
      <c r="NAQ4" s="606"/>
      <c r="NAR4" s="607"/>
      <c r="NAS4" s="606"/>
      <c r="NAT4" s="608"/>
      <c r="NAU4" s="606"/>
      <c r="NAV4" s="607"/>
      <c r="NAW4" s="606"/>
      <c r="NAX4" s="608"/>
      <c r="NAY4" s="606"/>
      <c r="NAZ4" s="607"/>
      <c r="NBA4" s="606"/>
      <c r="NBB4" s="608"/>
      <c r="NBC4" s="606"/>
      <c r="NBD4" s="607"/>
      <c r="NBE4" s="606"/>
      <c r="NBF4" s="608"/>
      <c r="NBG4" s="606"/>
      <c r="NBH4" s="607"/>
      <c r="NBI4" s="606"/>
      <c r="NBJ4" s="608"/>
      <c r="NBK4" s="606"/>
      <c r="NBL4" s="607"/>
      <c r="NBM4" s="606"/>
      <c r="NBN4" s="608"/>
      <c r="NBO4" s="606"/>
      <c r="NBP4" s="607"/>
      <c r="NBQ4" s="606"/>
      <c r="NBR4" s="608"/>
      <c r="NBS4" s="606"/>
      <c r="NBT4" s="607"/>
      <c r="NBU4" s="606"/>
      <c r="NBV4" s="608"/>
      <c r="NBW4" s="606"/>
      <c r="NBX4" s="607"/>
      <c r="NBY4" s="606"/>
      <c r="NBZ4" s="608"/>
      <c r="NCA4" s="606"/>
      <c r="NCB4" s="607"/>
      <c r="NCC4" s="606"/>
      <c r="NCD4" s="608"/>
      <c r="NCE4" s="606"/>
      <c r="NCF4" s="607"/>
      <c r="NCG4" s="606"/>
      <c r="NCH4" s="608"/>
      <c r="NCI4" s="606"/>
      <c r="NCJ4" s="607"/>
      <c r="NCK4" s="606"/>
      <c r="NCL4" s="608"/>
      <c r="NCM4" s="606"/>
      <c r="NCN4" s="607"/>
      <c r="NCO4" s="606"/>
      <c r="NCP4" s="608"/>
      <c r="NCQ4" s="606"/>
      <c r="NCR4" s="607"/>
      <c r="NCS4" s="606"/>
      <c r="NCT4" s="608"/>
      <c r="NCU4" s="606"/>
      <c r="NCV4" s="607"/>
      <c r="NCW4" s="606"/>
      <c r="NCX4" s="608"/>
      <c r="NCY4" s="606"/>
      <c r="NCZ4" s="607"/>
      <c r="NDA4" s="606"/>
      <c r="NDB4" s="608"/>
      <c r="NDC4" s="606"/>
      <c r="NDD4" s="607"/>
      <c r="NDE4" s="606"/>
      <c r="NDF4" s="608"/>
      <c r="NDG4" s="606"/>
      <c r="NDH4" s="607"/>
      <c r="NDI4" s="606"/>
      <c r="NDJ4" s="608"/>
      <c r="NDK4" s="606"/>
      <c r="NDL4" s="607"/>
      <c r="NDM4" s="606"/>
      <c r="NDN4" s="608"/>
      <c r="NDO4" s="606"/>
      <c r="NDP4" s="607"/>
      <c r="NDQ4" s="606"/>
      <c r="NDR4" s="608"/>
      <c r="NDS4" s="606"/>
      <c r="NDT4" s="607"/>
      <c r="NDU4" s="606"/>
      <c r="NDV4" s="608"/>
      <c r="NDW4" s="606"/>
      <c r="NDX4" s="607"/>
      <c r="NDY4" s="606"/>
      <c r="NDZ4" s="608"/>
      <c r="NEA4" s="606"/>
      <c r="NEB4" s="607"/>
      <c r="NEC4" s="606"/>
      <c r="NED4" s="608"/>
      <c r="NEE4" s="606"/>
      <c r="NEF4" s="607"/>
      <c r="NEG4" s="606"/>
      <c r="NEH4" s="608"/>
      <c r="NEI4" s="606"/>
      <c r="NEJ4" s="607"/>
      <c r="NEK4" s="606"/>
      <c r="NEL4" s="608"/>
      <c r="NEM4" s="606"/>
      <c r="NEN4" s="607"/>
      <c r="NEO4" s="606"/>
      <c r="NEP4" s="608"/>
      <c r="NEQ4" s="606"/>
      <c r="NER4" s="607"/>
      <c r="NES4" s="606"/>
      <c r="NET4" s="608"/>
      <c r="NEU4" s="606"/>
      <c r="NEV4" s="607"/>
      <c r="NEW4" s="606"/>
      <c r="NEX4" s="608"/>
      <c r="NEY4" s="606"/>
      <c r="NEZ4" s="607"/>
      <c r="NFA4" s="606"/>
      <c r="NFB4" s="608"/>
      <c r="NFC4" s="606"/>
      <c r="NFD4" s="607"/>
      <c r="NFE4" s="606"/>
      <c r="NFF4" s="608"/>
      <c r="NFG4" s="606"/>
      <c r="NFH4" s="607"/>
      <c r="NFI4" s="606"/>
      <c r="NFJ4" s="608"/>
      <c r="NFK4" s="606"/>
      <c r="NFL4" s="607"/>
      <c r="NFM4" s="606"/>
      <c r="NFN4" s="608"/>
      <c r="NFO4" s="606"/>
      <c r="NFP4" s="607"/>
      <c r="NFQ4" s="606"/>
      <c r="NFR4" s="608"/>
      <c r="NFS4" s="606"/>
      <c r="NFT4" s="607"/>
      <c r="NFU4" s="606"/>
      <c r="NFV4" s="608"/>
      <c r="NFW4" s="606"/>
      <c r="NFX4" s="607"/>
      <c r="NFY4" s="606"/>
      <c r="NFZ4" s="608"/>
      <c r="NGA4" s="606"/>
      <c r="NGB4" s="607"/>
      <c r="NGC4" s="606"/>
      <c r="NGD4" s="608"/>
      <c r="NGE4" s="606"/>
      <c r="NGF4" s="607"/>
      <c r="NGG4" s="606"/>
      <c r="NGH4" s="608"/>
      <c r="NGI4" s="606"/>
      <c r="NGJ4" s="607"/>
      <c r="NGK4" s="606"/>
      <c r="NGL4" s="608"/>
      <c r="NGM4" s="606"/>
      <c r="NGN4" s="607"/>
      <c r="NGO4" s="606"/>
      <c r="NGP4" s="608"/>
      <c r="NGQ4" s="606"/>
      <c r="NGR4" s="607"/>
      <c r="NGS4" s="606"/>
      <c r="NGT4" s="608"/>
      <c r="NGU4" s="606"/>
      <c r="NGV4" s="607"/>
      <c r="NGW4" s="606"/>
      <c r="NGX4" s="608"/>
      <c r="NGY4" s="606"/>
      <c r="NGZ4" s="607"/>
      <c r="NHA4" s="606"/>
      <c r="NHB4" s="608"/>
      <c r="NHC4" s="606"/>
      <c r="NHD4" s="607"/>
      <c r="NHE4" s="606"/>
      <c r="NHF4" s="608"/>
      <c r="NHG4" s="606"/>
      <c r="NHH4" s="607"/>
      <c r="NHI4" s="606"/>
      <c r="NHJ4" s="608"/>
      <c r="NHK4" s="606"/>
      <c r="NHL4" s="607"/>
      <c r="NHM4" s="606"/>
      <c r="NHN4" s="608"/>
      <c r="NHO4" s="606"/>
      <c r="NHP4" s="607"/>
      <c r="NHQ4" s="606"/>
      <c r="NHR4" s="608"/>
      <c r="NHS4" s="606"/>
      <c r="NHT4" s="607"/>
      <c r="NHU4" s="606"/>
      <c r="NHV4" s="608"/>
      <c r="NHW4" s="606"/>
      <c r="NHX4" s="607"/>
      <c r="NHY4" s="606"/>
      <c r="NHZ4" s="608"/>
      <c r="NIA4" s="606"/>
      <c r="NIB4" s="607"/>
      <c r="NIC4" s="606"/>
      <c r="NID4" s="608"/>
      <c r="NIE4" s="606"/>
      <c r="NIF4" s="607"/>
      <c r="NIG4" s="606"/>
      <c r="NIH4" s="608"/>
      <c r="NII4" s="606"/>
      <c r="NIJ4" s="607"/>
      <c r="NIK4" s="606"/>
      <c r="NIL4" s="608"/>
      <c r="NIM4" s="606"/>
      <c r="NIN4" s="607"/>
      <c r="NIO4" s="606"/>
      <c r="NIP4" s="608"/>
      <c r="NIQ4" s="606"/>
      <c r="NIR4" s="607"/>
      <c r="NIS4" s="606"/>
      <c r="NIT4" s="608"/>
      <c r="NIU4" s="606"/>
      <c r="NIV4" s="607"/>
      <c r="NIW4" s="606"/>
      <c r="NIX4" s="608"/>
      <c r="NIY4" s="606"/>
      <c r="NIZ4" s="607"/>
      <c r="NJA4" s="606"/>
      <c r="NJB4" s="608"/>
      <c r="NJC4" s="606"/>
      <c r="NJD4" s="607"/>
      <c r="NJE4" s="606"/>
      <c r="NJF4" s="608"/>
      <c r="NJG4" s="606"/>
      <c r="NJH4" s="607"/>
      <c r="NJI4" s="606"/>
      <c r="NJJ4" s="608"/>
      <c r="NJK4" s="606"/>
      <c r="NJL4" s="607"/>
      <c r="NJM4" s="606"/>
      <c r="NJN4" s="608"/>
      <c r="NJO4" s="606"/>
      <c r="NJP4" s="607"/>
      <c r="NJQ4" s="606"/>
      <c r="NJR4" s="608"/>
      <c r="NJS4" s="606"/>
      <c r="NJT4" s="607"/>
      <c r="NJU4" s="606"/>
      <c r="NJV4" s="608"/>
      <c r="NJW4" s="606"/>
      <c r="NJX4" s="607"/>
      <c r="NJY4" s="606"/>
      <c r="NJZ4" s="608"/>
      <c r="NKA4" s="606"/>
      <c r="NKB4" s="607"/>
      <c r="NKC4" s="606"/>
      <c r="NKD4" s="608"/>
      <c r="NKE4" s="606"/>
      <c r="NKF4" s="607"/>
      <c r="NKG4" s="606"/>
      <c r="NKH4" s="608"/>
      <c r="NKI4" s="606"/>
      <c r="NKJ4" s="607"/>
      <c r="NKK4" s="606"/>
      <c r="NKL4" s="608"/>
      <c r="NKM4" s="606"/>
      <c r="NKN4" s="607"/>
      <c r="NKO4" s="606"/>
      <c r="NKP4" s="608"/>
      <c r="NKQ4" s="606"/>
      <c r="NKR4" s="607"/>
      <c r="NKS4" s="606"/>
      <c r="NKT4" s="608"/>
      <c r="NKU4" s="606"/>
      <c r="NKV4" s="607"/>
      <c r="NKW4" s="606"/>
      <c r="NKX4" s="608"/>
      <c r="NKY4" s="606"/>
      <c r="NKZ4" s="607"/>
      <c r="NLA4" s="606"/>
      <c r="NLB4" s="608"/>
      <c r="NLC4" s="606"/>
      <c r="NLD4" s="607"/>
      <c r="NLE4" s="606"/>
      <c r="NLF4" s="608"/>
      <c r="NLG4" s="606"/>
      <c r="NLH4" s="607"/>
      <c r="NLI4" s="606"/>
      <c r="NLJ4" s="608"/>
      <c r="NLK4" s="606"/>
      <c r="NLL4" s="607"/>
      <c r="NLM4" s="606"/>
      <c r="NLN4" s="608"/>
      <c r="NLO4" s="606"/>
      <c r="NLP4" s="607"/>
      <c r="NLQ4" s="606"/>
      <c r="NLR4" s="608"/>
      <c r="NLS4" s="606"/>
      <c r="NLT4" s="607"/>
      <c r="NLU4" s="606"/>
      <c r="NLV4" s="608"/>
      <c r="NLW4" s="606"/>
      <c r="NLX4" s="607"/>
      <c r="NLY4" s="606"/>
      <c r="NLZ4" s="608"/>
      <c r="NMA4" s="606"/>
      <c r="NMB4" s="607"/>
      <c r="NMC4" s="606"/>
      <c r="NMD4" s="608"/>
      <c r="NME4" s="606"/>
      <c r="NMF4" s="607"/>
      <c r="NMG4" s="606"/>
      <c r="NMH4" s="608"/>
      <c r="NMI4" s="606"/>
      <c r="NMJ4" s="607"/>
      <c r="NMK4" s="606"/>
      <c r="NML4" s="608"/>
      <c r="NMM4" s="606"/>
      <c r="NMN4" s="607"/>
      <c r="NMO4" s="606"/>
      <c r="NMP4" s="608"/>
      <c r="NMQ4" s="606"/>
      <c r="NMR4" s="607"/>
      <c r="NMS4" s="606"/>
      <c r="NMT4" s="608"/>
      <c r="NMU4" s="606"/>
      <c r="NMV4" s="607"/>
      <c r="NMW4" s="606"/>
      <c r="NMX4" s="608"/>
      <c r="NMY4" s="606"/>
      <c r="NMZ4" s="607"/>
      <c r="NNA4" s="606"/>
      <c r="NNB4" s="608"/>
      <c r="NNC4" s="606"/>
      <c r="NND4" s="607"/>
      <c r="NNE4" s="606"/>
      <c r="NNF4" s="608"/>
      <c r="NNG4" s="606"/>
      <c r="NNH4" s="607"/>
      <c r="NNI4" s="606"/>
      <c r="NNJ4" s="608"/>
      <c r="NNK4" s="606"/>
      <c r="NNL4" s="607"/>
      <c r="NNM4" s="606"/>
      <c r="NNN4" s="608"/>
      <c r="NNO4" s="606"/>
      <c r="NNP4" s="607"/>
      <c r="NNQ4" s="606"/>
      <c r="NNR4" s="608"/>
      <c r="NNS4" s="606"/>
      <c r="NNT4" s="607"/>
      <c r="NNU4" s="606"/>
      <c r="NNV4" s="608"/>
      <c r="NNW4" s="606"/>
      <c r="NNX4" s="607"/>
      <c r="NNY4" s="606"/>
      <c r="NNZ4" s="608"/>
      <c r="NOA4" s="606"/>
      <c r="NOB4" s="607"/>
      <c r="NOC4" s="606"/>
      <c r="NOD4" s="608"/>
      <c r="NOE4" s="606"/>
      <c r="NOF4" s="607"/>
      <c r="NOG4" s="606"/>
      <c r="NOH4" s="608"/>
      <c r="NOI4" s="606"/>
      <c r="NOJ4" s="607"/>
      <c r="NOK4" s="606"/>
      <c r="NOL4" s="608"/>
      <c r="NOM4" s="606"/>
      <c r="NON4" s="607"/>
      <c r="NOO4" s="606"/>
      <c r="NOP4" s="608"/>
      <c r="NOQ4" s="606"/>
      <c r="NOR4" s="607"/>
      <c r="NOS4" s="606"/>
      <c r="NOT4" s="608"/>
      <c r="NOU4" s="606"/>
      <c r="NOV4" s="607"/>
      <c r="NOW4" s="606"/>
      <c r="NOX4" s="608"/>
      <c r="NOY4" s="606"/>
      <c r="NOZ4" s="607"/>
      <c r="NPA4" s="606"/>
      <c r="NPB4" s="608"/>
      <c r="NPC4" s="606"/>
      <c r="NPD4" s="607"/>
      <c r="NPE4" s="606"/>
      <c r="NPF4" s="608"/>
      <c r="NPG4" s="606"/>
      <c r="NPH4" s="607"/>
      <c r="NPI4" s="606"/>
      <c r="NPJ4" s="608"/>
      <c r="NPK4" s="606"/>
      <c r="NPL4" s="607"/>
      <c r="NPM4" s="606"/>
      <c r="NPN4" s="608"/>
      <c r="NPO4" s="606"/>
      <c r="NPP4" s="607"/>
      <c r="NPQ4" s="606"/>
      <c r="NPR4" s="608"/>
      <c r="NPS4" s="606"/>
      <c r="NPT4" s="607"/>
      <c r="NPU4" s="606"/>
      <c r="NPV4" s="608"/>
      <c r="NPW4" s="606"/>
      <c r="NPX4" s="607"/>
      <c r="NPY4" s="606"/>
      <c r="NPZ4" s="608"/>
      <c r="NQA4" s="606"/>
      <c r="NQB4" s="607"/>
      <c r="NQC4" s="606"/>
      <c r="NQD4" s="608"/>
      <c r="NQE4" s="606"/>
      <c r="NQF4" s="607"/>
      <c r="NQG4" s="606"/>
      <c r="NQH4" s="608"/>
      <c r="NQI4" s="606"/>
      <c r="NQJ4" s="607"/>
      <c r="NQK4" s="606"/>
      <c r="NQL4" s="608"/>
      <c r="NQM4" s="606"/>
      <c r="NQN4" s="607"/>
      <c r="NQO4" s="606"/>
      <c r="NQP4" s="608"/>
      <c r="NQQ4" s="606"/>
      <c r="NQR4" s="607"/>
      <c r="NQS4" s="606"/>
      <c r="NQT4" s="608"/>
      <c r="NQU4" s="606"/>
      <c r="NQV4" s="607"/>
      <c r="NQW4" s="606"/>
      <c r="NQX4" s="608"/>
      <c r="NQY4" s="606"/>
      <c r="NQZ4" s="607"/>
      <c r="NRA4" s="606"/>
      <c r="NRB4" s="608"/>
      <c r="NRC4" s="606"/>
      <c r="NRD4" s="607"/>
      <c r="NRE4" s="606"/>
      <c r="NRF4" s="608"/>
      <c r="NRG4" s="606"/>
      <c r="NRH4" s="607"/>
      <c r="NRI4" s="606"/>
      <c r="NRJ4" s="608"/>
      <c r="NRK4" s="606"/>
      <c r="NRL4" s="607"/>
      <c r="NRM4" s="606"/>
      <c r="NRN4" s="608"/>
      <c r="NRO4" s="606"/>
      <c r="NRP4" s="607"/>
      <c r="NRQ4" s="606"/>
      <c r="NRR4" s="608"/>
      <c r="NRS4" s="606"/>
      <c r="NRT4" s="607"/>
      <c r="NRU4" s="606"/>
      <c r="NRV4" s="608"/>
      <c r="NRW4" s="606"/>
      <c r="NRX4" s="607"/>
      <c r="NRY4" s="606"/>
      <c r="NRZ4" s="608"/>
      <c r="NSA4" s="606"/>
      <c r="NSB4" s="607"/>
      <c r="NSC4" s="606"/>
      <c r="NSD4" s="608"/>
      <c r="NSE4" s="606"/>
      <c r="NSF4" s="607"/>
      <c r="NSG4" s="606"/>
      <c r="NSH4" s="608"/>
      <c r="NSI4" s="606"/>
      <c r="NSJ4" s="607"/>
      <c r="NSK4" s="606"/>
      <c r="NSL4" s="608"/>
      <c r="NSM4" s="606"/>
      <c r="NSN4" s="607"/>
      <c r="NSO4" s="606"/>
      <c r="NSP4" s="608"/>
      <c r="NSQ4" s="606"/>
      <c r="NSR4" s="607"/>
      <c r="NSS4" s="606"/>
      <c r="NST4" s="608"/>
      <c r="NSU4" s="606"/>
      <c r="NSV4" s="607"/>
      <c r="NSW4" s="606"/>
      <c r="NSX4" s="608"/>
      <c r="NSY4" s="606"/>
      <c r="NSZ4" s="607"/>
      <c r="NTA4" s="606"/>
      <c r="NTB4" s="608"/>
      <c r="NTC4" s="606"/>
      <c r="NTD4" s="607"/>
      <c r="NTE4" s="606"/>
      <c r="NTF4" s="608"/>
      <c r="NTG4" s="606"/>
      <c r="NTH4" s="607"/>
      <c r="NTI4" s="606"/>
      <c r="NTJ4" s="608"/>
      <c r="NTK4" s="606"/>
      <c r="NTL4" s="607"/>
      <c r="NTM4" s="606"/>
      <c r="NTN4" s="608"/>
      <c r="NTO4" s="606"/>
      <c r="NTP4" s="607"/>
      <c r="NTQ4" s="606"/>
      <c r="NTR4" s="608"/>
      <c r="NTS4" s="606"/>
      <c r="NTT4" s="607"/>
      <c r="NTU4" s="606"/>
      <c r="NTV4" s="608"/>
      <c r="NTW4" s="606"/>
      <c r="NTX4" s="607"/>
      <c r="NTY4" s="606"/>
      <c r="NTZ4" s="608"/>
      <c r="NUA4" s="606"/>
      <c r="NUB4" s="607"/>
      <c r="NUC4" s="606"/>
      <c r="NUD4" s="608"/>
      <c r="NUE4" s="606"/>
      <c r="NUF4" s="607"/>
      <c r="NUG4" s="606"/>
      <c r="NUH4" s="608"/>
      <c r="NUI4" s="606"/>
      <c r="NUJ4" s="607"/>
      <c r="NUK4" s="606"/>
      <c r="NUL4" s="608"/>
      <c r="NUM4" s="606"/>
      <c r="NUN4" s="607"/>
      <c r="NUO4" s="606"/>
      <c r="NUP4" s="608"/>
      <c r="NUQ4" s="606"/>
      <c r="NUR4" s="607"/>
      <c r="NUS4" s="606"/>
      <c r="NUT4" s="608"/>
      <c r="NUU4" s="606"/>
      <c r="NUV4" s="607"/>
      <c r="NUW4" s="606"/>
      <c r="NUX4" s="608"/>
      <c r="NUY4" s="606"/>
      <c r="NUZ4" s="607"/>
      <c r="NVA4" s="606"/>
      <c r="NVB4" s="608"/>
      <c r="NVC4" s="606"/>
      <c r="NVD4" s="607"/>
      <c r="NVE4" s="606"/>
      <c r="NVF4" s="608"/>
      <c r="NVG4" s="606"/>
      <c r="NVH4" s="607"/>
      <c r="NVI4" s="606"/>
      <c r="NVJ4" s="608"/>
      <c r="NVK4" s="606"/>
      <c r="NVL4" s="607"/>
      <c r="NVM4" s="606"/>
      <c r="NVN4" s="608"/>
      <c r="NVO4" s="606"/>
      <c r="NVP4" s="607"/>
      <c r="NVQ4" s="606"/>
      <c r="NVR4" s="608"/>
      <c r="NVS4" s="606"/>
      <c r="NVT4" s="607"/>
      <c r="NVU4" s="606"/>
      <c r="NVV4" s="608"/>
      <c r="NVW4" s="606"/>
      <c r="NVX4" s="607"/>
      <c r="NVY4" s="606"/>
      <c r="NVZ4" s="608"/>
      <c r="NWA4" s="606"/>
      <c r="NWB4" s="607"/>
      <c r="NWC4" s="606"/>
      <c r="NWD4" s="608"/>
      <c r="NWE4" s="606"/>
      <c r="NWF4" s="607"/>
      <c r="NWG4" s="606"/>
      <c r="NWH4" s="608"/>
      <c r="NWI4" s="606"/>
      <c r="NWJ4" s="607"/>
      <c r="NWK4" s="606"/>
      <c r="NWL4" s="608"/>
      <c r="NWM4" s="606"/>
      <c r="NWN4" s="607"/>
      <c r="NWO4" s="606"/>
      <c r="NWP4" s="608"/>
      <c r="NWQ4" s="606"/>
      <c r="NWR4" s="607"/>
      <c r="NWS4" s="606"/>
      <c r="NWT4" s="608"/>
      <c r="NWU4" s="606"/>
      <c r="NWV4" s="607"/>
      <c r="NWW4" s="606"/>
      <c r="NWX4" s="608"/>
      <c r="NWY4" s="606"/>
      <c r="NWZ4" s="607"/>
      <c r="NXA4" s="606"/>
      <c r="NXB4" s="608"/>
      <c r="NXC4" s="606"/>
      <c r="NXD4" s="607"/>
      <c r="NXE4" s="606"/>
      <c r="NXF4" s="608"/>
      <c r="NXG4" s="606"/>
      <c r="NXH4" s="607"/>
      <c r="NXI4" s="606"/>
      <c r="NXJ4" s="608"/>
      <c r="NXK4" s="606"/>
      <c r="NXL4" s="607"/>
      <c r="NXM4" s="606"/>
      <c r="NXN4" s="608"/>
      <c r="NXO4" s="606"/>
      <c r="NXP4" s="607"/>
      <c r="NXQ4" s="606"/>
      <c r="NXR4" s="608"/>
      <c r="NXS4" s="606"/>
      <c r="NXT4" s="607"/>
      <c r="NXU4" s="606"/>
      <c r="NXV4" s="608"/>
      <c r="NXW4" s="606"/>
      <c r="NXX4" s="607"/>
      <c r="NXY4" s="606"/>
      <c r="NXZ4" s="608"/>
      <c r="NYA4" s="606"/>
      <c r="NYB4" s="607"/>
      <c r="NYC4" s="606"/>
      <c r="NYD4" s="608"/>
      <c r="NYE4" s="606"/>
      <c r="NYF4" s="607"/>
      <c r="NYG4" s="606"/>
      <c r="NYH4" s="608"/>
      <c r="NYI4" s="606"/>
      <c r="NYJ4" s="607"/>
      <c r="NYK4" s="606"/>
      <c r="NYL4" s="608"/>
      <c r="NYM4" s="606"/>
      <c r="NYN4" s="607"/>
      <c r="NYO4" s="606"/>
      <c r="NYP4" s="608"/>
      <c r="NYQ4" s="606"/>
      <c r="NYR4" s="607"/>
      <c r="NYS4" s="606"/>
      <c r="NYT4" s="608"/>
      <c r="NYU4" s="606"/>
      <c r="NYV4" s="607"/>
      <c r="NYW4" s="606"/>
      <c r="NYX4" s="608"/>
      <c r="NYY4" s="606"/>
      <c r="NYZ4" s="607"/>
      <c r="NZA4" s="606"/>
      <c r="NZB4" s="608"/>
      <c r="NZC4" s="606"/>
      <c r="NZD4" s="607"/>
      <c r="NZE4" s="606"/>
      <c r="NZF4" s="608"/>
      <c r="NZG4" s="606"/>
      <c r="NZH4" s="607"/>
      <c r="NZI4" s="606"/>
      <c r="NZJ4" s="608"/>
      <c r="NZK4" s="606"/>
      <c r="NZL4" s="607"/>
      <c r="NZM4" s="606"/>
      <c r="NZN4" s="608"/>
      <c r="NZO4" s="606"/>
      <c r="NZP4" s="607"/>
      <c r="NZQ4" s="606"/>
      <c r="NZR4" s="608"/>
      <c r="NZS4" s="606"/>
      <c r="NZT4" s="607"/>
      <c r="NZU4" s="606"/>
      <c r="NZV4" s="608"/>
      <c r="NZW4" s="606"/>
      <c r="NZX4" s="607"/>
      <c r="NZY4" s="606"/>
      <c r="NZZ4" s="608"/>
      <c r="OAA4" s="606"/>
      <c r="OAB4" s="607"/>
      <c r="OAC4" s="606"/>
      <c r="OAD4" s="608"/>
      <c r="OAE4" s="606"/>
      <c r="OAF4" s="607"/>
      <c r="OAG4" s="606"/>
      <c r="OAH4" s="608"/>
      <c r="OAI4" s="606"/>
      <c r="OAJ4" s="607"/>
      <c r="OAK4" s="606"/>
      <c r="OAL4" s="608"/>
      <c r="OAM4" s="606"/>
      <c r="OAN4" s="607"/>
      <c r="OAO4" s="606"/>
      <c r="OAP4" s="608"/>
      <c r="OAQ4" s="606"/>
      <c r="OAR4" s="607"/>
      <c r="OAS4" s="606"/>
      <c r="OAT4" s="608"/>
      <c r="OAU4" s="606"/>
      <c r="OAV4" s="607"/>
      <c r="OAW4" s="606"/>
      <c r="OAX4" s="608"/>
      <c r="OAY4" s="606"/>
      <c r="OAZ4" s="607"/>
      <c r="OBA4" s="606"/>
      <c r="OBB4" s="608"/>
      <c r="OBC4" s="606"/>
      <c r="OBD4" s="607"/>
      <c r="OBE4" s="606"/>
      <c r="OBF4" s="608"/>
      <c r="OBG4" s="606"/>
      <c r="OBH4" s="607"/>
      <c r="OBI4" s="606"/>
      <c r="OBJ4" s="608"/>
      <c r="OBK4" s="606"/>
      <c r="OBL4" s="607"/>
      <c r="OBM4" s="606"/>
      <c r="OBN4" s="608"/>
      <c r="OBO4" s="606"/>
      <c r="OBP4" s="607"/>
      <c r="OBQ4" s="606"/>
      <c r="OBR4" s="608"/>
      <c r="OBS4" s="606"/>
      <c r="OBT4" s="607"/>
      <c r="OBU4" s="606"/>
      <c r="OBV4" s="608"/>
      <c r="OBW4" s="606"/>
      <c r="OBX4" s="607"/>
      <c r="OBY4" s="606"/>
      <c r="OBZ4" s="608"/>
      <c r="OCA4" s="606"/>
      <c r="OCB4" s="607"/>
      <c r="OCC4" s="606"/>
      <c r="OCD4" s="608"/>
      <c r="OCE4" s="606"/>
      <c r="OCF4" s="607"/>
      <c r="OCG4" s="606"/>
      <c r="OCH4" s="608"/>
      <c r="OCI4" s="606"/>
      <c r="OCJ4" s="607"/>
      <c r="OCK4" s="606"/>
      <c r="OCL4" s="608"/>
      <c r="OCM4" s="606"/>
      <c r="OCN4" s="607"/>
      <c r="OCO4" s="606"/>
      <c r="OCP4" s="608"/>
      <c r="OCQ4" s="606"/>
      <c r="OCR4" s="607"/>
      <c r="OCS4" s="606"/>
      <c r="OCT4" s="608"/>
      <c r="OCU4" s="606"/>
      <c r="OCV4" s="607"/>
      <c r="OCW4" s="606"/>
      <c r="OCX4" s="608"/>
      <c r="OCY4" s="606"/>
      <c r="OCZ4" s="607"/>
      <c r="ODA4" s="606"/>
      <c r="ODB4" s="608"/>
      <c r="ODC4" s="606"/>
      <c r="ODD4" s="607"/>
      <c r="ODE4" s="606"/>
      <c r="ODF4" s="608"/>
      <c r="ODG4" s="606"/>
      <c r="ODH4" s="607"/>
      <c r="ODI4" s="606"/>
      <c r="ODJ4" s="608"/>
      <c r="ODK4" s="606"/>
      <c r="ODL4" s="607"/>
      <c r="ODM4" s="606"/>
      <c r="ODN4" s="608"/>
      <c r="ODO4" s="606"/>
      <c r="ODP4" s="607"/>
      <c r="ODQ4" s="606"/>
      <c r="ODR4" s="608"/>
      <c r="ODS4" s="606"/>
      <c r="ODT4" s="607"/>
      <c r="ODU4" s="606"/>
      <c r="ODV4" s="608"/>
      <c r="ODW4" s="606"/>
      <c r="ODX4" s="607"/>
      <c r="ODY4" s="606"/>
      <c r="ODZ4" s="608"/>
      <c r="OEA4" s="606"/>
      <c r="OEB4" s="607"/>
      <c r="OEC4" s="606"/>
      <c r="OED4" s="608"/>
      <c r="OEE4" s="606"/>
      <c r="OEF4" s="607"/>
      <c r="OEG4" s="606"/>
      <c r="OEH4" s="608"/>
      <c r="OEI4" s="606"/>
      <c r="OEJ4" s="607"/>
      <c r="OEK4" s="606"/>
      <c r="OEL4" s="608"/>
      <c r="OEM4" s="606"/>
      <c r="OEN4" s="607"/>
      <c r="OEO4" s="606"/>
      <c r="OEP4" s="608"/>
      <c r="OEQ4" s="606"/>
      <c r="OER4" s="607"/>
      <c r="OES4" s="606"/>
      <c r="OET4" s="608"/>
      <c r="OEU4" s="606"/>
      <c r="OEV4" s="607"/>
      <c r="OEW4" s="606"/>
      <c r="OEX4" s="608"/>
      <c r="OEY4" s="606"/>
      <c r="OEZ4" s="607"/>
      <c r="OFA4" s="606"/>
      <c r="OFB4" s="608"/>
      <c r="OFC4" s="606"/>
      <c r="OFD4" s="607"/>
      <c r="OFE4" s="606"/>
      <c r="OFF4" s="608"/>
      <c r="OFG4" s="606"/>
      <c r="OFH4" s="607"/>
      <c r="OFI4" s="606"/>
      <c r="OFJ4" s="608"/>
      <c r="OFK4" s="606"/>
      <c r="OFL4" s="607"/>
      <c r="OFM4" s="606"/>
      <c r="OFN4" s="608"/>
      <c r="OFO4" s="606"/>
      <c r="OFP4" s="607"/>
      <c r="OFQ4" s="606"/>
      <c r="OFR4" s="608"/>
      <c r="OFS4" s="606"/>
      <c r="OFT4" s="607"/>
      <c r="OFU4" s="606"/>
      <c r="OFV4" s="608"/>
      <c r="OFW4" s="606"/>
      <c r="OFX4" s="607"/>
      <c r="OFY4" s="606"/>
      <c r="OFZ4" s="608"/>
      <c r="OGA4" s="606"/>
      <c r="OGB4" s="607"/>
      <c r="OGC4" s="606"/>
      <c r="OGD4" s="608"/>
      <c r="OGE4" s="606"/>
      <c r="OGF4" s="607"/>
      <c r="OGG4" s="606"/>
      <c r="OGH4" s="608"/>
      <c r="OGI4" s="606"/>
      <c r="OGJ4" s="607"/>
      <c r="OGK4" s="606"/>
      <c r="OGL4" s="608"/>
      <c r="OGM4" s="606"/>
      <c r="OGN4" s="607"/>
      <c r="OGO4" s="606"/>
      <c r="OGP4" s="608"/>
      <c r="OGQ4" s="606"/>
      <c r="OGR4" s="607"/>
      <c r="OGS4" s="606"/>
      <c r="OGT4" s="608"/>
      <c r="OGU4" s="606"/>
      <c r="OGV4" s="607"/>
      <c r="OGW4" s="606"/>
      <c r="OGX4" s="608"/>
      <c r="OGY4" s="606"/>
      <c r="OGZ4" s="607"/>
      <c r="OHA4" s="606"/>
      <c r="OHB4" s="608"/>
      <c r="OHC4" s="606"/>
      <c r="OHD4" s="607"/>
      <c r="OHE4" s="606"/>
      <c r="OHF4" s="608"/>
      <c r="OHG4" s="606"/>
      <c r="OHH4" s="607"/>
      <c r="OHI4" s="606"/>
      <c r="OHJ4" s="608"/>
      <c r="OHK4" s="606"/>
      <c r="OHL4" s="607"/>
      <c r="OHM4" s="606"/>
      <c r="OHN4" s="608"/>
      <c r="OHO4" s="606"/>
      <c r="OHP4" s="607"/>
      <c r="OHQ4" s="606"/>
      <c r="OHR4" s="608"/>
      <c r="OHS4" s="606"/>
      <c r="OHT4" s="607"/>
      <c r="OHU4" s="606"/>
      <c r="OHV4" s="608"/>
      <c r="OHW4" s="606"/>
      <c r="OHX4" s="607"/>
      <c r="OHY4" s="606"/>
      <c r="OHZ4" s="608"/>
      <c r="OIA4" s="606"/>
      <c r="OIB4" s="607"/>
      <c r="OIC4" s="606"/>
      <c r="OID4" s="608"/>
      <c r="OIE4" s="606"/>
      <c r="OIF4" s="607"/>
      <c r="OIG4" s="606"/>
      <c r="OIH4" s="608"/>
      <c r="OII4" s="606"/>
      <c r="OIJ4" s="607"/>
      <c r="OIK4" s="606"/>
      <c r="OIL4" s="608"/>
      <c r="OIM4" s="606"/>
      <c r="OIN4" s="607"/>
      <c r="OIO4" s="606"/>
      <c r="OIP4" s="608"/>
      <c r="OIQ4" s="606"/>
      <c r="OIR4" s="607"/>
      <c r="OIS4" s="606"/>
      <c r="OIT4" s="608"/>
      <c r="OIU4" s="606"/>
      <c r="OIV4" s="607"/>
      <c r="OIW4" s="606"/>
      <c r="OIX4" s="608"/>
      <c r="OIY4" s="606"/>
      <c r="OIZ4" s="607"/>
      <c r="OJA4" s="606"/>
      <c r="OJB4" s="608"/>
      <c r="OJC4" s="606"/>
      <c r="OJD4" s="607"/>
      <c r="OJE4" s="606"/>
      <c r="OJF4" s="608"/>
      <c r="OJG4" s="606"/>
      <c r="OJH4" s="607"/>
      <c r="OJI4" s="606"/>
      <c r="OJJ4" s="608"/>
      <c r="OJK4" s="606"/>
      <c r="OJL4" s="607"/>
      <c r="OJM4" s="606"/>
      <c r="OJN4" s="608"/>
      <c r="OJO4" s="606"/>
      <c r="OJP4" s="607"/>
      <c r="OJQ4" s="606"/>
      <c r="OJR4" s="608"/>
      <c r="OJS4" s="606"/>
      <c r="OJT4" s="607"/>
      <c r="OJU4" s="606"/>
      <c r="OJV4" s="608"/>
      <c r="OJW4" s="606"/>
      <c r="OJX4" s="607"/>
      <c r="OJY4" s="606"/>
      <c r="OJZ4" s="608"/>
      <c r="OKA4" s="606"/>
      <c r="OKB4" s="607"/>
      <c r="OKC4" s="606"/>
      <c r="OKD4" s="608"/>
      <c r="OKE4" s="606"/>
      <c r="OKF4" s="607"/>
      <c r="OKG4" s="606"/>
      <c r="OKH4" s="608"/>
      <c r="OKI4" s="606"/>
      <c r="OKJ4" s="607"/>
      <c r="OKK4" s="606"/>
      <c r="OKL4" s="608"/>
      <c r="OKM4" s="606"/>
      <c r="OKN4" s="607"/>
      <c r="OKO4" s="606"/>
      <c r="OKP4" s="608"/>
      <c r="OKQ4" s="606"/>
      <c r="OKR4" s="607"/>
      <c r="OKS4" s="606"/>
      <c r="OKT4" s="608"/>
      <c r="OKU4" s="606"/>
      <c r="OKV4" s="607"/>
      <c r="OKW4" s="606"/>
      <c r="OKX4" s="608"/>
      <c r="OKY4" s="606"/>
      <c r="OKZ4" s="607"/>
      <c r="OLA4" s="606"/>
      <c r="OLB4" s="608"/>
      <c r="OLC4" s="606"/>
      <c r="OLD4" s="607"/>
      <c r="OLE4" s="606"/>
      <c r="OLF4" s="608"/>
      <c r="OLG4" s="606"/>
      <c r="OLH4" s="607"/>
      <c r="OLI4" s="606"/>
      <c r="OLJ4" s="608"/>
      <c r="OLK4" s="606"/>
      <c r="OLL4" s="607"/>
      <c r="OLM4" s="606"/>
      <c r="OLN4" s="608"/>
      <c r="OLO4" s="606"/>
      <c r="OLP4" s="607"/>
      <c r="OLQ4" s="606"/>
      <c r="OLR4" s="608"/>
      <c r="OLS4" s="606"/>
      <c r="OLT4" s="607"/>
      <c r="OLU4" s="606"/>
      <c r="OLV4" s="608"/>
      <c r="OLW4" s="606"/>
      <c r="OLX4" s="607"/>
      <c r="OLY4" s="606"/>
      <c r="OLZ4" s="608"/>
      <c r="OMA4" s="606"/>
      <c r="OMB4" s="607"/>
      <c r="OMC4" s="606"/>
      <c r="OMD4" s="608"/>
      <c r="OME4" s="606"/>
      <c r="OMF4" s="607"/>
      <c r="OMG4" s="606"/>
      <c r="OMH4" s="608"/>
      <c r="OMI4" s="606"/>
      <c r="OMJ4" s="607"/>
      <c r="OMK4" s="606"/>
      <c r="OML4" s="608"/>
      <c r="OMM4" s="606"/>
      <c r="OMN4" s="607"/>
      <c r="OMO4" s="606"/>
      <c r="OMP4" s="608"/>
      <c r="OMQ4" s="606"/>
      <c r="OMR4" s="607"/>
      <c r="OMS4" s="606"/>
      <c r="OMT4" s="608"/>
      <c r="OMU4" s="606"/>
      <c r="OMV4" s="607"/>
      <c r="OMW4" s="606"/>
      <c r="OMX4" s="608"/>
      <c r="OMY4" s="606"/>
      <c r="OMZ4" s="607"/>
      <c r="ONA4" s="606"/>
      <c r="ONB4" s="608"/>
      <c r="ONC4" s="606"/>
      <c r="OND4" s="607"/>
      <c r="ONE4" s="606"/>
      <c r="ONF4" s="608"/>
      <c r="ONG4" s="606"/>
      <c r="ONH4" s="607"/>
      <c r="ONI4" s="606"/>
      <c r="ONJ4" s="608"/>
      <c r="ONK4" s="606"/>
      <c r="ONL4" s="607"/>
      <c r="ONM4" s="606"/>
      <c r="ONN4" s="608"/>
      <c r="ONO4" s="606"/>
      <c r="ONP4" s="607"/>
      <c r="ONQ4" s="606"/>
      <c r="ONR4" s="608"/>
      <c r="ONS4" s="606"/>
      <c r="ONT4" s="607"/>
      <c r="ONU4" s="606"/>
      <c r="ONV4" s="608"/>
      <c r="ONW4" s="606"/>
      <c r="ONX4" s="607"/>
      <c r="ONY4" s="606"/>
      <c r="ONZ4" s="608"/>
      <c r="OOA4" s="606"/>
      <c r="OOB4" s="607"/>
      <c r="OOC4" s="606"/>
      <c r="OOD4" s="608"/>
      <c r="OOE4" s="606"/>
      <c r="OOF4" s="607"/>
      <c r="OOG4" s="606"/>
      <c r="OOH4" s="608"/>
      <c r="OOI4" s="606"/>
      <c r="OOJ4" s="607"/>
      <c r="OOK4" s="606"/>
      <c r="OOL4" s="608"/>
      <c r="OOM4" s="606"/>
      <c r="OON4" s="607"/>
      <c r="OOO4" s="606"/>
      <c r="OOP4" s="608"/>
      <c r="OOQ4" s="606"/>
      <c r="OOR4" s="607"/>
      <c r="OOS4" s="606"/>
      <c r="OOT4" s="608"/>
      <c r="OOU4" s="606"/>
      <c r="OOV4" s="607"/>
      <c r="OOW4" s="606"/>
      <c r="OOX4" s="608"/>
      <c r="OOY4" s="606"/>
      <c r="OOZ4" s="607"/>
      <c r="OPA4" s="606"/>
      <c r="OPB4" s="608"/>
      <c r="OPC4" s="606"/>
      <c r="OPD4" s="607"/>
      <c r="OPE4" s="606"/>
      <c r="OPF4" s="608"/>
      <c r="OPG4" s="606"/>
      <c r="OPH4" s="607"/>
      <c r="OPI4" s="606"/>
      <c r="OPJ4" s="608"/>
      <c r="OPK4" s="606"/>
      <c r="OPL4" s="607"/>
      <c r="OPM4" s="606"/>
      <c r="OPN4" s="608"/>
      <c r="OPO4" s="606"/>
      <c r="OPP4" s="607"/>
      <c r="OPQ4" s="606"/>
      <c r="OPR4" s="608"/>
      <c r="OPS4" s="606"/>
      <c r="OPT4" s="607"/>
      <c r="OPU4" s="606"/>
      <c r="OPV4" s="608"/>
      <c r="OPW4" s="606"/>
      <c r="OPX4" s="607"/>
      <c r="OPY4" s="606"/>
      <c r="OPZ4" s="608"/>
      <c r="OQA4" s="606"/>
      <c r="OQB4" s="607"/>
      <c r="OQC4" s="606"/>
      <c r="OQD4" s="608"/>
      <c r="OQE4" s="606"/>
      <c r="OQF4" s="607"/>
      <c r="OQG4" s="606"/>
      <c r="OQH4" s="608"/>
      <c r="OQI4" s="606"/>
      <c r="OQJ4" s="607"/>
      <c r="OQK4" s="606"/>
      <c r="OQL4" s="608"/>
      <c r="OQM4" s="606"/>
      <c r="OQN4" s="607"/>
      <c r="OQO4" s="606"/>
      <c r="OQP4" s="608"/>
      <c r="OQQ4" s="606"/>
      <c r="OQR4" s="607"/>
      <c r="OQS4" s="606"/>
      <c r="OQT4" s="608"/>
      <c r="OQU4" s="606"/>
      <c r="OQV4" s="607"/>
      <c r="OQW4" s="606"/>
      <c r="OQX4" s="608"/>
      <c r="OQY4" s="606"/>
      <c r="OQZ4" s="607"/>
      <c r="ORA4" s="606"/>
      <c r="ORB4" s="608"/>
      <c r="ORC4" s="606"/>
      <c r="ORD4" s="607"/>
      <c r="ORE4" s="606"/>
      <c r="ORF4" s="608"/>
      <c r="ORG4" s="606"/>
      <c r="ORH4" s="607"/>
      <c r="ORI4" s="606"/>
      <c r="ORJ4" s="608"/>
      <c r="ORK4" s="606"/>
      <c r="ORL4" s="607"/>
      <c r="ORM4" s="606"/>
      <c r="ORN4" s="608"/>
      <c r="ORO4" s="606"/>
      <c r="ORP4" s="607"/>
      <c r="ORQ4" s="606"/>
      <c r="ORR4" s="608"/>
      <c r="ORS4" s="606"/>
      <c r="ORT4" s="607"/>
      <c r="ORU4" s="606"/>
      <c r="ORV4" s="608"/>
      <c r="ORW4" s="606"/>
      <c r="ORX4" s="607"/>
      <c r="ORY4" s="606"/>
      <c r="ORZ4" s="608"/>
      <c r="OSA4" s="606"/>
      <c r="OSB4" s="607"/>
      <c r="OSC4" s="606"/>
      <c r="OSD4" s="608"/>
      <c r="OSE4" s="606"/>
      <c r="OSF4" s="607"/>
      <c r="OSG4" s="606"/>
      <c r="OSH4" s="608"/>
      <c r="OSI4" s="606"/>
      <c r="OSJ4" s="607"/>
      <c r="OSK4" s="606"/>
      <c r="OSL4" s="608"/>
      <c r="OSM4" s="606"/>
      <c r="OSN4" s="607"/>
      <c r="OSO4" s="606"/>
      <c r="OSP4" s="608"/>
      <c r="OSQ4" s="606"/>
      <c r="OSR4" s="607"/>
      <c r="OSS4" s="606"/>
      <c r="OST4" s="608"/>
      <c r="OSU4" s="606"/>
      <c r="OSV4" s="607"/>
      <c r="OSW4" s="606"/>
      <c r="OSX4" s="608"/>
      <c r="OSY4" s="606"/>
      <c r="OSZ4" s="607"/>
      <c r="OTA4" s="606"/>
      <c r="OTB4" s="608"/>
      <c r="OTC4" s="606"/>
      <c r="OTD4" s="607"/>
      <c r="OTE4" s="606"/>
      <c r="OTF4" s="608"/>
      <c r="OTG4" s="606"/>
      <c r="OTH4" s="607"/>
      <c r="OTI4" s="606"/>
      <c r="OTJ4" s="608"/>
      <c r="OTK4" s="606"/>
      <c r="OTL4" s="607"/>
      <c r="OTM4" s="606"/>
      <c r="OTN4" s="608"/>
      <c r="OTO4" s="606"/>
      <c r="OTP4" s="607"/>
      <c r="OTQ4" s="606"/>
      <c r="OTR4" s="608"/>
      <c r="OTS4" s="606"/>
      <c r="OTT4" s="607"/>
      <c r="OTU4" s="606"/>
      <c r="OTV4" s="608"/>
      <c r="OTW4" s="606"/>
      <c r="OTX4" s="607"/>
      <c r="OTY4" s="606"/>
      <c r="OTZ4" s="608"/>
      <c r="OUA4" s="606"/>
      <c r="OUB4" s="607"/>
      <c r="OUC4" s="606"/>
      <c r="OUD4" s="608"/>
      <c r="OUE4" s="606"/>
      <c r="OUF4" s="607"/>
      <c r="OUG4" s="606"/>
      <c r="OUH4" s="608"/>
      <c r="OUI4" s="606"/>
      <c r="OUJ4" s="607"/>
      <c r="OUK4" s="606"/>
      <c r="OUL4" s="608"/>
      <c r="OUM4" s="606"/>
      <c r="OUN4" s="607"/>
      <c r="OUO4" s="606"/>
      <c r="OUP4" s="608"/>
      <c r="OUQ4" s="606"/>
      <c r="OUR4" s="607"/>
      <c r="OUS4" s="606"/>
      <c r="OUT4" s="608"/>
      <c r="OUU4" s="606"/>
      <c r="OUV4" s="607"/>
      <c r="OUW4" s="606"/>
      <c r="OUX4" s="608"/>
      <c r="OUY4" s="606"/>
      <c r="OUZ4" s="607"/>
      <c r="OVA4" s="606"/>
      <c r="OVB4" s="608"/>
      <c r="OVC4" s="606"/>
      <c r="OVD4" s="607"/>
      <c r="OVE4" s="606"/>
      <c r="OVF4" s="608"/>
      <c r="OVG4" s="606"/>
      <c r="OVH4" s="607"/>
      <c r="OVI4" s="606"/>
      <c r="OVJ4" s="608"/>
      <c r="OVK4" s="606"/>
      <c r="OVL4" s="607"/>
      <c r="OVM4" s="606"/>
      <c r="OVN4" s="608"/>
      <c r="OVO4" s="606"/>
      <c r="OVP4" s="607"/>
      <c r="OVQ4" s="606"/>
      <c r="OVR4" s="608"/>
      <c r="OVS4" s="606"/>
      <c r="OVT4" s="607"/>
      <c r="OVU4" s="606"/>
      <c r="OVV4" s="608"/>
      <c r="OVW4" s="606"/>
      <c r="OVX4" s="607"/>
      <c r="OVY4" s="606"/>
      <c r="OVZ4" s="608"/>
      <c r="OWA4" s="606"/>
      <c r="OWB4" s="607"/>
      <c r="OWC4" s="606"/>
      <c r="OWD4" s="608"/>
      <c r="OWE4" s="606"/>
      <c r="OWF4" s="607"/>
      <c r="OWG4" s="606"/>
      <c r="OWH4" s="608"/>
      <c r="OWI4" s="606"/>
      <c r="OWJ4" s="607"/>
      <c r="OWK4" s="606"/>
      <c r="OWL4" s="608"/>
      <c r="OWM4" s="606"/>
      <c r="OWN4" s="607"/>
      <c r="OWO4" s="606"/>
      <c r="OWP4" s="608"/>
      <c r="OWQ4" s="606"/>
      <c r="OWR4" s="607"/>
      <c r="OWS4" s="606"/>
      <c r="OWT4" s="608"/>
      <c r="OWU4" s="606"/>
      <c r="OWV4" s="607"/>
      <c r="OWW4" s="606"/>
      <c r="OWX4" s="608"/>
      <c r="OWY4" s="606"/>
      <c r="OWZ4" s="607"/>
      <c r="OXA4" s="606"/>
      <c r="OXB4" s="608"/>
      <c r="OXC4" s="606"/>
      <c r="OXD4" s="607"/>
      <c r="OXE4" s="606"/>
      <c r="OXF4" s="608"/>
      <c r="OXG4" s="606"/>
      <c r="OXH4" s="607"/>
      <c r="OXI4" s="606"/>
      <c r="OXJ4" s="608"/>
      <c r="OXK4" s="606"/>
      <c r="OXL4" s="607"/>
      <c r="OXM4" s="606"/>
      <c r="OXN4" s="608"/>
      <c r="OXO4" s="606"/>
      <c r="OXP4" s="607"/>
      <c r="OXQ4" s="606"/>
      <c r="OXR4" s="608"/>
      <c r="OXS4" s="606"/>
      <c r="OXT4" s="607"/>
      <c r="OXU4" s="606"/>
      <c r="OXV4" s="608"/>
      <c r="OXW4" s="606"/>
      <c r="OXX4" s="607"/>
      <c r="OXY4" s="606"/>
      <c r="OXZ4" s="608"/>
      <c r="OYA4" s="606"/>
      <c r="OYB4" s="607"/>
      <c r="OYC4" s="606"/>
      <c r="OYD4" s="608"/>
      <c r="OYE4" s="606"/>
      <c r="OYF4" s="607"/>
      <c r="OYG4" s="606"/>
      <c r="OYH4" s="608"/>
      <c r="OYI4" s="606"/>
      <c r="OYJ4" s="607"/>
      <c r="OYK4" s="606"/>
      <c r="OYL4" s="608"/>
      <c r="OYM4" s="606"/>
      <c r="OYN4" s="607"/>
      <c r="OYO4" s="606"/>
      <c r="OYP4" s="608"/>
      <c r="OYQ4" s="606"/>
      <c r="OYR4" s="607"/>
      <c r="OYS4" s="606"/>
      <c r="OYT4" s="608"/>
      <c r="OYU4" s="606"/>
      <c r="OYV4" s="607"/>
      <c r="OYW4" s="606"/>
      <c r="OYX4" s="608"/>
      <c r="OYY4" s="606"/>
      <c r="OYZ4" s="607"/>
      <c r="OZA4" s="606"/>
      <c r="OZB4" s="608"/>
      <c r="OZC4" s="606"/>
      <c r="OZD4" s="607"/>
      <c r="OZE4" s="606"/>
      <c r="OZF4" s="608"/>
      <c r="OZG4" s="606"/>
      <c r="OZH4" s="607"/>
      <c r="OZI4" s="606"/>
      <c r="OZJ4" s="608"/>
      <c r="OZK4" s="606"/>
      <c r="OZL4" s="607"/>
      <c r="OZM4" s="606"/>
      <c r="OZN4" s="608"/>
      <c r="OZO4" s="606"/>
      <c r="OZP4" s="607"/>
      <c r="OZQ4" s="606"/>
      <c r="OZR4" s="608"/>
      <c r="OZS4" s="606"/>
      <c r="OZT4" s="607"/>
      <c r="OZU4" s="606"/>
      <c r="OZV4" s="608"/>
      <c r="OZW4" s="606"/>
      <c r="OZX4" s="607"/>
      <c r="OZY4" s="606"/>
      <c r="OZZ4" s="608"/>
      <c r="PAA4" s="606"/>
      <c r="PAB4" s="607"/>
      <c r="PAC4" s="606"/>
      <c r="PAD4" s="608"/>
      <c r="PAE4" s="606"/>
      <c r="PAF4" s="607"/>
      <c r="PAG4" s="606"/>
      <c r="PAH4" s="608"/>
      <c r="PAI4" s="606"/>
      <c r="PAJ4" s="607"/>
      <c r="PAK4" s="606"/>
      <c r="PAL4" s="608"/>
      <c r="PAM4" s="606"/>
      <c r="PAN4" s="607"/>
      <c r="PAO4" s="606"/>
      <c r="PAP4" s="608"/>
      <c r="PAQ4" s="606"/>
      <c r="PAR4" s="607"/>
      <c r="PAS4" s="606"/>
      <c r="PAT4" s="608"/>
      <c r="PAU4" s="606"/>
      <c r="PAV4" s="607"/>
      <c r="PAW4" s="606"/>
      <c r="PAX4" s="608"/>
      <c r="PAY4" s="606"/>
      <c r="PAZ4" s="607"/>
      <c r="PBA4" s="606"/>
      <c r="PBB4" s="608"/>
      <c r="PBC4" s="606"/>
      <c r="PBD4" s="607"/>
      <c r="PBE4" s="606"/>
      <c r="PBF4" s="608"/>
      <c r="PBG4" s="606"/>
      <c r="PBH4" s="607"/>
      <c r="PBI4" s="606"/>
      <c r="PBJ4" s="608"/>
      <c r="PBK4" s="606"/>
      <c r="PBL4" s="607"/>
      <c r="PBM4" s="606"/>
      <c r="PBN4" s="608"/>
      <c r="PBO4" s="606"/>
      <c r="PBP4" s="607"/>
      <c r="PBQ4" s="606"/>
      <c r="PBR4" s="608"/>
      <c r="PBS4" s="606"/>
      <c r="PBT4" s="607"/>
      <c r="PBU4" s="606"/>
      <c r="PBV4" s="608"/>
      <c r="PBW4" s="606"/>
      <c r="PBX4" s="607"/>
      <c r="PBY4" s="606"/>
      <c r="PBZ4" s="608"/>
      <c r="PCA4" s="606"/>
      <c r="PCB4" s="607"/>
      <c r="PCC4" s="606"/>
      <c r="PCD4" s="608"/>
      <c r="PCE4" s="606"/>
      <c r="PCF4" s="607"/>
      <c r="PCG4" s="606"/>
      <c r="PCH4" s="608"/>
      <c r="PCI4" s="606"/>
      <c r="PCJ4" s="607"/>
      <c r="PCK4" s="606"/>
      <c r="PCL4" s="608"/>
      <c r="PCM4" s="606"/>
      <c r="PCN4" s="607"/>
      <c r="PCO4" s="606"/>
      <c r="PCP4" s="608"/>
      <c r="PCQ4" s="606"/>
      <c r="PCR4" s="607"/>
      <c r="PCS4" s="606"/>
      <c r="PCT4" s="608"/>
      <c r="PCU4" s="606"/>
      <c r="PCV4" s="607"/>
      <c r="PCW4" s="606"/>
      <c r="PCX4" s="608"/>
      <c r="PCY4" s="606"/>
      <c r="PCZ4" s="607"/>
      <c r="PDA4" s="606"/>
      <c r="PDB4" s="608"/>
      <c r="PDC4" s="606"/>
      <c r="PDD4" s="607"/>
      <c r="PDE4" s="606"/>
      <c r="PDF4" s="608"/>
      <c r="PDG4" s="606"/>
      <c r="PDH4" s="607"/>
      <c r="PDI4" s="606"/>
      <c r="PDJ4" s="608"/>
      <c r="PDK4" s="606"/>
      <c r="PDL4" s="607"/>
      <c r="PDM4" s="606"/>
      <c r="PDN4" s="608"/>
      <c r="PDO4" s="606"/>
      <c r="PDP4" s="607"/>
      <c r="PDQ4" s="606"/>
      <c r="PDR4" s="608"/>
      <c r="PDS4" s="606"/>
      <c r="PDT4" s="607"/>
      <c r="PDU4" s="606"/>
      <c r="PDV4" s="608"/>
      <c r="PDW4" s="606"/>
      <c r="PDX4" s="607"/>
      <c r="PDY4" s="606"/>
      <c r="PDZ4" s="608"/>
      <c r="PEA4" s="606"/>
      <c r="PEB4" s="607"/>
      <c r="PEC4" s="606"/>
      <c r="PED4" s="608"/>
      <c r="PEE4" s="606"/>
      <c r="PEF4" s="607"/>
      <c r="PEG4" s="606"/>
      <c r="PEH4" s="608"/>
      <c r="PEI4" s="606"/>
      <c r="PEJ4" s="607"/>
      <c r="PEK4" s="606"/>
      <c r="PEL4" s="608"/>
      <c r="PEM4" s="606"/>
      <c r="PEN4" s="607"/>
      <c r="PEO4" s="606"/>
      <c r="PEP4" s="608"/>
      <c r="PEQ4" s="606"/>
      <c r="PER4" s="607"/>
      <c r="PES4" s="606"/>
      <c r="PET4" s="608"/>
      <c r="PEU4" s="606"/>
      <c r="PEV4" s="607"/>
      <c r="PEW4" s="606"/>
      <c r="PEX4" s="608"/>
      <c r="PEY4" s="606"/>
      <c r="PEZ4" s="607"/>
      <c r="PFA4" s="606"/>
      <c r="PFB4" s="608"/>
      <c r="PFC4" s="606"/>
      <c r="PFD4" s="607"/>
      <c r="PFE4" s="606"/>
      <c r="PFF4" s="608"/>
      <c r="PFG4" s="606"/>
      <c r="PFH4" s="607"/>
      <c r="PFI4" s="606"/>
      <c r="PFJ4" s="608"/>
      <c r="PFK4" s="606"/>
      <c r="PFL4" s="607"/>
      <c r="PFM4" s="606"/>
      <c r="PFN4" s="608"/>
      <c r="PFO4" s="606"/>
      <c r="PFP4" s="607"/>
      <c r="PFQ4" s="606"/>
      <c r="PFR4" s="608"/>
      <c r="PFS4" s="606"/>
      <c r="PFT4" s="607"/>
      <c r="PFU4" s="606"/>
      <c r="PFV4" s="608"/>
      <c r="PFW4" s="606"/>
      <c r="PFX4" s="607"/>
      <c r="PFY4" s="606"/>
      <c r="PFZ4" s="608"/>
      <c r="PGA4" s="606"/>
      <c r="PGB4" s="607"/>
      <c r="PGC4" s="606"/>
      <c r="PGD4" s="608"/>
      <c r="PGE4" s="606"/>
      <c r="PGF4" s="607"/>
      <c r="PGG4" s="606"/>
      <c r="PGH4" s="608"/>
      <c r="PGI4" s="606"/>
      <c r="PGJ4" s="607"/>
      <c r="PGK4" s="606"/>
      <c r="PGL4" s="608"/>
      <c r="PGM4" s="606"/>
      <c r="PGN4" s="607"/>
      <c r="PGO4" s="606"/>
      <c r="PGP4" s="608"/>
      <c r="PGQ4" s="606"/>
      <c r="PGR4" s="607"/>
      <c r="PGS4" s="606"/>
      <c r="PGT4" s="608"/>
      <c r="PGU4" s="606"/>
      <c r="PGV4" s="607"/>
      <c r="PGW4" s="606"/>
      <c r="PGX4" s="608"/>
      <c r="PGY4" s="606"/>
      <c r="PGZ4" s="607"/>
      <c r="PHA4" s="606"/>
      <c r="PHB4" s="608"/>
      <c r="PHC4" s="606"/>
      <c r="PHD4" s="607"/>
      <c r="PHE4" s="606"/>
      <c r="PHF4" s="608"/>
      <c r="PHG4" s="606"/>
      <c r="PHH4" s="607"/>
      <c r="PHI4" s="606"/>
      <c r="PHJ4" s="608"/>
      <c r="PHK4" s="606"/>
      <c r="PHL4" s="607"/>
      <c r="PHM4" s="606"/>
      <c r="PHN4" s="608"/>
      <c r="PHO4" s="606"/>
      <c r="PHP4" s="607"/>
      <c r="PHQ4" s="606"/>
      <c r="PHR4" s="608"/>
      <c r="PHS4" s="606"/>
      <c r="PHT4" s="607"/>
      <c r="PHU4" s="606"/>
      <c r="PHV4" s="608"/>
      <c r="PHW4" s="606"/>
      <c r="PHX4" s="607"/>
      <c r="PHY4" s="606"/>
      <c r="PHZ4" s="608"/>
      <c r="PIA4" s="606"/>
      <c r="PIB4" s="607"/>
      <c r="PIC4" s="606"/>
      <c r="PID4" s="608"/>
      <c r="PIE4" s="606"/>
      <c r="PIF4" s="607"/>
      <c r="PIG4" s="606"/>
      <c r="PIH4" s="608"/>
      <c r="PII4" s="606"/>
      <c r="PIJ4" s="607"/>
      <c r="PIK4" s="606"/>
      <c r="PIL4" s="608"/>
      <c r="PIM4" s="606"/>
      <c r="PIN4" s="607"/>
      <c r="PIO4" s="606"/>
      <c r="PIP4" s="608"/>
      <c r="PIQ4" s="606"/>
      <c r="PIR4" s="607"/>
      <c r="PIS4" s="606"/>
      <c r="PIT4" s="608"/>
      <c r="PIU4" s="606"/>
      <c r="PIV4" s="607"/>
      <c r="PIW4" s="606"/>
      <c r="PIX4" s="608"/>
      <c r="PIY4" s="606"/>
      <c r="PIZ4" s="607"/>
      <c r="PJA4" s="606"/>
      <c r="PJB4" s="608"/>
      <c r="PJC4" s="606"/>
      <c r="PJD4" s="607"/>
      <c r="PJE4" s="606"/>
      <c r="PJF4" s="608"/>
      <c r="PJG4" s="606"/>
      <c r="PJH4" s="607"/>
      <c r="PJI4" s="606"/>
      <c r="PJJ4" s="608"/>
      <c r="PJK4" s="606"/>
      <c r="PJL4" s="607"/>
      <c r="PJM4" s="606"/>
      <c r="PJN4" s="608"/>
      <c r="PJO4" s="606"/>
      <c r="PJP4" s="607"/>
      <c r="PJQ4" s="606"/>
      <c r="PJR4" s="608"/>
      <c r="PJS4" s="606"/>
      <c r="PJT4" s="607"/>
      <c r="PJU4" s="606"/>
      <c r="PJV4" s="608"/>
      <c r="PJW4" s="606"/>
      <c r="PJX4" s="607"/>
      <c r="PJY4" s="606"/>
      <c r="PJZ4" s="608"/>
      <c r="PKA4" s="606"/>
      <c r="PKB4" s="607"/>
      <c r="PKC4" s="606"/>
      <c r="PKD4" s="608"/>
      <c r="PKE4" s="606"/>
      <c r="PKF4" s="607"/>
      <c r="PKG4" s="606"/>
      <c r="PKH4" s="608"/>
      <c r="PKI4" s="606"/>
      <c r="PKJ4" s="607"/>
      <c r="PKK4" s="606"/>
      <c r="PKL4" s="608"/>
      <c r="PKM4" s="606"/>
      <c r="PKN4" s="607"/>
      <c r="PKO4" s="606"/>
      <c r="PKP4" s="608"/>
      <c r="PKQ4" s="606"/>
      <c r="PKR4" s="607"/>
      <c r="PKS4" s="606"/>
      <c r="PKT4" s="608"/>
      <c r="PKU4" s="606"/>
      <c r="PKV4" s="607"/>
      <c r="PKW4" s="606"/>
      <c r="PKX4" s="608"/>
      <c r="PKY4" s="606"/>
      <c r="PKZ4" s="607"/>
      <c r="PLA4" s="606"/>
      <c r="PLB4" s="608"/>
      <c r="PLC4" s="606"/>
      <c r="PLD4" s="607"/>
      <c r="PLE4" s="606"/>
      <c r="PLF4" s="608"/>
      <c r="PLG4" s="606"/>
      <c r="PLH4" s="607"/>
      <c r="PLI4" s="606"/>
      <c r="PLJ4" s="608"/>
      <c r="PLK4" s="606"/>
      <c r="PLL4" s="607"/>
      <c r="PLM4" s="606"/>
      <c r="PLN4" s="608"/>
      <c r="PLO4" s="606"/>
      <c r="PLP4" s="607"/>
      <c r="PLQ4" s="606"/>
      <c r="PLR4" s="608"/>
      <c r="PLS4" s="606"/>
      <c r="PLT4" s="607"/>
      <c r="PLU4" s="606"/>
      <c r="PLV4" s="608"/>
      <c r="PLW4" s="606"/>
      <c r="PLX4" s="607"/>
      <c r="PLY4" s="606"/>
      <c r="PLZ4" s="608"/>
      <c r="PMA4" s="606"/>
      <c r="PMB4" s="607"/>
      <c r="PMC4" s="606"/>
      <c r="PMD4" s="608"/>
      <c r="PME4" s="606"/>
      <c r="PMF4" s="607"/>
      <c r="PMG4" s="606"/>
      <c r="PMH4" s="608"/>
      <c r="PMI4" s="606"/>
      <c r="PMJ4" s="607"/>
      <c r="PMK4" s="606"/>
      <c r="PML4" s="608"/>
      <c r="PMM4" s="606"/>
      <c r="PMN4" s="607"/>
      <c r="PMO4" s="606"/>
      <c r="PMP4" s="608"/>
      <c r="PMQ4" s="606"/>
      <c r="PMR4" s="607"/>
      <c r="PMS4" s="606"/>
      <c r="PMT4" s="608"/>
      <c r="PMU4" s="606"/>
      <c r="PMV4" s="607"/>
      <c r="PMW4" s="606"/>
      <c r="PMX4" s="608"/>
      <c r="PMY4" s="606"/>
      <c r="PMZ4" s="607"/>
      <c r="PNA4" s="606"/>
      <c r="PNB4" s="608"/>
      <c r="PNC4" s="606"/>
      <c r="PND4" s="607"/>
      <c r="PNE4" s="606"/>
      <c r="PNF4" s="608"/>
      <c r="PNG4" s="606"/>
      <c r="PNH4" s="607"/>
      <c r="PNI4" s="606"/>
      <c r="PNJ4" s="608"/>
      <c r="PNK4" s="606"/>
      <c r="PNL4" s="607"/>
      <c r="PNM4" s="606"/>
      <c r="PNN4" s="608"/>
      <c r="PNO4" s="606"/>
      <c r="PNP4" s="607"/>
      <c r="PNQ4" s="606"/>
      <c r="PNR4" s="608"/>
      <c r="PNS4" s="606"/>
      <c r="PNT4" s="607"/>
      <c r="PNU4" s="606"/>
      <c r="PNV4" s="608"/>
      <c r="PNW4" s="606"/>
      <c r="PNX4" s="607"/>
      <c r="PNY4" s="606"/>
      <c r="PNZ4" s="608"/>
      <c r="POA4" s="606"/>
      <c r="POB4" s="607"/>
      <c r="POC4" s="606"/>
      <c r="POD4" s="608"/>
      <c r="POE4" s="606"/>
      <c r="POF4" s="607"/>
      <c r="POG4" s="606"/>
      <c r="POH4" s="608"/>
      <c r="POI4" s="606"/>
      <c r="POJ4" s="607"/>
      <c r="POK4" s="606"/>
      <c r="POL4" s="608"/>
      <c r="POM4" s="606"/>
      <c r="PON4" s="607"/>
      <c r="POO4" s="606"/>
      <c r="POP4" s="608"/>
      <c r="POQ4" s="606"/>
      <c r="POR4" s="607"/>
      <c r="POS4" s="606"/>
      <c r="POT4" s="608"/>
      <c r="POU4" s="606"/>
      <c r="POV4" s="607"/>
      <c r="POW4" s="606"/>
      <c r="POX4" s="608"/>
      <c r="POY4" s="606"/>
      <c r="POZ4" s="607"/>
      <c r="PPA4" s="606"/>
      <c r="PPB4" s="608"/>
      <c r="PPC4" s="606"/>
      <c r="PPD4" s="607"/>
      <c r="PPE4" s="606"/>
      <c r="PPF4" s="608"/>
      <c r="PPG4" s="606"/>
      <c r="PPH4" s="607"/>
      <c r="PPI4" s="606"/>
      <c r="PPJ4" s="608"/>
      <c r="PPK4" s="606"/>
      <c r="PPL4" s="607"/>
      <c r="PPM4" s="606"/>
      <c r="PPN4" s="608"/>
      <c r="PPO4" s="606"/>
      <c r="PPP4" s="607"/>
      <c r="PPQ4" s="606"/>
      <c r="PPR4" s="608"/>
      <c r="PPS4" s="606"/>
      <c r="PPT4" s="607"/>
      <c r="PPU4" s="606"/>
      <c r="PPV4" s="608"/>
      <c r="PPW4" s="606"/>
      <c r="PPX4" s="607"/>
      <c r="PPY4" s="606"/>
      <c r="PPZ4" s="608"/>
      <c r="PQA4" s="606"/>
      <c r="PQB4" s="607"/>
      <c r="PQC4" s="606"/>
      <c r="PQD4" s="608"/>
      <c r="PQE4" s="606"/>
      <c r="PQF4" s="607"/>
      <c r="PQG4" s="606"/>
      <c r="PQH4" s="608"/>
      <c r="PQI4" s="606"/>
      <c r="PQJ4" s="607"/>
      <c r="PQK4" s="606"/>
      <c r="PQL4" s="608"/>
      <c r="PQM4" s="606"/>
      <c r="PQN4" s="607"/>
      <c r="PQO4" s="606"/>
      <c r="PQP4" s="608"/>
      <c r="PQQ4" s="606"/>
      <c r="PQR4" s="607"/>
      <c r="PQS4" s="606"/>
      <c r="PQT4" s="608"/>
      <c r="PQU4" s="606"/>
      <c r="PQV4" s="607"/>
      <c r="PQW4" s="606"/>
      <c r="PQX4" s="608"/>
      <c r="PQY4" s="606"/>
      <c r="PQZ4" s="607"/>
      <c r="PRA4" s="606"/>
      <c r="PRB4" s="608"/>
      <c r="PRC4" s="606"/>
      <c r="PRD4" s="607"/>
      <c r="PRE4" s="606"/>
      <c r="PRF4" s="608"/>
      <c r="PRG4" s="606"/>
      <c r="PRH4" s="607"/>
      <c r="PRI4" s="606"/>
      <c r="PRJ4" s="608"/>
      <c r="PRK4" s="606"/>
      <c r="PRL4" s="607"/>
      <c r="PRM4" s="606"/>
      <c r="PRN4" s="608"/>
      <c r="PRO4" s="606"/>
      <c r="PRP4" s="607"/>
      <c r="PRQ4" s="606"/>
      <c r="PRR4" s="608"/>
      <c r="PRS4" s="606"/>
      <c r="PRT4" s="607"/>
      <c r="PRU4" s="606"/>
      <c r="PRV4" s="608"/>
      <c r="PRW4" s="606"/>
      <c r="PRX4" s="607"/>
      <c r="PRY4" s="606"/>
      <c r="PRZ4" s="608"/>
      <c r="PSA4" s="606"/>
      <c r="PSB4" s="607"/>
      <c r="PSC4" s="606"/>
      <c r="PSD4" s="608"/>
      <c r="PSE4" s="606"/>
      <c r="PSF4" s="607"/>
      <c r="PSG4" s="606"/>
      <c r="PSH4" s="608"/>
      <c r="PSI4" s="606"/>
      <c r="PSJ4" s="607"/>
      <c r="PSK4" s="606"/>
      <c r="PSL4" s="608"/>
      <c r="PSM4" s="606"/>
      <c r="PSN4" s="607"/>
      <c r="PSO4" s="606"/>
      <c r="PSP4" s="608"/>
      <c r="PSQ4" s="606"/>
      <c r="PSR4" s="607"/>
      <c r="PSS4" s="606"/>
      <c r="PST4" s="608"/>
      <c r="PSU4" s="606"/>
      <c r="PSV4" s="607"/>
      <c r="PSW4" s="606"/>
      <c r="PSX4" s="608"/>
      <c r="PSY4" s="606"/>
      <c r="PSZ4" s="607"/>
      <c r="PTA4" s="606"/>
      <c r="PTB4" s="608"/>
      <c r="PTC4" s="606"/>
      <c r="PTD4" s="607"/>
      <c r="PTE4" s="606"/>
      <c r="PTF4" s="608"/>
      <c r="PTG4" s="606"/>
      <c r="PTH4" s="607"/>
      <c r="PTI4" s="606"/>
      <c r="PTJ4" s="608"/>
      <c r="PTK4" s="606"/>
      <c r="PTL4" s="607"/>
      <c r="PTM4" s="606"/>
      <c r="PTN4" s="608"/>
      <c r="PTO4" s="606"/>
      <c r="PTP4" s="607"/>
      <c r="PTQ4" s="606"/>
      <c r="PTR4" s="608"/>
      <c r="PTS4" s="606"/>
      <c r="PTT4" s="607"/>
      <c r="PTU4" s="606"/>
      <c r="PTV4" s="608"/>
      <c r="PTW4" s="606"/>
      <c r="PTX4" s="607"/>
      <c r="PTY4" s="606"/>
      <c r="PTZ4" s="608"/>
      <c r="PUA4" s="606"/>
      <c r="PUB4" s="607"/>
      <c r="PUC4" s="606"/>
      <c r="PUD4" s="608"/>
      <c r="PUE4" s="606"/>
      <c r="PUF4" s="607"/>
      <c r="PUG4" s="606"/>
      <c r="PUH4" s="608"/>
      <c r="PUI4" s="606"/>
      <c r="PUJ4" s="607"/>
      <c r="PUK4" s="606"/>
      <c r="PUL4" s="608"/>
      <c r="PUM4" s="606"/>
      <c r="PUN4" s="607"/>
      <c r="PUO4" s="606"/>
      <c r="PUP4" s="608"/>
      <c r="PUQ4" s="606"/>
      <c r="PUR4" s="607"/>
      <c r="PUS4" s="606"/>
      <c r="PUT4" s="608"/>
      <c r="PUU4" s="606"/>
      <c r="PUV4" s="607"/>
      <c r="PUW4" s="606"/>
      <c r="PUX4" s="608"/>
      <c r="PUY4" s="606"/>
      <c r="PUZ4" s="607"/>
      <c r="PVA4" s="606"/>
      <c r="PVB4" s="608"/>
      <c r="PVC4" s="606"/>
      <c r="PVD4" s="607"/>
      <c r="PVE4" s="606"/>
      <c r="PVF4" s="608"/>
      <c r="PVG4" s="606"/>
      <c r="PVH4" s="607"/>
      <c r="PVI4" s="606"/>
      <c r="PVJ4" s="608"/>
      <c r="PVK4" s="606"/>
      <c r="PVL4" s="607"/>
      <c r="PVM4" s="606"/>
      <c r="PVN4" s="608"/>
      <c r="PVO4" s="606"/>
      <c r="PVP4" s="607"/>
      <c r="PVQ4" s="606"/>
      <c r="PVR4" s="608"/>
      <c r="PVS4" s="606"/>
      <c r="PVT4" s="607"/>
      <c r="PVU4" s="606"/>
      <c r="PVV4" s="608"/>
      <c r="PVW4" s="606"/>
      <c r="PVX4" s="607"/>
      <c r="PVY4" s="606"/>
      <c r="PVZ4" s="608"/>
      <c r="PWA4" s="606"/>
      <c r="PWB4" s="607"/>
      <c r="PWC4" s="606"/>
      <c r="PWD4" s="608"/>
      <c r="PWE4" s="606"/>
      <c r="PWF4" s="607"/>
      <c r="PWG4" s="606"/>
      <c r="PWH4" s="608"/>
      <c r="PWI4" s="606"/>
      <c r="PWJ4" s="607"/>
      <c r="PWK4" s="606"/>
      <c r="PWL4" s="608"/>
      <c r="PWM4" s="606"/>
      <c r="PWN4" s="607"/>
      <c r="PWO4" s="606"/>
      <c r="PWP4" s="608"/>
      <c r="PWQ4" s="606"/>
      <c r="PWR4" s="607"/>
      <c r="PWS4" s="606"/>
      <c r="PWT4" s="608"/>
      <c r="PWU4" s="606"/>
      <c r="PWV4" s="607"/>
      <c r="PWW4" s="606"/>
      <c r="PWX4" s="608"/>
      <c r="PWY4" s="606"/>
      <c r="PWZ4" s="607"/>
      <c r="PXA4" s="606"/>
      <c r="PXB4" s="608"/>
      <c r="PXC4" s="606"/>
      <c r="PXD4" s="607"/>
      <c r="PXE4" s="606"/>
      <c r="PXF4" s="608"/>
      <c r="PXG4" s="606"/>
      <c r="PXH4" s="607"/>
      <c r="PXI4" s="606"/>
      <c r="PXJ4" s="608"/>
      <c r="PXK4" s="606"/>
      <c r="PXL4" s="607"/>
      <c r="PXM4" s="606"/>
      <c r="PXN4" s="608"/>
      <c r="PXO4" s="606"/>
      <c r="PXP4" s="607"/>
      <c r="PXQ4" s="606"/>
      <c r="PXR4" s="608"/>
      <c r="PXS4" s="606"/>
      <c r="PXT4" s="607"/>
      <c r="PXU4" s="606"/>
      <c r="PXV4" s="608"/>
      <c r="PXW4" s="606"/>
      <c r="PXX4" s="607"/>
      <c r="PXY4" s="606"/>
      <c r="PXZ4" s="608"/>
      <c r="PYA4" s="606"/>
      <c r="PYB4" s="607"/>
      <c r="PYC4" s="606"/>
      <c r="PYD4" s="608"/>
      <c r="PYE4" s="606"/>
      <c r="PYF4" s="607"/>
      <c r="PYG4" s="606"/>
      <c r="PYH4" s="608"/>
      <c r="PYI4" s="606"/>
      <c r="PYJ4" s="607"/>
      <c r="PYK4" s="606"/>
      <c r="PYL4" s="608"/>
      <c r="PYM4" s="606"/>
      <c r="PYN4" s="607"/>
      <c r="PYO4" s="606"/>
      <c r="PYP4" s="608"/>
      <c r="PYQ4" s="606"/>
      <c r="PYR4" s="607"/>
      <c r="PYS4" s="606"/>
      <c r="PYT4" s="608"/>
      <c r="PYU4" s="606"/>
      <c r="PYV4" s="607"/>
      <c r="PYW4" s="606"/>
      <c r="PYX4" s="608"/>
      <c r="PYY4" s="606"/>
      <c r="PYZ4" s="607"/>
      <c r="PZA4" s="606"/>
      <c r="PZB4" s="608"/>
      <c r="PZC4" s="606"/>
      <c r="PZD4" s="607"/>
      <c r="PZE4" s="606"/>
      <c r="PZF4" s="608"/>
      <c r="PZG4" s="606"/>
      <c r="PZH4" s="607"/>
      <c r="PZI4" s="606"/>
      <c r="PZJ4" s="608"/>
      <c r="PZK4" s="606"/>
      <c r="PZL4" s="607"/>
      <c r="PZM4" s="606"/>
      <c r="PZN4" s="608"/>
      <c r="PZO4" s="606"/>
      <c r="PZP4" s="607"/>
      <c r="PZQ4" s="606"/>
      <c r="PZR4" s="608"/>
      <c r="PZS4" s="606"/>
      <c r="PZT4" s="607"/>
      <c r="PZU4" s="606"/>
      <c r="PZV4" s="608"/>
      <c r="PZW4" s="606"/>
      <c r="PZX4" s="607"/>
      <c r="PZY4" s="606"/>
      <c r="PZZ4" s="608"/>
      <c r="QAA4" s="606"/>
      <c r="QAB4" s="607"/>
      <c r="QAC4" s="606"/>
      <c r="QAD4" s="608"/>
      <c r="QAE4" s="606"/>
      <c r="QAF4" s="607"/>
      <c r="QAG4" s="606"/>
      <c r="QAH4" s="608"/>
      <c r="QAI4" s="606"/>
      <c r="QAJ4" s="607"/>
      <c r="QAK4" s="606"/>
      <c r="QAL4" s="608"/>
      <c r="QAM4" s="606"/>
      <c r="QAN4" s="607"/>
      <c r="QAO4" s="606"/>
      <c r="QAP4" s="608"/>
      <c r="QAQ4" s="606"/>
      <c r="QAR4" s="607"/>
      <c r="QAS4" s="606"/>
      <c r="QAT4" s="608"/>
      <c r="QAU4" s="606"/>
      <c r="QAV4" s="607"/>
      <c r="QAW4" s="606"/>
      <c r="QAX4" s="608"/>
      <c r="QAY4" s="606"/>
      <c r="QAZ4" s="607"/>
      <c r="QBA4" s="606"/>
      <c r="QBB4" s="608"/>
      <c r="QBC4" s="606"/>
      <c r="QBD4" s="607"/>
      <c r="QBE4" s="606"/>
      <c r="QBF4" s="608"/>
      <c r="QBG4" s="606"/>
      <c r="QBH4" s="607"/>
      <c r="QBI4" s="606"/>
      <c r="QBJ4" s="608"/>
      <c r="QBK4" s="606"/>
      <c r="QBL4" s="607"/>
      <c r="QBM4" s="606"/>
      <c r="QBN4" s="608"/>
      <c r="QBO4" s="606"/>
      <c r="QBP4" s="607"/>
      <c r="QBQ4" s="606"/>
      <c r="QBR4" s="608"/>
      <c r="QBS4" s="606"/>
      <c r="QBT4" s="607"/>
      <c r="QBU4" s="606"/>
      <c r="QBV4" s="608"/>
      <c r="QBW4" s="606"/>
      <c r="QBX4" s="607"/>
      <c r="QBY4" s="606"/>
      <c r="QBZ4" s="608"/>
      <c r="QCA4" s="606"/>
      <c r="QCB4" s="607"/>
      <c r="QCC4" s="606"/>
      <c r="QCD4" s="608"/>
      <c r="QCE4" s="606"/>
      <c r="QCF4" s="607"/>
      <c r="QCG4" s="606"/>
      <c r="QCH4" s="608"/>
      <c r="QCI4" s="606"/>
      <c r="QCJ4" s="607"/>
      <c r="QCK4" s="606"/>
      <c r="QCL4" s="608"/>
      <c r="QCM4" s="606"/>
      <c r="QCN4" s="607"/>
      <c r="QCO4" s="606"/>
      <c r="QCP4" s="608"/>
      <c r="QCQ4" s="606"/>
      <c r="QCR4" s="607"/>
      <c r="QCS4" s="606"/>
      <c r="QCT4" s="608"/>
      <c r="QCU4" s="606"/>
      <c r="QCV4" s="607"/>
      <c r="QCW4" s="606"/>
      <c r="QCX4" s="608"/>
      <c r="QCY4" s="606"/>
      <c r="QCZ4" s="607"/>
      <c r="QDA4" s="606"/>
      <c r="QDB4" s="608"/>
      <c r="QDC4" s="606"/>
      <c r="QDD4" s="607"/>
      <c r="QDE4" s="606"/>
      <c r="QDF4" s="608"/>
      <c r="QDG4" s="606"/>
      <c r="QDH4" s="607"/>
      <c r="QDI4" s="606"/>
      <c r="QDJ4" s="608"/>
      <c r="QDK4" s="606"/>
      <c r="QDL4" s="607"/>
      <c r="QDM4" s="606"/>
      <c r="QDN4" s="608"/>
      <c r="QDO4" s="606"/>
      <c r="QDP4" s="607"/>
      <c r="QDQ4" s="606"/>
      <c r="QDR4" s="608"/>
      <c r="QDS4" s="606"/>
      <c r="QDT4" s="607"/>
      <c r="QDU4" s="606"/>
      <c r="QDV4" s="608"/>
      <c r="QDW4" s="606"/>
      <c r="QDX4" s="607"/>
      <c r="QDY4" s="606"/>
      <c r="QDZ4" s="608"/>
      <c r="QEA4" s="606"/>
      <c r="QEB4" s="607"/>
      <c r="QEC4" s="606"/>
      <c r="QED4" s="608"/>
      <c r="QEE4" s="606"/>
      <c r="QEF4" s="607"/>
      <c r="QEG4" s="606"/>
      <c r="QEH4" s="608"/>
      <c r="QEI4" s="606"/>
      <c r="QEJ4" s="607"/>
      <c r="QEK4" s="606"/>
      <c r="QEL4" s="608"/>
      <c r="QEM4" s="606"/>
      <c r="QEN4" s="607"/>
      <c r="QEO4" s="606"/>
      <c r="QEP4" s="608"/>
      <c r="QEQ4" s="606"/>
      <c r="QER4" s="607"/>
      <c r="QES4" s="606"/>
      <c r="QET4" s="608"/>
      <c r="QEU4" s="606"/>
      <c r="QEV4" s="607"/>
      <c r="QEW4" s="606"/>
      <c r="QEX4" s="608"/>
      <c r="QEY4" s="606"/>
      <c r="QEZ4" s="607"/>
      <c r="QFA4" s="606"/>
      <c r="QFB4" s="608"/>
      <c r="QFC4" s="606"/>
      <c r="QFD4" s="607"/>
      <c r="QFE4" s="606"/>
      <c r="QFF4" s="608"/>
      <c r="QFG4" s="606"/>
      <c r="QFH4" s="607"/>
      <c r="QFI4" s="606"/>
      <c r="QFJ4" s="608"/>
      <c r="QFK4" s="606"/>
      <c r="QFL4" s="607"/>
      <c r="QFM4" s="606"/>
      <c r="QFN4" s="608"/>
      <c r="QFO4" s="606"/>
      <c r="QFP4" s="607"/>
      <c r="QFQ4" s="606"/>
      <c r="QFR4" s="608"/>
      <c r="QFS4" s="606"/>
      <c r="QFT4" s="607"/>
      <c r="QFU4" s="606"/>
      <c r="QFV4" s="608"/>
      <c r="QFW4" s="606"/>
      <c r="QFX4" s="607"/>
      <c r="QFY4" s="606"/>
      <c r="QFZ4" s="608"/>
      <c r="QGA4" s="606"/>
      <c r="QGB4" s="607"/>
      <c r="QGC4" s="606"/>
      <c r="QGD4" s="608"/>
      <c r="QGE4" s="606"/>
      <c r="QGF4" s="607"/>
      <c r="QGG4" s="606"/>
      <c r="QGH4" s="608"/>
      <c r="QGI4" s="606"/>
      <c r="QGJ4" s="607"/>
      <c r="QGK4" s="606"/>
      <c r="QGL4" s="608"/>
      <c r="QGM4" s="606"/>
      <c r="QGN4" s="607"/>
      <c r="QGO4" s="606"/>
      <c r="QGP4" s="608"/>
      <c r="QGQ4" s="606"/>
      <c r="QGR4" s="607"/>
      <c r="QGS4" s="606"/>
      <c r="QGT4" s="608"/>
      <c r="QGU4" s="606"/>
      <c r="QGV4" s="607"/>
      <c r="QGW4" s="606"/>
      <c r="QGX4" s="608"/>
      <c r="QGY4" s="606"/>
      <c r="QGZ4" s="607"/>
      <c r="QHA4" s="606"/>
      <c r="QHB4" s="608"/>
      <c r="QHC4" s="606"/>
      <c r="QHD4" s="607"/>
      <c r="QHE4" s="606"/>
      <c r="QHF4" s="608"/>
      <c r="QHG4" s="606"/>
      <c r="QHH4" s="607"/>
      <c r="QHI4" s="606"/>
      <c r="QHJ4" s="608"/>
      <c r="QHK4" s="606"/>
      <c r="QHL4" s="607"/>
      <c r="QHM4" s="606"/>
      <c r="QHN4" s="608"/>
      <c r="QHO4" s="606"/>
      <c r="QHP4" s="607"/>
      <c r="QHQ4" s="606"/>
      <c r="QHR4" s="608"/>
      <c r="QHS4" s="606"/>
      <c r="QHT4" s="607"/>
      <c r="QHU4" s="606"/>
      <c r="QHV4" s="608"/>
      <c r="QHW4" s="606"/>
      <c r="QHX4" s="607"/>
      <c r="QHY4" s="606"/>
      <c r="QHZ4" s="608"/>
      <c r="QIA4" s="606"/>
      <c r="QIB4" s="607"/>
      <c r="QIC4" s="606"/>
      <c r="QID4" s="608"/>
      <c r="QIE4" s="606"/>
      <c r="QIF4" s="607"/>
      <c r="QIG4" s="606"/>
      <c r="QIH4" s="608"/>
      <c r="QII4" s="606"/>
      <c r="QIJ4" s="607"/>
      <c r="QIK4" s="606"/>
      <c r="QIL4" s="608"/>
      <c r="QIM4" s="606"/>
      <c r="QIN4" s="607"/>
      <c r="QIO4" s="606"/>
      <c r="QIP4" s="608"/>
      <c r="QIQ4" s="606"/>
      <c r="QIR4" s="607"/>
      <c r="QIS4" s="606"/>
      <c r="QIT4" s="608"/>
      <c r="QIU4" s="606"/>
      <c r="QIV4" s="607"/>
      <c r="QIW4" s="606"/>
      <c r="QIX4" s="608"/>
      <c r="QIY4" s="606"/>
      <c r="QIZ4" s="607"/>
      <c r="QJA4" s="606"/>
      <c r="QJB4" s="608"/>
      <c r="QJC4" s="606"/>
      <c r="QJD4" s="607"/>
      <c r="QJE4" s="606"/>
      <c r="QJF4" s="608"/>
      <c r="QJG4" s="606"/>
      <c r="QJH4" s="607"/>
      <c r="QJI4" s="606"/>
      <c r="QJJ4" s="608"/>
      <c r="QJK4" s="606"/>
      <c r="QJL4" s="607"/>
      <c r="QJM4" s="606"/>
      <c r="QJN4" s="608"/>
      <c r="QJO4" s="606"/>
      <c r="QJP4" s="607"/>
      <c r="QJQ4" s="606"/>
      <c r="QJR4" s="608"/>
      <c r="QJS4" s="606"/>
      <c r="QJT4" s="607"/>
      <c r="QJU4" s="606"/>
      <c r="QJV4" s="608"/>
      <c r="QJW4" s="606"/>
      <c r="QJX4" s="607"/>
      <c r="QJY4" s="606"/>
      <c r="QJZ4" s="608"/>
      <c r="QKA4" s="606"/>
      <c r="QKB4" s="607"/>
      <c r="QKC4" s="606"/>
      <c r="QKD4" s="608"/>
      <c r="QKE4" s="606"/>
      <c r="QKF4" s="607"/>
      <c r="QKG4" s="606"/>
      <c r="QKH4" s="608"/>
      <c r="QKI4" s="606"/>
      <c r="QKJ4" s="607"/>
      <c r="QKK4" s="606"/>
      <c r="QKL4" s="608"/>
      <c r="QKM4" s="606"/>
      <c r="QKN4" s="607"/>
      <c r="QKO4" s="606"/>
      <c r="QKP4" s="608"/>
      <c r="QKQ4" s="606"/>
      <c r="QKR4" s="607"/>
      <c r="QKS4" s="606"/>
      <c r="QKT4" s="608"/>
      <c r="QKU4" s="606"/>
      <c r="QKV4" s="607"/>
      <c r="QKW4" s="606"/>
      <c r="QKX4" s="608"/>
      <c r="QKY4" s="606"/>
      <c r="QKZ4" s="607"/>
      <c r="QLA4" s="606"/>
      <c r="QLB4" s="608"/>
      <c r="QLC4" s="606"/>
      <c r="QLD4" s="607"/>
      <c r="QLE4" s="606"/>
      <c r="QLF4" s="608"/>
      <c r="QLG4" s="606"/>
      <c r="QLH4" s="607"/>
      <c r="QLI4" s="606"/>
      <c r="QLJ4" s="608"/>
      <c r="QLK4" s="606"/>
      <c r="QLL4" s="607"/>
      <c r="QLM4" s="606"/>
      <c r="QLN4" s="608"/>
      <c r="QLO4" s="606"/>
      <c r="QLP4" s="607"/>
      <c r="QLQ4" s="606"/>
      <c r="QLR4" s="608"/>
      <c r="QLS4" s="606"/>
      <c r="QLT4" s="607"/>
      <c r="QLU4" s="606"/>
      <c r="QLV4" s="608"/>
      <c r="QLW4" s="606"/>
      <c r="QLX4" s="607"/>
      <c r="QLY4" s="606"/>
      <c r="QLZ4" s="608"/>
      <c r="QMA4" s="606"/>
      <c r="QMB4" s="607"/>
      <c r="QMC4" s="606"/>
      <c r="QMD4" s="608"/>
      <c r="QME4" s="606"/>
      <c r="QMF4" s="607"/>
      <c r="QMG4" s="606"/>
      <c r="QMH4" s="608"/>
      <c r="QMI4" s="606"/>
      <c r="QMJ4" s="607"/>
      <c r="QMK4" s="606"/>
      <c r="QML4" s="608"/>
      <c r="QMM4" s="606"/>
      <c r="QMN4" s="607"/>
      <c r="QMO4" s="606"/>
      <c r="QMP4" s="608"/>
      <c r="QMQ4" s="606"/>
      <c r="QMR4" s="607"/>
      <c r="QMS4" s="606"/>
      <c r="QMT4" s="608"/>
      <c r="QMU4" s="606"/>
      <c r="QMV4" s="607"/>
      <c r="QMW4" s="606"/>
      <c r="QMX4" s="608"/>
      <c r="QMY4" s="606"/>
      <c r="QMZ4" s="607"/>
      <c r="QNA4" s="606"/>
      <c r="QNB4" s="608"/>
      <c r="QNC4" s="606"/>
      <c r="QND4" s="607"/>
      <c r="QNE4" s="606"/>
      <c r="QNF4" s="608"/>
      <c r="QNG4" s="606"/>
      <c r="QNH4" s="607"/>
      <c r="QNI4" s="606"/>
      <c r="QNJ4" s="608"/>
      <c r="QNK4" s="606"/>
      <c r="QNL4" s="607"/>
      <c r="QNM4" s="606"/>
      <c r="QNN4" s="608"/>
      <c r="QNO4" s="606"/>
      <c r="QNP4" s="607"/>
      <c r="QNQ4" s="606"/>
      <c r="QNR4" s="608"/>
      <c r="QNS4" s="606"/>
      <c r="QNT4" s="607"/>
      <c r="QNU4" s="606"/>
      <c r="QNV4" s="608"/>
      <c r="QNW4" s="606"/>
      <c r="QNX4" s="607"/>
      <c r="QNY4" s="606"/>
      <c r="QNZ4" s="608"/>
      <c r="QOA4" s="606"/>
      <c r="QOB4" s="607"/>
      <c r="QOC4" s="606"/>
      <c r="QOD4" s="608"/>
      <c r="QOE4" s="606"/>
      <c r="QOF4" s="607"/>
      <c r="QOG4" s="606"/>
      <c r="QOH4" s="608"/>
      <c r="QOI4" s="606"/>
      <c r="QOJ4" s="607"/>
      <c r="QOK4" s="606"/>
      <c r="QOL4" s="608"/>
      <c r="QOM4" s="606"/>
      <c r="QON4" s="607"/>
      <c r="QOO4" s="606"/>
      <c r="QOP4" s="608"/>
      <c r="QOQ4" s="606"/>
      <c r="QOR4" s="607"/>
      <c r="QOS4" s="606"/>
      <c r="QOT4" s="608"/>
      <c r="QOU4" s="606"/>
      <c r="QOV4" s="607"/>
      <c r="QOW4" s="606"/>
      <c r="QOX4" s="608"/>
      <c r="QOY4" s="606"/>
      <c r="QOZ4" s="607"/>
      <c r="QPA4" s="606"/>
      <c r="QPB4" s="608"/>
      <c r="QPC4" s="606"/>
      <c r="QPD4" s="607"/>
      <c r="QPE4" s="606"/>
      <c r="QPF4" s="608"/>
      <c r="QPG4" s="606"/>
      <c r="QPH4" s="607"/>
      <c r="QPI4" s="606"/>
      <c r="QPJ4" s="608"/>
      <c r="QPK4" s="606"/>
      <c r="QPL4" s="607"/>
      <c r="QPM4" s="606"/>
      <c r="QPN4" s="608"/>
      <c r="QPO4" s="606"/>
      <c r="QPP4" s="607"/>
      <c r="QPQ4" s="606"/>
      <c r="QPR4" s="608"/>
      <c r="QPS4" s="606"/>
      <c r="QPT4" s="607"/>
      <c r="QPU4" s="606"/>
      <c r="QPV4" s="608"/>
      <c r="QPW4" s="606"/>
      <c r="QPX4" s="607"/>
      <c r="QPY4" s="606"/>
      <c r="QPZ4" s="608"/>
      <c r="QQA4" s="606"/>
      <c r="QQB4" s="607"/>
      <c r="QQC4" s="606"/>
      <c r="QQD4" s="608"/>
      <c r="QQE4" s="606"/>
      <c r="QQF4" s="607"/>
      <c r="QQG4" s="606"/>
      <c r="QQH4" s="608"/>
      <c r="QQI4" s="606"/>
      <c r="QQJ4" s="607"/>
      <c r="QQK4" s="606"/>
      <c r="QQL4" s="608"/>
      <c r="QQM4" s="606"/>
      <c r="QQN4" s="607"/>
      <c r="QQO4" s="606"/>
      <c r="QQP4" s="608"/>
      <c r="QQQ4" s="606"/>
      <c r="QQR4" s="607"/>
      <c r="QQS4" s="606"/>
      <c r="QQT4" s="608"/>
      <c r="QQU4" s="606"/>
      <c r="QQV4" s="607"/>
      <c r="QQW4" s="606"/>
      <c r="QQX4" s="608"/>
      <c r="QQY4" s="606"/>
      <c r="QQZ4" s="607"/>
      <c r="QRA4" s="606"/>
      <c r="QRB4" s="608"/>
      <c r="QRC4" s="606"/>
      <c r="QRD4" s="607"/>
      <c r="QRE4" s="606"/>
      <c r="QRF4" s="608"/>
      <c r="QRG4" s="606"/>
      <c r="QRH4" s="607"/>
      <c r="QRI4" s="606"/>
      <c r="QRJ4" s="608"/>
      <c r="QRK4" s="606"/>
      <c r="QRL4" s="607"/>
      <c r="QRM4" s="606"/>
      <c r="QRN4" s="608"/>
      <c r="QRO4" s="606"/>
      <c r="QRP4" s="607"/>
      <c r="QRQ4" s="606"/>
      <c r="QRR4" s="608"/>
      <c r="QRS4" s="606"/>
      <c r="QRT4" s="607"/>
      <c r="QRU4" s="606"/>
      <c r="QRV4" s="608"/>
      <c r="QRW4" s="606"/>
      <c r="QRX4" s="607"/>
      <c r="QRY4" s="606"/>
      <c r="QRZ4" s="608"/>
      <c r="QSA4" s="606"/>
      <c r="QSB4" s="607"/>
      <c r="QSC4" s="606"/>
      <c r="QSD4" s="608"/>
      <c r="QSE4" s="606"/>
      <c r="QSF4" s="607"/>
      <c r="QSG4" s="606"/>
      <c r="QSH4" s="608"/>
      <c r="QSI4" s="606"/>
      <c r="QSJ4" s="607"/>
      <c r="QSK4" s="606"/>
      <c r="QSL4" s="608"/>
      <c r="QSM4" s="606"/>
      <c r="QSN4" s="607"/>
      <c r="QSO4" s="606"/>
      <c r="QSP4" s="608"/>
      <c r="QSQ4" s="606"/>
      <c r="QSR4" s="607"/>
      <c r="QSS4" s="606"/>
      <c r="QST4" s="608"/>
      <c r="QSU4" s="606"/>
      <c r="QSV4" s="607"/>
      <c r="QSW4" s="606"/>
      <c r="QSX4" s="608"/>
      <c r="QSY4" s="606"/>
      <c r="QSZ4" s="607"/>
      <c r="QTA4" s="606"/>
      <c r="QTB4" s="608"/>
      <c r="QTC4" s="606"/>
      <c r="QTD4" s="607"/>
      <c r="QTE4" s="606"/>
      <c r="QTF4" s="608"/>
      <c r="QTG4" s="606"/>
      <c r="QTH4" s="607"/>
      <c r="QTI4" s="606"/>
      <c r="QTJ4" s="608"/>
      <c r="QTK4" s="606"/>
      <c r="QTL4" s="607"/>
      <c r="QTM4" s="606"/>
      <c r="QTN4" s="608"/>
      <c r="QTO4" s="606"/>
      <c r="QTP4" s="607"/>
      <c r="QTQ4" s="606"/>
      <c r="QTR4" s="608"/>
      <c r="QTS4" s="606"/>
      <c r="QTT4" s="607"/>
      <c r="QTU4" s="606"/>
      <c r="QTV4" s="608"/>
      <c r="QTW4" s="606"/>
      <c r="QTX4" s="607"/>
      <c r="QTY4" s="606"/>
      <c r="QTZ4" s="608"/>
      <c r="QUA4" s="606"/>
      <c r="QUB4" s="607"/>
      <c r="QUC4" s="606"/>
      <c r="QUD4" s="608"/>
      <c r="QUE4" s="606"/>
      <c r="QUF4" s="607"/>
      <c r="QUG4" s="606"/>
      <c r="QUH4" s="608"/>
      <c r="QUI4" s="606"/>
      <c r="QUJ4" s="607"/>
      <c r="QUK4" s="606"/>
      <c r="QUL4" s="608"/>
      <c r="QUM4" s="606"/>
      <c r="QUN4" s="607"/>
      <c r="QUO4" s="606"/>
      <c r="QUP4" s="608"/>
      <c r="QUQ4" s="606"/>
      <c r="QUR4" s="607"/>
      <c r="QUS4" s="606"/>
      <c r="QUT4" s="608"/>
      <c r="QUU4" s="606"/>
      <c r="QUV4" s="607"/>
      <c r="QUW4" s="606"/>
      <c r="QUX4" s="608"/>
      <c r="QUY4" s="606"/>
      <c r="QUZ4" s="607"/>
      <c r="QVA4" s="606"/>
      <c r="QVB4" s="608"/>
      <c r="QVC4" s="606"/>
      <c r="QVD4" s="607"/>
      <c r="QVE4" s="606"/>
      <c r="QVF4" s="608"/>
      <c r="QVG4" s="606"/>
      <c r="QVH4" s="607"/>
      <c r="QVI4" s="606"/>
      <c r="QVJ4" s="608"/>
      <c r="QVK4" s="606"/>
      <c r="QVL4" s="607"/>
      <c r="QVM4" s="606"/>
      <c r="QVN4" s="608"/>
      <c r="QVO4" s="606"/>
      <c r="QVP4" s="607"/>
      <c r="QVQ4" s="606"/>
      <c r="QVR4" s="608"/>
      <c r="QVS4" s="606"/>
      <c r="QVT4" s="607"/>
      <c r="QVU4" s="606"/>
      <c r="QVV4" s="608"/>
      <c r="QVW4" s="606"/>
      <c r="QVX4" s="607"/>
      <c r="QVY4" s="606"/>
      <c r="QVZ4" s="608"/>
      <c r="QWA4" s="606"/>
      <c r="QWB4" s="607"/>
      <c r="QWC4" s="606"/>
      <c r="QWD4" s="608"/>
      <c r="QWE4" s="606"/>
      <c r="QWF4" s="607"/>
      <c r="QWG4" s="606"/>
      <c r="QWH4" s="608"/>
      <c r="QWI4" s="606"/>
      <c r="QWJ4" s="607"/>
      <c r="QWK4" s="606"/>
      <c r="QWL4" s="608"/>
      <c r="QWM4" s="606"/>
      <c r="QWN4" s="607"/>
      <c r="QWO4" s="606"/>
      <c r="QWP4" s="608"/>
      <c r="QWQ4" s="606"/>
      <c r="QWR4" s="607"/>
      <c r="QWS4" s="606"/>
      <c r="QWT4" s="608"/>
      <c r="QWU4" s="606"/>
      <c r="QWV4" s="607"/>
      <c r="QWW4" s="606"/>
      <c r="QWX4" s="608"/>
      <c r="QWY4" s="606"/>
      <c r="QWZ4" s="607"/>
      <c r="QXA4" s="606"/>
      <c r="QXB4" s="608"/>
      <c r="QXC4" s="606"/>
      <c r="QXD4" s="607"/>
      <c r="QXE4" s="606"/>
      <c r="QXF4" s="608"/>
      <c r="QXG4" s="606"/>
      <c r="QXH4" s="607"/>
      <c r="QXI4" s="606"/>
      <c r="QXJ4" s="608"/>
      <c r="QXK4" s="606"/>
      <c r="QXL4" s="607"/>
      <c r="QXM4" s="606"/>
      <c r="QXN4" s="608"/>
      <c r="QXO4" s="606"/>
      <c r="QXP4" s="607"/>
      <c r="QXQ4" s="606"/>
      <c r="QXR4" s="608"/>
      <c r="QXS4" s="606"/>
      <c r="QXT4" s="607"/>
      <c r="QXU4" s="606"/>
      <c r="QXV4" s="608"/>
      <c r="QXW4" s="606"/>
      <c r="QXX4" s="607"/>
      <c r="QXY4" s="606"/>
      <c r="QXZ4" s="608"/>
      <c r="QYA4" s="606"/>
      <c r="QYB4" s="607"/>
      <c r="QYC4" s="606"/>
      <c r="QYD4" s="608"/>
      <c r="QYE4" s="606"/>
      <c r="QYF4" s="607"/>
      <c r="QYG4" s="606"/>
      <c r="QYH4" s="608"/>
      <c r="QYI4" s="606"/>
      <c r="QYJ4" s="607"/>
      <c r="QYK4" s="606"/>
      <c r="QYL4" s="608"/>
      <c r="QYM4" s="606"/>
      <c r="QYN4" s="607"/>
      <c r="QYO4" s="606"/>
      <c r="QYP4" s="608"/>
      <c r="QYQ4" s="606"/>
      <c r="QYR4" s="607"/>
      <c r="QYS4" s="606"/>
      <c r="QYT4" s="608"/>
      <c r="QYU4" s="606"/>
      <c r="QYV4" s="607"/>
      <c r="QYW4" s="606"/>
      <c r="QYX4" s="608"/>
      <c r="QYY4" s="606"/>
      <c r="QYZ4" s="607"/>
      <c r="QZA4" s="606"/>
      <c r="QZB4" s="608"/>
      <c r="QZC4" s="606"/>
      <c r="QZD4" s="607"/>
      <c r="QZE4" s="606"/>
      <c r="QZF4" s="608"/>
      <c r="QZG4" s="606"/>
      <c r="QZH4" s="607"/>
      <c r="QZI4" s="606"/>
      <c r="QZJ4" s="608"/>
      <c r="QZK4" s="606"/>
      <c r="QZL4" s="607"/>
      <c r="QZM4" s="606"/>
      <c r="QZN4" s="608"/>
      <c r="QZO4" s="606"/>
      <c r="QZP4" s="607"/>
      <c r="QZQ4" s="606"/>
      <c r="QZR4" s="608"/>
      <c r="QZS4" s="606"/>
      <c r="QZT4" s="607"/>
      <c r="QZU4" s="606"/>
      <c r="QZV4" s="608"/>
      <c r="QZW4" s="606"/>
      <c r="QZX4" s="607"/>
      <c r="QZY4" s="606"/>
      <c r="QZZ4" s="608"/>
      <c r="RAA4" s="606"/>
      <c r="RAB4" s="607"/>
      <c r="RAC4" s="606"/>
      <c r="RAD4" s="608"/>
      <c r="RAE4" s="606"/>
      <c r="RAF4" s="607"/>
      <c r="RAG4" s="606"/>
      <c r="RAH4" s="608"/>
      <c r="RAI4" s="606"/>
      <c r="RAJ4" s="607"/>
      <c r="RAK4" s="606"/>
      <c r="RAL4" s="608"/>
      <c r="RAM4" s="606"/>
      <c r="RAN4" s="607"/>
      <c r="RAO4" s="606"/>
      <c r="RAP4" s="608"/>
      <c r="RAQ4" s="606"/>
      <c r="RAR4" s="607"/>
      <c r="RAS4" s="606"/>
      <c r="RAT4" s="608"/>
      <c r="RAU4" s="606"/>
      <c r="RAV4" s="607"/>
      <c r="RAW4" s="606"/>
      <c r="RAX4" s="608"/>
      <c r="RAY4" s="606"/>
      <c r="RAZ4" s="607"/>
      <c r="RBA4" s="606"/>
      <c r="RBB4" s="608"/>
      <c r="RBC4" s="606"/>
      <c r="RBD4" s="607"/>
      <c r="RBE4" s="606"/>
      <c r="RBF4" s="608"/>
      <c r="RBG4" s="606"/>
      <c r="RBH4" s="607"/>
      <c r="RBI4" s="606"/>
      <c r="RBJ4" s="608"/>
      <c r="RBK4" s="606"/>
      <c r="RBL4" s="607"/>
      <c r="RBM4" s="606"/>
      <c r="RBN4" s="608"/>
      <c r="RBO4" s="606"/>
      <c r="RBP4" s="607"/>
      <c r="RBQ4" s="606"/>
      <c r="RBR4" s="608"/>
      <c r="RBS4" s="606"/>
      <c r="RBT4" s="607"/>
      <c r="RBU4" s="606"/>
      <c r="RBV4" s="608"/>
      <c r="RBW4" s="606"/>
      <c r="RBX4" s="607"/>
      <c r="RBY4" s="606"/>
      <c r="RBZ4" s="608"/>
      <c r="RCA4" s="606"/>
      <c r="RCB4" s="607"/>
      <c r="RCC4" s="606"/>
      <c r="RCD4" s="608"/>
      <c r="RCE4" s="606"/>
      <c r="RCF4" s="607"/>
      <c r="RCG4" s="606"/>
      <c r="RCH4" s="608"/>
      <c r="RCI4" s="606"/>
      <c r="RCJ4" s="607"/>
      <c r="RCK4" s="606"/>
      <c r="RCL4" s="608"/>
      <c r="RCM4" s="606"/>
      <c r="RCN4" s="607"/>
      <c r="RCO4" s="606"/>
      <c r="RCP4" s="608"/>
      <c r="RCQ4" s="606"/>
      <c r="RCR4" s="607"/>
      <c r="RCS4" s="606"/>
      <c r="RCT4" s="608"/>
      <c r="RCU4" s="606"/>
      <c r="RCV4" s="607"/>
      <c r="RCW4" s="606"/>
      <c r="RCX4" s="608"/>
      <c r="RCY4" s="606"/>
      <c r="RCZ4" s="607"/>
      <c r="RDA4" s="606"/>
      <c r="RDB4" s="608"/>
      <c r="RDC4" s="606"/>
      <c r="RDD4" s="607"/>
      <c r="RDE4" s="606"/>
      <c r="RDF4" s="608"/>
      <c r="RDG4" s="606"/>
      <c r="RDH4" s="607"/>
      <c r="RDI4" s="606"/>
      <c r="RDJ4" s="608"/>
      <c r="RDK4" s="606"/>
      <c r="RDL4" s="607"/>
      <c r="RDM4" s="606"/>
      <c r="RDN4" s="608"/>
      <c r="RDO4" s="606"/>
      <c r="RDP4" s="607"/>
      <c r="RDQ4" s="606"/>
      <c r="RDR4" s="608"/>
      <c r="RDS4" s="606"/>
      <c r="RDT4" s="607"/>
      <c r="RDU4" s="606"/>
      <c r="RDV4" s="608"/>
      <c r="RDW4" s="606"/>
      <c r="RDX4" s="607"/>
      <c r="RDY4" s="606"/>
      <c r="RDZ4" s="608"/>
      <c r="REA4" s="606"/>
      <c r="REB4" s="607"/>
      <c r="REC4" s="606"/>
      <c r="RED4" s="608"/>
      <c r="REE4" s="606"/>
      <c r="REF4" s="607"/>
      <c r="REG4" s="606"/>
      <c r="REH4" s="608"/>
      <c r="REI4" s="606"/>
      <c r="REJ4" s="607"/>
      <c r="REK4" s="606"/>
      <c r="REL4" s="608"/>
      <c r="REM4" s="606"/>
      <c r="REN4" s="607"/>
      <c r="REO4" s="606"/>
      <c r="REP4" s="608"/>
      <c r="REQ4" s="606"/>
      <c r="RER4" s="607"/>
      <c r="RES4" s="606"/>
      <c r="RET4" s="608"/>
      <c r="REU4" s="606"/>
      <c r="REV4" s="607"/>
      <c r="REW4" s="606"/>
      <c r="REX4" s="608"/>
      <c r="REY4" s="606"/>
      <c r="REZ4" s="607"/>
      <c r="RFA4" s="606"/>
      <c r="RFB4" s="608"/>
      <c r="RFC4" s="606"/>
      <c r="RFD4" s="607"/>
      <c r="RFE4" s="606"/>
      <c r="RFF4" s="608"/>
      <c r="RFG4" s="606"/>
      <c r="RFH4" s="607"/>
      <c r="RFI4" s="606"/>
      <c r="RFJ4" s="608"/>
      <c r="RFK4" s="606"/>
      <c r="RFL4" s="607"/>
      <c r="RFM4" s="606"/>
      <c r="RFN4" s="608"/>
      <c r="RFO4" s="606"/>
      <c r="RFP4" s="607"/>
      <c r="RFQ4" s="606"/>
      <c r="RFR4" s="608"/>
      <c r="RFS4" s="606"/>
      <c r="RFT4" s="607"/>
      <c r="RFU4" s="606"/>
      <c r="RFV4" s="608"/>
      <c r="RFW4" s="606"/>
      <c r="RFX4" s="607"/>
      <c r="RFY4" s="606"/>
      <c r="RFZ4" s="608"/>
      <c r="RGA4" s="606"/>
      <c r="RGB4" s="607"/>
      <c r="RGC4" s="606"/>
      <c r="RGD4" s="608"/>
      <c r="RGE4" s="606"/>
      <c r="RGF4" s="607"/>
      <c r="RGG4" s="606"/>
      <c r="RGH4" s="608"/>
      <c r="RGI4" s="606"/>
      <c r="RGJ4" s="607"/>
      <c r="RGK4" s="606"/>
      <c r="RGL4" s="608"/>
      <c r="RGM4" s="606"/>
      <c r="RGN4" s="607"/>
      <c r="RGO4" s="606"/>
      <c r="RGP4" s="608"/>
      <c r="RGQ4" s="606"/>
      <c r="RGR4" s="607"/>
      <c r="RGS4" s="606"/>
      <c r="RGT4" s="608"/>
      <c r="RGU4" s="606"/>
      <c r="RGV4" s="607"/>
      <c r="RGW4" s="606"/>
      <c r="RGX4" s="608"/>
      <c r="RGY4" s="606"/>
      <c r="RGZ4" s="607"/>
      <c r="RHA4" s="606"/>
      <c r="RHB4" s="608"/>
      <c r="RHC4" s="606"/>
      <c r="RHD4" s="607"/>
      <c r="RHE4" s="606"/>
      <c r="RHF4" s="608"/>
      <c r="RHG4" s="606"/>
      <c r="RHH4" s="607"/>
      <c r="RHI4" s="606"/>
      <c r="RHJ4" s="608"/>
      <c r="RHK4" s="606"/>
      <c r="RHL4" s="607"/>
      <c r="RHM4" s="606"/>
      <c r="RHN4" s="608"/>
      <c r="RHO4" s="606"/>
      <c r="RHP4" s="607"/>
      <c r="RHQ4" s="606"/>
      <c r="RHR4" s="608"/>
      <c r="RHS4" s="606"/>
      <c r="RHT4" s="607"/>
      <c r="RHU4" s="606"/>
      <c r="RHV4" s="608"/>
      <c r="RHW4" s="606"/>
      <c r="RHX4" s="607"/>
      <c r="RHY4" s="606"/>
      <c r="RHZ4" s="608"/>
      <c r="RIA4" s="606"/>
      <c r="RIB4" s="607"/>
      <c r="RIC4" s="606"/>
      <c r="RID4" s="608"/>
      <c r="RIE4" s="606"/>
      <c r="RIF4" s="607"/>
      <c r="RIG4" s="606"/>
      <c r="RIH4" s="608"/>
      <c r="RII4" s="606"/>
      <c r="RIJ4" s="607"/>
      <c r="RIK4" s="606"/>
      <c r="RIL4" s="608"/>
      <c r="RIM4" s="606"/>
      <c r="RIN4" s="607"/>
      <c r="RIO4" s="606"/>
      <c r="RIP4" s="608"/>
      <c r="RIQ4" s="606"/>
      <c r="RIR4" s="607"/>
      <c r="RIS4" s="606"/>
      <c r="RIT4" s="608"/>
      <c r="RIU4" s="606"/>
      <c r="RIV4" s="607"/>
      <c r="RIW4" s="606"/>
      <c r="RIX4" s="608"/>
      <c r="RIY4" s="606"/>
      <c r="RIZ4" s="607"/>
      <c r="RJA4" s="606"/>
      <c r="RJB4" s="608"/>
      <c r="RJC4" s="606"/>
      <c r="RJD4" s="607"/>
      <c r="RJE4" s="606"/>
      <c r="RJF4" s="608"/>
      <c r="RJG4" s="606"/>
      <c r="RJH4" s="607"/>
      <c r="RJI4" s="606"/>
      <c r="RJJ4" s="608"/>
      <c r="RJK4" s="606"/>
      <c r="RJL4" s="607"/>
      <c r="RJM4" s="606"/>
      <c r="RJN4" s="608"/>
      <c r="RJO4" s="606"/>
      <c r="RJP4" s="607"/>
      <c r="RJQ4" s="606"/>
      <c r="RJR4" s="608"/>
      <c r="RJS4" s="606"/>
      <c r="RJT4" s="607"/>
      <c r="RJU4" s="606"/>
      <c r="RJV4" s="608"/>
      <c r="RJW4" s="606"/>
      <c r="RJX4" s="607"/>
      <c r="RJY4" s="606"/>
      <c r="RJZ4" s="608"/>
      <c r="RKA4" s="606"/>
      <c r="RKB4" s="607"/>
      <c r="RKC4" s="606"/>
      <c r="RKD4" s="608"/>
      <c r="RKE4" s="606"/>
      <c r="RKF4" s="607"/>
      <c r="RKG4" s="606"/>
      <c r="RKH4" s="608"/>
      <c r="RKI4" s="606"/>
      <c r="RKJ4" s="607"/>
      <c r="RKK4" s="606"/>
      <c r="RKL4" s="608"/>
      <c r="RKM4" s="606"/>
      <c r="RKN4" s="607"/>
      <c r="RKO4" s="606"/>
      <c r="RKP4" s="608"/>
      <c r="RKQ4" s="606"/>
      <c r="RKR4" s="607"/>
      <c r="RKS4" s="606"/>
      <c r="RKT4" s="608"/>
      <c r="RKU4" s="606"/>
      <c r="RKV4" s="607"/>
      <c r="RKW4" s="606"/>
      <c r="RKX4" s="608"/>
      <c r="RKY4" s="606"/>
      <c r="RKZ4" s="607"/>
      <c r="RLA4" s="606"/>
      <c r="RLB4" s="608"/>
      <c r="RLC4" s="606"/>
      <c r="RLD4" s="607"/>
      <c r="RLE4" s="606"/>
      <c r="RLF4" s="608"/>
      <c r="RLG4" s="606"/>
      <c r="RLH4" s="607"/>
      <c r="RLI4" s="606"/>
      <c r="RLJ4" s="608"/>
      <c r="RLK4" s="606"/>
      <c r="RLL4" s="607"/>
      <c r="RLM4" s="606"/>
      <c r="RLN4" s="608"/>
      <c r="RLO4" s="606"/>
      <c r="RLP4" s="607"/>
      <c r="RLQ4" s="606"/>
      <c r="RLR4" s="608"/>
      <c r="RLS4" s="606"/>
      <c r="RLT4" s="607"/>
      <c r="RLU4" s="606"/>
      <c r="RLV4" s="608"/>
      <c r="RLW4" s="606"/>
      <c r="RLX4" s="607"/>
      <c r="RLY4" s="606"/>
      <c r="RLZ4" s="608"/>
      <c r="RMA4" s="606"/>
      <c r="RMB4" s="607"/>
      <c r="RMC4" s="606"/>
      <c r="RMD4" s="608"/>
      <c r="RME4" s="606"/>
      <c r="RMF4" s="607"/>
      <c r="RMG4" s="606"/>
      <c r="RMH4" s="608"/>
      <c r="RMI4" s="606"/>
      <c r="RMJ4" s="607"/>
      <c r="RMK4" s="606"/>
      <c r="RML4" s="608"/>
      <c r="RMM4" s="606"/>
      <c r="RMN4" s="607"/>
      <c r="RMO4" s="606"/>
      <c r="RMP4" s="608"/>
      <c r="RMQ4" s="606"/>
      <c r="RMR4" s="607"/>
      <c r="RMS4" s="606"/>
      <c r="RMT4" s="608"/>
      <c r="RMU4" s="606"/>
      <c r="RMV4" s="607"/>
      <c r="RMW4" s="606"/>
      <c r="RMX4" s="608"/>
      <c r="RMY4" s="606"/>
      <c r="RMZ4" s="607"/>
      <c r="RNA4" s="606"/>
      <c r="RNB4" s="608"/>
      <c r="RNC4" s="606"/>
      <c r="RND4" s="607"/>
      <c r="RNE4" s="606"/>
      <c r="RNF4" s="608"/>
      <c r="RNG4" s="606"/>
      <c r="RNH4" s="607"/>
      <c r="RNI4" s="606"/>
      <c r="RNJ4" s="608"/>
      <c r="RNK4" s="606"/>
      <c r="RNL4" s="607"/>
      <c r="RNM4" s="606"/>
      <c r="RNN4" s="608"/>
      <c r="RNO4" s="606"/>
      <c r="RNP4" s="607"/>
      <c r="RNQ4" s="606"/>
      <c r="RNR4" s="608"/>
      <c r="RNS4" s="606"/>
      <c r="RNT4" s="607"/>
      <c r="RNU4" s="606"/>
      <c r="RNV4" s="608"/>
      <c r="RNW4" s="606"/>
      <c r="RNX4" s="607"/>
      <c r="RNY4" s="606"/>
      <c r="RNZ4" s="608"/>
      <c r="ROA4" s="606"/>
      <c r="ROB4" s="607"/>
      <c r="ROC4" s="606"/>
      <c r="ROD4" s="608"/>
      <c r="ROE4" s="606"/>
      <c r="ROF4" s="607"/>
      <c r="ROG4" s="606"/>
      <c r="ROH4" s="608"/>
      <c r="ROI4" s="606"/>
      <c r="ROJ4" s="607"/>
      <c r="ROK4" s="606"/>
      <c r="ROL4" s="608"/>
      <c r="ROM4" s="606"/>
      <c r="RON4" s="607"/>
      <c r="ROO4" s="606"/>
      <c r="ROP4" s="608"/>
      <c r="ROQ4" s="606"/>
      <c r="ROR4" s="607"/>
      <c r="ROS4" s="606"/>
      <c r="ROT4" s="608"/>
      <c r="ROU4" s="606"/>
      <c r="ROV4" s="607"/>
      <c r="ROW4" s="606"/>
      <c r="ROX4" s="608"/>
      <c r="ROY4" s="606"/>
      <c r="ROZ4" s="607"/>
      <c r="RPA4" s="606"/>
      <c r="RPB4" s="608"/>
      <c r="RPC4" s="606"/>
      <c r="RPD4" s="607"/>
      <c r="RPE4" s="606"/>
      <c r="RPF4" s="608"/>
      <c r="RPG4" s="606"/>
      <c r="RPH4" s="607"/>
      <c r="RPI4" s="606"/>
      <c r="RPJ4" s="608"/>
      <c r="RPK4" s="606"/>
      <c r="RPL4" s="607"/>
      <c r="RPM4" s="606"/>
      <c r="RPN4" s="608"/>
      <c r="RPO4" s="606"/>
      <c r="RPP4" s="607"/>
      <c r="RPQ4" s="606"/>
      <c r="RPR4" s="608"/>
      <c r="RPS4" s="606"/>
      <c r="RPT4" s="607"/>
      <c r="RPU4" s="606"/>
      <c r="RPV4" s="608"/>
      <c r="RPW4" s="606"/>
      <c r="RPX4" s="607"/>
      <c r="RPY4" s="606"/>
      <c r="RPZ4" s="608"/>
      <c r="RQA4" s="606"/>
      <c r="RQB4" s="607"/>
      <c r="RQC4" s="606"/>
      <c r="RQD4" s="608"/>
      <c r="RQE4" s="606"/>
      <c r="RQF4" s="607"/>
      <c r="RQG4" s="606"/>
      <c r="RQH4" s="608"/>
      <c r="RQI4" s="606"/>
      <c r="RQJ4" s="607"/>
      <c r="RQK4" s="606"/>
      <c r="RQL4" s="608"/>
      <c r="RQM4" s="606"/>
      <c r="RQN4" s="607"/>
      <c r="RQO4" s="606"/>
      <c r="RQP4" s="608"/>
      <c r="RQQ4" s="606"/>
      <c r="RQR4" s="607"/>
      <c r="RQS4" s="606"/>
      <c r="RQT4" s="608"/>
      <c r="RQU4" s="606"/>
      <c r="RQV4" s="607"/>
      <c r="RQW4" s="606"/>
      <c r="RQX4" s="608"/>
      <c r="RQY4" s="606"/>
      <c r="RQZ4" s="607"/>
      <c r="RRA4" s="606"/>
      <c r="RRB4" s="608"/>
      <c r="RRC4" s="606"/>
      <c r="RRD4" s="607"/>
      <c r="RRE4" s="606"/>
      <c r="RRF4" s="608"/>
      <c r="RRG4" s="606"/>
      <c r="RRH4" s="607"/>
      <c r="RRI4" s="606"/>
      <c r="RRJ4" s="608"/>
      <c r="RRK4" s="606"/>
      <c r="RRL4" s="607"/>
      <c r="RRM4" s="606"/>
      <c r="RRN4" s="608"/>
      <c r="RRO4" s="606"/>
      <c r="RRP4" s="607"/>
      <c r="RRQ4" s="606"/>
      <c r="RRR4" s="608"/>
      <c r="RRS4" s="606"/>
      <c r="RRT4" s="607"/>
      <c r="RRU4" s="606"/>
      <c r="RRV4" s="608"/>
      <c r="RRW4" s="606"/>
      <c r="RRX4" s="607"/>
      <c r="RRY4" s="606"/>
      <c r="RRZ4" s="608"/>
      <c r="RSA4" s="606"/>
      <c r="RSB4" s="607"/>
      <c r="RSC4" s="606"/>
      <c r="RSD4" s="608"/>
      <c r="RSE4" s="606"/>
      <c r="RSF4" s="607"/>
      <c r="RSG4" s="606"/>
      <c r="RSH4" s="608"/>
      <c r="RSI4" s="606"/>
      <c r="RSJ4" s="607"/>
      <c r="RSK4" s="606"/>
      <c r="RSL4" s="608"/>
      <c r="RSM4" s="606"/>
      <c r="RSN4" s="607"/>
      <c r="RSO4" s="606"/>
      <c r="RSP4" s="608"/>
      <c r="RSQ4" s="606"/>
      <c r="RSR4" s="607"/>
      <c r="RSS4" s="606"/>
      <c r="RST4" s="608"/>
      <c r="RSU4" s="606"/>
      <c r="RSV4" s="607"/>
      <c r="RSW4" s="606"/>
      <c r="RSX4" s="608"/>
      <c r="RSY4" s="606"/>
      <c r="RSZ4" s="607"/>
      <c r="RTA4" s="606"/>
      <c r="RTB4" s="608"/>
      <c r="RTC4" s="606"/>
      <c r="RTD4" s="607"/>
      <c r="RTE4" s="606"/>
      <c r="RTF4" s="608"/>
      <c r="RTG4" s="606"/>
      <c r="RTH4" s="607"/>
      <c r="RTI4" s="606"/>
      <c r="RTJ4" s="608"/>
      <c r="RTK4" s="606"/>
      <c r="RTL4" s="607"/>
      <c r="RTM4" s="606"/>
      <c r="RTN4" s="608"/>
      <c r="RTO4" s="606"/>
      <c r="RTP4" s="607"/>
      <c r="RTQ4" s="606"/>
      <c r="RTR4" s="608"/>
      <c r="RTS4" s="606"/>
      <c r="RTT4" s="607"/>
      <c r="RTU4" s="606"/>
      <c r="RTV4" s="608"/>
      <c r="RTW4" s="606"/>
      <c r="RTX4" s="607"/>
      <c r="RTY4" s="606"/>
      <c r="RTZ4" s="608"/>
      <c r="RUA4" s="606"/>
      <c r="RUB4" s="607"/>
      <c r="RUC4" s="606"/>
      <c r="RUD4" s="608"/>
      <c r="RUE4" s="606"/>
      <c r="RUF4" s="607"/>
      <c r="RUG4" s="606"/>
      <c r="RUH4" s="608"/>
      <c r="RUI4" s="606"/>
      <c r="RUJ4" s="607"/>
      <c r="RUK4" s="606"/>
      <c r="RUL4" s="608"/>
      <c r="RUM4" s="606"/>
      <c r="RUN4" s="607"/>
      <c r="RUO4" s="606"/>
      <c r="RUP4" s="608"/>
      <c r="RUQ4" s="606"/>
      <c r="RUR4" s="607"/>
      <c r="RUS4" s="606"/>
      <c r="RUT4" s="608"/>
      <c r="RUU4" s="606"/>
      <c r="RUV4" s="607"/>
      <c r="RUW4" s="606"/>
      <c r="RUX4" s="608"/>
      <c r="RUY4" s="606"/>
      <c r="RUZ4" s="607"/>
      <c r="RVA4" s="606"/>
      <c r="RVB4" s="608"/>
      <c r="RVC4" s="606"/>
      <c r="RVD4" s="607"/>
      <c r="RVE4" s="606"/>
      <c r="RVF4" s="608"/>
      <c r="RVG4" s="606"/>
      <c r="RVH4" s="607"/>
      <c r="RVI4" s="606"/>
      <c r="RVJ4" s="608"/>
      <c r="RVK4" s="606"/>
      <c r="RVL4" s="607"/>
      <c r="RVM4" s="606"/>
      <c r="RVN4" s="608"/>
      <c r="RVO4" s="606"/>
      <c r="RVP4" s="607"/>
      <c r="RVQ4" s="606"/>
      <c r="RVR4" s="608"/>
      <c r="RVS4" s="606"/>
      <c r="RVT4" s="607"/>
      <c r="RVU4" s="606"/>
      <c r="RVV4" s="608"/>
      <c r="RVW4" s="606"/>
      <c r="RVX4" s="607"/>
      <c r="RVY4" s="606"/>
      <c r="RVZ4" s="608"/>
      <c r="RWA4" s="606"/>
      <c r="RWB4" s="607"/>
      <c r="RWC4" s="606"/>
      <c r="RWD4" s="608"/>
      <c r="RWE4" s="606"/>
      <c r="RWF4" s="607"/>
      <c r="RWG4" s="606"/>
      <c r="RWH4" s="608"/>
      <c r="RWI4" s="606"/>
      <c r="RWJ4" s="607"/>
      <c r="RWK4" s="606"/>
      <c r="RWL4" s="608"/>
      <c r="RWM4" s="606"/>
      <c r="RWN4" s="607"/>
      <c r="RWO4" s="606"/>
      <c r="RWP4" s="608"/>
      <c r="RWQ4" s="606"/>
      <c r="RWR4" s="607"/>
      <c r="RWS4" s="606"/>
      <c r="RWT4" s="608"/>
      <c r="RWU4" s="606"/>
      <c r="RWV4" s="607"/>
      <c r="RWW4" s="606"/>
      <c r="RWX4" s="608"/>
      <c r="RWY4" s="606"/>
      <c r="RWZ4" s="607"/>
      <c r="RXA4" s="606"/>
      <c r="RXB4" s="608"/>
      <c r="RXC4" s="606"/>
      <c r="RXD4" s="607"/>
      <c r="RXE4" s="606"/>
      <c r="RXF4" s="608"/>
      <c r="RXG4" s="606"/>
      <c r="RXH4" s="607"/>
      <c r="RXI4" s="606"/>
      <c r="RXJ4" s="608"/>
      <c r="RXK4" s="606"/>
      <c r="RXL4" s="607"/>
      <c r="RXM4" s="606"/>
      <c r="RXN4" s="608"/>
      <c r="RXO4" s="606"/>
      <c r="RXP4" s="607"/>
      <c r="RXQ4" s="606"/>
      <c r="RXR4" s="608"/>
      <c r="RXS4" s="606"/>
      <c r="RXT4" s="607"/>
      <c r="RXU4" s="606"/>
      <c r="RXV4" s="608"/>
      <c r="RXW4" s="606"/>
      <c r="RXX4" s="607"/>
      <c r="RXY4" s="606"/>
      <c r="RXZ4" s="608"/>
      <c r="RYA4" s="606"/>
      <c r="RYB4" s="607"/>
      <c r="RYC4" s="606"/>
      <c r="RYD4" s="608"/>
      <c r="RYE4" s="606"/>
      <c r="RYF4" s="607"/>
      <c r="RYG4" s="606"/>
      <c r="RYH4" s="608"/>
      <c r="RYI4" s="606"/>
      <c r="RYJ4" s="607"/>
      <c r="RYK4" s="606"/>
      <c r="RYL4" s="608"/>
      <c r="RYM4" s="606"/>
      <c r="RYN4" s="607"/>
      <c r="RYO4" s="606"/>
      <c r="RYP4" s="608"/>
      <c r="RYQ4" s="606"/>
      <c r="RYR4" s="607"/>
      <c r="RYS4" s="606"/>
      <c r="RYT4" s="608"/>
      <c r="RYU4" s="606"/>
      <c r="RYV4" s="607"/>
      <c r="RYW4" s="606"/>
      <c r="RYX4" s="608"/>
      <c r="RYY4" s="606"/>
      <c r="RYZ4" s="607"/>
      <c r="RZA4" s="606"/>
      <c r="RZB4" s="608"/>
      <c r="RZC4" s="606"/>
      <c r="RZD4" s="607"/>
      <c r="RZE4" s="606"/>
      <c r="RZF4" s="608"/>
      <c r="RZG4" s="606"/>
      <c r="RZH4" s="607"/>
      <c r="RZI4" s="606"/>
      <c r="RZJ4" s="608"/>
      <c r="RZK4" s="606"/>
      <c r="RZL4" s="607"/>
      <c r="RZM4" s="606"/>
      <c r="RZN4" s="608"/>
      <c r="RZO4" s="606"/>
      <c r="RZP4" s="607"/>
      <c r="RZQ4" s="606"/>
      <c r="RZR4" s="608"/>
      <c r="RZS4" s="606"/>
      <c r="RZT4" s="607"/>
      <c r="RZU4" s="606"/>
      <c r="RZV4" s="608"/>
      <c r="RZW4" s="606"/>
      <c r="RZX4" s="607"/>
      <c r="RZY4" s="606"/>
      <c r="RZZ4" s="608"/>
      <c r="SAA4" s="606"/>
      <c r="SAB4" s="607"/>
      <c r="SAC4" s="606"/>
      <c r="SAD4" s="608"/>
      <c r="SAE4" s="606"/>
      <c r="SAF4" s="607"/>
      <c r="SAG4" s="606"/>
      <c r="SAH4" s="608"/>
      <c r="SAI4" s="606"/>
      <c r="SAJ4" s="607"/>
      <c r="SAK4" s="606"/>
      <c r="SAL4" s="608"/>
      <c r="SAM4" s="606"/>
      <c r="SAN4" s="607"/>
      <c r="SAO4" s="606"/>
      <c r="SAP4" s="608"/>
      <c r="SAQ4" s="606"/>
      <c r="SAR4" s="607"/>
      <c r="SAS4" s="606"/>
      <c r="SAT4" s="608"/>
      <c r="SAU4" s="606"/>
      <c r="SAV4" s="607"/>
      <c r="SAW4" s="606"/>
      <c r="SAX4" s="608"/>
      <c r="SAY4" s="606"/>
      <c r="SAZ4" s="607"/>
      <c r="SBA4" s="606"/>
      <c r="SBB4" s="608"/>
      <c r="SBC4" s="606"/>
      <c r="SBD4" s="607"/>
      <c r="SBE4" s="606"/>
      <c r="SBF4" s="608"/>
      <c r="SBG4" s="606"/>
      <c r="SBH4" s="607"/>
      <c r="SBI4" s="606"/>
      <c r="SBJ4" s="608"/>
      <c r="SBK4" s="606"/>
      <c r="SBL4" s="607"/>
      <c r="SBM4" s="606"/>
      <c r="SBN4" s="608"/>
      <c r="SBO4" s="606"/>
      <c r="SBP4" s="607"/>
      <c r="SBQ4" s="606"/>
      <c r="SBR4" s="608"/>
      <c r="SBS4" s="606"/>
      <c r="SBT4" s="607"/>
      <c r="SBU4" s="606"/>
      <c r="SBV4" s="608"/>
      <c r="SBW4" s="606"/>
      <c r="SBX4" s="607"/>
      <c r="SBY4" s="606"/>
      <c r="SBZ4" s="608"/>
      <c r="SCA4" s="606"/>
      <c r="SCB4" s="607"/>
      <c r="SCC4" s="606"/>
      <c r="SCD4" s="608"/>
      <c r="SCE4" s="606"/>
      <c r="SCF4" s="607"/>
      <c r="SCG4" s="606"/>
      <c r="SCH4" s="608"/>
      <c r="SCI4" s="606"/>
      <c r="SCJ4" s="607"/>
      <c r="SCK4" s="606"/>
      <c r="SCL4" s="608"/>
      <c r="SCM4" s="606"/>
      <c r="SCN4" s="607"/>
      <c r="SCO4" s="606"/>
      <c r="SCP4" s="608"/>
      <c r="SCQ4" s="606"/>
      <c r="SCR4" s="607"/>
      <c r="SCS4" s="606"/>
      <c r="SCT4" s="608"/>
      <c r="SCU4" s="606"/>
      <c r="SCV4" s="607"/>
      <c r="SCW4" s="606"/>
      <c r="SCX4" s="608"/>
      <c r="SCY4" s="606"/>
      <c r="SCZ4" s="607"/>
      <c r="SDA4" s="606"/>
      <c r="SDB4" s="608"/>
      <c r="SDC4" s="606"/>
      <c r="SDD4" s="607"/>
      <c r="SDE4" s="606"/>
      <c r="SDF4" s="608"/>
      <c r="SDG4" s="606"/>
      <c r="SDH4" s="607"/>
      <c r="SDI4" s="606"/>
      <c r="SDJ4" s="608"/>
      <c r="SDK4" s="606"/>
      <c r="SDL4" s="607"/>
      <c r="SDM4" s="606"/>
      <c r="SDN4" s="608"/>
      <c r="SDO4" s="606"/>
      <c r="SDP4" s="607"/>
      <c r="SDQ4" s="606"/>
      <c r="SDR4" s="608"/>
      <c r="SDS4" s="606"/>
      <c r="SDT4" s="607"/>
      <c r="SDU4" s="606"/>
      <c r="SDV4" s="608"/>
      <c r="SDW4" s="606"/>
      <c r="SDX4" s="607"/>
      <c r="SDY4" s="606"/>
      <c r="SDZ4" s="608"/>
      <c r="SEA4" s="606"/>
      <c r="SEB4" s="607"/>
      <c r="SEC4" s="606"/>
      <c r="SED4" s="608"/>
      <c r="SEE4" s="606"/>
      <c r="SEF4" s="607"/>
      <c r="SEG4" s="606"/>
      <c r="SEH4" s="608"/>
      <c r="SEI4" s="606"/>
      <c r="SEJ4" s="607"/>
      <c r="SEK4" s="606"/>
      <c r="SEL4" s="608"/>
      <c r="SEM4" s="606"/>
      <c r="SEN4" s="607"/>
      <c r="SEO4" s="606"/>
      <c r="SEP4" s="608"/>
      <c r="SEQ4" s="606"/>
      <c r="SER4" s="607"/>
      <c r="SES4" s="606"/>
      <c r="SET4" s="608"/>
      <c r="SEU4" s="606"/>
      <c r="SEV4" s="607"/>
      <c r="SEW4" s="606"/>
      <c r="SEX4" s="608"/>
      <c r="SEY4" s="606"/>
      <c r="SEZ4" s="607"/>
      <c r="SFA4" s="606"/>
      <c r="SFB4" s="608"/>
      <c r="SFC4" s="606"/>
      <c r="SFD4" s="607"/>
      <c r="SFE4" s="606"/>
      <c r="SFF4" s="608"/>
      <c r="SFG4" s="606"/>
      <c r="SFH4" s="607"/>
      <c r="SFI4" s="606"/>
      <c r="SFJ4" s="608"/>
      <c r="SFK4" s="606"/>
      <c r="SFL4" s="607"/>
      <c r="SFM4" s="606"/>
      <c r="SFN4" s="608"/>
      <c r="SFO4" s="606"/>
      <c r="SFP4" s="607"/>
      <c r="SFQ4" s="606"/>
      <c r="SFR4" s="608"/>
      <c r="SFS4" s="606"/>
      <c r="SFT4" s="607"/>
      <c r="SFU4" s="606"/>
      <c r="SFV4" s="608"/>
      <c r="SFW4" s="606"/>
      <c r="SFX4" s="607"/>
      <c r="SFY4" s="606"/>
      <c r="SFZ4" s="608"/>
      <c r="SGA4" s="606"/>
      <c r="SGB4" s="607"/>
      <c r="SGC4" s="606"/>
      <c r="SGD4" s="608"/>
      <c r="SGE4" s="606"/>
      <c r="SGF4" s="607"/>
      <c r="SGG4" s="606"/>
      <c r="SGH4" s="608"/>
      <c r="SGI4" s="606"/>
      <c r="SGJ4" s="607"/>
      <c r="SGK4" s="606"/>
      <c r="SGL4" s="608"/>
      <c r="SGM4" s="606"/>
      <c r="SGN4" s="607"/>
      <c r="SGO4" s="606"/>
      <c r="SGP4" s="608"/>
      <c r="SGQ4" s="606"/>
      <c r="SGR4" s="607"/>
      <c r="SGS4" s="606"/>
      <c r="SGT4" s="608"/>
      <c r="SGU4" s="606"/>
      <c r="SGV4" s="607"/>
      <c r="SGW4" s="606"/>
      <c r="SGX4" s="608"/>
      <c r="SGY4" s="606"/>
      <c r="SGZ4" s="607"/>
      <c r="SHA4" s="606"/>
      <c r="SHB4" s="608"/>
      <c r="SHC4" s="606"/>
      <c r="SHD4" s="607"/>
      <c r="SHE4" s="606"/>
      <c r="SHF4" s="608"/>
      <c r="SHG4" s="606"/>
      <c r="SHH4" s="607"/>
      <c r="SHI4" s="606"/>
      <c r="SHJ4" s="608"/>
      <c r="SHK4" s="606"/>
      <c r="SHL4" s="607"/>
      <c r="SHM4" s="606"/>
      <c r="SHN4" s="608"/>
      <c r="SHO4" s="606"/>
      <c r="SHP4" s="607"/>
      <c r="SHQ4" s="606"/>
      <c r="SHR4" s="608"/>
      <c r="SHS4" s="606"/>
      <c r="SHT4" s="607"/>
      <c r="SHU4" s="606"/>
      <c r="SHV4" s="608"/>
      <c r="SHW4" s="606"/>
      <c r="SHX4" s="607"/>
      <c r="SHY4" s="606"/>
      <c r="SHZ4" s="608"/>
      <c r="SIA4" s="606"/>
      <c r="SIB4" s="607"/>
      <c r="SIC4" s="606"/>
      <c r="SID4" s="608"/>
      <c r="SIE4" s="606"/>
      <c r="SIF4" s="607"/>
      <c r="SIG4" s="606"/>
      <c r="SIH4" s="608"/>
      <c r="SII4" s="606"/>
      <c r="SIJ4" s="607"/>
      <c r="SIK4" s="606"/>
      <c r="SIL4" s="608"/>
      <c r="SIM4" s="606"/>
      <c r="SIN4" s="607"/>
      <c r="SIO4" s="606"/>
      <c r="SIP4" s="608"/>
      <c r="SIQ4" s="606"/>
      <c r="SIR4" s="607"/>
      <c r="SIS4" s="606"/>
      <c r="SIT4" s="608"/>
      <c r="SIU4" s="606"/>
      <c r="SIV4" s="607"/>
      <c r="SIW4" s="606"/>
      <c r="SIX4" s="608"/>
      <c r="SIY4" s="606"/>
      <c r="SIZ4" s="607"/>
      <c r="SJA4" s="606"/>
      <c r="SJB4" s="608"/>
      <c r="SJC4" s="606"/>
      <c r="SJD4" s="607"/>
      <c r="SJE4" s="606"/>
      <c r="SJF4" s="608"/>
      <c r="SJG4" s="606"/>
      <c r="SJH4" s="607"/>
      <c r="SJI4" s="606"/>
      <c r="SJJ4" s="608"/>
      <c r="SJK4" s="606"/>
      <c r="SJL4" s="607"/>
      <c r="SJM4" s="606"/>
      <c r="SJN4" s="608"/>
      <c r="SJO4" s="606"/>
      <c r="SJP4" s="607"/>
      <c r="SJQ4" s="606"/>
      <c r="SJR4" s="608"/>
      <c r="SJS4" s="606"/>
      <c r="SJT4" s="607"/>
      <c r="SJU4" s="606"/>
      <c r="SJV4" s="608"/>
      <c r="SJW4" s="606"/>
      <c r="SJX4" s="607"/>
      <c r="SJY4" s="606"/>
      <c r="SJZ4" s="608"/>
      <c r="SKA4" s="606"/>
      <c r="SKB4" s="607"/>
      <c r="SKC4" s="606"/>
      <c r="SKD4" s="608"/>
      <c r="SKE4" s="606"/>
      <c r="SKF4" s="607"/>
      <c r="SKG4" s="606"/>
      <c r="SKH4" s="608"/>
      <c r="SKI4" s="606"/>
      <c r="SKJ4" s="607"/>
      <c r="SKK4" s="606"/>
      <c r="SKL4" s="608"/>
      <c r="SKM4" s="606"/>
      <c r="SKN4" s="607"/>
      <c r="SKO4" s="606"/>
      <c r="SKP4" s="608"/>
      <c r="SKQ4" s="606"/>
      <c r="SKR4" s="607"/>
      <c r="SKS4" s="606"/>
      <c r="SKT4" s="608"/>
      <c r="SKU4" s="606"/>
      <c r="SKV4" s="607"/>
      <c r="SKW4" s="606"/>
      <c r="SKX4" s="608"/>
      <c r="SKY4" s="606"/>
      <c r="SKZ4" s="607"/>
      <c r="SLA4" s="606"/>
      <c r="SLB4" s="608"/>
      <c r="SLC4" s="606"/>
      <c r="SLD4" s="607"/>
      <c r="SLE4" s="606"/>
      <c r="SLF4" s="608"/>
      <c r="SLG4" s="606"/>
      <c r="SLH4" s="607"/>
      <c r="SLI4" s="606"/>
      <c r="SLJ4" s="608"/>
      <c r="SLK4" s="606"/>
      <c r="SLL4" s="607"/>
      <c r="SLM4" s="606"/>
      <c r="SLN4" s="608"/>
      <c r="SLO4" s="606"/>
      <c r="SLP4" s="607"/>
      <c r="SLQ4" s="606"/>
      <c r="SLR4" s="608"/>
      <c r="SLS4" s="606"/>
      <c r="SLT4" s="607"/>
      <c r="SLU4" s="606"/>
      <c r="SLV4" s="608"/>
      <c r="SLW4" s="606"/>
      <c r="SLX4" s="607"/>
      <c r="SLY4" s="606"/>
      <c r="SLZ4" s="608"/>
      <c r="SMA4" s="606"/>
      <c r="SMB4" s="607"/>
      <c r="SMC4" s="606"/>
      <c r="SMD4" s="608"/>
      <c r="SME4" s="606"/>
      <c r="SMF4" s="607"/>
      <c r="SMG4" s="606"/>
      <c r="SMH4" s="608"/>
      <c r="SMI4" s="606"/>
      <c r="SMJ4" s="607"/>
      <c r="SMK4" s="606"/>
      <c r="SML4" s="608"/>
      <c r="SMM4" s="606"/>
      <c r="SMN4" s="607"/>
      <c r="SMO4" s="606"/>
      <c r="SMP4" s="608"/>
      <c r="SMQ4" s="606"/>
      <c r="SMR4" s="607"/>
      <c r="SMS4" s="606"/>
      <c r="SMT4" s="608"/>
      <c r="SMU4" s="606"/>
      <c r="SMV4" s="607"/>
      <c r="SMW4" s="606"/>
      <c r="SMX4" s="608"/>
      <c r="SMY4" s="606"/>
      <c r="SMZ4" s="607"/>
      <c r="SNA4" s="606"/>
      <c r="SNB4" s="608"/>
      <c r="SNC4" s="606"/>
      <c r="SND4" s="607"/>
      <c r="SNE4" s="606"/>
      <c r="SNF4" s="608"/>
      <c r="SNG4" s="606"/>
      <c r="SNH4" s="607"/>
      <c r="SNI4" s="606"/>
      <c r="SNJ4" s="608"/>
      <c r="SNK4" s="606"/>
      <c r="SNL4" s="607"/>
      <c r="SNM4" s="606"/>
      <c r="SNN4" s="608"/>
      <c r="SNO4" s="606"/>
      <c r="SNP4" s="607"/>
      <c r="SNQ4" s="606"/>
      <c r="SNR4" s="608"/>
      <c r="SNS4" s="606"/>
      <c r="SNT4" s="607"/>
      <c r="SNU4" s="606"/>
      <c r="SNV4" s="608"/>
      <c r="SNW4" s="606"/>
      <c r="SNX4" s="607"/>
      <c r="SNY4" s="606"/>
      <c r="SNZ4" s="608"/>
      <c r="SOA4" s="606"/>
      <c r="SOB4" s="607"/>
      <c r="SOC4" s="606"/>
      <c r="SOD4" s="608"/>
      <c r="SOE4" s="606"/>
      <c r="SOF4" s="607"/>
      <c r="SOG4" s="606"/>
      <c r="SOH4" s="608"/>
      <c r="SOI4" s="606"/>
      <c r="SOJ4" s="607"/>
      <c r="SOK4" s="606"/>
      <c r="SOL4" s="608"/>
      <c r="SOM4" s="606"/>
      <c r="SON4" s="607"/>
      <c r="SOO4" s="606"/>
      <c r="SOP4" s="608"/>
      <c r="SOQ4" s="606"/>
      <c r="SOR4" s="607"/>
      <c r="SOS4" s="606"/>
      <c r="SOT4" s="608"/>
      <c r="SOU4" s="606"/>
      <c r="SOV4" s="607"/>
      <c r="SOW4" s="606"/>
      <c r="SOX4" s="608"/>
      <c r="SOY4" s="606"/>
      <c r="SOZ4" s="607"/>
      <c r="SPA4" s="606"/>
      <c r="SPB4" s="608"/>
      <c r="SPC4" s="606"/>
      <c r="SPD4" s="607"/>
      <c r="SPE4" s="606"/>
      <c r="SPF4" s="608"/>
      <c r="SPG4" s="606"/>
      <c r="SPH4" s="607"/>
      <c r="SPI4" s="606"/>
      <c r="SPJ4" s="608"/>
      <c r="SPK4" s="606"/>
      <c r="SPL4" s="607"/>
      <c r="SPM4" s="606"/>
      <c r="SPN4" s="608"/>
      <c r="SPO4" s="606"/>
      <c r="SPP4" s="607"/>
      <c r="SPQ4" s="606"/>
      <c r="SPR4" s="608"/>
      <c r="SPS4" s="606"/>
      <c r="SPT4" s="607"/>
      <c r="SPU4" s="606"/>
      <c r="SPV4" s="608"/>
      <c r="SPW4" s="606"/>
      <c r="SPX4" s="607"/>
      <c r="SPY4" s="606"/>
      <c r="SPZ4" s="608"/>
      <c r="SQA4" s="606"/>
      <c r="SQB4" s="607"/>
      <c r="SQC4" s="606"/>
      <c r="SQD4" s="608"/>
      <c r="SQE4" s="606"/>
      <c r="SQF4" s="607"/>
      <c r="SQG4" s="606"/>
      <c r="SQH4" s="608"/>
      <c r="SQI4" s="606"/>
      <c r="SQJ4" s="607"/>
      <c r="SQK4" s="606"/>
      <c r="SQL4" s="608"/>
      <c r="SQM4" s="606"/>
      <c r="SQN4" s="607"/>
      <c r="SQO4" s="606"/>
      <c r="SQP4" s="608"/>
      <c r="SQQ4" s="606"/>
      <c r="SQR4" s="607"/>
      <c r="SQS4" s="606"/>
      <c r="SQT4" s="608"/>
      <c r="SQU4" s="606"/>
      <c r="SQV4" s="607"/>
      <c r="SQW4" s="606"/>
      <c r="SQX4" s="608"/>
      <c r="SQY4" s="606"/>
      <c r="SQZ4" s="607"/>
      <c r="SRA4" s="606"/>
      <c r="SRB4" s="608"/>
      <c r="SRC4" s="606"/>
      <c r="SRD4" s="607"/>
      <c r="SRE4" s="606"/>
      <c r="SRF4" s="608"/>
      <c r="SRG4" s="606"/>
      <c r="SRH4" s="607"/>
      <c r="SRI4" s="606"/>
      <c r="SRJ4" s="608"/>
      <c r="SRK4" s="606"/>
      <c r="SRL4" s="607"/>
      <c r="SRM4" s="606"/>
      <c r="SRN4" s="608"/>
      <c r="SRO4" s="606"/>
      <c r="SRP4" s="607"/>
      <c r="SRQ4" s="606"/>
      <c r="SRR4" s="608"/>
      <c r="SRS4" s="606"/>
      <c r="SRT4" s="607"/>
      <c r="SRU4" s="606"/>
      <c r="SRV4" s="608"/>
      <c r="SRW4" s="606"/>
      <c r="SRX4" s="607"/>
      <c r="SRY4" s="606"/>
      <c r="SRZ4" s="608"/>
      <c r="SSA4" s="606"/>
      <c r="SSB4" s="607"/>
      <c r="SSC4" s="606"/>
      <c r="SSD4" s="608"/>
      <c r="SSE4" s="606"/>
      <c r="SSF4" s="607"/>
      <c r="SSG4" s="606"/>
      <c r="SSH4" s="608"/>
      <c r="SSI4" s="606"/>
      <c r="SSJ4" s="607"/>
      <c r="SSK4" s="606"/>
      <c r="SSL4" s="608"/>
      <c r="SSM4" s="606"/>
      <c r="SSN4" s="607"/>
      <c r="SSO4" s="606"/>
      <c r="SSP4" s="608"/>
      <c r="SSQ4" s="606"/>
      <c r="SSR4" s="607"/>
      <c r="SSS4" s="606"/>
      <c r="SST4" s="608"/>
      <c r="SSU4" s="606"/>
      <c r="SSV4" s="607"/>
      <c r="SSW4" s="606"/>
      <c r="SSX4" s="608"/>
      <c r="SSY4" s="606"/>
      <c r="SSZ4" s="607"/>
      <c r="STA4" s="606"/>
      <c r="STB4" s="608"/>
      <c r="STC4" s="606"/>
      <c r="STD4" s="607"/>
      <c r="STE4" s="606"/>
      <c r="STF4" s="608"/>
      <c r="STG4" s="606"/>
      <c r="STH4" s="607"/>
      <c r="STI4" s="606"/>
      <c r="STJ4" s="608"/>
      <c r="STK4" s="606"/>
      <c r="STL4" s="607"/>
      <c r="STM4" s="606"/>
      <c r="STN4" s="608"/>
      <c r="STO4" s="606"/>
      <c r="STP4" s="607"/>
      <c r="STQ4" s="606"/>
      <c r="STR4" s="608"/>
      <c r="STS4" s="606"/>
      <c r="STT4" s="607"/>
      <c r="STU4" s="606"/>
      <c r="STV4" s="608"/>
      <c r="STW4" s="606"/>
      <c r="STX4" s="607"/>
      <c r="STY4" s="606"/>
      <c r="STZ4" s="608"/>
      <c r="SUA4" s="606"/>
      <c r="SUB4" s="607"/>
      <c r="SUC4" s="606"/>
      <c r="SUD4" s="608"/>
      <c r="SUE4" s="606"/>
      <c r="SUF4" s="607"/>
      <c r="SUG4" s="606"/>
      <c r="SUH4" s="608"/>
      <c r="SUI4" s="606"/>
      <c r="SUJ4" s="607"/>
      <c r="SUK4" s="606"/>
      <c r="SUL4" s="608"/>
      <c r="SUM4" s="606"/>
      <c r="SUN4" s="607"/>
      <c r="SUO4" s="606"/>
      <c r="SUP4" s="608"/>
      <c r="SUQ4" s="606"/>
      <c r="SUR4" s="607"/>
      <c r="SUS4" s="606"/>
      <c r="SUT4" s="608"/>
      <c r="SUU4" s="606"/>
      <c r="SUV4" s="607"/>
      <c r="SUW4" s="606"/>
      <c r="SUX4" s="608"/>
      <c r="SUY4" s="606"/>
      <c r="SUZ4" s="607"/>
      <c r="SVA4" s="606"/>
      <c r="SVB4" s="608"/>
      <c r="SVC4" s="606"/>
      <c r="SVD4" s="607"/>
      <c r="SVE4" s="606"/>
      <c r="SVF4" s="608"/>
      <c r="SVG4" s="606"/>
      <c r="SVH4" s="607"/>
      <c r="SVI4" s="606"/>
      <c r="SVJ4" s="608"/>
      <c r="SVK4" s="606"/>
      <c r="SVL4" s="607"/>
      <c r="SVM4" s="606"/>
      <c r="SVN4" s="608"/>
      <c r="SVO4" s="606"/>
      <c r="SVP4" s="607"/>
      <c r="SVQ4" s="606"/>
      <c r="SVR4" s="608"/>
      <c r="SVS4" s="606"/>
      <c r="SVT4" s="607"/>
      <c r="SVU4" s="606"/>
      <c r="SVV4" s="608"/>
      <c r="SVW4" s="606"/>
      <c r="SVX4" s="607"/>
      <c r="SVY4" s="606"/>
      <c r="SVZ4" s="608"/>
      <c r="SWA4" s="606"/>
      <c r="SWB4" s="607"/>
      <c r="SWC4" s="606"/>
      <c r="SWD4" s="608"/>
      <c r="SWE4" s="606"/>
      <c r="SWF4" s="607"/>
      <c r="SWG4" s="606"/>
      <c r="SWH4" s="608"/>
      <c r="SWI4" s="606"/>
      <c r="SWJ4" s="607"/>
      <c r="SWK4" s="606"/>
      <c r="SWL4" s="608"/>
      <c r="SWM4" s="606"/>
      <c r="SWN4" s="607"/>
      <c r="SWO4" s="606"/>
      <c r="SWP4" s="608"/>
      <c r="SWQ4" s="606"/>
      <c r="SWR4" s="607"/>
      <c r="SWS4" s="606"/>
      <c r="SWT4" s="608"/>
      <c r="SWU4" s="606"/>
      <c r="SWV4" s="607"/>
      <c r="SWW4" s="606"/>
      <c r="SWX4" s="608"/>
      <c r="SWY4" s="606"/>
      <c r="SWZ4" s="607"/>
      <c r="SXA4" s="606"/>
      <c r="SXB4" s="608"/>
      <c r="SXC4" s="606"/>
      <c r="SXD4" s="607"/>
      <c r="SXE4" s="606"/>
      <c r="SXF4" s="608"/>
      <c r="SXG4" s="606"/>
      <c r="SXH4" s="607"/>
      <c r="SXI4" s="606"/>
      <c r="SXJ4" s="608"/>
      <c r="SXK4" s="606"/>
      <c r="SXL4" s="607"/>
      <c r="SXM4" s="606"/>
      <c r="SXN4" s="608"/>
      <c r="SXO4" s="606"/>
      <c r="SXP4" s="607"/>
      <c r="SXQ4" s="606"/>
      <c r="SXR4" s="608"/>
      <c r="SXS4" s="606"/>
      <c r="SXT4" s="607"/>
      <c r="SXU4" s="606"/>
      <c r="SXV4" s="608"/>
      <c r="SXW4" s="606"/>
      <c r="SXX4" s="607"/>
      <c r="SXY4" s="606"/>
      <c r="SXZ4" s="608"/>
      <c r="SYA4" s="606"/>
      <c r="SYB4" s="607"/>
      <c r="SYC4" s="606"/>
      <c r="SYD4" s="608"/>
      <c r="SYE4" s="606"/>
      <c r="SYF4" s="607"/>
      <c r="SYG4" s="606"/>
      <c r="SYH4" s="608"/>
      <c r="SYI4" s="606"/>
      <c r="SYJ4" s="607"/>
      <c r="SYK4" s="606"/>
      <c r="SYL4" s="608"/>
      <c r="SYM4" s="606"/>
      <c r="SYN4" s="607"/>
      <c r="SYO4" s="606"/>
      <c r="SYP4" s="608"/>
      <c r="SYQ4" s="606"/>
      <c r="SYR4" s="607"/>
      <c r="SYS4" s="606"/>
      <c r="SYT4" s="608"/>
      <c r="SYU4" s="606"/>
      <c r="SYV4" s="607"/>
      <c r="SYW4" s="606"/>
      <c r="SYX4" s="608"/>
      <c r="SYY4" s="606"/>
      <c r="SYZ4" s="607"/>
      <c r="SZA4" s="606"/>
      <c r="SZB4" s="608"/>
      <c r="SZC4" s="606"/>
      <c r="SZD4" s="607"/>
      <c r="SZE4" s="606"/>
      <c r="SZF4" s="608"/>
      <c r="SZG4" s="606"/>
      <c r="SZH4" s="607"/>
      <c r="SZI4" s="606"/>
      <c r="SZJ4" s="608"/>
      <c r="SZK4" s="606"/>
      <c r="SZL4" s="607"/>
      <c r="SZM4" s="606"/>
      <c r="SZN4" s="608"/>
      <c r="SZO4" s="606"/>
      <c r="SZP4" s="607"/>
      <c r="SZQ4" s="606"/>
      <c r="SZR4" s="608"/>
      <c r="SZS4" s="606"/>
      <c r="SZT4" s="607"/>
      <c r="SZU4" s="606"/>
      <c r="SZV4" s="608"/>
      <c r="SZW4" s="606"/>
      <c r="SZX4" s="607"/>
      <c r="SZY4" s="606"/>
      <c r="SZZ4" s="608"/>
      <c r="TAA4" s="606"/>
      <c r="TAB4" s="607"/>
      <c r="TAC4" s="606"/>
      <c r="TAD4" s="608"/>
      <c r="TAE4" s="606"/>
      <c r="TAF4" s="607"/>
      <c r="TAG4" s="606"/>
      <c r="TAH4" s="608"/>
      <c r="TAI4" s="606"/>
      <c r="TAJ4" s="607"/>
      <c r="TAK4" s="606"/>
      <c r="TAL4" s="608"/>
      <c r="TAM4" s="606"/>
      <c r="TAN4" s="607"/>
      <c r="TAO4" s="606"/>
      <c r="TAP4" s="608"/>
      <c r="TAQ4" s="606"/>
      <c r="TAR4" s="607"/>
      <c r="TAS4" s="606"/>
      <c r="TAT4" s="608"/>
      <c r="TAU4" s="606"/>
      <c r="TAV4" s="607"/>
      <c r="TAW4" s="606"/>
      <c r="TAX4" s="608"/>
      <c r="TAY4" s="606"/>
      <c r="TAZ4" s="607"/>
      <c r="TBA4" s="606"/>
      <c r="TBB4" s="608"/>
      <c r="TBC4" s="606"/>
      <c r="TBD4" s="607"/>
      <c r="TBE4" s="606"/>
      <c r="TBF4" s="608"/>
      <c r="TBG4" s="606"/>
      <c r="TBH4" s="607"/>
      <c r="TBI4" s="606"/>
      <c r="TBJ4" s="608"/>
      <c r="TBK4" s="606"/>
      <c r="TBL4" s="607"/>
      <c r="TBM4" s="606"/>
      <c r="TBN4" s="608"/>
      <c r="TBO4" s="606"/>
      <c r="TBP4" s="607"/>
      <c r="TBQ4" s="606"/>
      <c r="TBR4" s="608"/>
      <c r="TBS4" s="606"/>
      <c r="TBT4" s="607"/>
      <c r="TBU4" s="606"/>
      <c r="TBV4" s="608"/>
      <c r="TBW4" s="606"/>
      <c r="TBX4" s="607"/>
      <c r="TBY4" s="606"/>
      <c r="TBZ4" s="608"/>
      <c r="TCA4" s="606"/>
      <c r="TCB4" s="607"/>
      <c r="TCC4" s="606"/>
      <c r="TCD4" s="608"/>
      <c r="TCE4" s="606"/>
      <c r="TCF4" s="607"/>
      <c r="TCG4" s="606"/>
      <c r="TCH4" s="608"/>
      <c r="TCI4" s="606"/>
      <c r="TCJ4" s="607"/>
      <c r="TCK4" s="606"/>
      <c r="TCL4" s="608"/>
      <c r="TCM4" s="606"/>
      <c r="TCN4" s="607"/>
      <c r="TCO4" s="606"/>
      <c r="TCP4" s="608"/>
      <c r="TCQ4" s="606"/>
      <c r="TCR4" s="607"/>
      <c r="TCS4" s="606"/>
      <c r="TCT4" s="608"/>
      <c r="TCU4" s="606"/>
      <c r="TCV4" s="607"/>
      <c r="TCW4" s="606"/>
      <c r="TCX4" s="608"/>
      <c r="TCY4" s="606"/>
      <c r="TCZ4" s="607"/>
      <c r="TDA4" s="606"/>
      <c r="TDB4" s="608"/>
      <c r="TDC4" s="606"/>
      <c r="TDD4" s="607"/>
      <c r="TDE4" s="606"/>
      <c r="TDF4" s="608"/>
      <c r="TDG4" s="606"/>
      <c r="TDH4" s="607"/>
      <c r="TDI4" s="606"/>
      <c r="TDJ4" s="608"/>
      <c r="TDK4" s="606"/>
      <c r="TDL4" s="607"/>
      <c r="TDM4" s="606"/>
      <c r="TDN4" s="608"/>
      <c r="TDO4" s="606"/>
      <c r="TDP4" s="607"/>
      <c r="TDQ4" s="606"/>
      <c r="TDR4" s="608"/>
      <c r="TDS4" s="606"/>
      <c r="TDT4" s="607"/>
      <c r="TDU4" s="606"/>
      <c r="TDV4" s="608"/>
      <c r="TDW4" s="606"/>
      <c r="TDX4" s="607"/>
      <c r="TDY4" s="606"/>
      <c r="TDZ4" s="608"/>
      <c r="TEA4" s="606"/>
      <c r="TEB4" s="607"/>
      <c r="TEC4" s="606"/>
      <c r="TED4" s="608"/>
      <c r="TEE4" s="606"/>
      <c r="TEF4" s="607"/>
      <c r="TEG4" s="606"/>
      <c r="TEH4" s="608"/>
      <c r="TEI4" s="606"/>
      <c r="TEJ4" s="607"/>
      <c r="TEK4" s="606"/>
      <c r="TEL4" s="608"/>
      <c r="TEM4" s="606"/>
      <c r="TEN4" s="607"/>
      <c r="TEO4" s="606"/>
      <c r="TEP4" s="608"/>
      <c r="TEQ4" s="606"/>
      <c r="TER4" s="607"/>
      <c r="TES4" s="606"/>
      <c r="TET4" s="608"/>
      <c r="TEU4" s="606"/>
      <c r="TEV4" s="607"/>
      <c r="TEW4" s="606"/>
      <c r="TEX4" s="608"/>
      <c r="TEY4" s="606"/>
      <c r="TEZ4" s="607"/>
      <c r="TFA4" s="606"/>
      <c r="TFB4" s="608"/>
      <c r="TFC4" s="606"/>
      <c r="TFD4" s="607"/>
      <c r="TFE4" s="606"/>
      <c r="TFF4" s="608"/>
      <c r="TFG4" s="606"/>
      <c r="TFH4" s="607"/>
      <c r="TFI4" s="606"/>
      <c r="TFJ4" s="608"/>
      <c r="TFK4" s="606"/>
      <c r="TFL4" s="607"/>
      <c r="TFM4" s="606"/>
      <c r="TFN4" s="608"/>
      <c r="TFO4" s="606"/>
      <c r="TFP4" s="607"/>
      <c r="TFQ4" s="606"/>
      <c r="TFR4" s="608"/>
      <c r="TFS4" s="606"/>
      <c r="TFT4" s="607"/>
      <c r="TFU4" s="606"/>
      <c r="TFV4" s="608"/>
      <c r="TFW4" s="606"/>
      <c r="TFX4" s="607"/>
      <c r="TFY4" s="606"/>
      <c r="TFZ4" s="608"/>
      <c r="TGA4" s="606"/>
      <c r="TGB4" s="607"/>
      <c r="TGC4" s="606"/>
      <c r="TGD4" s="608"/>
      <c r="TGE4" s="606"/>
      <c r="TGF4" s="607"/>
      <c r="TGG4" s="606"/>
      <c r="TGH4" s="608"/>
      <c r="TGI4" s="606"/>
      <c r="TGJ4" s="607"/>
      <c r="TGK4" s="606"/>
      <c r="TGL4" s="608"/>
      <c r="TGM4" s="606"/>
      <c r="TGN4" s="607"/>
      <c r="TGO4" s="606"/>
      <c r="TGP4" s="608"/>
      <c r="TGQ4" s="606"/>
      <c r="TGR4" s="607"/>
      <c r="TGS4" s="606"/>
      <c r="TGT4" s="608"/>
      <c r="TGU4" s="606"/>
      <c r="TGV4" s="607"/>
      <c r="TGW4" s="606"/>
      <c r="TGX4" s="608"/>
      <c r="TGY4" s="606"/>
      <c r="TGZ4" s="607"/>
      <c r="THA4" s="606"/>
      <c r="THB4" s="608"/>
      <c r="THC4" s="606"/>
      <c r="THD4" s="607"/>
      <c r="THE4" s="606"/>
      <c r="THF4" s="608"/>
      <c r="THG4" s="606"/>
      <c r="THH4" s="607"/>
      <c r="THI4" s="606"/>
      <c r="THJ4" s="608"/>
      <c r="THK4" s="606"/>
      <c r="THL4" s="607"/>
      <c r="THM4" s="606"/>
      <c r="THN4" s="608"/>
      <c r="THO4" s="606"/>
      <c r="THP4" s="607"/>
      <c r="THQ4" s="606"/>
      <c r="THR4" s="608"/>
      <c r="THS4" s="606"/>
      <c r="THT4" s="607"/>
      <c r="THU4" s="606"/>
      <c r="THV4" s="608"/>
      <c r="THW4" s="606"/>
      <c r="THX4" s="607"/>
      <c r="THY4" s="606"/>
      <c r="THZ4" s="608"/>
      <c r="TIA4" s="606"/>
      <c r="TIB4" s="607"/>
      <c r="TIC4" s="606"/>
      <c r="TID4" s="608"/>
      <c r="TIE4" s="606"/>
      <c r="TIF4" s="607"/>
      <c r="TIG4" s="606"/>
      <c r="TIH4" s="608"/>
      <c r="TII4" s="606"/>
      <c r="TIJ4" s="607"/>
      <c r="TIK4" s="606"/>
      <c r="TIL4" s="608"/>
      <c r="TIM4" s="606"/>
      <c r="TIN4" s="607"/>
      <c r="TIO4" s="606"/>
      <c r="TIP4" s="608"/>
      <c r="TIQ4" s="606"/>
      <c r="TIR4" s="607"/>
      <c r="TIS4" s="606"/>
      <c r="TIT4" s="608"/>
      <c r="TIU4" s="606"/>
      <c r="TIV4" s="607"/>
      <c r="TIW4" s="606"/>
      <c r="TIX4" s="608"/>
      <c r="TIY4" s="606"/>
      <c r="TIZ4" s="607"/>
      <c r="TJA4" s="606"/>
      <c r="TJB4" s="608"/>
      <c r="TJC4" s="606"/>
      <c r="TJD4" s="607"/>
      <c r="TJE4" s="606"/>
      <c r="TJF4" s="608"/>
      <c r="TJG4" s="606"/>
      <c r="TJH4" s="607"/>
      <c r="TJI4" s="606"/>
      <c r="TJJ4" s="608"/>
      <c r="TJK4" s="606"/>
      <c r="TJL4" s="607"/>
      <c r="TJM4" s="606"/>
      <c r="TJN4" s="608"/>
      <c r="TJO4" s="606"/>
      <c r="TJP4" s="607"/>
      <c r="TJQ4" s="606"/>
      <c r="TJR4" s="608"/>
      <c r="TJS4" s="606"/>
      <c r="TJT4" s="607"/>
      <c r="TJU4" s="606"/>
      <c r="TJV4" s="608"/>
      <c r="TJW4" s="606"/>
      <c r="TJX4" s="607"/>
      <c r="TJY4" s="606"/>
      <c r="TJZ4" s="608"/>
      <c r="TKA4" s="606"/>
      <c r="TKB4" s="607"/>
      <c r="TKC4" s="606"/>
      <c r="TKD4" s="608"/>
      <c r="TKE4" s="606"/>
      <c r="TKF4" s="607"/>
      <c r="TKG4" s="606"/>
      <c r="TKH4" s="608"/>
      <c r="TKI4" s="606"/>
      <c r="TKJ4" s="607"/>
      <c r="TKK4" s="606"/>
      <c r="TKL4" s="608"/>
      <c r="TKM4" s="606"/>
      <c r="TKN4" s="607"/>
      <c r="TKO4" s="606"/>
      <c r="TKP4" s="608"/>
      <c r="TKQ4" s="606"/>
      <c r="TKR4" s="607"/>
      <c r="TKS4" s="606"/>
      <c r="TKT4" s="608"/>
      <c r="TKU4" s="606"/>
      <c r="TKV4" s="607"/>
      <c r="TKW4" s="606"/>
      <c r="TKX4" s="608"/>
      <c r="TKY4" s="606"/>
      <c r="TKZ4" s="607"/>
      <c r="TLA4" s="606"/>
      <c r="TLB4" s="608"/>
      <c r="TLC4" s="606"/>
      <c r="TLD4" s="607"/>
      <c r="TLE4" s="606"/>
      <c r="TLF4" s="608"/>
      <c r="TLG4" s="606"/>
      <c r="TLH4" s="607"/>
      <c r="TLI4" s="606"/>
      <c r="TLJ4" s="608"/>
      <c r="TLK4" s="606"/>
      <c r="TLL4" s="607"/>
      <c r="TLM4" s="606"/>
      <c r="TLN4" s="608"/>
      <c r="TLO4" s="606"/>
      <c r="TLP4" s="607"/>
      <c r="TLQ4" s="606"/>
      <c r="TLR4" s="608"/>
      <c r="TLS4" s="606"/>
      <c r="TLT4" s="607"/>
      <c r="TLU4" s="606"/>
      <c r="TLV4" s="608"/>
      <c r="TLW4" s="606"/>
      <c r="TLX4" s="607"/>
      <c r="TLY4" s="606"/>
      <c r="TLZ4" s="608"/>
      <c r="TMA4" s="606"/>
      <c r="TMB4" s="607"/>
      <c r="TMC4" s="606"/>
      <c r="TMD4" s="608"/>
      <c r="TME4" s="606"/>
      <c r="TMF4" s="607"/>
      <c r="TMG4" s="606"/>
      <c r="TMH4" s="608"/>
      <c r="TMI4" s="606"/>
      <c r="TMJ4" s="607"/>
      <c r="TMK4" s="606"/>
      <c r="TML4" s="608"/>
      <c r="TMM4" s="606"/>
      <c r="TMN4" s="607"/>
      <c r="TMO4" s="606"/>
      <c r="TMP4" s="608"/>
      <c r="TMQ4" s="606"/>
      <c r="TMR4" s="607"/>
      <c r="TMS4" s="606"/>
      <c r="TMT4" s="608"/>
      <c r="TMU4" s="606"/>
      <c r="TMV4" s="607"/>
      <c r="TMW4" s="606"/>
      <c r="TMX4" s="608"/>
      <c r="TMY4" s="606"/>
      <c r="TMZ4" s="607"/>
      <c r="TNA4" s="606"/>
      <c r="TNB4" s="608"/>
      <c r="TNC4" s="606"/>
      <c r="TND4" s="607"/>
      <c r="TNE4" s="606"/>
      <c r="TNF4" s="608"/>
      <c r="TNG4" s="606"/>
      <c r="TNH4" s="607"/>
      <c r="TNI4" s="606"/>
      <c r="TNJ4" s="608"/>
      <c r="TNK4" s="606"/>
      <c r="TNL4" s="607"/>
      <c r="TNM4" s="606"/>
      <c r="TNN4" s="608"/>
      <c r="TNO4" s="606"/>
      <c r="TNP4" s="607"/>
      <c r="TNQ4" s="606"/>
      <c r="TNR4" s="608"/>
      <c r="TNS4" s="606"/>
      <c r="TNT4" s="607"/>
      <c r="TNU4" s="606"/>
      <c r="TNV4" s="608"/>
      <c r="TNW4" s="606"/>
      <c r="TNX4" s="607"/>
      <c r="TNY4" s="606"/>
      <c r="TNZ4" s="608"/>
      <c r="TOA4" s="606"/>
      <c r="TOB4" s="607"/>
      <c r="TOC4" s="606"/>
      <c r="TOD4" s="608"/>
      <c r="TOE4" s="606"/>
      <c r="TOF4" s="607"/>
      <c r="TOG4" s="606"/>
      <c r="TOH4" s="608"/>
      <c r="TOI4" s="606"/>
      <c r="TOJ4" s="607"/>
      <c r="TOK4" s="606"/>
      <c r="TOL4" s="608"/>
      <c r="TOM4" s="606"/>
      <c r="TON4" s="607"/>
      <c r="TOO4" s="606"/>
      <c r="TOP4" s="608"/>
      <c r="TOQ4" s="606"/>
      <c r="TOR4" s="607"/>
      <c r="TOS4" s="606"/>
      <c r="TOT4" s="608"/>
      <c r="TOU4" s="606"/>
      <c r="TOV4" s="607"/>
      <c r="TOW4" s="606"/>
      <c r="TOX4" s="608"/>
      <c r="TOY4" s="606"/>
      <c r="TOZ4" s="607"/>
      <c r="TPA4" s="606"/>
      <c r="TPB4" s="608"/>
      <c r="TPC4" s="606"/>
      <c r="TPD4" s="607"/>
      <c r="TPE4" s="606"/>
      <c r="TPF4" s="608"/>
      <c r="TPG4" s="606"/>
      <c r="TPH4" s="607"/>
      <c r="TPI4" s="606"/>
      <c r="TPJ4" s="608"/>
      <c r="TPK4" s="606"/>
      <c r="TPL4" s="607"/>
      <c r="TPM4" s="606"/>
      <c r="TPN4" s="608"/>
      <c r="TPO4" s="606"/>
      <c r="TPP4" s="607"/>
      <c r="TPQ4" s="606"/>
      <c r="TPR4" s="608"/>
      <c r="TPS4" s="606"/>
      <c r="TPT4" s="607"/>
      <c r="TPU4" s="606"/>
      <c r="TPV4" s="608"/>
      <c r="TPW4" s="606"/>
      <c r="TPX4" s="607"/>
      <c r="TPY4" s="606"/>
      <c r="TPZ4" s="608"/>
      <c r="TQA4" s="606"/>
      <c r="TQB4" s="607"/>
      <c r="TQC4" s="606"/>
      <c r="TQD4" s="608"/>
      <c r="TQE4" s="606"/>
      <c r="TQF4" s="607"/>
      <c r="TQG4" s="606"/>
      <c r="TQH4" s="608"/>
      <c r="TQI4" s="606"/>
      <c r="TQJ4" s="607"/>
      <c r="TQK4" s="606"/>
      <c r="TQL4" s="608"/>
      <c r="TQM4" s="606"/>
      <c r="TQN4" s="607"/>
      <c r="TQO4" s="606"/>
      <c r="TQP4" s="608"/>
      <c r="TQQ4" s="606"/>
      <c r="TQR4" s="607"/>
      <c r="TQS4" s="606"/>
      <c r="TQT4" s="608"/>
      <c r="TQU4" s="606"/>
      <c r="TQV4" s="607"/>
      <c r="TQW4" s="606"/>
      <c r="TQX4" s="608"/>
      <c r="TQY4" s="606"/>
      <c r="TQZ4" s="607"/>
      <c r="TRA4" s="606"/>
      <c r="TRB4" s="608"/>
      <c r="TRC4" s="606"/>
      <c r="TRD4" s="607"/>
      <c r="TRE4" s="606"/>
      <c r="TRF4" s="608"/>
      <c r="TRG4" s="606"/>
      <c r="TRH4" s="607"/>
      <c r="TRI4" s="606"/>
      <c r="TRJ4" s="608"/>
      <c r="TRK4" s="606"/>
      <c r="TRL4" s="607"/>
      <c r="TRM4" s="606"/>
      <c r="TRN4" s="608"/>
      <c r="TRO4" s="606"/>
      <c r="TRP4" s="607"/>
      <c r="TRQ4" s="606"/>
      <c r="TRR4" s="608"/>
      <c r="TRS4" s="606"/>
      <c r="TRT4" s="607"/>
      <c r="TRU4" s="606"/>
      <c r="TRV4" s="608"/>
      <c r="TRW4" s="606"/>
      <c r="TRX4" s="607"/>
      <c r="TRY4" s="606"/>
      <c r="TRZ4" s="608"/>
      <c r="TSA4" s="606"/>
      <c r="TSB4" s="607"/>
      <c r="TSC4" s="606"/>
      <c r="TSD4" s="608"/>
      <c r="TSE4" s="606"/>
      <c r="TSF4" s="607"/>
      <c r="TSG4" s="606"/>
      <c r="TSH4" s="608"/>
      <c r="TSI4" s="606"/>
      <c r="TSJ4" s="607"/>
      <c r="TSK4" s="606"/>
      <c r="TSL4" s="608"/>
      <c r="TSM4" s="606"/>
      <c r="TSN4" s="607"/>
      <c r="TSO4" s="606"/>
      <c r="TSP4" s="608"/>
      <c r="TSQ4" s="606"/>
      <c r="TSR4" s="607"/>
      <c r="TSS4" s="606"/>
      <c r="TST4" s="608"/>
      <c r="TSU4" s="606"/>
      <c r="TSV4" s="607"/>
      <c r="TSW4" s="606"/>
      <c r="TSX4" s="608"/>
      <c r="TSY4" s="606"/>
      <c r="TSZ4" s="607"/>
      <c r="TTA4" s="606"/>
      <c r="TTB4" s="608"/>
      <c r="TTC4" s="606"/>
      <c r="TTD4" s="607"/>
      <c r="TTE4" s="606"/>
      <c r="TTF4" s="608"/>
      <c r="TTG4" s="606"/>
      <c r="TTH4" s="607"/>
      <c r="TTI4" s="606"/>
      <c r="TTJ4" s="608"/>
      <c r="TTK4" s="606"/>
      <c r="TTL4" s="607"/>
      <c r="TTM4" s="606"/>
      <c r="TTN4" s="608"/>
      <c r="TTO4" s="606"/>
      <c r="TTP4" s="607"/>
      <c r="TTQ4" s="606"/>
      <c r="TTR4" s="608"/>
      <c r="TTS4" s="606"/>
      <c r="TTT4" s="607"/>
      <c r="TTU4" s="606"/>
      <c r="TTV4" s="608"/>
      <c r="TTW4" s="606"/>
      <c r="TTX4" s="607"/>
      <c r="TTY4" s="606"/>
      <c r="TTZ4" s="608"/>
      <c r="TUA4" s="606"/>
      <c r="TUB4" s="607"/>
      <c r="TUC4" s="606"/>
      <c r="TUD4" s="608"/>
      <c r="TUE4" s="606"/>
      <c r="TUF4" s="607"/>
      <c r="TUG4" s="606"/>
      <c r="TUH4" s="608"/>
      <c r="TUI4" s="606"/>
      <c r="TUJ4" s="607"/>
      <c r="TUK4" s="606"/>
      <c r="TUL4" s="608"/>
      <c r="TUM4" s="606"/>
      <c r="TUN4" s="607"/>
      <c r="TUO4" s="606"/>
      <c r="TUP4" s="608"/>
      <c r="TUQ4" s="606"/>
      <c r="TUR4" s="607"/>
      <c r="TUS4" s="606"/>
      <c r="TUT4" s="608"/>
      <c r="TUU4" s="606"/>
      <c r="TUV4" s="607"/>
      <c r="TUW4" s="606"/>
      <c r="TUX4" s="608"/>
      <c r="TUY4" s="606"/>
      <c r="TUZ4" s="607"/>
      <c r="TVA4" s="606"/>
      <c r="TVB4" s="608"/>
      <c r="TVC4" s="606"/>
      <c r="TVD4" s="607"/>
      <c r="TVE4" s="606"/>
      <c r="TVF4" s="608"/>
      <c r="TVG4" s="606"/>
      <c r="TVH4" s="607"/>
      <c r="TVI4" s="606"/>
      <c r="TVJ4" s="608"/>
      <c r="TVK4" s="606"/>
      <c r="TVL4" s="607"/>
      <c r="TVM4" s="606"/>
      <c r="TVN4" s="608"/>
      <c r="TVO4" s="606"/>
      <c r="TVP4" s="607"/>
      <c r="TVQ4" s="606"/>
      <c r="TVR4" s="608"/>
      <c r="TVS4" s="606"/>
      <c r="TVT4" s="607"/>
      <c r="TVU4" s="606"/>
      <c r="TVV4" s="608"/>
      <c r="TVW4" s="606"/>
      <c r="TVX4" s="607"/>
      <c r="TVY4" s="606"/>
      <c r="TVZ4" s="608"/>
      <c r="TWA4" s="606"/>
      <c r="TWB4" s="607"/>
      <c r="TWC4" s="606"/>
      <c r="TWD4" s="608"/>
      <c r="TWE4" s="606"/>
      <c r="TWF4" s="607"/>
      <c r="TWG4" s="606"/>
      <c r="TWH4" s="608"/>
      <c r="TWI4" s="606"/>
      <c r="TWJ4" s="607"/>
      <c r="TWK4" s="606"/>
      <c r="TWL4" s="608"/>
      <c r="TWM4" s="606"/>
      <c r="TWN4" s="607"/>
      <c r="TWO4" s="606"/>
      <c r="TWP4" s="608"/>
      <c r="TWQ4" s="606"/>
      <c r="TWR4" s="607"/>
      <c r="TWS4" s="606"/>
      <c r="TWT4" s="608"/>
      <c r="TWU4" s="606"/>
      <c r="TWV4" s="607"/>
      <c r="TWW4" s="606"/>
      <c r="TWX4" s="608"/>
      <c r="TWY4" s="606"/>
      <c r="TWZ4" s="607"/>
      <c r="TXA4" s="606"/>
      <c r="TXB4" s="608"/>
      <c r="TXC4" s="606"/>
      <c r="TXD4" s="607"/>
      <c r="TXE4" s="606"/>
      <c r="TXF4" s="608"/>
      <c r="TXG4" s="606"/>
      <c r="TXH4" s="607"/>
      <c r="TXI4" s="606"/>
      <c r="TXJ4" s="608"/>
      <c r="TXK4" s="606"/>
      <c r="TXL4" s="607"/>
      <c r="TXM4" s="606"/>
      <c r="TXN4" s="608"/>
      <c r="TXO4" s="606"/>
      <c r="TXP4" s="607"/>
      <c r="TXQ4" s="606"/>
      <c r="TXR4" s="608"/>
      <c r="TXS4" s="606"/>
      <c r="TXT4" s="607"/>
      <c r="TXU4" s="606"/>
      <c r="TXV4" s="608"/>
      <c r="TXW4" s="606"/>
      <c r="TXX4" s="607"/>
      <c r="TXY4" s="606"/>
      <c r="TXZ4" s="608"/>
      <c r="TYA4" s="606"/>
      <c r="TYB4" s="607"/>
      <c r="TYC4" s="606"/>
      <c r="TYD4" s="608"/>
      <c r="TYE4" s="606"/>
      <c r="TYF4" s="607"/>
      <c r="TYG4" s="606"/>
      <c r="TYH4" s="608"/>
      <c r="TYI4" s="606"/>
      <c r="TYJ4" s="607"/>
      <c r="TYK4" s="606"/>
      <c r="TYL4" s="608"/>
      <c r="TYM4" s="606"/>
      <c r="TYN4" s="607"/>
      <c r="TYO4" s="606"/>
      <c r="TYP4" s="608"/>
      <c r="TYQ4" s="606"/>
      <c r="TYR4" s="607"/>
      <c r="TYS4" s="606"/>
      <c r="TYT4" s="608"/>
      <c r="TYU4" s="606"/>
      <c r="TYV4" s="607"/>
      <c r="TYW4" s="606"/>
      <c r="TYX4" s="608"/>
      <c r="TYY4" s="606"/>
      <c r="TYZ4" s="607"/>
      <c r="TZA4" s="606"/>
      <c r="TZB4" s="608"/>
      <c r="TZC4" s="606"/>
      <c r="TZD4" s="607"/>
      <c r="TZE4" s="606"/>
      <c r="TZF4" s="608"/>
      <c r="TZG4" s="606"/>
      <c r="TZH4" s="607"/>
      <c r="TZI4" s="606"/>
      <c r="TZJ4" s="608"/>
      <c r="TZK4" s="606"/>
      <c r="TZL4" s="607"/>
      <c r="TZM4" s="606"/>
      <c r="TZN4" s="608"/>
      <c r="TZO4" s="606"/>
      <c r="TZP4" s="607"/>
      <c r="TZQ4" s="606"/>
      <c r="TZR4" s="608"/>
      <c r="TZS4" s="606"/>
      <c r="TZT4" s="607"/>
      <c r="TZU4" s="606"/>
      <c r="TZV4" s="608"/>
      <c r="TZW4" s="606"/>
      <c r="TZX4" s="607"/>
      <c r="TZY4" s="606"/>
      <c r="TZZ4" s="608"/>
      <c r="UAA4" s="606"/>
      <c r="UAB4" s="607"/>
      <c r="UAC4" s="606"/>
      <c r="UAD4" s="608"/>
      <c r="UAE4" s="606"/>
      <c r="UAF4" s="607"/>
      <c r="UAG4" s="606"/>
      <c r="UAH4" s="608"/>
      <c r="UAI4" s="606"/>
      <c r="UAJ4" s="607"/>
      <c r="UAK4" s="606"/>
      <c r="UAL4" s="608"/>
      <c r="UAM4" s="606"/>
      <c r="UAN4" s="607"/>
      <c r="UAO4" s="606"/>
      <c r="UAP4" s="608"/>
      <c r="UAQ4" s="606"/>
      <c r="UAR4" s="607"/>
      <c r="UAS4" s="606"/>
      <c r="UAT4" s="608"/>
      <c r="UAU4" s="606"/>
      <c r="UAV4" s="607"/>
      <c r="UAW4" s="606"/>
      <c r="UAX4" s="608"/>
      <c r="UAY4" s="606"/>
      <c r="UAZ4" s="607"/>
      <c r="UBA4" s="606"/>
      <c r="UBB4" s="608"/>
      <c r="UBC4" s="606"/>
      <c r="UBD4" s="607"/>
      <c r="UBE4" s="606"/>
      <c r="UBF4" s="608"/>
      <c r="UBG4" s="606"/>
      <c r="UBH4" s="607"/>
      <c r="UBI4" s="606"/>
      <c r="UBJ4" s="608"/>
      <c r="UBK4" s="606"/>
      <c r="UBL4" s="607"/>
      <c r="UBM4" s="606"/>
      <c r="UBN4" s="608"/>
      <c r="UBO4" s="606"/>
      <c r="UBP4" s="607"/>
      <c r="UBQ4" s="606"/>
      <c r="UBR4" s="608"/>
      <c r="UBS4" s="606"/>
      <c r="UBT4" s="607"/>
      <c r="UBU4" s="606"/>
      <c r="UBV4" s="608"/>
      <c r="UBW4" s="606"/>
      <c r="UBX4" s="607"/>
      <c r="UBY4" s="606"/>
      <c r="UBZ4" s="608"/>
      <c r="UCA4" s="606"/>
      <c r="UCB4" s="607"/>
      <c r="UCC4" s="606"/>
      <c r="UCD4" s="608"/>
      <c r="UCE4" s="606"/>
      <c r="UCF4" s="607"/>
      <c r="UCG4" s="606"/>
      <c r="UCH4" s="608"/>
      <c r="UCI4" s="606"/>
      <c r="UCJ4" s="607"/>
      <c r="UCK4" s="606"/>
      <c r="UCL4" s="608"/>
      <c r="UCM4" s="606"/>
      <c r="UCN4" s="607"/>
      <c r="UCO4" s="606"/>
      <c r="UCP4" s="608"/>
      <c r="UCQ4" s="606"/>
      <c r="UCR4" s="607"/>
      <c r="UCS4" s="606"/>
      <c r="UCT4" s="608"/>
      <c r="UCU4" s="606"/>
      <c r="UCV4" s="607"/>
      <c r="UCW4" s="606"/>
      <c r="UCX4" s="608"/>
      <c r="UCY4" s="606"/>
      <c r="UCZ4" s="607"/>
      <c r="UDA4" s="606"/>
      <c r="UDB4" s="608"/>
      <c r="UDC4" s="606"/>
      <c r="UDD4" s="607"/>
      <c r="UDE4" s="606"/>
      <c r="UDF4" s="608"/>
      <c r="UDG4" s="606"/>
      <c r="UDH4" s="607"/>
      <c r="UDI4" s="606"/>
      <c r="UDJ4" s="608"/>
      <c r="UDK4" s="606"/>
      <c r="UDL4" s="607"/>
      <c r="UDM4" s="606"/>
      <c r="UDN4" s="608"/>
      <c r="UDO4" s="606"/>
      <c r="UDP4" s="607"/>
      <c r="UDQ4" s="606"/>
      <c r="UDR4" s="608"/>
      <c r="UDS4" s="606"/>
      <c r="UDT4" s="607"/>
      <c r="UDU4" s="606"/>
      <c r="UDV4" s="608"/>
      <c r="UDW4" s="606"/>
      <c r="UDX4" s="607"/>
      <c r="UDY4" s="606"/>
      <c r="UDZ4" s="608"/>
      <c r="UEA4" s="606"/>
      <c r="UEB4" s="607"/>
      <c r="UEC4" s="606"/>
      <c r="UED4" s="608"/>
      <c r="UEE4" s="606"/>
      <c r="UEF4" s="607"/>
      <c r="UEG4" s="606"/>
      <c r="UEH4" s="608"/>
      <c r="UEI4" s="606"/>
      <c r="UEJ4" s="607"/>
      <c r="UEK4" s="606"/>
      <c r="UEL4" s="608"/>
      <c r="UEM4" s="606"/>
      <c r="UEN4" s="607"/>
      <c r="UEO4" s="606"/>
      <c r="UEP4" s="608"/>
      <c r="UEQ4" s="606"/>
      <c r="UER4" s="607"/>
      <c r="UES4" s="606"/>
      <c r="UET4" s="608"/>
      <c r="UEU4" s="606"/>
      <c r="UEV4" s="607"/>
      <c r="UEW4" s="606"/>
      <c r="UEX4" s="608"/>
      <c r="UEY4" s="606"/>
      <c r="UEZ4" s="607"/>
      <c r="UFA4" s="606"/>
      <c r="UFB4" s="608"/>
      <c r="UFC4" s="606"/>
      <c r="UFD4" s="607"/>
      <c r="UFE4" s="606"/>
      <c r="UFF4" s="608"/>
      <c r="UFG4" s="606"/>
      <c r="UFH4" s="607"/>
      <c r="UFI4" s="606"/>
      <c r="UFJ4" s="608"/>
      <c r="UFK4" s="606"/>
      <c r="UFL4" s="607"/>
      <c r="UFM4" s="606"/>
      <c r="UFN4" s="608"/>
      <c r="UFO4" s="606"/>
      <c r="UFP4" s="607"/>
      <c r="UFQ4" s="606"/>
      <c r="UFR4" s="608"/>
      <c r="UFS4" s="606"/>
      <c r="UFT4" s="607"/>
      <c r="UFU4" s="606"/>
      <c r="UFV4" s="608"/>
      <c r="UFW4" s="606"/>
      <c r="UFX4" s="607"/>
      <c r="UFY4" s="606"/>
      <c r="UFZ4" s="608"/>
      <c r="UGA4" s="606"/>
      <c r="UGB4" s="607"/>
      <c r="UGC4" s="606"/>
      <c r="UGD4" s="608"/>
      <c r="UGE4" s="606"/>
      <c r="UGF4" s="607"/>
      <c r="UGG4" s="606"/>
      <c r="UGH4" s="608"/>
      <c r="UGI4" s="606"/>
      <c r="UGJ4" s="607"/>
      <c r="UGK4" s="606"/>
      <c r="UGL4" s="608"/>
      <c r="UGM4" s="606"/>
      <c r="UGN4" s="607"/>
      <c r="UGO4" s="606"/>
      <c r="UGP4" s="608"/>
      <c r="UGQ4" s="606"/>
      <c r="UGR4" s="607"/>
      <c r="UGS4" s="606"/>
      <c r="UGT4" s="608"/>
      <c r="UGU4" s="606"/>
      <c r="UGV4" s="607"/>
      <c r="UGW4" s="606"/>
      <c r="UGX4" s="608"/>
      <c r="UGY4" s="606"/>
      <c r="UGZ4" s="607"/>
      <c r="UHA4" s="606"/>
      <c r="UHB4" s="608"/>
      <c r="UHC4" s="606"/>
      <c r="UHD4" s="607"/>
      <c r="UHE4" s="606"/>
      <c r="UHF4" s="608"/>
      <c r="UHG4" s="606"/>
      <c r="UHH4" s="607"/>
      <c r="UHI4" s="606"/>
      <c r="UHJ4" s="608"/>
      <c r="UHK4" s="606"/>
      <c r="UHL4" s="607"/>
      <c r="UHM4" s="606"/>
      <c r="UHN4" s="608"/>
      <c r="UHO4" s="606"/>
      <c r="UHP4" s="607"/>
      <c r="UHQ4" s="606"/>
      <c r="UHR4" s="608"/>
      <c r="UHS4" s="606"/>
      <c r="UHT4" s="607"/>
      <c r="UHU4" s="606"/>
      <c r="UHV4" s="608"/>
      <c r="UHW4" s="606"/>
      <c r="UHX4" s="607"/>
      <c r="UHY4" s="606"/>
      <c r="UHZ4" s="608"/>
      <c r="UIA4" s="606"/>
      <c r="UIB4" s="607"/>
      <c r="UIC4" s="606"/>
      <c r="UID4" s="608"/>
      <c r="UIE4" s="606"/>
      <c r="UIF4" s="607"/>
      <c r="UIG4" s="606"/>
      <c r="UIH4" s="608"/>
      <c r="UII4" s="606"/>
      <c r="UIJ4" s="607"/>
      <c r="UIK4" s="606"/>
      <c r="UIL4" s="608"/>
      <c r="UIM4" s="606"/>
      <c r="UIN4" s="607"/>
      <c r="UIO4" s="606"/>
      <c r="UIP4" s="608"/>
      <c r="UIQ4" s="606"/>
      <c r="UIR4" s="607"/>
      <c r="UIS4" s="606"/>
      <c r="UIT4" s="608"/>
      <c r="UIU4" s="606"/>
      <c r="UIV4" s="607"/>
      <c r="UIW4" s="606"/>
      <c r="UIX4" s="608"/>
      <c r="UIY4" s="606"/>
      <c r="UIZ4" s="607"/>
      <c r="UJA4" s="606"/>
      <c r="UJB4" s="608"/>
      <c r="UJC4" s="606"/>
      <c r="UJD4" s="607"/>
      <c r="UJE4" s="606"/>
      <c r="UJF4" s="608"/>
      <c r="UJG4" s="606"/>
      <c r="UJH4" s="607"/>
      <c r="UJI4" s="606"/>
      <c r="UJJ4" s="608"/>
      <c r="UJK4" s="606"/>
      <c r="UJL4" s="607"/>
      <c r="UJM4" s="606"/>
      <c r="UJN4" s="608"/>
      <c r="UJO4" s="606"/>
      <c r="UJP4" s="607"/>
      <c r="UJQ4" s="606"/>
      <c r="UJR4" s="608"/>
      <c r="UJS4" s="606"/>
      <c r="UJT4" s="607"/>
      <c r="UJU4" s="606"/>
      <c r="UJV4" s="608"/>
      <c r="UJW4" s="606"/>
      <c r="UJX4" s="607"/>
      <c r="UJY4" s="606"/>
      <c r="UJZ4" s="608"/>
      <c r="UKA4" s="606"/>
      <c r="UKB4" s="607"/>
      <c r="UKC4" s="606"/>
      <c r="UKD4" s="608"/>
      <c r="UKE4" s="606"/>
      <c r="UKF4" s="607"/>
      <c r="UKG4" s="606"/>
      <c r="UKH4" s="608"/>
      <c r="UKI4" s="606"/>
      <c r="UKJ4" s="607"/>
      <c r="UKK4" s="606"/>
      <c r="UKL4" s="608"/>
      <c r="UKM4" s="606"/>
      <c r="UKN4" s="607"/>
      <c r="UKO4" s="606"/>
      <c r="UKP4" s="608"/>
      <c r="UKQ4" s="606"/>
      <c r="UKR4" s="607"/>
      <c r="UKS4" s="606"/>
      <c r="UKT4" s="608"/>
      <c r="UKU4" s="606"/>
      <c r="UKV4" s="607"/>
      <c r="UKW4" s="606"/>
      <c r="UKX4" s="608"/>
      <c r="UKY4" s="606"/>
      <c r="UKZ4" s="607"/>
      <c r="ULA4" s="606"/>
      <c r="ULB4" s="608"/>
      <c r="ULC4" s="606"/>
      <c r="ULD4" s="607"/>
      <c r="ULE4" s="606"/>
      <c r="ULF4" s="608"/>
      <c r="ULG4" s="606"/>
      <c r="ULH4" s="607"/>
      <c r="ULI4" s="606"/>
      <c r="ULJ4" s="608"/>
      <c r="ULK4" s="606"/>
      <c r="ULL4" s="607"/>
      <c r="ULM4" s="606"/>
      <c r="ULN4" s="608"/>
      <c r="ULO4" s="606"/>
      <c r="ULP4" s="607"/>
      <c r="ULQ4" s="606"/>
      <c r="ULR4" s="608"/>
      <c r="ULS4" s="606"/>
      <c r="ULT4" s="607"/>
      <c r="ULU4" s="606"/>
      <c r="ULV4" s="608"/>
      <c r="ULW4" s="606"/>
      <c r="ULX4" s="607"/>
      <c r="ULY4" s="606"/>
      <c r="ULZ4" s="608"/>
      <c r="UMA4" s="606"/>
      <c r="UMB4" s="607"/>
      <c r="UMC4" s="606"/>
      <c r="UMD4" s="608"/>
      <c r="UME4" s="606"/>
      <c r="UMF4" s="607"/>
      <c r="UMG4" s="606"/>
      <c r="UMH4" s="608"/>
      <c r="UMI4" s="606"/>
      <c r="UMJ4" s="607"/>
      <c r="UMK4" s="606"/>
      <c r="UML4" s="608"/>
      <c r="UMM4" s="606"/>
      <c r="UMN4" s="607"/>
      <c r="UMO4" s="606"/>
      <c r="UMP4" s="608"/>
      <c r="UMQ4" s="606"/>
      <c r="UMR4" s="607"/>
      <c r="UMS4" s="606"/>
      <c r="UMT4" s="608"/>
      <c r="UMU4" s="606"/>
      <c r="UMV4" s="607"/>
      <c r="UMW4" s="606"/>
      <c r="UMX4" s="608"/>
      <c r="UMY4" s="606"/>
      <c r="UMZ4" s="607"/>
      <c r="UNA4" s="606"/>
      <c r="UNB4" s="608"/>
      <c r="UNC4" s="606"/>
      <c r="UND4" s="607"/>
      <c r="UNE4" s="606"/>
      <c r="UNF4" s="608"/>
      <c r="UNG4" s="606"/>
      <c r="UNH4" s="607"/>
      <c r="UNI4" s="606"/>
      <c r="UNJ4" s="608"/>
      <c r="UNK4" s="606"/>
      <c r="UNL4" s="607"/>
      <c r="UNM4" s="606"/>
      <c r="UNN4" s="608"/>
      <c r="UNO4" s="606"/>
      <c r="UNP4" s="607"/>
      <c r="UNQ4" s="606"/>
      <c r="UNR4" s="608"/>
      <c r="UNS4" s="606"/>
      <c r="UNT4" s="607"/>
      <c r="UNU4" s="606"/>
      <c r="UNV4" s="608"/>
      <c r="UNW4" s="606"/>
      <c r="UNX4" s="607"/>
      <c r="UNY4" s="606"/>
      <c r="UNZ4" s="608"/>
      <c r="UOA4" s="606"/>
      <c r="UOB4" s="607"/>
      <c r="UOC4" s="606"/>
      <c r="UOD4" s="608"/>
      <c r="UOE4" s="606"/>
      <c r="UOF4" s="607"/>
      <c r="UOG4" s="606"/>
      <c r="UOH4" s="608"/>
      <c r="UOI4" s="606"/>
      <c r="UOJ4" s="607"/>
      <c r="UOK4" s="606"/>
      <c r="UOL4" s="608"/>
      <c r="UOM4" s="606"/>
      <c r="UON4" s="607"/>
      <c r="UOO4" s="606"/>
      <c r="UOP4" s="608"/>
      <c r="UOQ4" s="606"/>
      <c r="UOR4" s="607"/>
      <c r="UOS4" s="606"/>
      <c r="UOT4" s="608"/>
      <c r="UOU4" s="606"/>
      <c r="UOV4" s="607"/>
      <c r="UOW4" s="606"/>
      <c r="UOX4" s="608"/>
      <c r="UOY4" s="606"/>
      <c r="UOZ4" s="607"/>
      <c r="UPA4" s="606"/>
      <c r="UPB4" s="608"/>
      <c r="UPC4" s="606"/>
      <c r="UPD4" s="607"/>
      <c r="UPE4" s="606"/>
      <c r="UPF4" s="608"/>
      <c r="UPG4" s="606"/>
      <c r="UPH4" s="607"/>
      <c r="UPI4" s="606"/>
      <c r="UPJ4" s="608"/>
      <c r="UPK4" s="606"/>
      <c r="UPL4" s="607"/>
      <c r="UPM4" s="606"/>
      <c r="UPN4" s="608"/>
      <c r="UPO4" s="606"/>
      <c r="UPP4" s="607"/>
      <c r="UPQ4" s="606"/>
      <c r="UPR4" s="608"/>
      <c r="UPS4" s="606"/>
      <c r="UPT4" s="607"/>
      <c r="UPU4" s="606"/>
      <c r="UPV4" s="608"/>
      <c r="UPW4" s="606"/>
      <c r="UPX4" s="607"/>
      <c r="UPY4" s="606"/>
      <c r="UPZ4" s="608"/>
      <c r="UQA4" s="606"/>
      <c r="UQB4" s="607"/>
      <c r="UQC4" s="606"/>
      <c r="UQD4" s="608"/>
      <c r="UQE4" s="606"/>
      <c r="UQF4" s="607"/>
      <c r="UQG4" s="606"/>
      <c r="UQH4" s="608"/>
      <c r="UQI4" s="606"/>
      <c r="UQJ4" s="607"/>
      <c r="UQK4" s="606"/>
      <c r="UQL4" s="608"/>
      <c r="UQM4" s="606"/>
      <c r="UQN4" s="607"/>
      <c r="UQO4" s="606"/>
      <c r="UQP4" s="608"/>
      <c r="UQQ4" s="606"/>
      <c r="UQR4" s="607"/>
      <c r="UQS4" s="606"/>
      <c r="UQT4" s="608"/>
      <c r="UQU4" s="606"/>
      <c r="UQV4" s="607"/>
      <c r="UQW4" s="606"/>
      <c r="UQX4" s="608"/>
      <c r="UQY4" s="606"/>
      <c r="UQZ4" s="607"/>
      <c r="URA4" s="606"/>
      <c r="URB4" s="608"/>
      <c r="URC4" s="606"/>
      <c r="URD4" s="607"/>
      <c r="URE4" s="606"/>
      <c r="URF4" s="608"/>
      <c r="URG4" s="606"/>
      <c r="URH4" s="607"/>
      <c r="URI4" s="606"/>
      <c r="URJ4" s="608"/>
      <c r="URK4" s="606"/>
      <c r="URL4" s="607"/>
      <c r="URM4" s="606"/>
      <c r="URN4" s="608"/>
      <c r="URO4" s="606"/>
      <c r="URP4" s="607"/>
      <c r="URQ4" s="606"/>
      <c r="URR4" s="608"/>
      <c r="URS4" s="606"/>
      <c r="URT4" s="607"/>
      <c r="URU4" s="606"/>
      <c r="URV4" s="608"/>
      <c r="URW4" s="606"/>
      <c r="URX4" s="607"/>
      <c r="URY4" s="606"/>
      <c r="URZ4" s="608"/>
      <c r="USA4" s="606"/>
      <c r="USB4" s="607"/>
      <c r="USC4" s="606"/>
      <c r="USD4" s="608"/>
      <c r="USE4" s="606"/>
      <c r="USF4" s="607"/>
      <c r="USG4" s="606"/>
      <c r="USH4" s="608"/>
      <c r="USI4" s="606"/>
      <c r="USJ4" s="607"/>
      <c r="USK4" s="606"/>
      <c r="USL4" s="608"/>
      <c r="USM4" s="606"/>
      <c r="USN4" s="607"/>
      <c r="USO4" s="606"/>
      <c r="USP4" s="608"/>
      <c r="USQ4" s="606"/>
      <c r="USR4" s="607"/>
      <c r="USS4" s="606"/>
      <c r="UST4" s="608"/>
      <c r="USU4" s="606"/>
      <c r="USV4" s="607"/>
      <c r="USW4" s="606"/>
      <c r="USX4" s="608"/>
      <c r="USY4" s="606"/>
      <c r="USZ4" s="607"/>
      <c r="UTA4" s="606"/>
      <c r="UTB4" s="608"/>
      <c r="UTC4" s="606"/>
      <c r="UTD4" s="607"/>
      <c r="UTE4" s="606"/>
      <c r="UTF4" s="608"/>
      <c r="UTG4" s="606"/>
      <c r="UTH4" s="607"/>
      <c r="UTI4" s="606"/>
      <c r="UTJ4" s="608"/>
      <c r="UTK4" s="606"/>
      <c r="UTL4" s="607"/>
      <c r="UTM4" s="606"/>
      <c r="UTN4" s="608"/>
      <c r="UTO4" s="606"/>
      <c r="UTP4" s="607"/>
      <c r="UTQ4" s="606"/>
      <c r="UTR4" s="608"/>
      <c r="UTS4" s="606"/>
      <c r="UTT4" s="607"/>
      <c r="UTU4" s="606"/>
      <c r="UTV4" s="608"/>
      <c r="UTW4" s="606"/>
      <c r="UTX4" s="607"/>
      <c r="UTY4" s="606"/>
      <c r="UTZ4" s="608"/>
      <c r="UUA4" s="606"/>
      <c r="UUB4" s="607"/>
      <c r="UUC4" s="606"/>
      <c r="UUD4" s="608"/>
      <c r="UUE4" s="606"/>
      <c r="UUF4" s="607"/>
      <c r="UUG4" s="606"/>
      <c r="UUH4" s="608"/>
      <c r="UUI4" s="606"/>
      <c r="UUJ4" s="607"/>
      <c r="UUK4" s="606"/>
      <c r="UUL4" s="608"/>
      <c r="UUM4" s="606"/>
      <c r="UUN4" s="607"/>
      <c r="UUO4" s="606"/>
      <c r="UUP4" s="608"/>
      <c r="UUQ4" s="606"/>
      <c r="UUR4" s="607"/>
      <c r="UUS4" s="606"/>
      <c r="UUT4" s="608"/>
      <c r="UUU4" s="606"/>
      <c r="UUV4" s="607"/>
      <c r="UUW4" s="606"/>
      <c r="UUX4" s="608"/>
      <c r="UUY4" s="606"/>
      <c r="UUZ4" s="607"/>
      <c r="UVA4" s="606"/>
      <c r="UVB4" s="608"/>
      <c r="UVC4" s="606"/>
      <c r="UVD4" s="607"/>
      <c r="UVE4" s="606"/>
      <c r="UVF4" s="608"/>
      <c r="UVG4" s="606"/>
      <c r="UVH4" s="607"/>
      <c r="UVI4" s="606"/>
      <c r="UVJ4" s="608"/>
      <c r="UVK4" s="606"/>
      <c r="UVL4" s="607"/>
      <c r="UVM4" s="606"/>
      <c r="UVN4" s="608"/>
      <c r="UVO4" s="606"/>
      <c r="UVP4" s="607"/>
      <c r="UVQ4" s="606"/>
      <c r="UVR4" s="608"/>
      <c r="UVS4" s="606"/>
      <c r="UVT4" s="607"/>
      <c r="UVU4" s="606"/>
      <c r="UVV4" s="608"/>
      <c r="UVW4" s="606"/>
      <c r="UVX4" s="607"/>
      <c r="UVY4" s="606"/>
      <c r="UVZ4" s="608"/>
      <c r="UWA4" s="606"/>
      <c r="UWB4" s="607"/>
      <c r="UWC4" s="606"/>
      <c r="UWD4" s="608"/>
      <c r="UWE4" s="606"/>
      <c r="UWF4" s="607"/>
      <c r="UWG4" s="606"/>
      <c r="UWH4" s="608"/>
      <c r="UWI4" s="606"/>
      <c r="UWJ4" s="607"/>
      <c r="UWK4" s="606"/>
      <c r="UWL4" s="608"/>
      <c r="UWM4" s="606"/>
      <c r="UWN4" s="607"/>
      <c r="UWO4" s="606"/>
      <c r="UWP4" s="608"/>
      <c r="UWQ4" s="606"/>
      <c r="UWR4" s="607"/>
      <c r="UWS4" s="606"/>
      <c r="UWT4" s="608"/>
      <c r="UWU4" s="606"/>
      <c r="UWV4" s="607"/>
      <c r="UWW4" s="606"/>
      <c r="UWX4" s="608"/>
      <c r="UWY4" s="606"/>
      <c r="UWZ4" s="607"/>
      <c r="UXA4" s="606"/>
      <c r="UXB4" s="608"/>
      <c r="UXC4" s="606"/>
      <c r="UXD4" s="607"/>
      <c r="UXE4" s="606"/>
      <c r="UXF4" s="608"/>
      <c r="UXG4" s="606"/>
      <c r="UXH4" s="607"/>
      <c r="UXI4" s="606"/>
      <c r="UXJ4" s="608"/>
      <c r="UXK4" s="606"/>
      <c r="UXL4" s="607"/>
      <c r="UXM4" s="606"/>
      <c r="UXN4" s="608"/>
      <c r="UXO4" s="606"/>
      <c r="UXP4" s="607"/>
      <c r="UXQ4" s="606"/>
      <c r="UXR4" s="608"/>
      <c r="UXS4" s="606"/>
      <c r="UXT4" s="607"/>
      <c r="UXU4" s="606"/>
      <c r="UXV4" s="608"/>
      <c r="UXW4" s="606"/>
      <c r="UXX4" s="607"/>
      <c r="UXY4" s="606"/>
      <c r="UXZ4" s="608"/>
      <c r="UYA4" s="606"/>
      <c r="UYB4" s="607"/>
      <c r="UYC4" s="606"/>
      <c r="UYD4" s="608"/>
      <c r="UYE4" s="606"/>
      <c r="UYF4" s="607"/>
      <c r="UYG4" s="606"/>
      <c r="UYH4" s="608"/>
      <c r="UYI4" s="606"/>
      <c r="UYJ4" s="607"/>
      <c r="UYK4" s="606"/>
      <c r="UYL4" s="608"/>
      <c r="UYM4" s="606"/>
      <c r="UYN4" s="607"/>
      <c r="UYO4" s="606"/>
      <c r="UYP4" s="608"/>
      <c r="UYQ4" s="606"/>
      <c r="UYR4" s="607"/>
      <c r="UYS4" s="606"/>
      <c r="UYT4" s="608"/>
      <c r="UYU4" s="606"/>
      <c r="UYV4" s="607"/>
      <c r="UYW4" s="606"/>
      <c r="UYX4" s="608"/>
      <c r="UYY4" s="606"/>
      <c r="UYZ4" s="607"/>
      <c r="UZA4" s="606"/>
      <c r="UZB4" s="608"/>
      <c r="UZC4" s="606"/>
      <c r="UZD4" s="607"/>
      <c r="UZE4" s="606"/>
      <c r="UZF4" s="608"/>
      <c r="UZG4" s="606"/>
      <c r="UZH4" s="607"/>
      <c r="UZI4" s="606"/>
      <c r="UZJ4" s="608"/>
      <c r="UZK4" s="606"/>
      <c r="UZL4" s="607"/>
      <c r="UZM4" s="606"/>
      <c r="UZN4" s="608"/>
      <c r="UZO4" s="606"/>
      <c r="UZP4" s="607"/>
      <c r="UZQ4" s="606"/>
      <c r="UZR4" s="608"/>
      <c r="UZS4" s="606"/>
      <c r="UZT4" s="607"/>
      <c r="UZU4" s="606"/>
      <c r="UZV4" s="608"/>
      <c r="UZW4" s="606"/>
      <c r="UZX4" s="607"/>
      <c r="UZY4" s="606"/>
      <c r="UZZ4" s="608"/>
      <c r="VAA4" s="606"/>
      <c r="VAB4" s="607"/>
      <c r="VAC4" s="606"/>
      <c r="VAD4" s="608"/>
      <c r="VAE4" s="606"/>
      <c r="VAF4" s="607"/>
      <c r="VAG4" s="606"/>
      <c r="VAH4" s="608"/>
      <c r="VAI4" s="606"/>
      <c r="VAJ4" s="607"/>
      <c r="VAK4" s="606"/>
      <c r="VAL4" s="608"/>
      <c r="VAM4" s="606"/>
      <c r="VAN4" s="607"/>
      <c r="VAO4" s="606"/>
      <c r="VAP4" s="608"/>
      <c r="VAQ4" s="606"/>
      <c r="VAR4" s="607"/>
      <c r="VAS4" s="606"/>
      <c r="VAT4" s="608"/>
      <c r="VAU4" s="606"/>
      <c r="VAV4" s="607"/>
      <c r="VAW4" s="606"/>
      <c r="VAX4" s="608"/>
      <c r="VAY4" s="606"/>
      <c r="VAZ4" s="607"/>
      <c r="VBA4" s="606"/>
      <c r="VBB4" s="608"/>
      <c r="VBC4" s="606"/>
      <c r="VBD4" s="607"/>
      <c r="VBE4" s="606"/>
      <c r="VBF4" s="608"/>
      <c r="VBG4" s="606"/>
      <c r="VBH4" s="607"/>
      <c r="VBI4" s="606"/>
      <c r="VBJ4" s="608"/>
      <c r="VBK4" s="606"/>
      <c r="VBL4" s="607"/>
      <c r="VBM4" s="606"/>
      <c r="VBN4" s="608"/>
      <c r="VBO4" s="606"/>
      <c r="VBP4" s="607"/>
      <c r="VBQ4" s="606"/>
      <c r="VBR4" s="608"/>
      <c r="VBS4" s="606"/>
      <c r="VBT4" s="607"/>
      <c r="VBU4" s="606"/>
      <c r="VBV4" s="608"/>
      <c r="VBW4" s="606"/>
      <c r="VBX4" s="607"/>
      <c r="VBY4" s="606"/>
      <c r="VBZ4" s="608"/>
      <c r="VCA4" s="606"/>
      <c r="VCB4" s="607"/>
      <c r="VCC4" s="606"/>
      <c r="VCD4" s="608"/>
      <c r="VCE4" s="606"/>
      <c r="VCF4" s="607"/>
      <c r="VCG4" s="606"/>
      <c r="VCH4" s="608"/>
      <c r="VCI4" s="606"/>
      <c r="VCJ4" s="607"/>
      <c r="VCK4" s="606"/>
      <c r="VCL4" s="608"/>
      <c r="VCM4" s="606"/>
      <c r="VCN4" s="607"/>
      <c r="VCO4" s="606"/>
      <c r="VCP4" s="608"/>
      <c r="VCQ4" s="606"/>
      <c r="VCR4" s="607"/>
      <c r="VCS4" s="606"/>
      <c r="VCT4" s="608"/>
      <c r="VCU4" s="606"/>
      <c r="VCV4" s="607"/>
      <c r="VCW4" s="606"/>
      <c r="VCX4" s="608"/>
      <c r="VCY4" s="606"/>
      <c r="VCZ4" s="607"/>
      <c r="VDA4" s="606"/>
      <c r="VDB4" s="608"/>
      <c r="VDC4" s="606"/>
      <c r="VDD4" s="607"/>
      <c r="VDE4" s="606"/>
      <c r="VDF4" s="608"/>
      <c r="VDG4" s="606"/>
      <c r="VDH4" s="607"/>
      <c r="VDI4" s="606"/>
      <c r="VDJ4" s="608"/>
      <c r="VDK4" s="606"/>
      <c r="VDL4" s="607"/>
      <c r="VDM4" s="606"/>
      <c r="VDN4" s="608"/>
      <c r="VDO4" s="606"/>
      <c r="VDP4" s="607"/>
      <c r="VDQ4" s="606"/>
      <c r="VDR4" s="608"/>
      <c r="VDS4" s="606"/>
      <c r="VDT4" s="607"/>
      <c r="VDU4" s="606"/>
      <c r="VDV4" s="608"/>
      <c r="VDW4" s="606"/>
      <c r="VDX4" s="607"/>
      <c r="VDY4" s="606"/>
      <c r="VDZ4" s="608"/>
      <c r="VEA4" s="606"/>
      <c r="VEB4" s="607"/>
      <c r="VEC4" s="606"/>
      <c r="VED4" s="608"/>
      <c r="VEE4" s="606"/>
      <c r="VEF4" s="607"/>
      <c r="VEG4" s="606"/>
      <c r="VEH4" s="608"/>
      <c r="VEI4" s="606"/>
      <c r="VEJ4" s="607"/>
      <c r="VEK4" s="606"/>
      <c r="VEL4" s="608"/>
      <c r="VEM4" s="606"/>
      <c r="VEN4" s="607"/>
      <c r="VEO4" s="606"/>
      <c r="VEP4" s="608"/>
      <c r="VEQ4" s="606"/>
      <c r="VER4" s="607"/>
      <c r="VES4" s="606"/>
      <c r="VET4" s="608"/>
      <c r="VEU4" s="606"/>
      <c r="VEV4" s="607"/>
      <c r="VEW4" s="606"/>
      <c r="VEX4" s="608"/>
      <c r="VEY4" s="606"/>
      <c r="VEZ4" s="607"/>
      <c r="VFA4" s="606"/>
      <c r="VFB4" s="608"/>
      <c r="VFC4" s="606"/>
      <c r="VFD4" s="607"/>
      <c r="VFE4" s="606"/>
      <c r="VFF4" s="608"/>
      <c r="VFG4" s="606"/>
      <c r="VFH4" s="607"/>
      <c r="VFI4" s="606"/>
      <c r="VFJ4" s="608"/>
      <c r="VFK4" s="606"/>
      <c r="VFL4" s="607"/>
      <c r="VFM4" s="606"/>
      <c r="VFN4" s="608"/>
      <c r="VFO4" s="606"/>
      <c r="VFP4" s="607"/>
      <c r="VFQ4" s="606"/>
      <c r="VFR4" s="608"/>
      <c r="VFS4" s="606"/>
      <c r="VFT4" s="607"/>
      <c r="VFU4" s="606"/>
      <c r="VFV4" s="608"/>
      <c r="VFW4" s="606"/>
      <c r="VFX4" s="607"/>
      <c r="VFY4" s="606"/>
      <c r="VFZ4" s="608"/>
      <c r="VGA4" s="606"/>
      <c r="VGB4" s="607"/>
      <c r="VGC4" s="606"/>
      <c r="VGD4" s="608"/>
      <c r="VGE4" s="606"/>
      <c r="VGF4" s="607"/>
      <c r="VGG4" s="606"/>
      <c r="VGH4" s="608"/>
      <c r="VGI4" s="606"/>
      <c r="VGJ4" s="607"/>
      <c r="VGK4" s="606"/>
      <c r="VGL4" s="608"/>
      <c r="VGM4" s="606"/>
      <c r="VGN4" s="607"/>
      <c r="VGO4" s="606"/>
      <c r="VGP4" s="608"/>
      <c r="VGQ4" s="606"/>
      <c r="VGR4" s="607"/>
      <c r="VGS4" s="606"/>
      <c r="VGT4" s="608"/>
      <c r="VGU4" s="606"/>
      <c r="VGV4" s="607"/>
      <c r="VGW4" s="606"/>
      <c r="VGX4" s="608"/>
      <c r="VGY4" s="606"/>
      <c r="VGZ4" s="607"/>
      <c r="VHA4" s="606"/>
      <c r="VHB4" s="608"/>
      <c r="VHC4" s="606"/>
      <c r="VHD4" s="607"/>
      <c r="VHE4" s="606"/>
      <c r="VHF4" s="608"/>
      <c r="VHG4" s="606"/>
      <c r="VHH4" s="607"/>
      <c r="VHI4" s="606"/>
      <c r="VHJ4" s="608"/>
      <c r="VHK4" s="606"/>
      <c r="VHL4" s="607"/>
      <c r="VHM4" s="606"/>
      <c r="VHN4" s="608"/>
      <c r="VHO4" s="606"/>
      <c r="VHP4" s="607"/>
      <c r="VHQ4" s="606"/>
      <c r="VHR4" s="608"/>
      <c r="VHS4" s="606"/>
      <c r="VHT4" s="607"/>
      <c r="VHU4" s="606"/>
      <c r="VHV4" s="608"/>
      <c r="VHW4" s="606"/>
      <c r="VHX4" s="607"/>
      <c r="VHY4" s="606"/>
      <c r="VHZ4" s="608"/>
      <c r="VIA4" s="606"/>
      <c r="VIB4" s="607"/>
      <c r="VIC4" s="606"/>
      <c r="VID4" s="608"/>
      <c r="VIE4" s="606"/>
      <c r="VIF4" s="607"/>
      <c r="VIG4" s="606"/>
      <c r="VIH4" s="608"/>
      <c r="VII4" s="606"/>
      <c r="VIJ4" s="607"/>
      <c r="VIK4" s="606"/>
      <c r="VIL4" s="608"/>
      <c r="VIM4" s="606"/>
      <c r="VIN4" s="607"/>
      <c r="VIO4" s="606"/>
      <c r="VIP4" s="608"/>
      <c r="VIQ4" s="606"/>
      <c r="VIR4" s="607"/>
      <c r="VIS4" s="606"/>
      <c r="VIT4" s="608"/>
      <c r="VIU4" s="606"/>
      <c r="VIV4" s="607"/>
      <c r="VIW4" s="606"/>
      <c r="VIX4" s="608"/>
      <c r="VIY4" s="606"/>
      <c r="VIZ4" s="607"/>
      <c r="VJA4" s="606"/>
      <c r="VJB4" s="608"/>
      <c r="VJC4" s="606"/>
      <c r="VJD4" s="607"/>
      <c r="VJE4" s="606"/>
      <c r="VJF4" s="608"/>
      <c r="VJG4" s="606"/>
      <c r="VJH4" s="607"/>
      <c r="VJI4" s="606"/>
      <c r="VJJ4" s="608"/>
      <c r="VJK4" s="606"/>
      <c r="VJL4" s="607"/>
      <c r="VJM4" s="606"/>
      <c r="VJN4" s="608"/>
      <c r="VJO4" s="606"/>
      <c r="VJP4" s="607"/>
      <c r="VJQ4" s="606"/>
      <c r="VJR4" s="608"/>
      <c r="VJS4" s="606"/>
      <c r="VJT4" s="607"/>
      <c r="VJU4" s="606"/>
      <c r="VJV4" s="608"/>
      <c r="VJW4" s="606"/>
      <c r="VJX4" s="607"/>
      <c r="VJY4" s="606"/>
      <c r="VJZ4" s="608"/>
      <c r="VKA4" s="606"/>
      <c r="VKB4" s="607"/>
      <c r="VKC4" s="606"/>
      <c r="VKD4" s="608"/>
      <c r="VKE4" s="606"/>
      <c r="VKF4" s="607"/>
      <c r="VKG4" s="606"/>
      <c r="VKH4" s="608"/>
      <c r="VKI4" s="606"/>
      <c r="VKJ4" s="607"/>
      <c r="VKK4" s="606"/>
      <c r="VKL4" s="608"/>
      <c r="VKM4" s="606"/>
      <c r="VKN4" s="607"/>
      <c r="VKO4" s="606"/>
      <c r="VKP4" s="608"/>
      <c r="VKQ4" s="606"/>
      <c r="VKR4" s="607"/>
      <c r="VKS4" s="606"/>
      <c r="VKT4" s="608"/>
      <c r="VKU4" s="606"/>
      <c r="VKV4" s="607"/>
      <c r="VKW4" s="606"/>
      <c r="VKX4" s="608"/>
      <c r="VKY4" s="606"/>
      <c r="VKZ4" s="607"/>
      <c r="VLA4" s="606"/>
      <c r="VLB4" s="608"/>
      <c r="VLC4" s="606"/>
      <c r="VLD4" s="607"/>
      <c r="VLE4" s="606"/>
      <c r="VLF4" s="608"/>
      <c r="VLG4" s="606"/>
      <c r="VLH4" s="607"/>
      <c r="VLI4" s="606"/>
      <c r="VLJ4" s="608"/>
      <c r="VLK4" s="606"/>
      <c r="VLL4" s="607"/>
      <c r="VLM4" s="606"/>
      <c r="VLN4" s="608"/>
      <c r="VLO4" s="606"/>
      <c r="VLP4" s="607"/>
      <c r="VLQ4" s="606"/>
      <c r="VLR4" s="608"/>
      <c r="VLS4" s="606"/>
      <c r="VLT4" s="607"/>
      <c r="VLU4" s="606"/>
      <c r="VLV4" s="608"/>
      <c r="VLW4" s="606"/>
      <c r="VLX4" s="607"/>
      <c r="VLY4" s="606"/>
      <c r="VLZ4" s="608"/>
      <c r="VMA4" s="606"/>
      <c r="VMB4" s="607"/>
      <c r="VMC4" s="606"/>
      <c r="VMD4" s="608"/>
      <c r="VME4" s="606"/>
      <c r="VMF4" s="607"/>
      <c r="VMG4" s="606"/>
      <c r="VMH4" s="608"/>
      <c r="VMI4" s="606"/>
      <c r="VMJ4" s="607"/>
      <c r="VMK4" s="606"/>
      <c r="VML4" s="608"/>
      <c r="VMM4" s="606"/>
      <c r="VMN4" s="607"/>
      <c r="VMO4" s="606"/>
      <c r="VMP4" s="608"/>
      <c r="VMQ4" s="606"/>
      <c r="VMR4" s="607"/>
      <c r="VMS4" s="606"/>
      <c r="VMT4" s="608"/>
      <c r="VMU4" s="606"/>
      <c r="VMV4" s="607"/>
      <c r="VMW4" s="606"/>
      <c r="VMX4" s="608"/>
      <c r="VMY4" s="606"/>
      <c r="VMZ4" s="607"/>
      <c r="VNA4" s="606"/>
      <c r="VNB4" s="608"/>
      <c r="VNC4" s="606"/>
      <c r="VND4" s="607"/>
      <c r="VNE4" s="606"/>
      <c r="VNF4" s="608"/>
      <c r="VNG4" s="606"/>
      <c r="VNH4" s="607"/>
      <c r="VNI4" s="606"/>
      <c r="VNJ4" s="608"/>
      <c r="VNK4" s="606"/>
      <c r="VNL4" s="607"/>
      <c r="VNM4" s="606"/>
      <c r="VNN4" s="608"/>
      <c r="VNO4" s="606"/>
      <c r="VNP4" s="607"/>
      <c r="VNQ4" s="606"/>
      <c r="VNR4" s="608"/>
      <c r="VNS4" s="606"/>
      <c r="VNT4" s="607"/>
      <c r="VNU4" s="606"/>
      <c r="VNV4" s="608"/>
      <c r="VNW4" s="606"/>
      <c r="VNX4" s="607"/>
      <c r="VNY4" s="606"/>
      <c r="VNZ4" s="608"/>
      <c r="VOA4" s="606"/>
      <c r="VOB4" s="607"/>
      <c r="VOC4" s="606"/>
      <c r="VOD4" s="608"/>
      <c r="VOE4" s="606"/>
      <c r="VOF4" s="607"/>
      <c r="VOG4" s="606"/>
      <c r="VOH4" s="608"/>
      <c r="VOI4" s="606"/>
      <c r="VOJ4" s="607"/>
      <c r="VOK4" s="606"/>
      <c r="VOL4" s="608"/>
      <c r="VOM4" s="606"/>
      <c r="VON4" s="607"/>
      <c r="VOO4" s="606"/>
      <c r="VOP4" s="608"/>
      <c r="VOQ4" s="606"/>
      <c r="VOR4" s="607"/>
      <c r="VOS4" s="606"/>
      <c r="VOT4" s="608"/>
      <c r="VOU4" s="606"/>
      <c r="VOV4" s="607"/>
      <c r="VOW4" s="606"/>
      <c r="VOX4" s="608"/>
      <c r="VOY4" s="606"/>
      <c r="VOZ4" s="607"/>
      <c r="VPA4" s="606"/>
      <c r="VPB4" s="608"/>
      <c r="VPC4" s="606"/>
      <c r="VPD4" s="607"/>
      <c r="VPE4" s="606"/>
      <c r="VPF4" s="608"/>
      <c r="VPG4" s="606"/>
      <c r="VPH4" s="607"/>
      <c r="VPI4" s="606"/>
      <c r="VPJ4" s="608"/>
      <c r="VPK4" s="606"/>
      <c r="VPL4" s="607"/>
      <c r="VPM4" s="606"/>
      <c r="VPN4" s="608"/>
      <c r="VPO4" s="606"/>
      <c r="VPP4" s="607"/>
      <c r="VPQ4" s="606"/>
      <c r="VPR4" s="608"/>
      <c r="VPS4" s="606"/>
      <c r="VPT4" s="607"/>
      <c r="VPU4" s="606"/>
      <c r="VPV4" s="608"/>
      <c r="VPW4" s="606"/>
      <c r="VPX4" s="607"/>
      <c r="VPY4" s="606"/>
      <c r="VPZ4" s="608"/>
      <c r="VQA4" s="606"/>
      <c r="VQB4" s="607"/>
      <c r="VQC4" s="606"/>
      <c r="VQD4" s="608"/>
      <c r="VQE4" s="606"/>
      <c r="VQF4" s="607"/>
      <c r="VQG4" s="606"/>
      <c r="VQH4" s="608"/>
      <c r="VQI4" s="606"/>
      <c r="VQJ4" s="607"/>
      <c r="VQK4" s="606"/>
      <c r="VQL4" s="608"/>
      <c r="VQM4" s="606"/>
      <c r="VQN4" s="607"/>
      <c r="VQO4" s="606"/>
      <c r="VQP4" s="608"/>
      <c r="VQQ4" s="606"/>
      <c r="VQR4" s="607"/>
      <c r="VQS4" s="606"/>
      <c r="VQT4" s="608"/>
      <c r="VQU4" s="606"/>
      <c r="VQV4" s="607"/>
      <c r="VQW4" s="606"/>
      <c r="VQX4" s="608"/>
      <c r="VQY4" s="606"/>
      <c r="VQZ4" s="607"/>
      <c r="VRA4" s="606"/>
      <c r="VRB4" s="608"/>
      <c r="VRC4" s="606"/>
      <c r="VRD4" s="607"/>
      <c r="VRE4" s="606"/>
      <c r="VRF4" s="608"/>
      <c r="VRG4" s="606"/>
      <c r="VRH4" s="607"/>
      <c r="VRI4" s="606"/>
      <c r="VRJ4" s="608"/>
      <c r="VRK4" s="606"/>
      <c r="VRL4" s="607"/>
      <c r="VRM4" s="606"/>
      <c r="VRN4" s="608"/>
      <c r="VRO4" s="606"/>
      <c r="VRP4" s="607"/>
      <c r="VRQ4" s="606"/>
      <c r="VRR4" s="608"/>
      <c r="VRS4" s="606"/>
      <c r="VRT4" s="607"/>
      <c r="VRU4" s="606"/>
      <c r="VRV4" s="608"/>
      <c r="VRW4" s="606"/>
      <c r="VRX4" s="607"/>
      <c r="VRY4" s="606"/>
      <c r="VRZ4" s="608"/>
      <c r="VSA4" s="606"/>
      <c r="VSB4" s="607"/>
      <c r="VSC4" s="606"/>
      <c r="VSD4" s="608"/>
      <c r="VSE4" s="606"/>
      <c r="VSF4" s="607"/>
      <c r="VSG4" s="606"/>
      <c r="VSH4" s="608"/>
      <c r="VSI4" s="606"/>
      <c r="VSJ4" s="607"/>
      <c r="VSK4" s="606"/>
      <c r="VSL4" s="608"/>
      <c r="VSM4" s="606"/>
      <c r="VSN4" s="607"/>
      <c r="VSO4" s="606"/>
      <c r="VSP4" s="608"/>
      <c r="VSQ4" s="606"/>
      <c r="VSR4" s="607"/>
      <c r="VSS4" s="606"/>
      <c r="VST4" s="608"/>
      <c r="VSU4" s="606"/>
      <c r="VSV4" s="607"/>
      <c r="VSW4" s="606"/>
      <c r="VSX4" s="608"/>
      <c r="VSY4" s="606"/>
      <c r="VSZ4" s="607"/>
      <c r="VTA4" s="606"/>
      <c r="VTB4" s="608"/>
      <c r="VTC4" s="606"/>
      <c r="VTD4" s="607"/>
      <c r="VTE4" s="606"/>
      <c r="VTF4" s="608"/>
      <c r="VTG4" s="606"/>
      <c r="VTH4" s="607"/>
      <c r="VTI4" s="606"/>
      <c r="VTJ4" s="608"/>
      <c r="VTK4" s="606"/>
      <c r="VTL4" s="607"/>
      <c r="VTM4" s="606"/>
      <c r="VTN4" s="608"/>
      <c r="VTO4" s="606"/>
      <c r="VTP4" s="607"/>
      <c r="VTQ4" s="606"/>
      <c r="VTR4" s="608"/>
      <c r="VTS4" s="606"/>
      <c r="VTT4" s="607"/>
      <c r="VTU4" s="606"/>
      <c r="VTV4" s="608"/>
      <c r="VTW4" s="606"/>
      <c r="VTX4" s="607"/>
      <c r="VTY4" s="606"/>
      <c r="VTZ4" s="608"/>
      <c r="VUA4" s="606"/>
      <c r="VUB4" s="607"/>
      <c r="VUC4" s="606"/>
      <c r="VUD4" s="608"/>
      <c r="VUE4" s="606"/>
      <c r="VUF4" s="607"/>
      <c r="VUG4" s="606"/>
      <c r="VUH4" s="608"/>
      <c r="VUI4" s="606"/>
      <c r="VUJ4" s="607"/>
      <c r="VUK4" s="606"/>
      <c r="VUL4" s="608"/>
      <c r="VUM4" s="606"/>
      <c r="VUN4" s="607"/>
      <c r="VUO4" s="606"/>
      <c r="VUP4" s="608"/>
      <c r="VUQ4" s="606"/>
      <c r="VUR4" s="607"/>
      <c r="VUS4" s="606"/>
      <c r="VUT4" s="608"/>
      <c r="VUU4" s="606"/>
      <c r="VUV4" s="607"/>
      <c r="VUW4" s="606"/>
      <c r="VUX4" s="608"/>
      <c r="VUY4" s="606"/>
      <c r="VUZ4" s="607"/>
      <c r="VVA4" s="606"/>
      <c r="VVB4" s="608"/>
      <c r="VVC4" s="606"/>
      <c r="VVD4" s="607"/>
      <c r="VVE4" s="606"/>
      <c r="VVF4" s="608"/>
      <c r="VVG4" s="606"/>
      <c r="VVH4" s="607"/>
      <c r="VVI4" s="606"/>
      <c r="VVJ4" s="608"/>
      <c r="VVK4" s="606"/>
      <c r="VVL4" s="607"/>
      <c r="VVM4" s="606"/>
      <c r="VVN4" s="608"/>
      <c r="VVO4" s="606"/>
      <c r="VVP4" s="607"/>
      <c r="VVQ4" s="606"/>
      <c r="VVR4" s="608"/>
      <c r="VVS4" s="606"/>
      <c r="VVT4" s="607"/>
      <c r="VVU4" s="606"/>
      <c r="VVV4" s="608"/>
      <c r="VVW4" s="606"/>
      <c r="VVX4" s="607"/>
      <c r="VVY4" s="606"/>
      <c r="VVZ4" s="608"/>
      <c r="VWA4" s="606"/>
      <c r="VWB4" s="607"/>
      <c r="VWC4" s="606"/>
      <c r="VWD4" s="608"/>
      <c r="VWE4" s="606"/>
      <c r="VWF4" s="607"/>
      <c r="VWG4" s="606"/>
      <c r="VWH4" s="608"/>
      <c r="VWI4" s="606"/>
      <c r="VWJ4" s="607"/>
      <c r="VWK4" s="606"/>
      <c r="VWL4" s="608"/>
      <c r="VWM4" s="606"/>
      <c r="VWN4" s="607"/>
      <c r="VWO4" s="606"/>
      <c r="VWP4" s="608"/>
      <c r="VWQ4" s="606"/>
      <c r="VWR4" s="607"/>
      <c r="VWS4" s="606"/>
      <c r="VWT4" s="608"/>
      <c r="VWU4" s="606"/>
      <c r="VWV4" s="607"/>
      <c r="VWW4" s="606"/>
      <c r="VWX4" s="608"/>
      <c r="VWY4" s="606"/>
      <c r="VWZ4" s="607"/>
      <c r="VXA4" s="606"/>
      <c r="VXB4" s="608"/>
      <c r="VXC4" s="606"/>
      <c r="VXD4" s="607"/>
      <c r="VXE4" s="606"/>
      <c r="VXF4" s="608"/>
      <c r="VXG4" s="606"/>
      <c r="VXH4" s="607"/>
      <c r="VXI4" s="606"/>
      <c r="VXJ4" s="608"/>
      <c r="VXK4" s="606"/>
      <c r="VXL4" s="607"/>
      <c r="VXM4" s="606"/>
      <c r="VXN4" s="608"/>
      <c r="VXO4" s="606"/>
      <c r="VXP4" s="607"/>
      <c r="VXQ4" s="606"/>
      <c r="VXR4" s="608"/>
      <c r="VXS4" s="606"/>
      <c r="VXT4" s="607"/>
      <c r="VXU4" s="606"/>
      <c r="VXV4" s="608"/>
      <c r="VXW4" s="606"/>
      <c r="VXX4" s="607"/>
      <c r="VXY4" s="606"/>
      <c r="VXZ4" s="608"/>
      <c r="VYA4" s="606"/>
      <c r="VYB4" s="607"/>
      <c r="VYC4" s="606"/>
      <c r="VYD4" s="608"/>
      <c r="VYE4" s="606"/>
      <c r="VYF4" s="607"/>
      <c r="VYG4" s="606"/>
      <c r="VYH4" s="608"/>
      <c r="VYI4" s="606"/>
      <c r="VYJ4" s="607"/>
      <c r="VYK4" s="606"/>
      <c r="VYL4" s="608"/>
      <c r="VYM4" s="606"/>
      <c r="VYN4" s="607"/>
      <c r="VYO4" s="606"/>
      <c r="VYP4" s="608"/>
      <c r="VYQ4" s="606"/>
      <c r="VYR4" s="607"/>
      <c r="VYS4" s="606"/>
      <c r="VYT4" s="608"/>
      <c r="VYU4" s="606"/>
      <c r="VYV4" s="607"/>
      <c r="VYW4" s="606"/>
      <c r="VYX4" s="608"/>
      <c r="VYY4" s="606"/>
      <c r="VYZ4" s="607"/>
      <c r="VZA4" s="606"/>
      <c r="VZB4" s="608"/>
      <c r="VZC4" s="606"/>
      <c r="VZD4" s="607"/>
      <c r="VZE4" s="606"/>
      <c r="VZF4" s="608"/>
      <c r="VZG4" s="606"/>
      <c r="VZH4" s="607"/>
      <c r="VZI4" s="606"/>
      <c r="VZJ4" s="608"/>
      <c r="VZK4" s="606"/>
      <c r="VZL4" s="607"/>
      <c r="VZM4" s="606"/>
      <c r="VZN4" s="608"/>
      <c r="VZO4" s="606"/>
      <c r="VZP4" s="607"/>
      <c r="VZQ4" s="606"/>
      <c r="VZR4" s="608"/>
      <c r="VZS4" s="606"/>
      <c r="VZT4" s="607"/>
      <c r="VZU4" s="606"/>
      <c r="VZV4" s="608"/>
      <c r="VZW4" s="606"/>
      <c r="VZX4" s="607"/>
      <c r="VZY4" s="606"/>
      <c r="VZZ4" s="608"/>
      <c r="WAA4" s="606"/>
      <c r="WAB4" s="607"/>
      <c r="WAC4" s="606"/>
      <c r="WAD4" s="608"/>
      <c r="WAE4" s="606"/>
      <c r="WAF4" s="607"/>
      <c r="WAG4" s="606"/>
      <c r="WAH4" s="608"/>
      <c r="WAI4" s="606"/>
      <c r="WAJ4" s="607"/>
      <c r="WAK4" s="606"/>
      <c r="WAL4" s="608"/>
      <c r="WAM4" s="606"/>
      <c r="WAN4" s="607"/>
      <c r="WAO4" s="606"/>
      <c r="WAP4" s="608"/>
      <c r="WAQ4" s="606"/>
      <c r="WAR4" s="607"/>
      <c r="WAS4" s="606"/>
      <c r="WAT4" s="608"/>
      <c r="WAU4" s="606"/>
      <c r="WAV4" s="607"/>
      <c r="WAW4" s="606"/>
      <c r="WAX4" s="608"/>
      <c r="WAY4" s="606"/>
      <c r="WAZ4" s="607"/>
      <c r="WBA4" s="606"/>
      <c r="WBB4" s="608"/>
      <c r="WBC4" s="606"/>
      <c r="WBD4" s="607"/>
      <c r="WBE4" s="606"/>
      <c r="WBF4" s="608"/>
      <c r="WBG4" s="606"/>
      <c r="WBH4" s="607"/>
      <c r="WBI4" s="606"/>
      <c r="WBJ4" s="608"/>
      <c r="WBK4" s="606"/>
      <c r="WBL4" s="607"/>
      <c r="WBM4" s="606"/>
      <c r="WBN4" s="608"/>
      <c r="WBO4" s="606"/>
      <c r="WBP4" s="607"/>
      <c r="WBQ4" s="606"/>
      <c r="WBR4" s="608"/>
      <c r="WBS4" s="606"/>
      <c r="WBT4" s="607"/>
      <c r="WBU4" s="606"/>
      <c r="WBV4" s="608"/>
      <c r="WBW4" s="606"/>
      <c r="WBX4" s="607"/>
      <c r="WBY4" s="606"/>
      <c r="WBZ4" s="608"/>
      <c r="WCA4" s="606"/>
      <c r="WCB4" s="607"/>
      <c r="WCC4" s="606"/>
      <c r="WCD4" s="608"/>
      <c r="WCE4" s="606"/>
      <c r="WCF4" s="607"/>
      <c r="WCG4" s="606"/>
      <c r="WCH4" s="608"/>
      <c r="WCI4" s="606"/>
      <c r="WCJ4" s="607"/>
      <c r="WCK4" s="606"/>
      <c r="WCL4" s="608"/>
      <c r="WCM4" s="606"/>
      <c r="WCN4" s="607"/>
      <c r="WCO4" s="606"/>
      <c r="WCP4" s="608"/>
      <c r="WCQ4" s="606"/>
      <c r="WCR4" s="607"/>
      <c r="WCS4" s="606"/>
      <c r="WCT4" s="608"/>
      <c r="WCU4" s="606"/>
      <c r="WCV4" s="607"/>
      <c r="WCW4" s="606"/>
      <c r="WCX4" s="608"/>
      <c r="WCY4" s="606"/>
      <c r="WCZ4" s="607"/>
      <c r="WDA4" s="606"/>
      <c r="WDB4" s="608"/>
      <c r="WDC4" s="606"/>
      <c r="WDD4" s="607"/>
      <c r="WDE4" s="606"/>
      <c r="WDF4" s="608"/>
      <c r="WDG4" s="606"/>
      <c r="WDH4" s="607"/>
      <c r="WDI4" s="606"/>
      <c r="WDJ4" s="608"/>
      <c r="WDK4" s="606"/>
      <c r="WDL4" s="607"/>
      <c r="WDM4" s="606"/>
      <c r="WDN4" s="608"/>
      <c r="WDO4" s="606"/>
      <c r="WDP4" s="607"/>
      <c r="WDQ4" s="606"/>
      <c r="WDR4" s="608"/>
      <c r="WDS4" s="606"/>
      <c r="WDT4" s="607"/>
      <c r="WDU4" s="606"/>
      <c r="WDV4" s="608"/>
      <c r="WDW4" s="606"/>
      <c r="WDX4" s="607"/>
      <c r="WDY4" s="606"/>
      <c r="WDZ4" s="608"/>
      <c r="WEA4" s="606"/>
      <c r="WEB4" s="607"/>
      <c r="WEC4" s="606"/>
      <c r="WED4" s="608"/>
      <c r="WEE4" s="606"/>
      <c r="WEF4" s="607"/>
      <c r="WEG4" s="606"/>
      <c r="WEH4" s="608"/>
      <c r="WEI4" s="606"/>
      <c r="WEJ4" s="607"/>
      <c r="WEK4" s="606"/>
      <c r="WEL4" s="608"/>
      <c r="WEM4" s="606"/>
      <c r="WEN4" s="607"/>
      <c r="WEO4" s="606"/>
      <c r="WEP4" s="608"/>
      <c r="WEQ4" s="606"/>
      <c r="WER4" s="607"/>
      <c r="WES4" s="606"/>
      <c r="WET4" s="608"/>
      <c r="WEU4" s="606"/>
      <c r="WEV4" s="607"/>
      <c r="WEW4" s="606"/>
      <c r="WEX4" s="608"/>
      <c r="WEY4" s="606"/>
      <c r="WEZ4" s="607"/>
      <c r="WFA4" s="606"/>
      <c r="WFB4" s="608"/>
      <c r="WFC4" s="606"/>
      <c r="WFD4" s="607"/>
      <c r="WFE4" s="606"/>
      <c r="WFF4" s="608"/>
      <c r="WFG4" s="606"/>
      <c r="WFH4" s="607"/>
      <c r="WFI4" s="606"/>
      <c r="WFJ4" s="608"/>
      <c r="WFK4" s="606"/>
      <c r="WFL4" s="607"/>
      <c r="WFM4" s="606"/>
      <c r="WFN4" s="608"/>
      <c r="WFO4" s="606"/>
      <c r="WFP4" s="607"/>
      <c r="WFQ4" s="606"/>
      <c r="WFR4" s="608"/>
      <c r="WFS4" s="606"/>
      <c r="WFT4" s="607"/>
      <c r="WFU4" s="606"/>
      <c r="WFV4" s="608"/>
      <c r="WFW4" s="606"/>
      <c r="WFX4" s="607"/>
      <c r="WFY4" s="606"/>
      <c r="WFZ4" s="608"/>
      <c r="WGA4" s="606"/>
      <c r="WGB4" s="607"/>
      <c r="WGC4" s="606"/>
      <c r="WGD4" s="608"/>
      <c r="WGE4" s="606"/>
      <c r="WGF4" s="607"/>
      <c r="WGG4" s="606"/>
      <c r="WGH4" s="608"/>
      <c r="WGI4" s="606"/>
      <c r="WGJ4" s="607"/>
      <c r="WGK4" s="606"/>
      <c r="WGL4" s="608"/>
      <c r="WGM4" s="606"/>
      <c r="WGN4" s="607"/>
      <c r="WGO4" s="606"/>
      <c r="WGP4" s="608"/>
      <c r="WGQ4" s="606"/>
      <c r="WGR4" s="607"/>
      <c r="WGS4" s="606"/>
      <c r="WGT4" s="608"/>
      <c r="WGU4" s="606"/>
      <c r="WGV4" s="607"/>
      <c r="WGW4" s="606"/>
      <c r="WGX4" s="608"/>
      <c r="WGY4" s="606"/>
      <c r="WGZ4" s="607"/>
      <c r="WHA4" s="606"/>
      <c r="WHB4" s="608"/>
      <c r="WHC4" s="606"/>
      <c r="WHD4" s="607"/>
      <c r="WHE4" s="606"/>
      <c r="WHF4" s="608"/>
      <c r="WHG4" s="606"/>
      <c r="WHH4" s="607"/>
      <c r="WHI4" s="606"/>
      <c r="WHJ4" s="608"/>
      <c r="WHK4" s="606"/>
      <c r="WHL4" s="607"/>
      <c r="WHM4" s="606"/>
      <c r="WHN4" s="608"/>
      <c r="WHO4" s="606"/>
      <c r="WHP4" s="607"/>
      <c r="WHQ4" s="606"/>
      <c r="WHR4" s="608"/>
      <c r="WHS4" s="606"/>
      <c r="WHT4" s="607"/>
      <c r="WHU4" s="606"/>
      <c r="WHV4" s="608"/>
      <c r="WHW4" s="606"/>
      <c r="WHX4" s="607"/>
      <c r="WHY4" s="606"/>
      <c r="WHZ4" s="608"/>
      <c r="WIA4" s="606"/>
      <c r="WIB4" s="607"/>
      <c r="WIC4" s="606"/>
      <c r="WID4" s="608"/>
      <c r="WIE4" s="606"/>
      <c r="WIF4" s="607"/>
      <c r="WIG4" s="606"/>
      <c r="WIH4" s="608"/>
      <c r="WII4" s="606"/>
      <c r="WIJ4" s="607"/>
      <c r="WIK4" s="606"/>
      <c r="WIL4" s="608"/>
      <c r="WIM4" s="606"/>
      <c r="WIN4" s="607"/>
      <c r="WIO4" s="606"/>
      <c r="WIP4" s="608"/>
      <c r="WIQ4" s="606"/>
      <c r="WIR4" s="607"/>
      <c r="WIS4" s="606"/>
      <c r="WIT4" s="608"/>
      <c r="WIU4" s="606"/>
      <c r="WIV4" s="607"/>
      <c r="WIW4" s="606"/>
      <c r="WIX4" s="608"/>
      <c r="WIY4" s="606"/>
      <c r="WIZ4" s="607"/>
      <c r="WJA4" s="606"/>
      <c r="WJB4" s="608"/>
      <c r="WJC4" s="606"/>
      <c r="WJD4" s="607"/>
      <c r="WJE4" s="606"/>
      <c r="WJF4" s="608"/>
      <c r="WJG4" s="606"/>
      <c r="WJH4" s="607"/>
      <c r="WJI4" s="606"/>
      <c r="WJJ4" s="608"/>
      <c r="WJK4" s="606"/>
      <c r="WJL4" s="607"/>
      <c r="WJM4" s="606"/>
      <c r="WJN4" s="608"/>
      <c r="WJO4" s="606"/>
      <c r="WJP4" s="607"/>
      <c r="WJQ4" s="606"/>
      <c r="WJR4" s="608"/>
      <c r="WJS4" s="606"/>
      <c r="WJT4" s="607"/>
      <c r="WJU4" s="606"/>
      <c r="WJV4" s="608"/>
      <c r="WJW4" s="606"/>
      <c r="WJX4" s="607"/>
      <c r="WJY4" s="606"/>
      <c r="WJZ4" s="608"/>
      <c r="WKA4" s="606"/>
      <c r="WKB4" s="607"/>
      <c r="WKC4" s="606"/>
      <c r="WKD4" s="608"/>
      <c r="WKE4" s="606"/>
      <c r="WKF4" s="607"/>
      <c r="WKG4" s="606"/>
      <c r="WKH4" s="608"/>
      <c r="WKI4" s="606"/>
      <c r="WKJ4" s="607"/>
      <c r="WKK4" s="606"/>
      <c r="WKL4" s="608"/>
      <c r="WKM4" s="606"/>
      <c r="WKN4" s="607"/>
      <c r="WKO4" s="606"/>
      <c r="WKP4" s="608"/>
      <c r="WKQ4" s="606"/>
      <c r="WKR4" s="607"/>
      <c r="WKS4" s="606"/>
      <c r="WKT4" s="608"/>
      <c r="WKU4" s="606"/>
      <c r="WKV4" s="607"/>
      <c r="WKW4" s="606"/>
      <c r="WKX4" s="608"/>
      <c r="WKY4" s="606"/>
      <c r="WKZ4" s="607"/>
      <c r="WLA4" s="606"/>
      <c r="WLB4" s="608"/>
      <c r="WLC4" s="606"/>
      <c r="WLD4" s="607"/>
      <c r="WLE4" s="606"/>
      <c r="WLF4" s="608"/>
      <c r="WLG4" s="606"/>
      <c r="WLH4" s="607"/>
      <c r="WLI4" s="606"/>
      <c r="WLJ4" s="608"/>
      <c r="WLK4" s="606"/>
      <c r="WLL4" s="607"/>
      <c r="WLM4" s="606"/>
      <c r="WLN4" s="608"/>
      <c r="WLO4" s="606"/>
      <c r="WLP4" s="607"/>
      <c r="WLQ4" s="606"/>
      <c r="WLR4" s="608"/>
      <c r="WLS4" s="606"/>
      <c r="WLT4" s="607"/>
      <c r="WLU4" s="606"/>
      <c r="WLV4" s="608"/>
      <c r="WLW4" s="606"/>
      <c r="WLX4" s="607"/>
      <c r="WLY4" s="606"/>
      <c r="WLZ4" s="608"/>
      <c r="WMA4" s="606"/>
      <c r="WMB4" s="607"/>
      <c r="WMC4" s="606"/>
      <c r="WMD4" s="608"/>
      <c r="WME4" s="606"/>
      <c r="WMF4" s="607"/>
      <c r="WMG4" s="606"/>
      <c r="WMH4" s="608"/>
      <c r="WMI4" s="606"/>
      <c r="WMJ4" s="607"/>
      <c r="WMK4" s="606"/>
      <c r="WML4" s="608"/>
      <c r="WMM4" s="606"/>
      <c r="WMN4" s="607"/>
      <c r="WMO4" s="606"/>
      <c r="WMP4" s="608"/>
      <c r="WMQ4" s="606"/>
      <c r="WMR4" s="607"/>
      <c r="WMS4" s="606"/>
      <c r="WMT4" s="608"/>
      <c r="WMU4" s="606"/>
      <c r="WMV4" s="607"/>
      <c r="WMW4" s="606"/>
      <c r="WMX4" s="608"/>
      <c r="WMY4" s="606"/>
      <c r="WMZ4" s="607"/>
      <c r="WNA4" s="606"/>
      <c r="WNB4" s="608"/>
      <c r="WNC4" s="606"/>
      <c r="WND4" s="607"/>
      <c r="WNE4" s="606"/>
      <c r="WNF4" s="608"/>
      <c r="WNG4" s="606"/>
      <c r="WNH4" s="607"/>
      <c r="WNI4" s="606"/>
      <c r="WNJ4" s="608"/>
      <c r="WNK4" s="606"/>
      <c r="WNL4" s="607"/>
      <c r="WNM4" s="606"/>
      <c r="WNN4" s="608"/>
      <c r="WNO4" s="606"/>
      <c r="WNP4" s="607"/>
      <c r="WNQ4" s="606"/>
      <c r="WNR4" s="608"/>
      <c r="WNS4" s="606"/>
      <c r="WNT4" s="607"/>
      <c r="WNU4" s="606"/>
      <c r="WNV4" s="608"/>
      <c r="WNW4" s="606"/>
      <c r="WNX4" s="607"/>
      <c r="WNY4" s="606"/>
      <c r="WNZ4" s="608"/>
      <c r="WOA4" s="606"/>
      <c r="WOB4" s="607"/>
      <c r="WOC4" s="606"/>
      <c r="WOD4" s="608"/>
      <c r="WOE4" s="606"/>
      <c r="WOF4" s="607"/>
      <c r="WOG4" s="606"/>
      <c r="WOH4" s="608"/>
      <c r="WOI4" s="606"/>
      <c r="WOJ4" s="607"/>
      <c r="WOK4" s="606"/>
      <c r="WOL4" s="608"/>
      <c r="WOM4" s="606"/>
      <c r="WON4" s="607"/>
      <c r="WOO4" s="606"/>
      <c r="WOP4" s="608"/>
      <c r="WOQ4" s="606"/>
      <c r="WOR4" s="607"/>
      <c r="WOS4" s="606"/>
      <c r="WOT4" s="608"/>
      <c r="WOU4" s="606"/>
      <c r="WOV4" s="607"/>
      <c r="WOW4" s="606"/>
      <c r="WOX4" s="608"/>
      <c r="WOY4" s="606"/>
      <c r="WOZ4" s="607"/>
      <c r="WPA4" s="606"/>
      <c r="WPB4" s="608"/>
      <c r="WPC4" s="606"/>
      <c r="WPD4" s="607"/>
      <c r="WPE4" s="606"/>
      <c r="WPF4" s="608"/>
      <c r="WPG4" s="606"/>
      <c r="WPH4" s="607"/>
      <c r="WPI4" s="606"/>
      <c r="WPJ4" s="608"/>
      <c r="WPK4" s="606"/>
      <c r="WPL4" s="607"/>
      <c r="WPM4" s="606"/>
      <c r="WPN4" s="608"/>
      <c r="WPO4" s="606"/>
      <c r="WPP4" s="607"/>
      <c r="WPQ4" s="606"/>
      <c r="WPR4" s="608"/>
      <c r="WPS4" s="606"/>
      <c r="WPT4" s="607"/>
      <c r="WPU4" s="606"/>
      <c r="WPV4" s="608"/>
      <c r="WPW4" s="606"/>
      <c r="WPX4" s="607"/>
      <c r="WPY4" s="606"/>
      <c r="WPZ4" s="608"/>
      <c r="WQA4" s="606"/>
      <c r="WQB4" s="607"/>
      <c r="WQC4" s="606"/>
      <c r="WQD4" s="608"/>
      <c r="WQE4" s="606"/>
      <c r="WQF4" s="607"/>
      <c r="WQG4" s="606"/>
      <c r="WQH4" s="608"/>
      <c r="WQI4" s="606"/>
      <c r="WQJ4" s="607"/>
      <c r="WQK4" s="606"/>
      <c r="WQL4" s="608"/>
      <c r="WQM4" s="606"/>
      <c r="WQN4" s="607"/>
      <c r="WQO4" s="606"/>
      <c r="WQP4" s="608"/>
      <c r="WQQ4" s="606"/>
      <c r="WQR4" s="607"/>
      <c r="WQS4" s="606"/>
      <c r="WQT4" s="608"/>
      <c r="WQU4" s="606"/>
      <c r="WQV4" s="607"/>
      <c r="WQW4" s="606"/>
      <c r="WQX4" s="608"/>
      <c r="WQY4" s="606"/>
      <c r="WQZ4" s="607"/>
      <c r="WRA4" s="606"/>
      <c r="WRB4" s="608"/>
      <c r="WRC4" s="606"/>
      <c r="WRD4" s="607"/>
      <c r="WRE4" s="606"/>
      <c r="WRF4" s="608"/>
      <c r="WRG4" s="606"/>
      <c r="WRH4" s="607"/>
      <c r="WRI4" s="606"/>
      <c r="WRJ4" s="608"/>
      <c r="WRK4" s="606"/>
      <c r="WRL4" s="607"/>
      <c r="WRM4" s="606"/>
      <c r="WRN4" s="608"/>
      <c r="WRO4" s="606"/>
      <c r="WRP4" s="607"/>
      <c r="WRQ4" s="606"/>
      <c r="WRR4" s="608"/>
      <c r="WRS4" s="606"/>
      <c r="WRT4" s="607"/>
      <c r="WRU4" s="606"/>
      <c r="WRV4" s="608"/>
      <c r="WRW4" s="606"/>
      <c r="WRX4" s="607"/>
      <c r="WRY4" s="606"/>
      <c r="WRZ4" s="608"/>
      <c r="WSA4" s="606"/>
      <c r="WSB4" s="607"/>
      <c r="WSC4" s="606"/>
      <c r="WSD4" s="608"/>
      <c r="WSE4" s="606"/>
      <c r="WSF4" s="607"/>
      <c r="WSG4" s="606"/>
      <c r="WSH4" s="608"/>
      <c r="WSI4" s="606"/>
      <c r="WSJ4" s="607"/>
      <c r="WSK4" s="606"/>
      <c r="WSL4" s="608"/>
      <c r="WSM4" s="606"/>
      <c r="WSN4" s="607"/>
      <c r="WSO4" s="606"/>
      <c r="WSP4" s="608"/>
      <c r="WSQ4" s="606"/>
      <c r="WSR4" s="607"/>
      <c r="WSS4" s="606"/>
      <c r="WST4" s="608"/>
      <c r="WSU4" s="606"/>
      <c r="WSV4" s="607"/>
      <c r="WSW4" s="606"/>
      <c r="WSX4" s="608"/>
      <c r="WSY4" s="606"/>
      <c r="WSZ4" s="607"/>
      <c r="WTA4" s="606"/>
      <c r="WTB4" s="608"/>
      <c r="WTC4" s="606"/>
      <c r="WTD4" s="607"/>
      <c r="WTE4" s="606"/>
      <c r="WTF4" s="608"/>
      <c r="WTG4" s="606"/>
      <c r="WTH4" s="607"/>
      <c r="WTI4" s="606"/>
      <c r="WTJ4" s="608"/>
      <c r="WTK4" s="606"/>
      <c r="WTL4" s="607"/>
      <c r="WTM4" s="606"/>
      <c r="WTN4" s="608"/>
      <c r="WTO4" s="606"/>
      <c r="WTP4" s="607"/>
      <c r="WTQ4" s="606"/>
      <c r="WTR4" s="608"/>
      <c r="WTS4" s="606"/>
      <c r="WTT4" s="607"/>
      <c r="WTU4" s="606"/>
      <c r="WTV4" s="608"/>
      <c r="WTW4" s="606"/>
      <c r="WTX4" s="607"/>
      <c r="WTY4" s="606"/>
      <c r="WTZ4" s="608"/>
      <c r="WUA4" s="606"/>
      <c r="WUB4" s="607"/>
      <c r="WUC4" s="606"/>
      <c r="WUD4" s="608"/>
      <c r="WUE4" s="606"/>
      <c r="WUF4" s="607"/>
      <c r="WUG4" s="606"/>
      <c r="WUH4" s="608"/>
      <c r="WUI4" s="606"/>
      <c r="WUJ4" s="607"/>
      <c r="WUK4" s="606"/>
      <c r="WUL4" s="608"/>
      <c r="WUM4" s="606"/>
      <c r="WUN4" s="607"/>
      <c r="WUO4" s="606"/>
      <c r="WUP4" s="608"/>
      <c r="WUQ4" s="606"/>
      <c r="WUR4" s="607"/>
      <c r="WUS4" s="606"/>
      <c r="WUT4" s="608"/>
      <c r="WUU4" s="606"/>
      <c r="WUV4" s="607"/>
      <c r="WUW4" s="606"/>
      <c r="WUX4" s="608"/>
      <c r="WUY4" s="606"/>
      <c r="WUZ4" s="607"/>
      <c r="WVA4" s="606"/>
      <c r="WVB4" s="608"/>
      <c r="WVC4" s="606"/>
      <c r="WVD4" s="607"/>
      <c r="WVE4" s="606"/>
      <c r="WVF4" s="608"/>
      <c r="WVG4" s="606"/>
      <c r="WVH4" s="607"/>
      <c r="WVI4" s="606"/>
      <c r="WVJ4" s="608"/>
      <c r="WVK4" s="606"/>
      <c r="WVL4" s="607"/>
      <c r="WVM4" s="606"/>
      <c r="WVN4" s="608"/>
      <c r="WVO4" s="606"/>
      <c r="WVP4" s="607"/>
      <c r="WVQ4" s="606"/>
      <c r="WVR4" s="608"/>
      <c r="WVS4" s="606"/>
      <c r="WVT4" s="607"/>
      <c r="WVU4" s="606"/>
      <c r="WVV4" s="608"/>
      <c r="WVW4" s="606"/>
      <c r="WVX4" s="607"/>
      <c r="WVY4" s="606"/>
      <c r="WVZ4" s="608"/>
      <c r="WWA4" s="606"/>
      <c r="WWB4" s="607"/>
      <c r="WWC4" s="606"/>
      <c r="WWD4" s="608"/>
      <c r="WWE4" s="606"/>
      <c r="WWF4" s="607"/>
      <c r="WWG4" s="606"/>
      <c r="WWH4" s="608"/>
      <c r="WWI4" s="606"/>
      <c r="WWJ4" s="607"/>
      <c r="WWK4" s="606"/>
      <c r="WWL4" s="608"/>
      <c r="WWM4" s="606"/>
      <c r="WWN4" s="607"/>
      <c r="WWO4" s="606"/>
      <c r="WWP4" s="608"/>
      <c r="WWQ4" s="606"/>
      <c r="WWR4" s="607"/>
      <c r="WWS4" s="606"/>
      <c r="WWT4" s="608"/>
      <c r="WWU4" s="606"/>
      <c r="WWV4" s="607"/>
      <c r="WWW4" s="606"/>
      <c r="WWX4" s="608"/>
      <c r="WWY4" s="606"/>
      <c r="WWZ4" s="607"/>
      <c r="WXA4" s="606"/>
      <c r="WXB4" s="608"/>
      <c r="WXC4" s="606"/>
      <c r="WXD4" s="607"/>
      <c r="WXE4" s="606"/>
      <c r="WXF4" s="608"/>
      <c r="WXG4" s="606"/>
      <c r="WXH4" s="607"/>
      <c r="WXI4" s="606"/>
      <c r="WXJ4" s="608"/>
      <c r="WXK4" s="606"/>
      <c r="WXL4" s="607"/>
      <c r="WXM4" s="606"/>
      <c r="WXN4" s="608"/>
      <c r="WXO4" s="606"/>
      <c r="WXP4" s="607"/>
      <c r="WXQ4" s="606"/>
      <c r="WXR4" s="608"/>
      <c r="WXS4" s="606"/>
      <c r="WXT4" s="607"/>
      <c r="WXU4" s="606"/>
      <c r="WXV4" s="608"/>
      <c r="WXW4" s="606"/>
      <c r="WXX4" s="607"/>
      <c r="WXY4" s="606"/>
      <c r="WXZ4" s="608"/>
      <c r="WYA4" s="606"/>
      <c r="WYB4" s="607"/>
      <c r="WYC4" s="606"/>
      <c r="WYD4" s="608"/>
      <c r="WYE4" s="606"/>
      <c r="WYF4" s="607"/>
      <c r="WYG4" s="606"/>
      <c r="WYH4" s="608"/>
      <c r="WYI4" s="606"/>
      <c r="WYJ4" s="607"/>
      <c r="WYK4" s="606"/>
      <c r="WYL4" s="608"/>
      <c r="WYM4" s="606"/>
      <c r="WYN4" s="607"/>
      <c r="WYO4" s="606"/>
      <c r="WYP4" s="608"/>
      <c r="WYQ4" s="606"/>
      <c r="WYR4" s="607"/>
      <c r="WYS4" s="606"/>
      <c r="WYT4" s="608"/>
      <c r="WYU4" s="606"/>
      <c r="WYV4" s="607"/>
      <c r="WYW4" s="606"/>
      <c r="WYX4" s="608"/>
      <c r="WYY4" s="606"/>
      <c r="WYZ4" s="607"/>
      <c r="WZA4" s="606"/>
      <c r="WZB4" s="608"/>
      <c r="WZC4" s="606"/>
      <c r="WZD4" s="607"/>
      <c r="WZE4" s="606"/>
      <c r="WZF4" s="608"/>
      <c r="WZG4" s="606"/>
      <c r="WZH4" s="607"/>
      <c r="WZI4" s="606"/>
      <c r="WZJ4" s="608"/>
      <c r="WZK4" s="606"/>
      <c r="WZL4" s="607"/>
      <c r="WZM4" s="606"/>
      <c r="WZN4" s="608"/>
      <c r="WZO4" s="606"/>
      <c r="WZP4" s="607"/>
      <c r="WZQ4" s="606"/>
      <c r="WZR4" s="608"/>
      <c r="WZS4" s="606"/>
      <c r="WZT4" s="607"/>
      <c r="WZU4" s="606"/>
      <c r="WZV4" s="608"/>
      <c r="WZW4" s="606"/>
      <c r="WZX4" s="607"/>
      <c r="WZY4" s="606"/>
      <c r="WZZ4" s="608"/>
      <c r="XAA4" s="606"/>
      <c r="XAB4" s="607"/>
      <c r="XAC4" s="606"/>
      <c r="XAD4" s="608"/>
      <c r="XAE4" s="606"/>
      <c r="XAF4" s="607"/>
      <c r="XAG4" s="606"/>
      <c r="XAH4" s="608"/>
      <c r="XAI4" s="606"/>
      <c r="XAJ4" s="607"/>
      <c r="XAK4" s="606"/>
      <c r="XAL4" s="608"/>
      <c r="XAM4" s="606"/>
      <c r="XAN4" s="607"/>
      <c r="XAO4" s="606"/>
      <c r="XAP4" s="608"/>
      <c r="XAQ4" s="606"/>
      <c r="XAR4" s="607"/>
      <c r="XAS4" s="606"/>
      <c r="XAT4" s="608"/>
      <c r="XAU4" s="606"/>
      <c r="XAV4" s="607"/>
      <c r="XAW4" s="606"/>
      <c r="XAX4" s="608"/>
      <c r="XAY4" s="606"/>
      <c r="XAZ4" s="607"/>
      <c r="XBA4" s="606"/>
      <c r="XBB4" s="608"/>
      <c r="XBC4" s="606"/>
      <c r="XBD4" s="607"/>
      <c r="XBE4" s="606"/>
      <c r="XBF4" s="608"/>
      <c r="XBG4" s="606"/>
      <c r="XBH4" s="607"/>
      <c r="XBI4" s="606"/>
      <c r="XBJ4" s="608"/>
      <c r="XBK4" s="606"/>
      <c r="XBL4" s="607"/>
      <c r="XBM4" s="606"/>
      <c r="XBN4" s="608"/>
      <c r="XBO4" s="606"/>
      <c r="XBP4" s="607"/>
      <c r="XBQ4" s="606"/>
      <c r="XBR4" s="608"/>
      <c r="XBS4" s="606"/>
      <c r="XBT4" s="607"/>
      <c r="XBU4" s="606"/>
      <c r="XBV4" s="608"/>
      <c r="XBW4" s="606"/>
      <c r="XBX4" s="607"/>
      <c r="XBY4" s="606"/>
      <c r="XBZ4" s="608"/>
      <c r="XCA4" s="606"/>
      <c r="XCB4" s="607"/>
      <c r="XCC4" s="606"/>
      <c r="XCD4" s="608"/>
      <c r="XCE4" s="606"/>
      <c r="XCF4" s="607"/>
      <c r="XCG4" s="606"/>
      <c r="XCH4" s="608"/>
      <c r="XCI4" s="606"/>
      <c r="XCJ4" s="607"/>
      <c r="XCK4" s="606"/>
      <c r="XCL4" s="608"/>
      <c r="XCM4" s="606"/>
      <c r="XCN4" s="607"/>
      <c r="XCO4" s="606"/>
      <c r="XCP4" s="608"/>
      <c r="XCQ4" s="606"/>
      <c r="XCR4" s="607"/>
      <c r="XCS4" s="606"/>
      <c r="XCT4" s="608"/>
      <c r="XCU4" s="606"/>
      <c r="XCV4" s="607"/>
      <c r="XCW4" s="606"/>
      <c r="XCX4" s="608"/>
      <c r="XCY4" s="606"/>
      <c r="XCZ4" s="607"/>
      <c r="XDA4" s="606"/>
      <c r="XDB4" s="608"/>
      <c r="XDC4" s="606"/>
      <c r="XDD4" s="607"/>
      <c r="XDE4" s="606"/>
      <c r="XDF4" s="608"/>
      <c r="XDG4" s="606"/>
      <c r="XDH4" s="607"/>
      <c r="XDI4" s="606"/>
      <c r="XDJ4" s="608"/>
      <c r="XDK4" s="606"/>
      <c r="XDL4" s="607"/>
      <c r="XDM4" s="606"/>
      <c r="XDN4" s="608"/>
      <c r="XDO4" s="606"/>
      <c r="XDP4" s="607"/>
      <c r="XDQ4" s="606"/>
      <c r="XDR4" s="608"/>
      <c r="XDS4" s="606"/>
      <c r="XDT4" s="607"/>
      <c r="XDU4" s="606"/>
      <c r="XDV4" s="608"/>
      <c r="XDW4" s="606"/>
      <c r="XDX4" s="607"/>
      <c r="XDY4" s="606"/>
      <c r="XDZ4" s="608"/>
      <c r="XEA4" s="606"/>
      <c r="XEB4" s="607"/>
      <c r="XEC4" s="606"/>
      <c r="XED4" s="608"/>
      <c r="XEE4" s="606"/>
      <c r="XEF4" s="607"/>
      <c r="XEG4" s="606"/>
      <c r="XEH4" s="608"/>
      <c r="XEI4" s="606"/>
      <c r="XEJ4" s="607"/>
      <c r="XEK4" s="606"/>
      <c r="XEL4" s="608"/>
      <c r="XEM4" s="606"/>
      <c r="XEN4" s="607"/>
      <c r="XEO4" s="606"/>
      <c r="XEP4" s="608"/>
      <c r="XEQ4" s="606"/>
      <c r="XER4" s="607"/>
      <c r="XES4" s="606"/>
      <c r="XET4" s="608"/>
      <c r="XEU4" s="606"/>
      <c r="XEV4" s="607"/>
      <c r="XEW4" s="606"/>
      <c r="XEX4" s="608"/>
      <c r="XEY4" s="606"/>
      <c r="XEZ4" s="607"/>
      <c r="XFA4" s="606"/>
      <c r="XFB4" s="608"/>
      <c r="XFC4" s="606"/>
      <c r="XFD4" s="607"/>
    </row>
    <row r="5" spans="1:16384" x14ac:dyDescent="0.2">
      <c r="A5" s="606" t="s">
        <v>429</v>
      </c>
      <c r="B5" s="677">
        <v>365</v>
      </c>
      <c r="C5" s="606" t="s">
        <v>173</v>
      </c>
      <c r="D5" s="607"/>
      <c r="GC5" s="606"/>
      <c r="GD5" s="608"/>
      <c r="GE5" s="606"/>
      <c r="GF5" s="607"/>
      <c r="GG5" s="606"/>
      <c r="GH5" s="608"/>
      <c r="GI5" s="606"/>
      <c r="GJ5" s="607"/>
      <c r="GK5" s="606"/>
      <c r="GL5" s="608"/>
      <c r="GM5" s="606"/>
      <c r="GN5" s="607"/>
      <c r="GO5" s="606"/>
      <c r="GP5" s="608"/>
      <c r="GQ5" s="606"/>
      <c r="GR5" s="607"/>
      <c r="GS5" s="606"/>
      <c r="GT5" s="608"/>
      <c r="GU5" s="606"/>
      <c r="GV5" s="607"/>
      <c r="GW5" s="606"/>
      <c r="GX5" s="608"/>
      <c r="GY5" s="606"/>
      <c r="GZ5" s="607"/>
      <c r="HA5" s="606"/>
      <c r="HB5" s="608"/>
      <c r="HC5" s="606"/>
      <c r="HD5" s="607"/>
      <c r="HE5" s="606"/>
      <c r="HF5" s="608"/>
      <c r="HG5" s="606"/>
      <c r="HH5" s="607"/>
      <c r="HI5" s="606"/>
      <c r="HJ5" s="608"/>
      <c r="HK5" s="606"/>
      <c r="HL5" s="607"/>
      <c r="HM5" s="606"/>
      <c r="HN5" s="608"/>
      <c r="HO5" s="606"/>
      <c r="HP5" s="607"/>
      <c r="HQ5" s="606"/>
      <c r="HR5" s="608"/>
      <c r="HS5" s="606"/>
      <c r="HT5" s="607"/>
      <c r="HU5" s="606"/>
      <c r="HV5" s="608"/>
      <c r="HW5" s="606"/>
      <c r="HX5" s="607"/>
      <c r="HY5" s="606"/>
      <c r="HZ5" s="608"/>
      <c r="IA5" s="606"/>
      <c r="IB5" s="607"/>
      <c r="IC5" s="606"/>
      <c r="ID5" s="608"/>
      <c r="IE5" s="606"/>
      <c r="IF5" s="607"/>
      <c r="IG5" s="606"/>
      <c r="IH5" s="608"/>
      <c r="II5" s="606"/>
      <c r="IJ5" s="607"/>
      <c r="IK5" s="606"/>
      <c r="IL5" s="608"/>
      <c r="IM5" s="606"/>
      <c r="IN5" s="607"/>
      <c r="IO5" s="606"/>
      <c r="IP5" s="608"/>
      <c r="IQ5" s="606"/>
      <c r="IR5" s="607"/>
      <c r="IS5" s="606"/>
      <c r="IT5" s="608"/>
      <c r="IU5" s="606"/>
      <c r="IV5" s="607"/>
      <c r="IW5" s="606"/>
      <c r="IX5" s="608"/>
      <c r="IY5" s="606"/>
      <c r="IZ5" s="607"/>
      <c r="JA5" s="606"/>
      <c r="JB5" s="608"/>
      <c r="JC5" s="606"/>
      <c r="JD5" s="607"/>
      <c r="JE5" s="606"/>
      <c r="JF5" s="608"/>
      <c r="JG5" s="606"/>
      <c r="JH5" s="607"/>
      <c r="JI5" s="606"/>
      <c r="JJ5" s="608"/>
      <c r="JK5" s="606"/>
      <c r="JL5" s="607"/>
      <c r="JM5" s="606"/>
      <c r="JN5" s="608"/>
      <c r="JO5" s="606"/>
      <c r="JP5" s="607"/>
      <c r="JQ5" s="606"/>
      <c r="JR5" s="608"/>
      <c r="JS5" s="606"/>
      <c r="JT5" s="607"/>
      <c r="JU5" s="606"/>
      <c r="JV5" s="608"/>
      <c r="JW5" s="606"/>
      <c r="JX5" s="607"/>
      <c r="JY5" s="606"/>
      <c r="JZ5" s="608"/>
      <c r="KA5" s="606"/>
      <c r="KB5" s="607"/>
      <c r="KC5" s="606"/>
      <c r="KD5" s="608"/>
      <c r="KE5" s="606"/>
      <c r="KF5" s="607"/>
      <c r="KG5" s="606"/>
      <c r="KH5" s="608"/>
      <c r="KI5" s="606"/>
      <c r="KJ5" s="607"/>
      <c r="KK5" s="606"/>
      <c r="KL5" s="608"/>
      <c r="KM5" s="606"/>
      <c r="KN5" s="607"/>
      <c r="KO5" s="606"/>
      <c r="KP5" s="608"/>
      <c r="KQ5" s="606"/>
      <c r="KR5" s="607"/>
      <c r="KS5" s="606"/>
      <c r="KT5" s="608"/>
      <c r="KU5" s="606"/>
      <c r="KV5" s="607"/>
      <c r="KW5" s="606"/>
      <c r="KX5" s="608"/>
      <c r="KY5" s="606"/>
      <c r="KZ5" s="607"/>
      <c r="LA5" s="606"/>
      <c r="LB5" s="608"/>
      <c r="LC5" s="606"/>
      <c r="LD5" s="607"/>
      <c r="LE5" s="606"/>
      <c r="LF5" s="608"/>
      <c r="LG5" s="606"/>
      <c r="LH5" s="607"/>
      <c r="LI5" s="606"/>
      <c r="LJ5" s="608"/>
      <c r="LK5" s="606"/>
      <c r="LL5" s="607"/>
      <c r="LM5" s="606"/>
      <c r="LN5" s="608"/>
      <c r="LO5" s="606"/>
      <c r="LP5" s="607"/>
      <c r="LQ5" s="606"/>
      <c r="LR5" s="608"/>
      <c r="LS5" s="606"/>
      <c r="LT5" s="607"/>
      <c r="LU5" s="606"/>
      <c r="LV5" s="608"/>
      <c r="LW5" s="606"/>
      <c r="LX5" s="607"/>
      <c r="LY5" s="606"/>
      <c r="LZ5" s="608"/>
      <c r="MA5" s="606"/>
      <c r="MB5" s="607"/>
      <c r="MC5" s="606"/>
      <c r="MD5" s="608"/>
      <c r="ME5" s="606"/>
      <c r="MF5" s="607"/>
      <c r="MG5" s="606"/>
      <c r="MH5" s="608"/>
      <c r="MI5" s="606"/>
      <c r="MJ5" s="607"/>
      <c r="MK5" s="606"/>
      <c r="ML5" s="608"/>
      <c r="MM5" s="606"/>
      <c r="MN5" s="607"/>
      <c r="MO5" s="606"/>
      <c r="MP5" s="608"/>
      <c r="MQ5" s="606"/>
      <c r="MR5" s="607"/>
      <c r="MS5" s="606"/>
      <c r="MT5" s="608"/>
      <c r="MU5" s="606"/>
      <c r="MV5" s="607"/>
      <c r="MW5" s="606"/>
      <c r="MX5" s="608"/>
      <c r="MY5" s="606"/>
      <c r="MZ5" s="607"/>
      <c r="NA5" s="606"/>
      <c r="NB5" s="608"/>
      <c r="NC5" s="606"/>
      <c r="ND5" s="607"/>
      <c r="NE5" s="606"/>
      <c r="NF5" s="608"/>
      <c r="NG5" s="606"/>
      <c r="NH5" s="607"/>
      <c r="NI5" s="606"/>
      <c r="NJ5" s="608"/>
      <c r="NK5" s="606"/>
      <c r="NL5" s="607"/>
      <c r="NM5" s="606"/>
      <c r="NN5" s="608"/>
      <c r="NO5" s="606"/>
      <c r="NP5" s="607"/>
      <c r="NQ5" s="606"/>
      <c r="NR5" s="608"/>
      <c r="NS5" s="606"/>
      <c r="NT5" s="607"/>
      <c r="NU5" s="606"/>
      <c r="NV5" s="608"/>
      <c r="NW5" s="606"/>
      <c r="NX5" s="607"/>
      <c r="NY5" s="606"/>
      <c r="NZ5" s="608"/>
      <c r="OA5" s="606"/>
      <c r="OB5" s="607"/>
      <c r="OC5" s="606"/>
      <c r="OD5" s="608"/>
      <c r="OE5" s="606"/>
      <c r="OF5" s="607"/>
      <c r="OG5" s="606"/>
      <c r="OH5" s="608"/>
      <c r="OI5" s="606"/>
      <c r="OJ5" s="607"/>
      <c r="OK5" s="606"/>
      <c r="OL5" s="608"/>
      <c r="OM5" s="606"/>
      <c r="ON5" s="607"/>
      <c r="OO5" s="606"/>
      <c r="OP5" s="608"/>
      <c r="OQ5" s="606"/>
      <c r="OR5" s="607"/>
      <c r="OS5" s="606"/>
      <c r="OT5" s="608"/>
      <c r="OU5" s="606"/>
      <c r="OV5" s="607"/>
      <c r="OW5" s="606"/>
      <c r="OX5" s="608"/>
      <c r="OY5" s="606"/>
      <c r="OZ5" s="607"/>
      <c r="PA5" s="606"/>
      <c r="PB5" s="608"/>
      <c r="PC5" s="606"/>
      <c r="PD5" s="607"/>
      <c r="PE5" s="606"/>
      <c r="PF5" s="608"/>
      <c r="PG5" s="606"/>
      <c r="PH5" s="607"/>
      <c r="PI5" s="606"/>
      <c r="PJ5" s="608"/>
      <c r="PK5" s="606"/>
      <c r="PL5" s="607"/>
      <c r="PM5" s="606"/>
      <c r="PN5" s="608"/>
      <c r="PO5" s="606"/>
      <c r="PP5" s="607"/>
      <c r="PQ5" s="606"/>
      <c r="PR5" s="608"/>
      <c r="PS5" s="606"/>
      <c r="PT5" s="607"/>
      <c r="PU5" s="606"/>
      <c r="PV5" s="608"/>
      <c r="PW5" s="606"/>
      <c r="PX5" s="607"/>
      <c r="PY5" s="606"/>
      <c r="PZ5" s="608"/>
      <c r="QA5" s="606"/>
      <c r="QB5" s="607"/>
      <c r="QC5" s="606"/>
      <c r="QD5" s="608"/>
      <c r="QE5" s="606"/>
      <c r="QF5" s="607"/>
      <c r="QG5" s="606"/>
      <c r="QH5" s="608"/>
      <c r="QI5" s="606"/>
      <c r="QJ5" s="607"/>
      <c r="QK5" s="606"/>
      <c r="QL5" s="608"/>
      <c r="QM5" s="606"/>
      <c r="QN5" s="607"/>
      <c r="QO5" s="606"/>
      <c r="QP5" s="608"/>
      <c r="QQ5" s="606"/>
      <c r="QR5" s="607"/>
      <c r="QS5" s="606"/>
      <c r="QT5" s="608"/>
      <c r="QU5" s="606"/>
      <c r="QV5" s="607"/>
      <c r="QW5" s="606"/>
      <c r="QX5" s="608"/>
      <c r="QY5" s="606"/>
      <c r="QZ5" s="607"/>
      <c r="RA5" s="606"/>
      <c r="RB5" s="608"/>
      <c r="RC5" s="606"/>
      <c r="RD5" s="607"/>
      <c r="RE5" s="606"/>
      <c r="RF5" s="608"/>
      <c r="RG5" s="606"/>
      <c r="RH5" s="607"/>
      <c r="RI5" s="606"/>
      <c r="RJ5" s="608"/>
      <c r="RK5" s="606"/>
      <c r="RL5" s="607"/>
      <c r="RM5" s="606"/>
      <c r="RN5" s="608"/>
      <c r="RO5" s="606"/>
      <c r="RP5" s="607"/>
      <c r="RQ5" s="606"/>
      <c r="RR5" s="608"/>
      <c r="RS5" s="606"/>
      <c r="RT5" s="607"/>
      <c r="RU5" s="606"/>
      <c r="RV5" s="608"/>
      <c r="RW5" s="606"/>
      <c r="RX5" s="607"/>
      <c r="RY5" s="606"/>
      <c r="RZ5" s="608"/>
      <c r="SA5" s="606"/>
      <c r="SB5" s="607"/>
      <c r="SC5" s="606"/>
      <c r="SD5" s="608"/>
      <c r="SE5" s="606"/>
      <c r="SF5" s="607"/>
      <c r="SG5" s="606"/>
      <c r="SH5" s="608"/>
      <c r="SI5" s="606"/>
      <c r="SJ5" s="607"/>
      <c r="SK5" s="606"/>
      <c r="SL5" s="608"/>
      <c r="SM5" s="606"/>
      <c r="SN5" s="607"/>
      <c r="SO5" s="606"/>
      <c r="SP5" s="608"/>
      <c r="SQ5" s="606"/>
      <c r="SR5" s="607"/>
      <c r="SS5" s="606"/>
      <c r="ST5" s="608"/>
      <c r="SU5" s="606"/>
      <c r="SV5" s="607"/>
      <c r="SW5" s="606"/>
      <c r="SX5" s="608"/>
      <c r="SY5" s="606"/>
      <c r="SZ5" s="607"/>
      <c r="TA5" s="606"/>
      <c r="TB5" s="608"/>
      <c r="TC5" s="606"/>
      <c r="TD5" s="607"/>
      <c r="TE5" s="606"/>
      <c r="TF5" s="608"/>
      <c r="TG5" s="606"/>
      <c r="TH5" s="607"/>
      <c r="TI5" s="606"/>
      <c r="TJ5" s="608"/>
      <c r="TK5" s="606"/>
      <c r="TL5" s="607"/>
      <c r="TM5" s="606"/>
      <c r="TN5" s="608"/>
      <c r="TO5" s="606"/>
      <c r="TP5" s="607"/>
      <c r="TQ5" s="606"/>
      <c r="TR5" s="608"/>
      <c r="TS5" s="606"/>
      <c r="TT5" s="607"/>
      <c r="TU5" s="606"/>
      <c r="TV5" s="608"/>
      <c r="TW5" s="606"/>
      <c r="TX5" s="607"/>
      <c r="TY5" s="606"/>
      <c r="TZ5" s="608"/>
      <c r="UA5" s="606"/>
      <c r="UB5" s="607"/>
      <c r="UC5" s="606"/>
      <c r="UD5" s="608"/>
      <c r="UE5" s="606"/>
      <c r="UF5" s="607"/>
      <c r="UG5" s="606"/>
      <c r="UH5" s="608"/>
      <c r="UI5" s="606"/>
      <c r="UJ5" s="607"/>
      <c r="UK5" s="606"/>
      <c r="UL5" s="608"/>
      <c r="UM5" s="606"/>
      <c r="UN5" s="607"/>
      <c r="UO5" s="606"/>
      <c r="UP5" s="608"/>
      <c r="UQ5" s="606"/>
      <c r="UR5" s="607"/>
      <c r="US5" s="606"/>
      <c r="UT5" s="608"/>
      <c r="UU5" s="606"/>
      <c r="UV5" s="607"/>
      <c r="UW5" s="606"/>
      <c r="UX5" s="608"/>
      <c r="UY5" s="606"/>
      <c r="UZ5" s="607"/>
      <c r="VA5" s="606"/>
      <c r="VB5" s="608"/>
      <c r="VC5" s="606"/>
      <c r="VD5" s="607"/>
      <c r="VE5" s="606"/>
      <c r="VF5" s="608"/>
      <c r="VG5" s="606"/>
      <c r="VH5" s="607"/>
      <c r="VI5" s="606"/>
      <c r="VJ5" s="608"/>
      <c r="VK5" s="606"/>
      <c r="VL5" s="607"/>
      <c r="VM5" s="606"/>
      <c r="VN5" s="608"/>
      <c r="VO5" s="606"/>
      <c r="VP5" s="607"/>
      <c r="VQ5" s="606"/>
      <c r="VR5" s="608"/>
      <c r="VS5" s="606"/>
      <c r="VT5" s="607"/>
      <c r="VU5" s="606"/>
      <c r="VV5" s="608"/>
      <c r="VW5" s="606"/>
      <c r="VX5" s="607"/>
      <c r="VY5" s="606"/>
      <c r="VZ5" s="608"/>
      <c r="WA5" s="606"/>
      <c r="WB5" s="607"/>
      <c r="WC5" s="606"/>
      <c r="WD5" s="608"/>
      <c r="WE5" s="606"/>
      <c r="WF5" s="607"/>
      <c r="WG5" s="606"/>
      <c r="WH5" s="608"/>
      <c r="WI5" s="606"/>
      <c r="WJ5" s="607"/>
      <c r="WK5" s="606"/>
      <c r="WL5" s="608"/>
      <c r="WM5" s="606"/>
      <c r="WN5" s="607"/>
      <c r="WO5" s="606"/>
      <c r="WP5" s="608"/>
      <c r="WQ5" s="606"/>
      <c r="WR5" s="607"/>
      <c r="WS5" s="606"/>
      <c r="WT5" s="608"/>
      <c r="WU5" s="606"/>
      <c r="WV5" s="607"/>
      <c r="WW5" s="606"/>
      <c r="WX5" s="608"/>
      <c r="WY5" s="606"/>
      <c r="WZ5" s="607"/>
      <c r="XA5" s="606"/>
      <c r="XB5" s="608"/>
      <c r="XC5" s="606"/>
      <c r="XD5" s="607"/>
      <c r="XE5" s="606"/>
      <c r="XF5" s="608"/>
      <c r="XG5" s="606"/>
      <c r="XH5" s="607"/>
      <c r="XI5" s="606"/>
      <c r="XJ5" s="608"/>
      <c r="XK5" s="606"/>
      <c r="XL5" s="607"/>
      <c r="XM5" s="606"/>
      <c r="XN5" s="608"/>
      <c r="XO5" s="606"/>
      <c r="XP5" s="607"/>
      <c r="XQ5" s="606"/>
      <c r="XR5" s="608"/>
      <c r="XS5" s="606"/>
      <c r="XT5" s="607"/>
      <c r="XU5" s="606"/>
      <c r="XV5" s="608"/>
      <c r="XW5" s="606"/>
      <c r="XX5" s="607"/>
      <c r="XY5" s="606"/>
      <c r="XZ5" s="608"/>
      <c r="YA5" s="606"/>
      <c r="YB5" s="607"/>
      <c r="YC5" s="606"/>
      <c r="YD5" s="608"/>
      <c r="YE5" s="606"/>
      <c r="YF5" s="607"/>
      <c r="YG5" s="606"/>
      <c r="YH5" s="608"/>
      <c r="YI5" s="606"/>
      <c r="YJ5" s="607"/>
      <c r="YK5" s="606"/>
      <c r="YL5" s="608"/>
      <c r="YM5" s="606"/>
      <c r="YN5" s="607"/>
      <c r="YO5" s="606"/>
      <c r="YP5" s="608"/>
      <c r="YQ5" s="606"/>
      <c r="YR5" s="607"/>
      <c r="YS5" s="606"/>
      <c r="YT5" s="608"/>
      <c r="YU5" s="606"/>
      <c r="YV5" s="607"/>
      <c r="YW5" s="606"/>
      <c r="YX5" s="608"/>
      <c r="YY5" s="606"/>
      <c r="YZ5" s="607"/>
      <c r="ZA5" s="606"/>
      <c r="ZB5" s="608"/>
      <c r="ZC5" s="606"/>
      <c r="ZD5" s="607"/>
      <c r="ZE5" s="606"/>
      <c r="ZF5" s="608"/>
      <c r="ZG5" s="606"/>
      <c r="ZH5" s="607"/>
      <c r="ZI5" s="606"/>
      <c r="ZJ5" s="608"/>
      <c r="ZK5" s="606"/>
      <c r="ZL5" s="607"/>
      <c r="ZM5" s="606"/>
      <c r="ZN5" s="608"/>
      <c r="ZO5" s="606"/>
      <c r="ZP5" s="607"/>
      <c r="ZQ5" s="606"/>
      <c r="ZR5" s="608"/>
      <c r="ZS5" s="606"/>
      <c r="ZT5" s="607"/>
      <c r="ZU5" s="606"/>
      <c r="ZV5" s="608"/>
      <c r="ZW5" s="606"/>
      <c r="ZX5" s="607"/>
      <c r="ZY5" s="606"/>
      <c r="ZZ5" s="608"/>
      <c r="AAA5" s="606"/>
      <c r="AAB5" s="607"/>
      <c r="AAC5" s="606"/>
      <c r="AAD5" s="608"/>
      <c r="AAE5" s="606"/>
      <c r="AAF5" s="607"/>
      <c r="AAG5" s="606"/>
      <c r="AAH5" s="608"/>
      <c r="AAI5" s="606"/>
      <c r="AAJ5" s="607"/>
      <c r="AAK5" s="606"/>
      <c r="AAL5" s="608"/>
      <c r="AAM5" s="606"/>
      <c r="AAN5" s="607"/>
      <c r="AAO5" s="606"/>
      <c r="AAP5" s="608"/>
      <c r="AAQ5" s="606"/>
      <c r="AAR5" s="607"/>
      <c r="AAS5" s="606"/>
      <c r="AAT5" s="608"/>
      <c r="AAU5" s="606"/>
      <c r="AAV5" s="607"/>
      <c r="AAW5" s="606"/>
      <c r="AAX5" s="608"/>
      <c r="AAY5" s="606"/>
      <c r="AAZ5" s="607"/>
      <c r="ABA5" s="606"/>
      <c r="ABB5" s="608"/>
      <c r="ABC5" s="606"/>
      <c r="ABD5" s="607"/>
      <c r="ABE5" s="606"/>
      <c r="ABF5" s="608"/>
      <c r="ABG5" s="606"/>
      <c r="ABH5" s="607"/>
      <c r="ABI5" s="606"/>
      <c r="ABJ5" s="608"/>
      <c r="ABK5" s="606"/>
      <c r="ABL5" s="607"/>
      <c r="ABM5" s="606"/>
      <c r="ABN5" s="608"/>
      <c r="ABO5" s="606"/>
      <c r="ABP5" s="607"/>
      <c r="ABQ5" s="606"/>
      <c r="ABR5" s="608"/>
      <c r="ABS5" s="606"/>
      <c r="ABT5" s="607"/>
      <c r="ABU5" s="606"/>
      <c r="ABV5" s="608"/>
      <c r="ABW5" s="606"/>
      <c r="ABX5" s="607"/>
      <c r="ABY5" s="606"/>
      <c r="ABZ5" s="608"/>
      <c r="ACA5" s="606"/>
      <c r="ACB5" s="607"/>
      <c r="ACC5" s="606"/>
      <c r="ACD5" s="608"/>
      <c r="ACE5" s="606"/>
      <c r="ACF5" s="607"/>
      <c r="ACG5" s="606"/>
      <c r="ACH5" s="608"/>
      <c r="ACI5" s="606"/>
      <c r="ACJ5" s="607"/>
      <c r="ACK5" s="606"/>
      <c r="ACL5" s="608"/>
      <c r="ACM5" s="606"/>
      <c r="ACN5" s="607"/>
      <c r="ACO5" s="606"/>
      <c r="ACP5" s="608"/>
      <c r="ACQ5" s="606"/>
      <c r="ACR5" s="607"/>
      <c r="ACS5" s="606"/>
      <c r="ACT5" s="608"/>
      <c r="ACU5" s="606"/>
      <c r="ACV5" s="607"/>
      <c r="ACW5" s="606"/>
      <c r="ACX5" s="608"/>
      <c r="ACY5" s="606"/>
      <c r="ACZ5" s="607"/>
      <c r="ADA5" s="606"/>
      <c r="ADB5" s="608"/>
      <c r="ADC5" s="606"/>
      <c r="ADD5" s="607"/>
      <c r="ADE5" s="606"/>
      <c r="ADF5" s="608"/>
      <c r="ADG5" s="606"/>
      <c r="ADH5" s="607"/>
      <c r="ADI5" s="606"/>
      <c r="ADJ5" s="608"/>
      <c r="ADK5" s="606"/>
      <c r="ADL5" s="607"/>
      <c r="ADM5" s="606"/>
      <c r="ADN5" s="608"/>
      <c r="ADO5" s="606"/>
      <c r="ADP5" s="607"/>
      <c r="ADQ5" s="606"/>
      <c r="ADR5" s="608"/>
      <c r="ADS5" s="606"/>
      <c r="ADT5" s="607"/>
      <c r="ADU5" s="606"/>
      <c r="ADV5" s="608"/>
      <c r="ADW5" s="606"/>
      <c r="ADX5" s="607"/>
      <c r="ADY5" s="606"/>
      <c r="ADZ5" s="608"/>
      <c r="AEA5" s="606"/>
      <c r="AEB5" s="607"/>
      <c r="AEC5" s="606"/>
      <c r="AED5" s="608"/>
      <c r="AEE5" s="606"/>
      <c r="AEF5" s="607"/>
      <c r="AEG5" s="606"/>
      <c r="AEH5" s="608"/>
      <c r="AEI5" s="606"/>
      <c r="AEJ5" s="607"/>
      <c r="AEK5" s="606"/>
      <c r="AEL5" s="608"/>
      <c r="AEM5" s="606"/>
      <c r="AEN5" s="607"/>
      <c r="AEO5" s="606"/>
      <c r="AEP5" s="608"/>
      <c r="AEQ5" s="606"/>
      <c r="AER5" s="607"/>
      <c r="AES5" s="606"/>
      <c r="AET5" s="608"/>
      <c r="AEU5" s="606"/>
      <c r="AEV5" s="607"/>
      <c r="AEW5" s="606"/>
      <c r="AEX5" s="608"/>
      <c r="AEY5" s="606"/>
      <c r="AEZ5" s="607"/>
      <c r="AFA5" s="606"/>
      <c r="AFB5" s="608"/>
      <c r="AFC5" s="606"/>
      <c r="AFD5" s="607"/>
      <c r="AFE5" s="606"/>
      <c r="AFF5" s="608"/>
      <c r="AFG5" s="606"/>
      <c r="AFH5" s="607"/>
      <c r="AFI5" s="606"/>
      <c r="AFJ5" s="608"/>
      <c r="AFK5" s="606"/>
      <c r="AFL5" s="607"/>
      <c r="AFM5" s="606"/>
      <c r="AFN5" s="608"/>
      <c r="AFO5" s="606"/>
      <c r="AFP5" s="607"/>
      <c r="AFQ5" s="606"/>
      <c r="AFR5" s="608"/>
      <c r="AFS5" s="606"/>
      <c r="AFT5" s="607"/>
      <c r="AFU5" s="606"/>
      <c r="AFV5" s="608"/>
      <c r="AFW5" s="606"/>
      <c r="AFX5" s="607"/>
      <c r="AFY5" s="606"/>
      <c r="AFZ5" s="608"/>
      <c r="AGA5" s="606"/>
      <c r="AGB5" s="607"/>
      <c r="AGC5" s="606"/>
      <c r="AGD5" s="608"/>
      <c r="AGE5" s="606"/>
      <c r="AGF5" s="607"/>
      <c r="AGG5" s="606"/>
      <c r="AGH5" s="608"/>
      <c r="AGI5" s="606"/>
      <c r="AGJ5" s="607"/>
      <c r="AGK5" s="606"/>
      <c r="AGL5" s="608"/>
      <c r="AGM5" s="606"/>
      <c r="AGN5" s="607"/>
      <c r="AGO5" s="606"/>
      <c r="AGP5" s="608"/>
      <c r="AGQ5" s="606"/>
      <c r="AGR5" s="607"/>
      <c r="AGS5" s="606"/>
      <c r="AGT5" s="608"/>
      <c r="AGU5" s="606"/>
      <c r="AGV5" s="607"/>
      <c r="AGW5" s="606"/>
      <c r="AGX5" s="608"/>
      <c r="AGY5" s="606"/>
      <c r="AGZ5" s="607"/>
      <c r="AHA5" s="606"/>
      <c r="AHB5" s="608"/>
      <c r="AHC5" s="606"/>
      <c r="AHD5" s="607"/>
      <c r="AHE5" s="606"/>
      <c r="AHF5" s="608"/>
      <c r="AHG5" s="606"/>
      <c r="AHH5" s="607"/>
      <c r="AHI5" s="606"/>
      <c r="AHJ5" s="608"/>
      <c r="AHK5" s="606"/>
      <c r="AHL5" s="607"/>
      <c r="AHM5" s="606"/>
      <c r="AHN5" s="608"/>
      <c r="AHO5" s="606"/>
      <c r="AHP5" s="607"/>
      <c r="AHQ5" s="606"/>
      <c r="AHR5" s="608"/>
      <c r="AHS5" s="606"/>
      <c r="AHT5" s="607"/>
      <c r="AHU5" s="606"/>
      <c r="AHV5" s="608"/>
      <c r="AHW5" s="606"/>
      <c r="AHX5" s="607"/>
      <c r="AHY5" s="606"/>
      <c r="AHZ5" s="608"/>
      <c r="AIA5" s="606"/>
      <c r="AIB5" s="607"/>
      <c r="AIC5" s="606"/>
      <c r="AID5" s="608"/>
      <c r="AIE5" s="606"/>
      <c r="AIF5" s="607"/>
      <c r="AIG5" s="606"/>
      <c r="AIH5" s="608"/>
      <c r="AII5" s="606"/>
      <c r="AIJ5" s="607"/>
      <c r="AIK5" s="606"/>
      <c r="AIL5" s="608"/>
      <c r="AIM5" s="606"/>
      <c r="AIN5" s="607"/>
      <c r="AIO5" s="606"/>
      <c r="AIP5" s="608"/>
      <c r="AIQ5" s="606"/>
      <c r="AIR5" s="607"/>
      <c r="AIS5" s="606"/>
      <c r="AIT5" s="608"/>
      <c r="AIU5" s="606"/>
      <c r="AIV5" s="607"/>
      <c r="AIW5" s="606"/>
      <c r="AIX5" s="608"/>
      <c r="AIY5" s="606"/>
      <c r="AIZ5" s="607"/>
      <c r="AJA5" s="606"/>
      <c r="AJB5" s="608"/>
      <c r="AJC5" s="606"/>
      <c r="AJD5" s="607"/>
      <c r="AJE5" s="606"/>
      <c r="AJF5" s="608"/>
      <c r="AJG5" s="606"/>
      <c r="AJH5" s="607"/>
      <c r="AJI5" s="606"/>
      <c r="AJJ5" s="608"/>
      <c r="AJK5" s="606"/>
      <c r="AJL5" s="607"/>
      <c r="AJM5" s="606"/>
      <c r="AJN5" s="608"/>
      <c r="AJO5" s="606"/>
      <c r="AJP5" s="607"/>
      <c r="AJQ5" s="606"/>
      <c r="AJR5" s="608"/>
      <c r="AJS5" s="606"/>
      <c r="AJT5" s="607"/>
      <c r="AJU5" s="606"/>
      <c r="AJV5" s="608"/>
      <c r="AJW5" s="606"/>
      <c r="AJX5" s="607"/>
      <c r="AJY5" s="606"/>
      <c r="AJZ5" s="608"/>
      <c r="AKA5" s="606"/>
      <c r="AKB5" s="607"/>
      <c r="AKC5" s="606"/>
      <c r="AKD5" s="608"/>
      <c r="AKE5" s="606"/>
      <c r="AKF5" s="607"/>
      <c r="AKG5" s="606"/>
      <c r="AKH5" s="608"/>
      <c r="AKI5" s="606"/>
      <c r="AKJ5" s="607"/>
      <c r="AKK5" s="606"/>
      <c r="AKL5" s="608"/>
      <c r="AKM5" s="606"/>
      <c r="AKN5" s="607"/>
      <c r="AKO5" s="606"/>
      <c r="AKP5" s="608"/>
      <c r="AKQ5" s="606"/>
      <c r="AKR5" s="607"/>
      <c r="AKS5" s="606"/>
      <c r="AKT5" s="608"/>
      <c r="AKU5" s="606"/>
      <c r="AKV5" s="607"/>
      <c r="AKW5" s="606"/>
      <c r="AKX5" s="608"/>
      <c r="AKY5" s="606"/>
      <c r="AKZ5" s="607"/>
      <c r="ALA5" s="606"/>
      <c r="ALB5" s="608"/>
      <c r="ALC5" s="606"/>
      <c r="ALD5" s="607"/>
      <c r="ALE5" s="606"/>
      <c r="ALF5" s="608"/>
      <c r="ALG5" s="606"/>
      <c r="ALH5" s="607"/>
      <c r="ALI5" s="606"/>
      <c r="ALJ5" s="608"/>
      <c r="ALK5" s="606"/>
      <c r="ALL5" s="607"/>
      <c r="ALM5" s="606"/>
      <c r="ALN5" s="608"/>
      <c r="ALO5" s="606"/>
      <c r="ALP5" s="607"/>
      <c r="ALQ5" s="606"/>
      <c r="ALR5" s="608"/>
      <c r="ALS5" s="606"/>
      <c r="ALT5" s="607"/>
      <c r="ALU5" s="606"/>
      <c r="ALV5" s="608"/>
      <c r="ALW5" s="606"/>
      <c r="ALX5" s="607"/>
      <c r="ALY5" s="606"/>
      <c r="ALZ5" s="608"/>
      <c r="AMA5" s="606"/>
      <c r="AMB5" s="607"/>
      <c r="AMC5" s="606"/>
      <c r="AMD5" s="608"/>
      <c r="AME5" s="606"/>
      <c r="AMF5" s="607"/>
      <c r="AMG5" s="606"/>
      <c r="AMH5" s="608"/>
      <c r="AMI5" s="606"/>
      <c r="AMJ5" s="607"/>
      <c r="AMK5" s="606"/>
      <c r="AML5" s="608"/>
      <c r="AMM5" s="606"/>
      <c r="AMN5" s="607"/>
      <c r="AMO5" s="606"/>
      <c r="AMP5" s="608"/>
      <c r="AMQ5" s="606"/>
      <c r="AMR5" s="607"/>
      <c r="AMS5" s="606"/>
      <c r="AMT5" s="608"/>
      <c r="AMU5" s="606"/>
      <c r="AMV5" s="607"/>
      <c r="AMW5" s="606"/>
      <c r="AMX5" s="608"/>
      <c r="AMY5" s="606"/>
      <c r="AMZ5" s="607"/>
      <c r="ANA5" s="606"/>
      <c r="ANB5" s="608"/>
      <c r="ANC5" s="606"/>
      <c r="AND5" s="607"/>
      <c r="ANE5" s="606"/>
      <c r="ANF5" s="608"/>
      <c r="ANG5" s="606"/>
      <c r="ANH5" s="607"/>
      <c r="ANI5" s="606"/>
      <c r="ANJ5" s="608"/>
      <c r="ANK5" s="606"/>
      <c r="ANL5" s="607"/>
      <c r="ANM5" s="606"/>
      <c r="ANN5" s="608"/>
      <c r="ANO5" s="606"/>
      <c r="ANP5" s="607"/>
      <c r="ANQ5" s="606"/>
      <c r="ANR5" s="608"/>
      <c r="ANS5" s="606"/>
      <c r="ANT5" s="607"/>
      <c r="ANU5" s="606"/>
      <c r="ANV5" s="608"/>
      <c r="ANW5" s="606"/>
      <c r="ANX5" s="607"/>
      <c r="ANY5" s="606"/>
      <c r="ANZ5" s="608"/>
      <c r="AOA5" s="606"/>
      <c r="AOB5" s="607"/>
      <c r="AOC5" s="606"/>
      <c r="AOD5" s="608"/>
      <c r="AOE5" s="606"/>
      <c r="AOF5" s="607"/>
      <c r="AOG5" s="606"/>
      <c r="AOH5" s="608"/>
      <c r="AOI5" s="606"/>
      <c r="AOJ5" s="607"/>
      <c r="AOK5" s="606"/>
      <c r="AOL5" s="608"/>
      <c r="AOM5" s="606"/>
      <c r="AON5" s="607"/>
      <c r="AOO5" s="606"/>
      <c r="AOP5" s="608"/>
      <c r="AOQ5" s="606"/>
      <c r="AOR5" s="607"/>
      <c r="AOS5" s="606"/>
      <c r="AOT5" s="608"/>
      <c r="AOU5" s="606"/>
      <c r="AOV5" s="607"/>
      <c r="AOW5" s="606"/>
      <c r="AOX5" s="608"/>
      <c r="AOY5" s="606"/>
      <c r="AOZ5" s="607"/>
      <c r="APA5" s="606"/>
      <c r="APB5" s="608"/>
      <c r="APC5" s="606"/>
      <c r="APD5" s="607"/>
      <c r="APE5" s="606"/>
      <c r="APF5" s="608"/>
      <c r="APG5" s="606"/>
      <c r="APH5" s="607"/>
      <c r="API5" s="606"/>
      <c r="APJ5" s="608"/>
      <c r="APK5" s="606"/>
      <c r="APL5" s="607"/>
      <c r="APM5" s="606"/>
      <c r="APN5" s="608"/>
      <c r="APO5" s="606"/>
      <c r="APP5" s="607"/>
      <c r="APQ5" s="606"/>
      <c r="APR5" s="608"/>
      <c r="APS5" s="606"/>
      <c r="APT5" s="607"/>
      <c r="APU5" s="606"/>
      <c r="APV5" s="608"/>
      <c r="APW5" s="606"/>
      <c r="APX5" s="607"/>
      <c r="APY5" s="606"/>
      <c r="APZ5" s="608"/>
      <c r="AQA5" s="606"/>
      <c r="AQB5" s="607"/>
      <c r="AQC5" s="606"/>
      <c r="AQD5" s="608"/>
      <c r="AQE5" s="606"/>
      <c r="AQF5" s="607"/>
      <c r="AQG5" s="606"/>
      <c r="AQH5" s="608"/>
      <c r="AQI5" s="606"/>
      <c r="AQJ5" s="607"/>
      <c r="AQK5" s="606"/>
      <c r="AQL5" s="608"/>
      <c r="AQM5" s="606"/>
      <c r="AQN5" s="607"/>
      <c r="AQO5" s="606"/>
      <c r="AQP5" s="608"/>
      <c r="AQQ5" s="606"/>
      <c r="AQR5" s="607"/>
      <c r="AQS5" s="606"/>
      <c r="AQT5" s="608"/>
      <c r="AQU5" s="606"/>
      <c r="AQV5" s="607"/>
      <c r="AQW5" s="606"/>
      <c r="AQX5" s="608"/>
      <c r="AQY5" s="606"/>
      <c r="AQZ5" s="607"/>
      <c r="ARA5" s="606"/>
      <c r="ARB5" s="608"/>
      <c r="ARC5" s="606"/>
      <c r="ARD5" s="607"/>
      <c r="ARE5" s="606"/>
      <c r="ARF5" s="608"/>
      <c r="ARG5" s="606"/>
      <c r="ARH5" s="607"/>
      <c r="ARI5" s="606"/>
      <c r="ARJ5" s="608"/>
      <c r="ARK5" s="606"/>
      <c r="ARL5" s="607"/>
      <c r="ARM5" s="606"/>
      <c r="ARN5" s="608"/>
      <c r="ARO5" s="606"/>
      <c r="ARP5" s="607"/>
      <c r="ARQ5" s="606"/>
      <c r="ARR5" s="608"/>
      <c r="ARS5" s="606"/>
      <c r="ART5" s="607"/>
      <c r="ARU5" s="606"/>
      <c r="ARV5" s="608"/>
      <c r="ARW5" s="606"/>
      <c r="ARX5" s="607"/>
      <c r="ARY5" s="606"/>
      <c r="ARZ5" s="608"/>
      <c r="ASA5" s="606"/>
      <c r="ASB5" s="607"/>
      <c r="ASC5" s="606"/>
      <c r="ASD5" s="608"/>
      <c r="ASE5" s="606"/>
      <c r="ASF5" s="607"/>
      <c r="ASG5" s="606"/>
      <c r="ASH5" s="608"/>
      <c r="ASI5" s="606"/>
      <c r="ASJ5" s="607"/>
      <c r="ASK5" s="606"/>
      <c r="ASL5" s="608"/>
      <c r="ASM5" s="606"/>
      <c r="ASN5" s="607"/>
      <c r="ASO5" s="606"/>
      <c r="ASP5" s="608"/>
      <c r="ASQ5" s="606"/>
      <c r="ASR5" s="607"/>
      <c r="ASS5" s="606"/>
      <c r="AST5" s="608"/>
      <c r="ASU5" s="606"/>
      <c r="ASV5" s="607"/>
      <c r="ASW5" s="606"/>
      <c r="ASX5" s="608"/>
      <c r="ASY5" s="606"/>
      <c r="ASZ5" s="607"/>
      <c r="ATA5" s="606"/>
      <c r="ATB5" s="608"/>
      <c r="ATC5" s="606"/>
      <c r="ATD5" s="607"/>
      <c r="ATE5" s="606"/>
      <c r="ATF5" s="608"/>
      <c r="ATG5" s="606"/>
      <c r="ATH5" s="607"/>
      <c r="ATI5" s="606"/>
      <c r="ATJ5" s="608"/>
      <c r="ATK5" s="606"/>
      <c r="ATL5" s="607"/>
      <c r="ATM5" s="606"/>
      <c r="ATN5" s="608"/>
      <c r="ATO5" s="606"/>
      <c r="ATP5" s="607"/>
      <c r="ATQ5" s="606"/>
      <c r="ATR5" s="608"/>
      <c r="ATS5" s="606"/>
      <c r="ATT5" s="607"/>
      <c r="ATU5" s="606"/>
      <c r="ATV5" s="608"/>
      <c r="ATW5" s="606"/>
      <c r="ATX5" s="607"/>
      <c r="ATY5" s="606"/>
      <c r="ATZ5" s="608"/>
      <c r="AUA5" s="606"/>
      <c r="AUB5" s="607"/>
      <c r="AUC5" s="606"/>
      <c r="AUD5" s="608"/>
      <c r="AUE5" s="606"/>
      <c r="AUF5" s="607"/>
      <c r="AUG5" s="606"/>
      <c r="AUH5" s="608"/>
      <c r="AUI5" s="606"/>
      <c r="AUJ5" s="607"/>
      <c r="AUK5" s="606"/>
      <c r="AUL5" s="608"/>
      <c r="AUM5" s="606"/>
      <c r="AUN5" s="607"/>
      <c r="AUO5" s="606"/>
      <c r="AUP5" s="608"/>
      <c r="AUQ5" s="606"/>
      <c r="AUR5" s="607"/>
      <c r="AUS5" s="606"/>
      <c r="AUT5" s="608"/>
      <c r="AUU5" s="606"/>
      <c r="AUV5" s="607"/>
      <c r="AUW5" s="606"/>
      <c r="AUX5" s="608"/>
      <c r="AUY5" s="606"/>
      <c r="AUZ5" s="607"/>
      <c r="AVA5" s="606"/>
      <c r="AVB5" s="608"/>
      <c r="AVC5" s="606"/>
      <c r="AVD5" s="607"/>
      <c r="AVE5" s="606"/>
      <c r="AVF5" s="608"/>
      <c r="AVG5" s="606"/>
      <c r="AVH5" s="607"/>
      <c r="AVI5" s="606"/>
      <c r="AVJ5" s="608"/>
      <c r="AVK5" s="606"/>
      <c r="AVL5" s="607"/>
      <c r="AVM5" s="606"/>
      <c r="AVN5" s="608"/>
      <c r="AVO5" s="606"/>
      <c r="AVP5" s="607"/>
      <c r="AVQ5" s="606"/>
      <c r="AVR5" s="608"/>
      <c r="AVS5" s="606"/>
      <c r="AVT5" s="607"/>
      <c r="AVU5" s="606"/>
      <c r="AVV5" s="608"/>
      <c r="AVW5" s="606"/>
      <c r="AVX5" s="607"/>
      <c r="AVY5" s="606"/>
      <c r="AVZ5" s="608"/>
      <c r="AWA5" s="606"/>
      <c r="AWB5" s="607"/>
      <c r="AWC5" s="606"/>
      <c r="AWD5" s="608"/>
      <c r="AWE5" s="606"/>
      <c r="AWF5" s="607"/>
      <c r="AWG5" s="606"/>
      <c r="AWH5" s="608"/>
      <c r="AWI5" s="606"/>
      <c r="AWJ5" s="607"/>
      <c r="AWK5" s="606"/>
      <c r="AWL5" s="608"/>
      <c r="AWM5" s="606"/>
      <c r="AWN5" s="607"/>
      <c r="AWO5" s="606"/>
      <c r="AWP5" s="608"/>
      <c r="AWQ5" s="606"/>
      <c r="AWR5" s="607"/>
      <c r="AWS5" s="606"/>
      <c r="AWT5" s="608"/>
      <c r="AWU5" s="606"/>
      <c r="AWV5" s="607"/>
      <c r="AWW5" s="606"/>
      <c r="AWX5" s="608"/>
      <c r="AWY5" s="606"/>
      <c r="AWZ5" s="607"/>
      <c r="AXA5" s="606"/>
      <c r="AXB5" s="608"/>
      <c r="AXC5" s="606"/>
      <c r="AXD5" s="607"/>
      <c r="AXE5" s="606"/>
      <c r="AXF5" s="608"/>
      <c r="AXG5" s="606"/>
      <c r="AXH5" s="607"/>
      <c r="AXI5" s="606"/>
      <c r="AXJ5" s="608"/>
      <c r="AXK5" s="606"/>
      <c r="AXL5" s="607"/>
      <c r="AXM5" s="606"/>
      <c r="AXN5" s="608"/>
      <c r="AXO5" s="606"/>
      <c r="AXP5" s="607"/>
      <c r="AXQ5" s="606"/>
      <c r="AXR5" s="608"/>
      <c r="AXS5" s="606"/>
      <c r="AXT5" s="607"/>
      <c r="AXU5" s="606"/>
      <c r="AXV5" s="608"/>
      <c r="AXW5" s="606"/>
      <c r="AXX5" s="607"/>
      <c r="AXY5" s="606"/>
      <c r="AXZ5" s="608"/>
      <c r="AYA5" s="606"/>
      <c r="AYB5" s="607"/>
      <c r="AYC5" s="606"/>
      <c r="AYD5" s="608"/>
      <c r="AYE5" s="606"/>
      <c r="AYF5" s="607"/>
      <c r="AYG5" s="606"/>
      <c r="AYH5" s="608"/>
      <c r="AYI5" s="606"/>
      <c r="AYJ5" s="607"/>
      <c r="AYK5" s="606"/>
      <c r="AYL5" s="608"/>
      <c r="AYM5" s="606"/>
      <c r="AYN5" s="607"/>
      <c r="AYO5" s="606"/>
      <c r="AYP5" s="608"/>
      <c r="AYQ5" s="606"/>
      <c r="AYR5" s="607"/>
      <c r="AYS5" s="606"/>
      <c r="AYT5" s="608"/>
      <c r="AYU5" s="606"/>
      <c r="AYV5" s="607"/>
      <c r="AYW5" s="606"/>
      <c r="AYX5" s="608"/>
      <c r="AYY5" s="606"/>
      <c r="AYZ5" s="607"/>
      <c r="AZA5" s="606"/>
      <c r="AZB5" s="608"/>
      <c r="AZC5" s="606"/>
      <c r="AZD5" s="607"/>
      <c r="AZE5" s="606"/>
      <c r="AZF5" s="608"/>
      <c r="AZG5" s="606"/>
      <c r="AZH5" s="607"/>
      <c r="AZI5" s="606"/>
      <c r="AZJ5" s="608"/>
      <c r="AZK5" s="606"/>
      <c r="AZL5" s="607"/>
      <c r="AZM5" s="606"/>
      <c r="AZN5" s="608"/>
      <c r="AZO5" s="606"/>
      <c r="AZP5" s="607"/>
      <c r="AZQ5" s="606"/>
      <c r="AZR5" s="608"/>
      <c r="AZS5" s="606"/>
      <c r="AZT5" s="607"/>
      <c r="AZU5" s="606"/>
      <c r="AZV5" s="608"/>
      <c r="AZW5" s="606"/>
      <c r="AZX5" s="607"/>
      <c r="AZY5" s="606"/>
      <c r="AZZ5" s="608"/>
      <c r="BAA5" s="606"/>
      <c r="BAB5" s="607"/>
      <c r="BAC5" s="606"/>
      <c r="BAD5" s="608"/>
      <c r="BAE5" s="606"/>
      <c r="BAF5" s="607"/>
      <c r="BAG5" s="606"/>
      <c r="BAH5" s="608"/>
      <c r="BAI5" s="606"/>
      <c r="BAJ5" s="607"/>
      <c r="BAK5" s="606"/>
      <c r="BAL5" s="608"/>
      <c r="BAM5" s="606"/>
      <c r="BAN5" s="607"/>
      <c r="BAO5" s="606"/>
      <c r="BAP5" s="608"/>
      <c r="BAQ5" s="606"/>
      <c r="BAR5" s="607"/>
      <c r="BAS5" s="606"/>
      <c r="BAT5" s="608"/>
      <c r="BAU5" s="606"/>
      <c r="BAV5" s="607"/>
      <c r="BAW5" s="606"/>
      <c r="BAX5" s="608"/>
      <c r="BAY5" s="606"/>
      <c r="BAZ5" s="607"/>
      <c r="BBA5" s="606"/>
      <c r="BBB5" s="608"/>
      <c r="BBC5" s="606"/>
      <c r="BBD5" s="607"/>
      <c r="BBE5" s="606"/>
      <c r="BBF5" s="608"/>
      <c r="BBG5" s="606"/>
      <c r="BBH5" s="607"/>
      <c r="BBI5" s="606"/>
      <c r="BBJ5" s="608"/>
      <c r="BBK5" s="606"/>
      <c r="BBL5" s="607"/>
      <c r="BBM5" s="606"/>
      <c r="BBN5" s="608"/>
      <c r="BBO5" s="606"/>
      <c r="BBP5" s="607"/>
      <c r="BBQ5" s="606"/>
      <c r="BBR5" s="608"/>
      <c r="BBS5" s="606"/>
      <c r="BBT5" s="607"/>
      <c r="BBU5" s="606"/>
      <c r="BBV5" s="608"/>
      <c r="BBW5" s="606"/>
      <c r="BBX5" s="607"/>
      <c r="BBY5" s="606"/>
      <c r="BBZ5" s="608"/>
      <c r="BCA5" s="606"/>
      <c r="BCB5" s="607"/>
      <c r="BCC5" s="606"/>
      <c r="BCD5" s="608"/>
      <c r="BCE5" s="606"/>
      <c r="BCF5" s="607"/>
      <c r="BCG5" s="606"/>
      <c r="BCH5" s="608"/>
      <c r="BCI5" s="606"/>
      <c r="BCJ5" s="607"/>
      <c r="BCK5" s="606"/>
      <c r="BCL5" s="608"/>
      <c r="BCM5" s="606"/>
      <c r="BCN5" s="607"/>
      <c r="BCO5" s="606"/>
      <c r="BCP5" s="608"/>
      <c r="BCQ5" s="606"/>
      <c r="BCR5" s="607"/>
      <c r="BCS5" s="606"/>
      <c r="BCT5" s="608"/>
      <c r="BCU5" s="606"/>
      <c r="BCV5" s="607"/>
      <c r="BCW5" s="606"/>
      <c r="BCX5" s="608"/>
      <c r="BCY5" s="606"/>
      <c r="BCZ5" s="607"/>
      <c r="BDA5" s="606"/>
      <c r="BDB5" s="608"/>
      <c r="BDC5" s="606"/>
      <c r="BDD5" s="607"/>
      <c r="BDE5" s="606"/>
      <c r="BDF5" s="608"/>
      <c r="BDG5" s="606"/>
      <c r="BDH5" s="607"/>
      <c r="BDI5" s="606"/>
      <c r="BDJ5" s="608"/>
      <c r="BDK5" s="606"/>
      <c r="BDL5" s="607"/>
      <c r="BDM5" s="606"/>
      <c r="BDN5" s="608"/>
      <c r="BDO5" s="606"/>
      <c r="BDP5" s="607"/>
      <c r="BDQ5" s="606"/>
      <c r="BDR5" s="608"/>
      <c r="BDS5" s="606"/>
      <c r="BDT5" s="607"/>
      <c r="BDU5" s="606"/>
      <c r="BDV5" s="608"/>
      <c r="BDW5" s="606"/>
      <c r="BDX5" s="607"/>
      <c r="BDY5" s="606"/>
      <c r="BDZ5" s="608"/>
      <c r="BEA5" s="606"/>
      <c r="BEB5" s="607"/>
      <c r="BEC5" s="606"/>
      <c r="BED5" s="608"/>
      <c r="BEE5" s="606"/>
      <c r="BEF5" s="607"/>
      <c r="BEG5" s="606"/>
      <c r="BEH5" s="608"/>
      <c r="BEI5" s="606"/>
      <c r="BEJ5" s="607"/>
      <c r="BEK5" s="606"/>
      <c r="BEL5" s="608"/>
      <c r="BEM5" s="606"/>
      <c r="BEN5" s="607"/>
      <c r="BEO5" s="606"/>
      <c r="BEP5" s="608"/>
      <c r="BEQ5" s="606"/>
      <c r="BER5" s="607"/>
      <c r="BES5" s="606"/>
      <c r="BET5" s="608"/>
      <c r="BEU5" s="606"/>
      <c r="BEV5" s="607"/>
      <c r="BEW5" s="606"/>
      <c r="BEX5" s="608"/>
      <c r="BEY5" s="606"/>
      <c r="BEZ5" s="607"/>
      <c r="BFA5" s="606"/>
      <c r="BFB5" s="608"/>
      <c r="BFC5" s="606"/>
      <c r="BFD5" s="607"/>
      <c r="BFE5" s="606"/>
      <c r="BFF5" s="608"/>
      <c r="BFG5" s="606"/>
      <c r="BFH5" s="607"/>
      <c r="BFI5" s="606"/>
      <c r="BFJ5" s="608"/>
      <c r="BFK5" s="606"/>
      <c r="BFL5" s="607"/>
      <c r="BFM5" s="606"/>
      <c r="BFN5" s="608"/>
      <c r="BFO5" s="606"/>
      <c r="BFP5" s="607"/>
      <c r="BFQ5" s="606"/>
      <c r="BFR5" s="608"/>
      <c r="BFS5" s="606"/>
      <c r="BFT5" s="607"/>
      <c r="BFU5" s="606"/>
      <c r="BFV5" s="608"/>
      <c r="BFW5" s="606"/>
      <c r="BFX5" s="607"/>
      <c r="BFY5" s="606"/>
      <c r="BFZ5" s="608"/>
      <c r="BGA5" s="606"/>
      <c r="BGB5" s="607"/>
      <c r="BGC5" s="606"/>
      <c r="BGD5" s="608"/>
      <c r="BGE5" s="606"/>
      <c r="BGF5" s="607"/>
      <c r="BGG5" s="606"/>
      <c r="BGH5" s="608"/>
      <c r="BGI5" s="606"/>
      <c r="BGJ5" s="607"/>
      <c r="BGK5" s="606"/>
      <c r="BGL5" s="608"/>
      <c r="BGM5" s="606"/>
      <c r="BGN5" s="607"/>
      <c r="BGO5" s="606"/>
      <c r="BGP5" s="608"/>
      <c r="BGQ5" s="606"/>
      <c r="BGR5" s="607"/>
      <c r="BGS5" s="606"/>
      <c r="BGT5" s="608"/>
      <c r="BGU5" s="606"/>
      <c r="BGV5" s="607"/>
      <c r="BGW5" s="606"/>
      <c r="BGX5" s="608"/>
      <c r="BGY5" s="606"/>
      <c r="BGZ5" s="607"/>
      <c r="BHA5" s="606"/>
      <c r="BHB5" s="608"/>
      <c r="BHC5" s="606"/>
      <c r="BHD5" s="607"/>
      <c r="BHE5" s="606"/>
      <c r="BHF5" s="608"/>
      <c r="BHG5" s="606"/>
      <c r="BHH5" s="607"/>
      <c r="BHI5" s="606"/>
      <c r="BHJ5" s="608"/>
      <c r="BHK5" s="606"/>
      <c r="BHL5" s="607"/>
      <c r="BHM5" s="606"/>
      <c r="BHN5" s="608"/>
      <c r="BHO5" s="606"/>
      <c r="BHP5" s="607"/>
      <c r="BHQ5" s="606"/>
      <c r="BHR5" s="608"/>
      <c r="BHS5" s="606"/>
      <c r="BHT5" s="607"/>
      <c r="BHU5" s="606"/>
      <c r="BHV5" s="608"/>
      <c r="BHW5" s="606"/>
      <c r="BHX5" s="607"/>
      <c r="BHY5" s="606"/>
      <c r="BHZ5" s="608"/>
      <c r="BIA5" s="606"/>
      <c r="BIB5" s="607"/>
      <c r="BIC5" s="606"/>
      <c r="BID5" s="608"/>
      <c r="BIE5" s="606"/>
      <c r="BIF5" s="607"/>
      <c r="BIG5" s="606"/>
      <c r="BIH5" s="608"/>
      <c r="BII5" s="606"/>
      <c r="BIJ5" s="607"/>
      <c r="BIK5" s="606"/>
      <c r="BIL5" s="608"/>
      <c r="BIM5" s="606"/>
      <c r="BIN5" s="607"/>
      <c r="BIO5" s="606"/>
      <c r="BIP5" s="608"/>
      <c r="BIQ5" s="606"/>
      <c r="BIR5" s="607"/>
      <c r="BIS5" s="606"/>
      <c r="BIT5" s="608"/>
      <c r="BIU5" s="606"/>
      <c r="BIV5" s="607"/>
      <c r="BIW5" s="606"/>
      <c r="BIX5" s="608"/>
      <c r="BIY5" s="606"/>
      <c r="BIZ5" s="607"/>
      <c r="BJA5" s="606"/>
      <c r="BJB5" s="608"/>
      <c r="BJC5" s="606"/>
      <c r="BJD5" s="607"/>
      <c r="BJE5" s="606"/>
      <c r="BJF5" s="608"/>
      <c r="BJG5" s="606"/>
      <c r="BJH5" s="607"/>
      <c r="BJI5" s="606"/>
      <c r="BJJ5" s="608"/>
      <c r="BJK5" s="606"/>
      <c r="BJL5" s="607"/>
      <c r="BJM5" s="606"/>
      <c r="BJN5" s="608"/>
      <c r="BJO5" s="606"/>
      <c r="BJP5" s="607"/>
      <c r="BJQ5" s="606"/>
      <c r="BJR5" s="608"/>
      <c r="BJS5" s="606"/>
      <c r="BJT5" s="607"/>
      <c r="BJU5" s="606"/>
      <c r="BJV5" s="608"/>
      <c r="BJW5" s="606"/>
      <c r="BJX5" s="607"/>
      <c r="BJY5" s="606"/>
      <c r="BJZ5" s="608"/>
      <c r="BKA5" s="606"/>
      <c r="BKB5" s="607"/>
      <c r="BKC5" s="606"/>
      <c r="BKD5" s="608"/>
      <c r="BKE5" s="606"/>
      <c r="BKF5" s="607"/>
      <c r="BKG5" s="606"/>
      <c r="BKH5" s="608"/>
      <c r="BKI5" s="606"/>
      <c r="BKJ5" s="607"/>
      <c r="BKK5" s="606"/>
      <c r="BKL5" s="608"/>
      <c r="BKM5" s="606"/>
      <c r="BKN5" s="607"/>
      <c r="BKO5" s="606"/>
      <c r="BKP5" s="608"/>
      <c r="BKQ5" s="606"/>
      <c r="BKR5" s="607"/>
      <c r="BKS5" s="606"/>
      <c r="BKT5" s="608"/>
      <c r="BKU5" s="606"/>
      <c r="BKV5" s="607"/>
      <c r="BKW5" s="606"/>
      <c r="BKX5" s="608"/>
      <c r="BKY5" s="606"/>
      <c r="BKZ5" s="607"/>
      <c r="BLA5" s="606"/>
      <c r="BLB5" s="608"/>
      <c r="BLC5" s="606"/>
      <c r="BLD5" s="607"/>
      <c r="BLE5" s="606"/>
      <c r="BLF5" s="608"/>
      <c r="BLG5" s="606"/>
      <c r="BLH5" s="607"/>
      <c r="BLI5" s="606"/>
      <c r="BLJ5" s="608"/>
      <c r="BLK5" s="606"/>
      <c r="BLL5" s="607"/>
      <c r="BLM5" s="606"/>
      <c r="BLN5" s="608"/>
      <c r="BLO5" s="606"/>
      <c r="BLP5" s="607"/>
      <c r="BLQ5" s="606"/>
      <c r="BLR5" s="608"/>
      <c r="BLS5" s="606"/>
      <c r="BLT5" s="607"/>
      <c r="BLU5" s="606"/>
      <c r="BLV5" s="608"/>
      <c r="BLW5" s="606"/>
      <c r="BLX5" s="607"/>
      <c r="BLY5" s="606"/>
      <c r="BLZ5" s="608"/>
      <c r="BMA5" s="606"/>
      <c r="BMB5" s="607"/>
      <c r="BMC5" s="606"/>
      <c r="BMD5" s="608"/>
      <c r="BME5" s="606"/>
      <c r="BMF5" s="607"/>
      <c r="BMG5" s="606"/>
      <c r="BMH5" s="608"/>
      <c r="BMI5" s="606"/>
      <c r="BMJ5" s="607"/>
      <c r="BMK5" s="606"/>
      <c r="BML5" s="608"/>
      <c r="BMM5" s="606"/>
      <c r="BMN5" s="607"/>
      <c r="BMO5" s="606"/>
      <c r="BMP5" s="608"/>
      <c r="BMQ5" s="606"/>
      <c r="BMR5" s="607"/>
      <c r="BMS5" s="606"/>
      <c r="BMT5" s="608"/>
      <c r="BMU5" s="606"/>
      <c r="BMV5" s="607"/>
      <c r="BMW5" s="606"/>
      <c r="BMX5" s="608"/>
      <c r="BMY5" s="606"/>
      <c r="BMZ5" s="607"/>
      <c r="BNA5" s="606"/>
      <c r="BNB5" s="608"/>
      <c r="BNC5" s="606"/>
      <c r="BND5" s="607"/>
      <c r="BNE5" s="606"/>
      <c r="BNF5" s="608"/>
      <c r="BNG5" s="606"/>
      <c r="BNH5" s="607"/>
      <c r="BNI5" s="606"/>
      <c r="BNJ5" s="608"/>
      <c r="BNK5" s="606"/>
      <c r="BNL5" s="607"/>
      <c r="BNM5" s="606"/>
      <c r="BNN5" s="608"/>
      <c r="BNO5" s="606"/>
      <c r="BNP5" s="607"/>
      <c r="BNQ5" s="606"/>
      <c r="BNR5" s="608"/>
      <c r="BNS5" s="606"/>
      <c r="BNT5" s="607"/>
      <c r="BNU5" s="606"/>
      <c r="BNV5" s="608"/>
      <c r="BNW5" s="606"/>
      <c r="BNX5" s="607"/>
      <c r="BNY5" s="606"/>
      <c r="BNZ5" s="608"/>
      <c r="BOA5" s="606"/>
      <c r="BOB5" s="607"/>
      <c r="BOC5" s="606"/>
      <c r="BOD5" s="608"/>
      <c r="BOE5" s="606"/>
      <c r="BOF5" s="607"/>
      <c r="BOG5" s="606"/>
      <c r="BOH5" s="608"/>
      <c r="BOI5" s="606"/>
      <c r="BOJ5" s="607"/>
      <c r="BOK5" s="606"/>
      <c r="BOL5" s="608"/>
      <c r="BOM5" s="606"/>
      <c r="BON5" s="607"/>
      <c r="BOO5" s="606"/>
      <c r="BOP5" s="608"/>
      <c r="BOQ5" s="606"/>
      <c r="BOR5" s="607"/>
      <c r="BOS5" s="606"/>
      <c r="BOT5" s="608"/>
      <c r="BOU5" s="606"/>
      <c r="BOV5" s="607"/>
      <c r="BOW5" s="606"/>
      <c r="BOX5" s="608"/>
      <c r="BOY5" s="606"/>
      <c r="BOZ5" s="607"/>
      <c r="BPA5" s="606"/>
      <c r="BPB5" s="608"/>
      <c r="BPC5" s="606"/>
      <c r="BPD5" s="607"/>
      <c r="BPE5" s="606"/>
      <c r="BPF5" s="608"/>
      <c r="BPG5" s="606"/>
      <c r="BPH5" s="607"/>
      <c r="BPI5" s="606"/>
      <c r="BPJ5" s="608"/>
      <c r="BPK5" s="606"/>
      <c r="BPL5" s="607"/>
      <c r="BPM5" s="606"/>
      <c r="BPN5" s="608"/>
      <c r="BPO5" s="606"/>
      <c r="BPP5" s="607"/>
      <c r="BPQ5" s="606"/>
      <c r="BPR5" s="608"/>
      <c r="BPS5" s="606"/>
      <c r="BPT5" s="607"/>
      <c r="BPU5" s="606"/>
      <c r="BPV5" s="608"/>
      <c r="BPW5" s="606"/>
      <c r="BPX5" s="607"/>
      <c r="BPY5" s="606"/>
      <c r="BPZ5" s="608"/>
      <c r="BQA5" s="606"/>
      <c r="BQB5" s="607"/>
      <c r="BQC5" s="606"/>
      <c r="BQD5" s="608"/>
      <c r="BQE5" s="606"/>
      <c r="BQF5" s="607"/>
      <c r="BQG5" s="606"/>
      <c r="BQH5" s="608"/>
      <c r="BQI5" s="606"/>
      <c r="BQJ5" s="607"/>
      <c r="BQK5" s="606"/>
      <c r="BQL5" s="608"/>
      <c r="BQM5" s="606"/>
      <c r="BQN5" s="607"/>
      <c r="BQO5" s="606"/>
      <c r="BQP5" s="608"/>
      <c r="BQQ5" s="606"/>
      <c r="BQR5" s="607"/>
      <c r="BQS5" s="606"/>
      <c r="BQT5" s="608"/>
      <c r="BQU5" s="606"/>
      <c r="BQV5" s="607"/>
      <c r="BQW5" s="606"/>
      <c r="BQX5" s="608"/>
      <c r="BQY5" s="606"/>
      <c r="BQZ5" s="607"/>
      <c r="BRA5" s="606"/>
      <c r="BRB5" s="608"/>
      <c r="BRC5" s="606"/>
      <c r="BRD5" s="607"/>
      <c r="BRE5" s="606"/>
      <c r="BRF5" s="608"/>
      <c r="BRG5" s="606"/>
      <c r="BRH5" s="607"/>
      <c r="BRI5" s="606"/>
      <c r="BRJ5" s="608"/>
      <c r="BRK5" s="606"/>
      <c r="BRL5" s="607"/>
      <c r="BRM5" s="606"/>
      <c r="BRN5" s="608"/>
      <c r="BRO5" s="606"/>
      <c r="BRP5" s="607"/>
      <c r="BRQ5" s="606"/>
      <c r="BRR5" s="608"/>
      <c r="BRS5" s="606"/>
      <c r="BRT5" s="607"/>
      <c r="BRU5" s="606"/>
      <c r="BRV5" s="608"/>
      <c r="BRW5" s="606"/>
      <c r="BRX5" s="607"/>
      <c r="BRY5" s="606"/>
      <c r="BRZ5" s="608"/>
      <c r="BSA5" s="606"/>
      <c r="BSB5" s="607"/>
      <c r="BSC5" s="606"/>
      <c r="BSD5" s="608"/>
      <c r="BSE5" s="606"/>
      <c r="BSF5" s="607"/>
      <c r="BSG5" s="606"/>
      <c r="BSH5" s="608"/>
      <c r="BSI5" s="606"/>
      <c r="BSJ5" s="607"/>
      <c r="BSK5" s="606"/>
      <c r="BSL5" s="608"/>
      <c r="BSM5" s="606"/>
      <c r="BSN5" s="607"/>
      <c r="BSO5" s="606"/>
      <c r="BSP5" s="608"/>
      <c r="BSQ5" s="606"/>
      <c r="BSR5" s="607"/>
      <c r="BSS5" s="606"/>
      <c r="BST5" s="608"/>
      <c r="BSU5" s="606"/>
      <c r="BSV5" s="607"/>
      <c r="BSW5" s="606"/>
      <c r="BSX5" s="608"/>
      <c r="BSY5" s="606"/>
      <c r="BSZ5" s="607"/>
      <c r="BTA5" s="606"/>
      <c r="BTB5" s="608"/>
      <c r="BTC5" s="606"/>
      <c r="BTD5" s="607"/>
      <c r="BTE5" s="606"/>
      <c r="BTF5" s="608"/>
      <c r="BTG5" s="606"/>
      <c r="BTH5" s="607"/>
      <c r="BTI5" s="606"/>
      <c r="BTJ5" s="608"/>
      <c r="BTK5" s="606"/>
      <c r="BTL5" s="607"/>
      <c r="BTM5" s="606"/>
      <c r="BTN5" s="608"/>
      <c r="BTO5" s="606"/>
      <c r="BTP5" s="607"/>
      <c r="BTQ5" s="606"/>
      <c r="BTR5" s="608"/>
      <c r="BTS5" s="606"/>
      <c r="BTT5" s="607"/>
      <c r="BTU5" s="606"/>
      <c r="BTV5" s="608"/>
      <c r="BTW5" s="606"/>
      <c r="BTX5" s="607"/>
      <c r="BTY5" s="606"/>
      <c r="BTZ5" s="608"/>
      <c r="BUA5" s="606"/>
      <c r="BUB5" s="607"/>
      <c r="BUC5" s="606"/>
      <c r="BUD5" s="608"/>
      <c r="BUE5" s="606"/>
      <c r="BUF5" s="607"/>
      <c r="BUG5" s="606"/>
      <c r="BUH5" s="608"/>
      <c r="BUI5" s="606"/>
      <c r="BUJ5" s="607"/>
      <c r="BUK5" s="606"/>
      <c r="BUL5" s="608"/>
      <c r="BUM5" s="606"/>
      <c r="BUN5" s="607"/>
      <c r="BUO5" s="606"/>
      <c r="BUP5" s="608"/>
      <c r="BUQ5" s="606"/>
      <c r="BUR5" s="607"/>
      <c r="BUS5" s="606"/>
      <c r="BUT5" s="608"/>
      <c r="BUU5" s="606"/>
      <c r="BUV5" s="607"/>
      <c r="BUW5" s="606"/>
      <c r="BUX5" s="608"/>
      <c r="BUY5" s="606"/>
      <c r="BUZ5" s="607"/>
      <c r="BVA5" s="606"/>
      <c r="BVB5" s="608"/>
      <c r="BVC5" s="606"/>
      <c r="BVD5" s="607"/>
      <c r="BVE5" s="606"/>
      <c r="BVF5" s="608"/>
      <c r="BVG5" s="606"/>
      <c r="BVH5" s="607"/>
      <c r="BVI5" s="606"/>
      <c r="BVJ5" s="608"/>
      <c r="BVK5" s="606"/>
      <c r="BVL5" s="607"/>
      <c r="BVM5" s="606"/>
      <c r="BVN5" s="608"/>
      <c r="BVO5" s="606"/>
      <c r="BVP5" s="607"/>
      <c r="BVQ5" s="606"/>
      <c r="BVR5" s="608"/>
      <c r="BVS5" s="606"/>
      <c r="BVT5" s="607"/>
      <c r="BVU5" s="606"/>
      <c r="BVV5" s="608"/>
      <c r="BVW5" s="606"/>
      <c r="BVX5" s="607"/>
      <c r="BVY5" s="606"/>
      <c r="BVZ5" s="608"/>
      <c r="BWA5" s="606"/>
      <c r="BWB5" s="607"/>
      <c r="BWC5" s="606"/>
      <c r="BWD5" s="608"/>
      <c r="BWE5" s="606"/>
      <c r="BWF5" s="607"/>
      <c r="BWG5" s="606"/>
      <c r="BWH5" s="608"/>
      <c r="BWI5" s="606"/>
      <c r="BWJ5" s="607"/>
      <c r="BWK5" s="606"/>
      <c r="BWL5" s="608"/>
      <c r="BWM5" s="606"/>
      <c r="BWN5" s="607"/>
      <c r="BWO5" s="606"/>
      <c r="BWP5" s="608"/>
      <c r="BWQ5" s="606"/>
      <c r="BWR5" s="607"/>
      <c r="BWS5" s="606"/>
      <c r="BWT5" s="608"/>
      <c r="BWU5" s="606"/>
      <c r="BWV5" s="607"/>
      <c r="BWW5" s="606"/>
      <c r="BWX5" s="608"/>
      <c r="BWY5" s="606"/>
      <c r="BWZ5" s="607"/>
      <c r="BXA5" s="606"/>
      <c r="BXB5" s="608"/>
      <c r="BXC5" s="606"/>
      <c r="BXD5" s="607"/>
      <c r="BXE5" s="606"/>
      <c r="BXF5" s="608"/>
      <c r="BXG5" s="606"/>
      <c r="BXH5" s="607"/>
      <c r="BXI5" s="606"/>
      <c r="BXJ5" s="608"/>
      <c r="BXK5" s="606"/>
      <c r="BXL5" s="607"/>
      <c r="BXM5" s="606"/>
      <c r="BXN5" s="608"/>
      <c r="BXO5" s="606"/>
      <c r="BXP5" s="607"/>
      <c r="BXQ5" s="606"/>
      <c r="BXR5" s="608"/>
      <c r="BXS5" s="606"/>
      <c r="BXT5" s="607"/>
      <c r="BXU5" s="606"/>
      <c r="BXV5" s="608"/>
      <c r="BXW5" s="606"/>
      <c r="BXX5" s="607"/>
      <c r="BXY5" s="606"/>
      <c r="BXZ5" s="608"/>
      <c r="BYA5" s="606"/>
      <c r="BYB5" s="607"/>
      <c r="BYC5" s="606"/>
      <c r="BYD5" s="608"/>
      <c r="BYE5" s="606"/>
      <c r="BYF5" s="607"/>
      <c r="BYG5" s="606"/>
      <c r="BYH5" s="608"/>
      <c r="BYI5" s="606"/>
      <c r="BYJ5" s="607"/>
      <c r="BYK5" s="606"/>
      <c r="BYL5" s="608"/>
      <c r="BYM5" s="606"/>
      <c r="BYN5" s="607"/>
      <c r="BYO5" s="606"/>
      <c r="BYP5" s="608"/>
      <c r="BYQ5" s="606"/>
      <c r="BYR5" s="607"/>
      <c r="BYS5" s="606"/>
      <c r="BYT5" s="608"/>
      <c r="BYU5" s="606"/>
      <c r="BYV5" s="607"/>
      <c r="BYW5" s="606"/>
      <c r="BYX5" s="608"/>
      <c r="BYY5" s="606"/>
      <c r="BYZ5" s="607"/>
      <c r="BZA5" s="606"/>
      <c r="BZB5" s="608"/>
      <c r="BZC5" s="606"/>
      <c r="BZD5" s="607"/>
      <c r="BZE5" s="606"/>
      <c r="BZF5" s="608"/>
      <c r="BZG5" s="606"/>
      <c r="BZH5" s="607"/>
      <c r="BZI5" s="606"/>
      <c r="BZJ5" s="608"/>
      <c r="BZK5" s="606"/>
      <c r="BZL5" s="607"/>
      <c r="BZM5" s="606"/>
      <c r="BZN5" s="608"/>
      <c r="BZO5" s="606"/>
      <c r="BZP5" s="607"/>
      <c r="BZQ5" s="606"/>
      <c r="BZR5" s="608"/>
      <c r="BZS5" s="606"/>
      <c r="BZT5" s="607"/>
      <c r="BZU5" s="606"/>
      <c r="BZV5" s="608"/>
      <c r="BZW5" s="606"/>
      <c r="BZX5" s="607"/>
      <c r="BZY5" s="606"/>
      <c r="BZZ5" s="608"/>
      <c r="CAA5" s="606"/>
      <c r="CAB5" s="607"/>
      <c r="CAC5" s="606"/>
      <c r="CAD5" s="608"/>
      <c r="CAE5" s="606"/>
      <c r="CAF5" s="607"/>
      <c r="CAG5" s="606"/>
      <c r="CAH5" s="608"/>
      <c r="CAI5" s="606"/>
      <c r="CAJ5" s="607"/>
      <c r="CAK5" s="606"/>
      <c r="CAL5" s="608"/>
      <c r="CAM5" s="606"/>
      <c r="CAN5" s="607"/>
      <c r="CAO5" s="606"/>
      <c r="CAP5" s="608"/>
      <c r="CAQ5" s="606"/>
      <c r="CAR5" s="607"/>
      <c r="CAS5" s="606"/>
      <c r="CAT5" s="608"/>
      <c r="CAU5" s="606"/>
      <c r="CAV5" s="607"/>
      <c r="CAW5" s="606"/>
      <c r="CAX5" s="608"/>
      <c r="CAY5" s="606"/>
      <c r="CAZ5" s="607"/>
      <c r="CBA5" s="606"/>
      <c r="CBB5" s="608"/>
      <c r="CBC5" s="606"/>
      <c r="CBD5" s="607"/>
      <c r="CBE5" s="606"/>
      <c r="CBF5" s="608"/>
      <c r="CBG5" s="606"/>
      <c r="CBH5" s="607"/>
      <c r="CBI5" s="606"/>
      <c r="CBJ5" s="608"/>
      <c r="CBK5" s="606"/>
      <c r="CBL5" s="607"/>
      <c r="CBM5" s="606"/>
      <c r="CBN5" s="608"/>
      <c r="CBO5" s="606"/>
      <c r="CBP5" s="607"/>
      <c r="CBQ5" s="606"/>
      <c r="CBR5" s="608"/>
      <c r="CBS5" s="606"/>
      <c r="CBT5" s="607"/>
      <c r="CBU5" s="606"/>
      <c r="CBV5" s="608"/>
      <c r="CBW5" s="606"/>
      <c r="CBX5" s="607"/>
      <c r="CBY5" s="606"/>
      <c r="CBZ5" s="608"/>
      <c r="CCA5" s="606"/>
      <c r="CCB5" s="607"/>
      <c r="CCC5" s="606"/>
      <c r="CCD5" s="608"/>
      <c r="CCE5" s="606"/>
      <c r="CCF5" s="607"/>
      <c r="CCG5" s="606"/>
      <c r="CCH5" s="608"/>
      <c r="CCI5" s="606"/>
      <c r="CCJ5" s="607"/>
      <c r="CCK5" s="606"/>
      <c r="CCL5" s="608"/>
      <c r="CCM5" s="606"/>
      <c r="CCN5" s="607"/>
      <c r="CCO5" s="606"/>
      <c r="CCP5" s="608"/>
      <c r="CCQ5" s="606"/>
      <c r="CCR5" s="607"/>
      <c r="CCS5" s="606"/>
      <c r="CCT5" s="608"/>
      <c r="CCU5" s="606"/>
      <c r="CCV5" s="607"/>
      <c r="CCW5" s="606"/>
      <c r="CCX5" s="608"/>
      <c r="CCY5" s="606"/>
      <c r="CCZ5" s="607"/>
      <c r="CDA5" s="606"/>
      <c r="CDB5" s="608"/>
      <c r="CDC5" s="606"/>
      <c r="CDD5" s="607"/>
      <c r="CDE5" s="606"/>
      <c r="CDF5" s="608"/>
      <c r="CDG5" s="606"/>
      <c r="CDH5" s="607"/>
      <c r="CDI5" s="606"/>
      <c r="CDJ5" s="608"/>
      <c r="CDK5" s="606"/>
      <c r="CDL5" s="607"/>
      <c r="CDM5" s="606"/>
      <c r="CDN5" s="608"/>
      <c r="CDO5" s="606"/>
      <c r="CDP5" s="607"/>
      <c r="CDQ5" s="606"/>
      <c r="CDR5" s="608"/>
      <c r="CDS5" s="606"/>
      <c r="CDT5" s="607"/>
      <c r="CDU5" s="606"/>
      <c r="CDV5" s="608"/>
      <c r="CDW5" s="606"/>
      <c r="CDX5" s="607"/>
      <c r="CDY5" s="606"/>
      <c r="CDZ5" s="608"/>
      <c r="CEA5" s="606"/>
      <c r="CEB5" s="607"/>
      <c r="CEC5" s="606"/>
      <c r="CED5" s="608"/>
      <c r="CEE5" s="606"/>
      <c r="CEF5" s="607"/>
      <c r="CEG5" s="606"/>
      <c r="CEH5" s="608"/>
      <c r="CEI5" s="606"/>
      <c r="CEJ5" s="607"/>
      <c r="CEK5" s="606"/>
      <c r="CEL5" s="608"/>
      <c r="CEM5" s="606"/>
      <c r="CEN5" s="607"/>
      <c r="CEO5" s="606"/>
      <c r="CEP5" s="608"/>
      <c r="CEQ5" s="606"/>
      <c r="CER5" s="607"/>
      <c r="CES5" s="606"/>
      <c r="CET5" s="608"/>
      <c r="CEU5" s="606"/>
      <c r="CEV5" s="607"/>
      <c r="CEW5" s="606"/>
      <c r="CEX5" s="608"/>
      <c r="CEY5" s="606"/>
      <c r="CEZ5" s="607"/>
      <c r="CFA5" s="606"/>
      <c r="CFB5" s="608"/>
      <c r="CFC5" s="606"/>
      <c r="CFD5" s="607"/>
      <c r="CFE5" s="606"/>
      <c r="CFF5" s="608"/>
      <c r="CFG5" s="606"/>
      <c r="CFH5" s="607"/>
      <c r="CFI5" s="606"/>
      <c r="CFJ5" s="608"/>
      <c r="CFK5" s="606"/>
      <c r="CFL5" s="607"/>
      <c r="CFM5" s="606"/>
      <c r="CFN5" s="608"/>
      <c r="CFO5" s="606"/>
      <c r="CFP5" s="607"/>
      <c r="CFQ5" s="606"/>
      <c r="CFR5" s="608"/>
      <c r="CFS5" s="606"/>
      <c r="CFT5" s="607"/>
      <c r="CFU5" s="606"/>
      <c r="CFV5" s="608"/>
      <c r="CFW5" s="606"/>
      <c r="CFX5" s="607"/>
      <c r="CFY5" s="606"/>
      <c r="CFZ5" s="608"/>
      <c r="CGA5" s="606"/>
      <c r="CGB5" s="607"/>
      <c r="CGC5" s="606"/>
      <c r="CGD5" s="608"/>
      <c r="CGE5" s="606"/>
      <c r="CGF5" s="607"/>
      <c r="CGG5" s="606"/>
      <c r="CGH5" s="608"/>
      <c r="CGI5" s="606"/>
      <c r="CGJ5" s="607"/>
      <c r="CGK5" s="606"/>
      <c r="CGL5" s="608"/>
      <c r="CGM5" s="606"/>
      <c r="CGN5" s="607"/>
      <c r="CGO5" s="606"/>
      <c r="CGP5" s="608"/>
      <c r="CGQ5" s="606"/>
      <c r="CGR5" s="607"/>
      <c r="CGS5" s="606"/>
      <c r="CGT5" s="608"/>
      <c r="CGU5" s="606"/>
      <c r="CGV5" s="607"/>
      <c r="CGW5" s="606"/>
      <c r="CGX5" s="608"/>
      <c r="CGY5" s="606"/>
      <c r="CGZ5" s="607"/>
      <c r="CHA5" s="606"/>
      <c r="CHB5" s="608"/>
      <c r="CHC5" s="606"/>
      <c r="CHD5" s="607"/>
      <c r="CHE5" s="606"/>
      <c r="CHF5" s="608"/>
      <c r="CHG5" s="606"/>
      <c r="CHH5" s="607"/>
      <c r="CHI5" s="606"/>
      <c r="CHJ5" s="608"/>
      <c r="CHK5" s="606"/>
      <c r="CHL5" s="607"/>
      <c r="CHM5" s="606"/>
      <c r="CHN5" s="608"/>
      <c r="CHO5" s="606"/>
      <c r="CHP5" s="607"/>
      <c r="CHQ5" s="606"/>
      <c r="CHR5" s="608"/>
      <c r="CHS5" s="606"/>
      <c r="CHT5" s="607"/>
      <c r="CHU5" s="606"/>
      <c r="CHV5" s="608"/>
      <c r="CHW5" s="606"/>
      <c r="CHX5" s="607"/>
      <c r="CHY5" s="606"/>
      <c r="CHZ5" s="608"/>
      <c r="CIA5" s="606"/>
      <c r="CIB5" s="607"/>
      <c r="CIC5" s="606"/>
      <c r="CID5" s="608"/>
      <c r="CIE5" s="606"/>
      <c r="CIF5" s="607"/>
      <c r="CIG5" s="606"/>
      <c r="CIH5" s="608"/>
      <c r="CII5" s="606"/>
      <c r="CIJ5" s="607"/>
      <c r="CIK5" s="606"/>
      <c r="CIL5" s="608"/>
      <c r="CIM5" s="606"/>
      <c r="CIN5" s="607"/>
      <c r="CIO5" s="606"/>
      <c r="CIP5" s="608"/>
      <c r="CIQ5" s="606"/>
      <c r="CIR5" s="607"/>
      <c r="CIS5" s="606"/>
      <c r="CIT5" s="608"/>
      <c r="CIU5" s="606"/>
      <c r="CIV5" s="607"/>
      <c r="CIW5" s="606"/>
      <c r="CIX5" s="608"/>
      <c r="CIY5" s="606"/>
      <c r="CIZ5" s="607"/>
      <c r="CJA5" s="606"/>
      <c r="CJB5" s="608"/>
      <c r="CJC5" s="606"/>
      <c r="CJD5" s="607"/>
      <c r="CJE5" s="606"/>
      <c r="CJF5" s="608"/>
      <c r="CJG5" s="606"/>
      <c r="CJH5" s="607"/>
      <c r="CJI5" s="606"/>
      <c r="CJJ5" s="608"/>
      <c r="CJK5" s="606"/>
      <c r="CJL5" s="607"/>
      <c r="CJM5" s="606"/>
      <c r="CJN5" s="608"/>
      <c r="CJO5" s="606"/>
      <c r="CJP5" s="607"/>
      <c r="CJQ5" s="606"/>
      <c r="CJR5" s="608"/>
      <c r="CJS5" s="606"/>
      <c r="CJT5" s="607"/>
      <c r="CJU5" s="606"/>
      <c r="CJV5" s="608"/>
      <c r="CJW5" s="606"/>
      <c r="CJX5" s="607"/>
      <c r="CJY5" s="606"/>
      <c r="CJZ5" s="608"/>
      <c r="CKA5" s="606"/>
      <c r="CKB5" s="607"/>
      <c r="CKC5" s="606"/>
      <c r="CKD5" s="608"/>
      <c r="CKE5" s="606"/>
      <c r="CKF5" s="607"/>
      <c r="CKG5" s="606"/>
      <c r="CKH5" s="608"/>
      <c r="CKI5" s="606"/>
      <c r="CKJ5" s="607"/>
      <c r="CKK5" s="606"/>
      <c r="CKL5" s="608"/>
      <c r="CKM5" s="606"/>
      <c r="CKN5" s="607"/>
      <c r="CKO5" s="606"/>
      <c r="CKP5" s="608"/>
      <c r="CKQ5" s="606"/>
      <c r="CKR5" s="607"/>
      <c r="CKS5" s="606"/>
      <c r="CKT5" s="608"/>
      <c r="CKU5" s="606"/>
      <c r="CKV5" s="607"/>
      <c r="CKW5" s="606"/>
      <c r="CKX5" s="608"/>
      <c r="CKY5" s="606"/>
      <c r="CKZ5" s="607"/>
      <c r="CLA5" s="606"/>
      <c r="CLB5" s="608"/>
      <c r="CLC5" s="606"/>
      <c r="CLD5" s="607"/>
      <c r="CLE5" s="606"/>
      <c r="CLF5" s="608"/>
      <c r="CLG5" s="606"/>
      <c r="CLH5" s="607"/>
      <c r="CLI5" s="606"/>
      <c r="CLJ5" s="608"/>
      <c r="CLK5" s="606"/>
      <c r="CLL5" s="607"/>
      <c r="CLM5" s="606"/>
      <c r="CLN5" s="608"/>
      <c r="CLO5" s="606"/>
      <c r="CLP5" s="607"/>
      <c r="CLQ5" s="606"/>
      <c r="CLR5" s="608"/>
      <c r="CLS5" s="606"/>
      <c r="CLT5" s="607"/>
      <c r="CLU5" s="606"/>
      <c r="CLV5" s="608"/>
      <c r="CLW5" s="606"/>
      <c r="CLX5" s="607"/>
      <c r="CLY5" s="606"/>
      <c r="CLZ5" s="608"/>
      <c r="CMA5" s="606"/>
      <c r="CMB5" s="607"/>
      <c r="CMC5" s="606"/>
      <c r="CMD5" s="608"/>
      <c r="CME5" s="606"/>
      <c r="CMF5" s="607"/>
      <c r="CMG5" s="606"/>
      <c r="CMH5" s="608"/>
      <c r="CMI5" s="606"/>
      <c r="CMJ5" s="607"/>
      <c r="CMK5" s="606"/>
      <c r="CML5" s="608"/>
      <c r="CMM5" s="606"/>
      <c r="CMN5" s="607"/>
      <c r="CMO5" s="606"/>
      <c r="CMP5" s="608"/>
      <c r="CMQ5" s="606"/>
      <c r="CMR5" s="607"/>
      <c r="CMS5" s="606"/>
      <c r="CMT5" s="608"/>
      <c r="CMU5" s="606"/>
      <c r="CMV5" s="607"/>
      <c r="CMW5" s="606"/>
      <c r="CMX5" s="608"/>
      <c r="CMY5" s="606"/>
      <c r="CMZ5" s="607"/>
      <c r="CNA5" s="606"/>
      <c r="CNB5" s="608"/>
      <c r="CNC5" s="606"/>
      <c r="CND5" s="607"/>
      <c r="CNE5" s="606"/>
      <c r="CNF5" s="608"/>
      <c r="CNG5" s="606"/>
      <c r="CNH5" s="607"/>
      <c r="CNI5" s="606"/>
      <c r="CNJ5" s="608"/>
      <c r="CNK5" s="606"/>
      <c r="CNL5" s="607"/>
      <c r="CNM5" s="606"/>
      <c r="CNN5" s="608"/>
      <c r="CNO5" s="606"/>
      <c r="CNP5" s="607"/>
      <c r="CNQ5" s="606"/>
      <c r="CNR5" s="608"/>
      <c r="CNS5" s="606"/>
      <c r="CNT5" s="607"/>
      <c r="CNU5" s="606"/>
      <c r="CNV5" s="608"/>
      <c r="CNW5" s="606"/>
      <c r="CNX5" s="607"/>
      <c r="CNY5" s="606"/>
      <c r="CNZ5" s="608"/>
      <c r="COA5" s="606"/>
      <c r="COB5" s="607"/>
      <c r="COC5" s="606"/>
      <c r="COD5" s="608"/>
      <c r="COE5" s="606"/>
      <c r="COF5" s="607"/>
      <c r="COG5" s="606"/>
      <c r="COH5" s="608"/>
      <c r="COI5" s="606"/>
      <c r="COJ5" s="607"/>
      <c r="COK5" s="606"/>
      <c r="COL5" s="608"/>
      <c r="COM5" s="606"/>
      <c r="CON5" s="607"/>
      <c r="COO5" s="606"/>
      <c r="COP5" s="608"/>
      <c r="COQ5" s="606"/>
      <c r="COR5" s="607"/>
      <c r="COS5" s="606"/>
      <c r="COT5" s="608"/>
      <c r="COU5" s="606"/>
      <c r="COV5" s="607"/>
      <c r="COW5" s="606"/>
      <c r="COX5" s="608"/>
      <c r="COY5" s="606"/>
      <c r="COZ5" s="607"/>
      <c r="CPA5" s="606"/>
      <c r="CPB5" s="608"/>
      <c r="CPC5" s="606"/>
      <c r="CPD5" s="607"/>
      <c r="CPE5" s="606"/>
      <c r="CPF5" s="608"/>
      <c r="CPG5" s="606"/>
      <c r="CPH5" s="607"/>
      <c r="CPI5" s="606"/>
      <c r="CPJ5" s="608"/>
      <c r="CPK5" s="606"/>
      <c r="CPL5" s="607"/>
      <c r="CPM5" s="606"/>
      <c r="CPN5" s="608"/>
      <c r="CPO5" s="606"/>
      <c r="CPP5" s="607"/>
      <c r="CPQ5" s="606"/>
      <c r="CPR5" s="608"/>
      <c r="CPS5" s="606"/>
      <c r="CPT5" s="607"/>
      <c r="CPU5" s="606"/>
      <c r="CPV5" s="608"/>
      <c r="CPW5" s="606"/>
      <c r="CPX5" s="607"/>
      <c r="CPY5" s="606"/>
      <c r="CPZ5" s="608"/>
      <c r="CQA5" s="606"/>
      <c r="CQB5" s="607"/>
      <c r="CQC5" s="606"/>
      <c r="CQD5" s="608"/>
      <c r="CQE5" s="606"/>
      <c r="CQF5" s="607"/>
      <c r="CQG5" s="606"/>
      <c r="CQH5" s="608"/>
      <c r="CQI5" s="606"/>
      <c r="CQJ5" s="607"/>
      <c r="CQK5" s="606"/>
      <c r="CQL5" s="608"/>
      <c r="CQM5" s="606"/>
      <c r="CQN5" s="607"/>
      <c r="CQO5" s="606"/>
      <c r="CQP5" s="608"/>
      <c r="CQQ5" s="606"/>
      <c r="CQR5" s="607"/>
      <c r="CQS5" s="606"/>
      <c r="CQT5" s="608"/>
      <c r="CQU5" s="606"/>
      <c r="CQV5" s="607"/>
      <c r="CQW5" s="606"/>
      <c r="CQX5" s="608"/>
      <c r="CQY5" s="606"/>
      <c r="CQZ5" s="607"/>
      <c r="CRA5" s="606"/>
      <c r="CRB5" s="608"/>
      <c r="CRC5" s="606"/>
      <c r="CRD5" s="607"/>
      <c r="CRE5" s="606"/>
      <c r="CRF5" s="608"/>
      <c r="CRG5" s="606"/>
      <c r="CRH5" s="607"/>
      <c r="CRI5" s="606"/>
      <c r="CRJ5" s="608"/>
      <c r="CRK5" s="606"/>
      <c r="CRL5" s="607"/>
      <c r="CRM5" s="606"/>
      <c r="CRN5" s="608"/>
      <c r="CRO5" s="606"/>
      <c r="CRP5" s="607"/>
      <c r="CRQ5" s="606"/>
      <c r="CRR5" s="608"/>
      <c r="CRS5" s="606"/>
      <c r="CRT5" s="607"/>
      <c r="CRU5" s="606"/>
      <c r="CRV5" s="608"/>
      <c r="CRW5" s="606"/>
      <c r="CRX5" s="607"/>
      <c r="CRY5" s="606"/>
      <c r="CRZ5" s="608"/>
      <c r="CSA5" s="606"/>
      <c r="CSB5" s="607"/>
      <c r="CSC5" s="606"/>
      <c r="CSD5" s="608"/>
      <c r="CSE5" s="606"/>
      <c r="CSF5" s="607"/>
      <c r="CSG5" s="606"/>
      <c r="CSH5" s="608"/>
      <c r="CSI5" s="606"/>
      <c r="CSJ5" s="607"/>
      <c r="CSK5" s="606"/>
      <c r="CSL5" s="608"/>
      <c r="CSM5" s="606"/>
      <c r="CSN5" s="607"/>
      <c r="CSO5" s="606"/>
      <c r="CSP5" s="608"/>
      <c r="CSQ5" s="606"/>
      <c r="CSR5" s="607"/>
      <c r="CSS5" s="606"/>
      <c r="CST5" s="608"/>
      <c r="CSU5" s="606"/>
      <c r="CSV5" s="607"/>
      <c r="CSW5" s="606"/>
      <c r="CSX5" s="608"/>
      <c r="CSY5" s="606"/>
      <c r="CSZ5" s="607"/>
      <c r="CTA5" s="606"/>
      <c r="CTB5" s="608"/>
      <c r="CTC5" s="606"/>
      <c r="CTD5" s="607"/>
      <c r="CTE5" s="606"/>
      <c r="CTF5" s="608"/>
      <c r="CTG5" s="606"/>
      <c r="CTH5" s="607"/>
      <c r="CTI5" s="606"/>
      <c r="CTJ5" s="608"/>
      <c r="CTK5" s="606"/>
      <c r="CTL5" s="607"/>
      <c r="CTM5" s="606"/>
      <c r="CTN5" s="608"/>
      <c r="CTO5" s="606"/>
      <c r="CTP5" s="607"/>
      <c r="CTQ5" s="606"/>
      <c r="CTR5" s="608"/>
      <c r="CTS5" s="606"/>
      <c r="CTT5" s="607"/>
      <c r="CTU5" s="606"/>
      <c r="CTV5" s="608"/>
      <c r="CTW5" s="606"/>
      <c r="CTX5" s="607"/>
      <c r="CTY5" s="606"/>
      <c r="CTZ5" s="608"/>
      <c r="CUA5" s="606"/>
      <c r="CUB5" s="607"/>
      <c r="CUC5" s="606"/>
      <c r="CUD5" s="608"/>
      <c r="CUE5" s="606"/>
      <c r="CUF5" s="607"/>
      <c r="CUG5" s="606"/>
      <c r="CUH5" s="608"/>
      <c r="CUI5" s="606"/>
      <c r="CUJ5" s="607"/>
      <c r="CUK5" s="606"/>
      <c r="CUL5" s="608"/>
      <c r="CUM5" s="606"/>
      <c r="CUN5" s="607"/>
      <c r="CUO5" s="606"/>
      <c r="CUP5" s="608"/>
      <c r="CUQ5" s="606"/>
      <c r="CUR5" s="607"/>
      <c r="CUS5" s="606"/>
      <c r="CUT5" s="608"/>
      <c r="CUU5" s="606"/>
      <c r="CUV5" s="607"/>
      <c r="CUW5" s="606"/>
      <c r="CUX5" s="608"/>
      <c r="CUY5" s="606"/>
      <c r="CUZ5" s="607"/>
      <c r="CVA5" s="606"/>
      <c r="CVB5" s="608"/>
      <c r="CVC5" s="606"/>
      <c r="CVD5" s="607"/>
      <c r="CVE5" s="606"/>
      <c r="CVF5" s="608"/>
      <c r="CVG5" s="606"/>
      <c r="CVH5" s="607"/>
      <c r="CVI5" s="606"/>
      <c r="CVJ5" s="608"/>
      <c r="CVK5" s="606"/>
      <c r="CVL5" s="607"/>
      <c r="CVM5" s="606"/>
      <c r="CVN5" s="608"/>
      <c r="CVO5" s="606"/>
      <c r="CVP5" s="607"/>
      <c r="CVQ5" s="606"/>
      <c r="CVR5" s="608"/>
      <c r="CVS5" s="606"/>
      <c r="CVT5" s="607"/>
      <c r="CVU5" s="606"/>
      <c r="CVV5" s="608"/>
      <c r="CVW5" s="606"/>
      <c r="CVX5" s="607"/>
      <c r="CVY5" s="606"/>
      <c r="CVZ5" s="608"/>
      <c r="CWA5" s="606"/>
      <c r="CWB5" s="607"/>
      <c r="CWC5" s="606"/>
      <c r="CWD5" s="608"/>
      <c r="CWE5" s="606"/>
      <c r="CWF5" s="607"/>
      <c r="CWG5" s="606"/>
      <c r="CWH5" s="608"/>
      <c r="CWI5" s="606"/>
      <c r="CWJ5" s="607"/>
      <c r="CWK5" s="606"/>
      <c r="CWL5" s="608"/>
      <c r="CWM5" s="606"/>
      <c r="CWN5" s="607"/>
      <c r="CWO5" s="606"/>
      <c r="CWP5" s="608"/>
      <c r="CWQ5" s="606"/>
      <c r="CWR5" s="607"/>
      <c r="CWS5" s="606"/>
      <c r="CWT5" s="608"/>
      <c r="CWU5" s="606"/>
      <c r="CWV5" s="607"/>
      <c r="CWW5" s="606"/>
      <c r="CWX5" s="608"/>
      <c r="CWY5" s="606"/>
      <c r="CWZ5" s="607"/>
      <c r="CXA5" s="606"/>
      <c r="CXB5" s="608"/>
      <c r="CXC5" s="606"/>
      <c r="CXD5" s="607"/>
      <c r="CXE5" s="606"/>
      <c r="CXF5" s="608"/>
      <c r="CXG5" s="606"/>
      <c r="CXH5" s="607"/>
      <c r="CXI5" s="606"/>
      <c r="CXJ5" s="608"/>
      <c r="CXK5" s="606"/>
      <c r="CXL5" s="607"/>
      <c r="CXM5" s="606"/>
      <c r="CXN5" s="608"/>
      <c r="CXO5" s="606"/>
      <c r="CXP5" s="607"/>
      <c r="CXQ5" s="606"/>
      <c r="CXR5" s="608"/>
      <c r="CXS5" s="606"/>
      <c r="CXT5" s="607"/>
      <c r="CXU5" s="606"/>
      <c r="CXV5" s="608"/>
      <c r="CXW5" s="606"/>
      <c r="CXX5" s="607"/>
      <c r="CXY5" s="606"/>
      <c r="CXZ5" s="608"/>
      <c r="CYA5" s="606"/>
      <c r="CYB5" s="607"/>
      <c r="CYC5" s="606"/>
      <c r="CYD5" s="608"/>
      <c r="CYE5" s="606"/>
      <c r="CYF5" s="607"/>
      <c r="CYG5" s="606"/>
      <c r="CYH5" s="608"/>
      <c r="CYI5" s="606"/>
      <c r="CYJ5" s="607"/>
      <c r="CYK5" s="606"/>
      <c r="CYL5" s="608"/>
      <c r="CYM5" s="606"/>
      <c r="CYN5" s="607"/>
      <c r="CYO5" s="606"/>
      <c r="CYP5" s="608"/>
      <c r="CYQ5" s="606"/>
      <c r="CYR5" s="607"/>
      <c r="CYS5" s="606"/>
      <c r="CYT5" s="608"/>
      <c r="CYU5" s="606"/>
      <c r="CYV5" s="607"/>
      <c r="CYW5" s="606"/>
      <c r="CYX5" s="608"/>
      <c r="CYY5" s="606"/>
      <c r="CYZ5" s="607"/>
      <c r="CZA5" s="606"/>
      <c r="CZB5" s="608"/>
      <c r="CZC5" s="606"/>
      <c r="CZD5" s="607"/>
      <c r="CZE5" s="606"/>
      <c r="CZF5" s="608"/>
      <c r="CZG5" s="606"/>
      <c r="CZH5" s="607"/>
      <c r="CZI5" s="606"/>
      <c r="CZJ5" s="608"/>
      <c r="CZK5" s="606"/>
      <c r="CZL5" s="607"/>
      <c r="CZM5" s="606"/>
      <c r="CZN5" s="608"/>
      <c r="CZO5" s="606"/>
      <c r="CZP5" s="607"/>
      <c r="CZQ5" s="606"/>
      <c r="CZR5" s="608"/>
      <c r="CZS5" s="606"/>
      <c r="CZT5" s="607"/>
      <c r="CZU5" s="606"/>
      <c r="CZV5" s="608"/>
      <c r="CZW5" s="606"/>
      <c r="CZX5" s="607"/>
      <c r="CZY5" s="606"/>
      <c r="CZZ5" s="608"/>
      <c r="DAA5" s="606"/>
      <c r="DAB5" s="607"/>
      <c r="DAC5" s="606"/>
      <c r="DAD5" s="608"/>
      <c r="DAE5" s="606"/>
      <c r="DAF5" s="607"/>
      <c r="DAG5" s="606"/>
      <c r="DAH5" s="608"/>
      <c r="DAI5" s="606"/>
      <c r="DAJ5" s="607"/>
      <c r="DAK5" s="606"/>
      <c r="DAL5" s="608"/>
      <c r="DAM5" s="606"/>
      <c r="DAN5" s="607"/>
      <c r="DAO5" s="606"/>
      <c r="DAP5" s="608"/>
      <c r="DAQ5" s="606"/>
      <c r="DAR5" s="607"/>
      <c r="DAS5" s="606"/>
      <c r="DAT5" s="608"/>
      <c r="DAU5" s="606"/>
      <c r="DAV5" s="607"/>
      <c r="DAW5" s="606"/>
      <c r="DAX5" s="608"/>
      <c r="DAY5" s="606"/>
      <c r="DAZ5" s="607"/>
      <c r="DBA5" s="606"/>
      <c r="DBB5" s="608"/>
      <c r="DBC5" s="606"/>
      <c r="DBD5" s="607"/>
      <c r="DBE5" s="606"/>
      <c r="DBF5" s="608"/>
      <c r="DBG5" s="606"/>
      <c r="DBH5" s="607"/>
      <c r="DBI5" s="606"/>
      <c r="DBJ5" s="608"/>
      <c r="DBK5" s="606"/>
      <c r="DBL5" s="607"/>
      <c r="DBM5" s="606"/>
      <c r="DBN5" s="608"/>
      <c r="DBO5" s="606"/>
      <c r="DBP5" s="607"/>
      <c r="DBQ5" s="606"/>
      <c r="DBR5" s="608"/>
      <c r="DBS5" s="606"/>
      <c r="DBT5" s="607"/>
      <c r="DBU5" s="606"/>
      <c r="DBV5" s="608"/>
      <c r="DBW5" s="606"/>
      <c r="DBX5" s="607"/>
      <c r="DBY5" s="606"/>
      <c r="DBZ5" s="608"/>
      <c r="DCA5" s="606"/>
      <c r="DCB5" s="607"/>
      <c r="DCC5" s="606"/>
      <c r="DCD5" s="608"/>
      <c r="DCE5" s="606"/>
      <c r="DCF5" s="607"/>
      <c r="DCG5" s="606"/>
      <c r="DCH5" s="608"/>
      <c r="DCI5" s="606"/>
      <c r="DCJ5" s="607"/>
      <c r="DCK5" s="606"/>
      <c r="DCL5" s="608"/>
      <c r="DCM5" s="606"/>
      <c r="DCN5" s="607"/>
      <c r="DCO5" s="606"/>
      <c r="DCP5" s="608"/>
      <c r="DCQ5" s="606"/>
      <c r="DCR5" s="607"/>
      <c r="DCS5" s="606"/>
      <c r="DCT5" s="608"/>
      <c r="DCU5" s="606"/>
      <c r="DCV5" s="607"/>
      <c r="DCW5" s="606"/>
      <c r="DCX5" s="608"/>
      <c r="DCY5" s="606"/>
      <c r="DCZ5" s="607"/>
      <c r="DDA5" s="606"/>
      <c r="DDB5" s="608"/>
      <c r="DDC5" s="606"/>
      <c r="DDD5" s="607"/>
      <c r="DDE5" s="606"/>
      <c r="DDF5" s="608"/>
      <c r="DDG5" s="606"/>
      <c r="DDH5" s="607"/>
      <c r="DDI5" s="606"/>
      <c r="DDJ5" s="608"/>
      <c r="DDK5" s="606"/>
      <c r="DDL5" s="607"/>
      <c r="DDM5" s="606"/>
      <c r="DDN5" s="608"/>
      <c r="DDO5" s="606"/>
      <c r="DDP5" s="607"/>
      <c r="DDQ5" s="606"/>
      <c r="DDR5" s="608"/>
      <c r="DDS5" s="606"/>
      <c r="DDT5" s="607"/>
      <c r="DDU5" s="606"/>
      <c r="DDV5" s="608"/>
      <c r="DDW5" s="606"/>
      <c r="DDX5" s="607"/>
      <c r="DDY5" s="606"/>
      <c r="DDZ5" s="608"/>
      <c r="DEA5" s="606"/>
      <c r="DEB5" s="607"/>
      <c r="DEC5" s="606"/>
      <c r="DED5" s="608"/>
      <c r="DEE5" s="606"/>
      <c r="DEF5" s="607"/>
      <c r="DEG5" s="606"/>
      <c r="DEH5" s="608"/>
      <c r="DEI5" s="606"/>
      <c r="DEJ5" s="607"/>
      <c r="DEK5" s="606"/>
      <c r="DEL5" s="608"/>
      <c r="DEM5" s="606"/>
      <c r="DEN5" s="607"/>
      <c r="DEO5" s="606"/>
      <c r="DEP5" s="608"/>
      <c r="DEQ5" s="606"/>
      <c r="DER5" s="607"/>
      <c r="DES5" s="606"/>
      <c r="DET5" s="608"/>
      <c r="DEU5" s="606"/>
      <c r="DEV5" s="607"/>
      <c r="DEW5" s="606"/>
      <c r="DEX5" s="608"/>
      <c r="DEY5" s="606"/>
      <c r="DEZ5" s="607"/>
      <c r="DFA5" s="606"/>
      <c r="DFB5" s="608"/>
      <c r="DFC5" s="606"/>
      <c r="DFD5" s="607"/>
      <c r="DFE5" s="606"/>
      <c r="DFF5" s="608"/>
      <c r="DFG5" s="606"/>
      <c r="DFH5" s="607"/>
      <c r="DFI5" s="606"/>
      <c r="DFJ5" s="608"/>
      <c r="DFK5" s="606"/>
      <c r="DFL5" s="607"/>
      <c r="DFM5" s="606"/>
      <c r="DFN5" s="608"/>
      <c r="DFO5" s="606"/>
      <c r="DFP5" s="607"/>
      <c r="DFQ5" s="606"/>
      <c r="DFR5" s="608"/>
      <c r="DFS5" s="606"/>
      <c r="DFT5" s="607"/>
      <c r="DFU5" s="606"/>
      <c r="DFV5" s="608"/>
      <c r="DFW5" s="606"/>
      <c r="DFX5" s="607"/>
      <c r="DFY5" s="606"/>
      <c r="DFZ5" s="608"/>
      <c r="DGA5" s="606"/>
      <c r="DGB5" s="607"/>
      <c r="DGC5" s="606"/>
      <c r="DGD5" s="608"/>
      <c r="DGE5" s="606"/>
      <c r="DGF5" s="607"/>
      <c r="DGG5" s="606"/>
      <c r="DGH5" s="608"/>
      <c r="DGI5" s="606"/>
      <c r="DGJ5" s="607"/>
      <c r="DGK5" s="606"/>
      <c r="DGL5" s="608"/>
      <c r="DGM5" s="606"/>
      <c r="DGN5" s="607"/>
      <c r="DGO5" s="606"/>
      <c r="DGP5" s="608"/>
      <c r="DGQ5" s="606"/>
      <c r="DGR5" s="607"/>
      <c r="DGS5" s="606"/>
      <c r="DGT5" s="608"/>
      <c r="DGU5" s="606"/>
      <c r="DGV5" s="607"/>
      <c r="DGW5" s="606"/>
      <c r="DGX5" s="608"/>
      <c r="DGY5" s="606"/>
      <c r="DGZ5" s="607"/>
      <c r="DHA5" s="606"/>
      <c r="DHB5" s="608"/>
      <c r="DHC5" s="606"/>
      <c r="DHD5" s="607"/>
      <c r="DHE5" s="606"/>
      <c r="DHF5" s="608"/>
      <c r="DHG5" s="606"/>
      <c r="DHH5" s="607"/>
      <c r="DHI5" s="606"/>
      <c r="DHJ5" s="608"/>
      <c r="DHK5" s="606"/>
      <c r="DHL5" s="607"/>
      <c r="DHM5" s="606"/>
      <c r="DHN5" s="608"/>
      <c r="DHO5" s="606"/>
      <c r="DHP5" s="607"/>
      <c r="DHQ5" s="606"/>
      <c r="DHR5" s="608"/>
      <c r="DHS5" s="606"/>
      <c r="DHT5" s="607"/>
      <c r="DHU5" s="606"/>
      <c r="DHV5" s="608"/>
      <c r="DHW5" s="606"/>
      <c r="DHX5" s="607"/>
      <c r="DHY5" s="606"/>
      <c r="DHZ5" s="608"/>
      <c r="DIA5" s="606"/>
      <c r="DIB5" s="607"/>
      <c r="DIC5" s="606"/>
      <c r="DID5" s="608"/>
      <c r="DIE5" s="606"/>
      <c r="DIF5" s="607"/>
      <c r="DIG5" s="606"/>
      <c r="DIH5" s="608"/>
      <c r="DII5" s="606"/>
      <c r="DIJ5" s="607"/>
      <c r="DIK5" s="606"/>
      <c r="DIL5" s="608"/>
      <c r="DIM5" s="606"/>
      <c r="DIN5" s="607"/>
      <c r="DIO5" s="606"/>
      <c r="DIP5" s="608"/>
      <c r="DIQ5" s="606"/>
      <c r="DIR5" s="607"/>
      <c r="DIS5" s="606"/>
      <c r="DIT5" s="608"/>
      <c r="DIU5" s="606"/>
      <c r="DIV5" s="607"/>
      <c r="DIW5" s="606"/>
      <c r="DIX5" s="608"/>
      <c r="DIY5" s="606"/>
      <c r="DIZ5" s="607"/>
      <c r="DJA5" s="606"/>
      <c r="DJB5" s="608"/>
      <c r="DJC5" s="606"/>
      <c r="DJD5" s="607"/>
      <c r="DJE5" s="606"/>
      <c r="DJF5" s="608"/>
      <c r="DJG5" s="606"/>
      <c r="DJH5" s="607"/>
      <c r="DJI5" s="606"/>
      <c r="DJJ5" s="608"/>
      <c r="DJK5" s="606"/>
      <c r="DJL5" s="607"/>
      <c r="DJM5" s="606"/>
      <c r="DJN5" s="608"/>
      <c r="DJO5" s="606"/>
      <c r="DJP5" s="607"/>
      <c r="DJQ5" s="606"/>
      <c r="DJR5" s="608"/>
      <c r="DJS5" s="606"/>
      <c r="DJT5" s="607"/>
      <c r="DJU5" s="606"/>
      <c r="DJV5" s="608"/>
      <c r="DJW5" s="606"/>
      <c r="DJX5" s="607"/>
      <c r="DJY5" s="606"/>
      <c r="DJZ5" s="608"/>
      <c r="DKA5" s="606"/>
      <c r="DKB5" s="607"/>
      <c r="DKC5" s="606"/>
      <c r="DKD5" s="608"/>
      <c r="DKE5" s="606"/>
      <c r="DKF5" s="607"/>
      <c r="DKG5" s="606"/>
      <c r="DKH5" s="608"/>
      <c r="DKI5" s="606"/>
      <c r="DKJ5" s="607"/>
      <c r="DKK5" s="606"/>
      <c r="DKL5" s="608"/>
      <c r="DKM5" s="606"/>
      <c r="DKN5" s="607"/>
      <c r="DKO5" s="606"/>
      <c r="DKP5" s="608"/>
      <c r="DKQ5" s="606"/>
      <c r="DKR5" s="607"/>
      <c r="DKS5" s="606"/>
      <c r="DKT5" s="608"/>
      <c r="DKU5" s="606"/>
      <c r="DKV5" s="607"/>
      <c r="DKW5" s="606"/>
      <c r="DKX5" s="608"/>
      <c r="DKY5" s="606"/>
      <c r="DKZ5" s="607"/>
      <c r="DLA5" s="606"/>
      <c r="DLB5" s="608"/>
      <c r="DLC5" s="606"/>
      <c r="DLD5" s="607"/>
      <c r="DLE5" s="606"/>
      <c r="DLF5" s="608"/>
      <c r="DLG5" s="606"/>
      <c r="DLH5" s="607"/>
      <c r="DLI5" s="606"/>
      <c r="DLJ5" s="608"/>
      <c r="DLK5" s="606"/>
      <c r="DLL5" s="607"/>
      <c r="DLM5" s="606"/>
      <c r="DLN5" s="608"/>
      <c r="DLO5" s="606"/>
      <c r="DLP5" s="607"/>
      <c r="DLQ5" s="606"/>
      <c r="DLR5" s="608"/>
      <c r="DLS5" s="606"/>
      <c r="DLT5" s="607"/>
      <c r="DLU5" s="606"/>
      <c r="DLV5" s="608"/>
      <c r="DLW5" s="606"/>
      <c r="DLX5" s="607"/>
      <c r="DLY5" s="606"/>
      <c r="DLZ5" s="608"/>
      <c r="DMA5" s="606"/>
      <c r="DMB5" s="607"/>
      <c r="DMC5" s="606"/>
      <c r="DMD5" s="608"/>
      <c r="DME5" s="606"/>
      <c r="DMF5" s="607"/>
      <c r="DMG5" s="606"/>
      <c r="DMH5" s="608"/>
      <c r="DMI5" s="606"/>
      <c r="DMJ5" s="607"/>
      <c r="DMK5" s="606"/>
      <c r="DML5" s="608"/>
      <c r="DMM5" s="606"/>
      <c r="DMN5" s="607"/>
      <c r="DMO5" s="606"/>
      <c r="DMP5" s="608"/>
      <c r="DMQ5" s="606"/>
      <c r="DMR5" s="607"/>
      <c r="DMS5" s="606"/>
      <c r="DMT5" s="608"/>
      <c r="DMU5" s="606"/>
      <c r="DMV5" s="607"/>
      <c r="DMW5" s="606"/>
      <c r="DMX5" s="608"/>
      <c r="DMY5" s="606"/>
      <c r="DMZ5" s="607"/>
      <c r="DNA5" s="606"/>
      <c r="DNB5" s="608"/>
      <c r="DNC5" s="606"/>
      <c r="DND5" s="607"/>
      <c r="DNE5" s="606"/>
      <c r="DNF5" s="608"/>
      <c r="DNG5" s="606"/>
      <c r="DNH5" s="607"/>
      <c r="DNI5" s="606"/>
      <c r="DNJ5" s="608"/>
      <c r="DNK5" s="606"/>
      <c r="DNL5" s="607"/>
      <c r="DNM5" s="606"/>
      <c r="DNN5" s="608"/>
      <c r="DNO5" s="606"/>
      <c r="DNP5" s="607"/>
      <c r="DNQ5" s="606"/>
      <c r="DNR5" s="608"/>
      <c r="DNS5" s="606"/>
      <c r="DNT5" s="607"/>
      <c r="DNU5" s="606"/>
      <c r="DNV5" s="608"/>
      <c r="DNW5" s="606"/>
      <c r="DNX5" s="607"/>
      <c r="DNY5" s="606"/>
      <c r="DNZ5" s="608"/>
      <c r="DOA5" s="606"/>
      <c r="DOB5" s="607"/>
      <c r="DOC5" s="606"/>
      <c r="DOD5" s="608"/>
      <c r="DOE5" s="606"/>
      <c r="DOF5" s="607"/>
      <c r="DOG5" s="606"/>
      <c r="DOH5" s="608"/>
      <c r="DOI5" s="606"/>
      <c r="DOJ5" s="607"/>
      <c r="DOK5" s="606"/>
      <c r="DOL5" s="608"/>
      <c r="DOM5" s="606"/>
      <c r="DON5" s="607"/>
      <c r="DOO5" s="606"/>
      <c r="DOP5" s="608"/>
      <c r="DOQ5" s="606"/>
      <c r="DOR5" s="607"/>
      <c r="DOS5" s="606"/>
      <c r="DOT5" s="608"/>
      <c r="DOU5" s="606"/>
      <c r="DOV5" s="607"/>
      <c r="DOW5" s="606"/>
      <c r="DOX5" s="608"/>
      <c r="DOY5" s="606"/>
      <c r="DOZ5" s="607"/>
      <c r="DPA5" s="606"/>
      <c r="DPB5" s="608"/>
      <c r="DPC5" s="606"/>
      <c r="DPD5" s="607"/>
      <c r="DPE5" s="606"/>
      <c r="DPF5" s="608"/>
      <c r="DPG5" s="606"/>
      <c r="DPH5" s="607"/>
      <c r="DPI5" s="606"/>
      <c r="DPJ5" s="608"/>
      <c r="DPK5" s="606"/>
      <c r="DPL5" s="607"/>
      <c r="DPM5" s="606"/>
      <c r="DPN5" s="608"/>
      <c r="DPO5" s="606"/>
      <c r="DPP5" s="607"/>
      <c r="DPQ5" s="606"/>
      <c r="DPR5" s="608"/>
      <c r="DPS5" s="606"/>
      <c r="DPT5" s="607"/>
      <c r="DPU5" s="606"/>
      <c r="DPV5" s="608"/>
      <c r="DPW5" s="606"/>
      <c r="DPX5" s="607"/>
      <c r="DPY5" s="606"/>
      <c r="DPZ5" s="608"/>
      <c r="DQA5" s="606"/>
      <c r="DQB5" s="607"/>
      <c r="DQC5" s="606"/>
      <c r="DQD5" s="608"/>
      <c r="DQE5" s="606"/>
      <c r="DQF5" s="607"/>
      <c r="DQG5" s="606"/>
      <c r="DQH5" s="608"/>
      <c r="DQI5" s="606"/>
      <c r="DQJ5" s="607"/>
      <c r="DQK5" s="606"/>
      <c r="DQL5" s="608"/>
      <c r="DQM5" s="606"/>
      <c r="DQN5" s="607"/>
      <c r="DQO5" s="606"/>
      <c r="DQP5" s="608"/>
      <c r="DQQ5" s="606"/>
      <c r="DQR5" s="607"/>
      <c r="DQS5" s="606"/>
      <c r="DQT5" s="608"/>
      <c r="DQU5" s="606"/>
      <c r="DQV5" s="607"/>
      <c r="DQW5" s="606"/>
      <c r="DQX5" s="608"/>
      <c r="DQY5" s="606"/>
      <c r="DQZ5" s="607"/>
      <c r="DRA5" s="606"/>
      <c r="DRB5" s="608"/>
      <c r="DRC5" s="606"/>
      <c r="DRD5" s="607"/>
      <c r="DRE5" s="606"/>
      <c r="DRF5" s="608"/>
      <c r="DRG5" s="606"/>
      <c r="DRH5" s="607"/>
      <c r="DRI5" s="606"/>
      <c r="DRJ5" s="608"/>
      <c r="DRK5" s="606"/>
      <c r="DRL5" s="607"/>
      <c r="DRM5" s="606"/>
      <c r="DRN5" s="608"/>
      <c r="DRO5" s="606"/>
      <c r="DRP5" s="607"/>
      <c r="DRQ5" s="606"/>
      <c r="DRR5" s="608"/>
      <c r="DRS5" s="606"/>
      <c r="DRT5" s="607"/>
      <c r="DRU5" s="606"/>
      <c r="DRV5" s="608"/>
      <c r="DRW5" s="606"/>
      <c r="DRX5" s="607"/>
      <c r="DRY5" s="606"/>
      <c r="DRZ5" s="608"/>
      <c r="DSA5" s="606"/>
      <c r="DSB5" s="607"/>
      <c r="DSC5" s="606"/>
      <c r="DSD5" s="608"/>
      <c r="DSE5" s="606"/>
      <c r="DSF5" s="607"/>
      <c r="DSG5" s="606"/>
      <c r="DSH5" s="608"/>
      <c r="DSI5" s="606"/>
      <c r="DSJ5" s="607"/>
      <c r="DSK5" s="606"/>
      <c r="DSL5" s="608"/>
      <c r="DSM5" s="606"/>
      <c r="DSN5" s="607"/>
      <c r="DSO5" s="606"/>
      <c r="DSP5" s="608"/>
      <c r="DSQ5" s="606"/>
      <c r="DSR5" s="607"/>
      <c r="DSS5" s="606"/>
      <c r="DST5" s="608"/>
      <c r="DSU5" s="606"/>
      <c r="DSV5" s="607"/>
      <c r="DSW5" s="606"/>
      <c r="DSX5" s="608"/>
      <c r="DSY5" s="606"/>
      <c r="DSZ5" s="607"/>
      <c r="DTA5" s="606"/>
      <c r="DTB5" s="608"/>
      <c r="DTC5" s="606"/>
      <c r="DTD5" s="607"/>
      <c r="DTE5" s="606"/>
      <c r="DTF5" s="608"/>
      <c r="DTG5" s="606"/>
      <c r="DTH5" s="607"/>
      <c r="DTI5" s="606"/>
      <c r="DTJ5" s="608"/>
      <c r="DTK5" s="606"/>
      <c r="DTL5" s="607"/>
      <c r="DTM5" s="606"/>
      <c r="DTN5" s="608"/>
      <c r="DTO5" s="606"/>
      <c r="DTP5" s="607"/>
      <c r="DTQ5" s="606"/>
      <c r="DTR5" s="608"/>
      <c r="DTS5" s="606"/>
      <c r="DTT5" s="607"/>
      <c r="DTU5" s="606"/>
      <c r="DTV5" s="608"/>
      <c r="DTW5" s="606"/>
      <c r="DTX5" s="607"/>
      <c r="DTY5" s="606"/>
      <c r="DTZ5" s="608"/>
      <c r="DUA5" s="606"/>
      <c r="DUB5" s="607"/>
      <c r="DUC5" s="606"/>
      <c r="DUD5" s="608"/>
      <c r="DUE5" s="606"/>
      <c r="DUF5" s="607"/>
      <c r="DUG5" s="606"/>
      <c r="DUH5" s="608"/>
      <c r="DUI5" s="606"/>
      <c r="DUJ5" s="607"/>
      <c r="DUK5" s="606"/>
      <c r="DUL5" s="608"/>
      <c r="DUM5" s="606"/>
      <c r="DUN5" s="607"/>
      <c r="DUO5" s="606"/>
      <c r="DUP5" s="608"/>
      <c r="DUQ5" s="606"/>
      <c r="DUR5" s="607"/>
      <c r="DUS5" s="606"/>
      <c r="DUT5" s="608"/>
      <c r="DUU5" s="606"/>
      <c r="DUV5" s="607"/>
      <c r="DUW5" s="606"/>
      <c r="DUX5" s="608"/>
      <c r="DUY5" s="606"/>
      <c r="DUZ5" s="607"/>
      <c r="DVA5" s="606"/>
      <c r="DVB5" s="608"/>
      <c r="DVC5" s="606"/>
      <c r="DVD5" s="607"/>
      <c r="DVE5" s="606"/>
      <c r="DVF5" s="608"/>
      <c r="DVG5" s="606"/>
      <c r="DVH5" s="607"/>
      <c r="DVI5" s="606"/>
      <c r="DVJ5" s="608"/>
      <c r="DVK5" s="606"/>
      <c r="DVL5" s="607"/>
      <c r="DVM5" s="606"/>
      <c r="DVN5" s="608"/>
      <c r="DVO5" s="606"/>
      <c r="DVP5" s="607"/>
      <c r="DVQ5" s="606"/>
      <c r="DVR5" s="608"/>
      <c r="DVS5" s="606"/>
      <c r="DVT5" s="607"/>
      <c r="DVU5" s="606"/>
      <c r="DVV5" s="608"/>
      <c r="DVW5" s="606"/>
      <c r="DVX5" s="607"/>
      <c r="DVY5" s="606"/>
      <c r="DVZ5" s="608"/>
      <c r="DWA5" s="606"/>
      <c r="DWB5" s="607"/>
      <c r="DWC5" s="606"/>
      <c r="DWD5" s="608"/>
      <c r="DWE5" s="606"/>
      <c r="DWF5" s="607"/>
      <c r="DWG5" s="606"/>
      <c r="DWH5" s="608"/>
      <c r="DWI5" s="606"/>
      <c r="DWJ5" s="607"/>
      <c r="DWK5" s="606"/>
      <c r="DWL5" s="608"/>
      <c r="DWM5" s="606"/>
      <c r="DWN5" s="607"/>
      <c r="DWO5" s="606"/>
      <c r="DWP5" s="608"/>
      <c r="DWQ5" s="606"/>
      <c r="DWR5" s="607"/>
      <c r="DWS5" s="606"/>
      <c r="DWT5" s="608"/>
      <c r="DWU5" s="606"/>
      <c r="DWV5" s="607"/>
      <c r="DWW5" s="606"/>
      <c r="DWX5" s="608"/>
      <c r="DWY5" s="606"/>
      <c r="DWZ5" s="607"/>
      <c r="DXA5" s="606"/>
      <c r="DXB5" s="608"/>
      <c r="DXC5" s="606"/>
      <c r="DXD5" s="607"/>
      <c r="DXE5" s="606"/>
      <c r="DXF5" s="608"/>
      <c r="DXG5" s="606"/>
      <c r="DXH5" s="607"/>
      <c r="DXI5" s="606"/>
      <c r="DXJ5" s="608"/>
      <c r="DXK5" s="606"/>
      <c r="DXL5" s="607"/>
      <c r="DXM5" s="606"/>
      <c r="DXN5" s="608"/>
      <c r="DXO5" s="606"/>
      <c r="DXP5" s="607"/>
      <c r="DXQ5" s="606"/>
      <c r="DXR5" s="608"/>
      <c r="DXS5" s="606"/>
      <c r="DXT5" s="607"/>
      <c r="DXU5" s="606"/>
      <c r="DXV5" s="608"/>
      <c r="DXW5" s="606"/>
      <c r="DXX5" s="607"/>
      <c r="DXY5" s="606"/>
      <c r="DXZ5" s="608"/>
      <c r="DYA5" s="606"/>
      <c r="DYB5" s="607"/>
      <c r="DYC5" s="606"/>
      <c r="DYD5" s="608"/>
      <c r="DYE5" s="606"/>
      <c r="DYF5" s="607"/>
      <c r="DYG5" s="606"/>
      <c r="DYH5" s="608"/>
      <c r="DYI5" s="606"/>
      <c r="DYJ5" s="607"/>
      <c r="DYK5" s="606"/>
      <c r="DYL5" s="608"/>
      <c r="DYM5" s="606"/>
      <c r="DYN5" s="607"/>
      <c r="DYO5" s="606"/>
      <c r="DYP5" s="608"/>
      <c r="DYQ5" s="606"/>
      <c r="DYR5" s="607"/>
      <c r="DYS5" s="606"/>
      <c r="DYT5" s="608"/>
      <c r="DYU5" s="606"/>
      <c r="DYV5" s="607"/>
      <c r="DYW5" s="606"/>
      <c r="DYX5" s="608"/>
      <c r="DYY5" s="606"/>
      <c r="DYZ5" s="607"/>
      <c r="DZA5" s="606"/>
      <c r="DZB5" s="608"/>
      <c r="DZC5" s="606"/>
      <c r="DZD5" s="607"/>
      <c r="DZE5" s="606"/>
      <c r="DZF5" s="608"/>
      <c r="DZG5" s="606"/>
      <c r="DZH5" s="607"/>
      <c r="DZI5" s="606"/>
      <c r="DZJ5" s="608"/>
      <c r="DZK5" s="606"/>
      <c r="DZL5" s="607"/>
      <c r="DZM5" s="606"/>
      <c r="DZN5" s="608"/>
      <c r="DZO5" s="606"/>
      <c r="DZP5" s="607"/>
      <c r="DZQ5" s="606"/>
      <c r="DZR5" s="608"/>
      <c r="DZS5" s="606"/>
      <c r="DZT5" s="607"/>
      <c r="DZU5" s="606"/>
      <c r="DZV5" s="608"/>
      <c r="DZW5" s="606"/>
      <c r="DZX5" s="607"/>
      <c r="DZY5" s="606"/>
      <c r="DZZ5" s="608"/>
      <c r="EAA5" s="606"/>
      <c r="EAB5" s="607"/>
      <c r="EAC5" s="606"/>
      <c r="EAD5" s="608"/>
      <c r="EAE5" s="606"/>
      <c r="EAF5" s="607"/>
      <c r="EAG5" s="606"/>
      <c r="EAH5" s="608"/>
      <c r="EAI5" s="606"/>
      <c r="EAJ5" s="607"/>
      <c r="EAK5" s="606"/>
      <c r="EAL5" s="608"/>
      <c r="EAM5" s="606"/>
      <c r="EAN5" s="607"/>
      <c r="EAO5" s="606"/>
      <c r="EAP5" s="608"/>
      <c r="EAQ5" s="606"/>
      <c r="EAR5" s="607"/>
      <c r="EAS5" s="606"/>
      <c r="EAT5" s="608"/>
      <c r="EAU5" s="606"/>
      <c r="EAV5" s="607"/>
      <c r="EAW5" s="606"/>
      <c r="EAX5" s="608"/>
      <c r="EAY5" s="606"/>
      <c r="EAZ5" s="607"/>
      <c r="EBA5" s="606"/>
      <c r="EBB5" s="608"/>
      <c r="EBC5" s="606"/>
      <c r="EBD5" s="607"/>
      <c r="EBE5" s="606"/>
      <c r="EBF5" s="608"/>
      <c r="EBG5" s="606"/>
      <c r="EBH5" s="607"/>
      <c r="EBI5" s="606"/>
      <c r="EBJ5" s="608"/>
      <c r="EBK5" s="606"/>
      <c r="EBL5" s="607"/>
      <c r="EBM5" s="606"/>
      <c r="EBN5" s="608"/>
      <c r="EBO5" s="606"/>
      <c r="EBP5" s="607"/>
      <c r="EBQ5" s="606"/>
      <c r="EBR5" s="608"/>
      <c r="EBS5" s="606"/>
      <c r="EBT5" s="607"/>
      <c r="EBU5" s="606"/>
      <c r="EBV5" s="608"/>
      <c r="EBW5" s="606"/>
      <c r="EBX5" s="607"/>
      <c r="EBY5" s="606"/>
      <c r="EBZ5" s="608"/>
      <c r="ECA5" s="606"/>
      <c r="ECB5" s="607"/>
      <c r="ECC5" s="606"/>
      <c r="ECD5" s="608"/>
      <c r="ECE5" s="606"/>
      <c r="ECF5" s="607"/>
      <c r="ECG5" s="606"/>
      <c r="ECH5" s="608"/>
      <c r="ECI5" s="606"/>
      <c r="ECJ5" s="607"/>
      <c r="ECK5" s="606"/>
      <c r="ECL5" s="608"/>
      <c r="ECM5" s="606"/>
      <c r="ECN5" s="607"/>
      <c r="ECO5" s="606"/>
      <c r="ECP5" s="608"/>
      <c r="ECQ5" s="606"/>
      <c r="ECR5" s="607"/>
      <c r="ECS5" s="606"/>
      <c r="ECT5" s="608"/>
      <c r="ECU5" s="606"/>
      <c r="ECV5" s="607"/>
      <c r="ECW5" s="606"/>
      <c r="ECX5" s="608"/>
      <c r="ECY5" s="606"/>
      <c r="ECZ5" s="607"/>
      <c r="EDA5" s="606"/>
      <c r="EDB5" s="608"/>
      <c r="EDC5" s="606"/>
      <c r="EDD5" s="607"/>
      <c r="EDE5" s="606"/>
      <c r="EDF5" s="608"/>
      <c r="EDG5" s="606"/>
      <c r="EDH5" s="607"/>
      <c r="EDI5" s="606"/>
      <c r="EDJ5" s="608"/>
      <c r="EDK5" s="606"/>
      <c r="EDL5" s="607"/>
      <c r="EDM5" s="606"/>
      <c r="EDN5" s="608"/>
      <c r="EDO5" s="606"/>
      <c r="EDP5" s="607"/>
      <c r="EDQ5" s="606"/>
      <c r="EDR5" s="608"/>
      <c r="EDS5" s="606"/>
      <c r="EDT5" s="607"/>
      <c r="EDU5" s="606"/>
      <c r="EDV5" s="608"/>
      <c r="EDW5" s="606"/>
      <c r="EDX5" s="607"/>
      <c r="EDY5" s="606"/>
      <c r="EDZ5" s="608"/>
      <c r="EEA5" s="606"/>
      <c r="EEB5" s="607"/>
      <c r="EEC5" s="606"/>
      <c r="EED5" s="608"/>
      <c r="EEE5" s="606"/>
      <c r="EEF5" s="607"/>
      <c r="EEG5" s="606"/>
      <c r="EEH5" s="608"/>
      <c r="EEI5" s="606"/>
      <c r="EEJ5" s="607"/>
      <c r="EEK5" s="606"/>
      <c r="EEL5" s="608"/>
      <c r="EEM5" s="606"/>
      <c r="EEN5" s="607"/>
      <c r="EEO5" s="606"/>
      <c r="EEP5" s="608"/>
      <c r="EEQ5" s="606"/>
      <c r="EER5" s="607"/>
      <c r="EES5" s="606"/>
      <c r="EET5" s="608"/>
      <c r="EEU5" s="606"/>
      <c r="EEV5" s="607"/>
      <c r="EEW5" s="606"/>
      <c r="EEX5" s="608"/>
      <c r="EEY5" s="606"/>
      <c r="EEZ5" s="607"/>
      <c r="EFA5" s="606"/>
      <c r="EFB5" s="608"/>
      <c r="EFC5" s="606"/>
      <c r="EFD5" s="607"/>
      <c r="EFE5" s="606"/>
      <c r="EFF5" s="608"/>
      <c r="EFG5" s="606"/>
      <c r="EFH5" s="607"/>
      <c r="EFI5" s="606"/>
      <c r="EFJ5" s="608"/>
      <c r="EFK5" s="606"/>
      <c r="EFL5" s="607"/>
      <c r="EFM5" s="606"/>
      <c r="EFN5" s="608"/>
      <c r="EFO5" s="606"/>
      <c r="EFP5" s="607"/>
      <c r="EFQ5" s="606"/>
      <c r="EFR5" s="608"/>
      <c r="EFS5" s="606"/>
      <c r="EFT5" s="607"/>
      <c r="EFU5" s="606"/>
      <c r="EFV5" s="608"/>
      <c r="EFW5" s="606"/>
      <c r="EFX5" s="607"/>
      <c r="EFY5" s="606"/>
      <c r="EFZ5" s="608"/>
      <c r="EGA5" s="606"/>
      <c r="EGB5" s="607"/>
      <c r="EGC5" s="606"/>
      <c r="EGD5" s="608"/>
      <c r="EGE5" s="606"/>
      <c r="EGF5" s="607"/>
      <c r="EGG5" s="606"/>
      <c r="EGH5" s="608"/>
      <c r="EGI5" s="606"/>
      <c r="EGJ5" s="607"/>
      <c r="EGK5" s="606"/>
      <c r="EGL5" s="608"/>
      <c r="EGM5" s="606"/>
      <c r="EGN5" s="607"/>
      <c r="EGO5" s="606"/>
      <c r="EGP5" s="608"/>
      <c r="EGQ5" s="606"/>
      <c r="EGR5" s="607"/>
      <c r="EGS5" s="606"/>
      <c r="EGT5" s="608"/>
      <c r="EGU5" s="606"/>
      <c r="EGV5" s="607"/>
      <c r="EGW5" s="606"/>
      <c r="EGX5" s="608"/>
      <c r="EGY5" s="606"/>
      <c r="EGZ5" s="607"/>
      <c r="EHA5" s="606"/>
      <c r="EHB5" s="608"/>
      <c r="EHC5" s="606"/>
      <c r="EHD5" s="607"/>
      <c r="EHE5" s="606"/>
      <c r="EHF5" s="608"/>
      <c r="EHG5" s="606"/>
      <c r="EHH5" s="607"/>
      <c r="EHI5" s="606"/>
      <c r="EHJ5" s="608"/>
      <c r="EHK5" s="606"/>
      <c r="EHL5" s="607"/>
      <c r="EHM5" s="606"/>
      <c r="EHN5" s="608"/>
      <c r="EHO5" s="606"/>
      <c r="EHP5" s="607"/>
      <c r="EHQ5" s="606"/>
      <c r="EHR5" s="608"/>
      <c r="EHS5" s="606"/>
      <c r="EHT5" s="607"/>
      <c r="EHU5" s="606"/>
      <c r="EHV5" s="608"/>
      <c r="EHW5" s="606"/>
      <c r="EHX5" s="607"/>
      <c r="EHY5" s="606"/>
      <c r="EHZ5" s="608"/>
      <c r="EIA5" s="606"/>
      <c r="EIB5" s="607"/>
      <c r="EIC5" s="606"/>
      <c r="EID5" s="608"/>
      <c r="EIE5" s="606"/>
      <c r="EIF5" s="607"/>
      <c r="EIG5" s="606"/>
      <c r="EIH5" s="608"/>
      <c r="EII5" s="606"/>
      <c r="EIJ5" s="607"/>
      <c r="EIK5" s="606"/>
      <c r="EIL5" s="608"/>
      <c r="EIM5" s="606"/>
      <c r="EIN5" s="607"/>
      <c r="EIO5" s="606"/>
      <c r="EIP5" s="608"/>
      <c r="EIQ5" s="606"/>
      <c r="EIR5" s="607"/>
      <c r="EIS5" s="606"/>
      <c r="EIT5" s="608"/>
      <c r="EIU5" s="606"/>
      <c r="EIV5" s="607"/>
      <c r="EIW5" s="606"/>
      <c r="EIX5" s="608"/>
      <c r="EIY5" s="606"/>
      <c r="EIZ5" s="607"/>
      <c r="EJA5" s="606"/>
      <c r="EJB5" s="608"/>
      <c r="EJC5" s="606"/>
      <c r="EJD5" s="607"/>
      <c r="EJE5" s="606"/>
      <c r="EJF5" s="608"/>
      <c r="EJG5" s="606"/>
      <c r="EJH5" s="607"/>
      <c r="EJI5" s="606"/>
      <c r="EJJ5" s="608"/>
      <c r="EJK5" s="606"/>
      <c r="EJL5" s="607"/>
      <c r="EJM5" s="606"/>
      <c r="EJN5" s="608"/>
      <c r="EJO5" s="606"/>
      <c r="EJP5" s="607"/>
      <c r="EJQ5" s="606"/>
      <c r="EJR5" s="608"/>
      <c r="EJS5" s="606"/>
      <c r="EJT5" s="607"/>
      <c r="EJU5" s="606"/>
      <c r="EJV5" s="608"/>
      <c r="EJW5" s="606"/>
      <c r="EJX5" s="607"/>
      <c r="EJY5" s="606"/>
      <c r="EJZ5" s="608"/>
      <c r="EKA5" s="606"/>
      <c r="EKB5" s="607"/>
      <c r="EKC5" s="606"/>
      <c r="EKD5" s="608"/>
      <c r="EKE5" s="606"/>
      <c r="EKF5" s="607"/>
      <c r="EKG5" s="606"/>
      <c r="EKH5" s="608"/>
      <c r="EKI5" s="606"/>
      <c r="EKJ5" s="607"/>
      <c r="EKK5" s="606"/>
      <c r="EKL5" s="608"/>
      <c r="EKM5" s="606"/>
      <c r="EKN5" s="607"/>
      <c r="EKO5" s="606"/>
      <c r="EKP5" s="608"/>
      <c r="EKQ5" s="606"/>
      <c r="EKR5" s="607"/>
      <c r="EKS5" s="606"/>
      <c r="EKT5" s="608"/>
      <c r="EKU5" s="606"/>
      <c r="EKV5" s="607"/>
      <c r="EKW5" s="606"/>
      <c r="EKX5" s="608"/>
      <c r="EKY5" s="606"/>
      <c r="EKZ5" s="607"/>
      <c r="ELA5" s="606"/>
      <c r="ELB5" s="608"/>
      <c r="ELC5" s="606"/>
      <c r="ELD5" s="607"/>
      <c r="ELE5" s="606"/>
      <c r="ELF5" s="608"/>
      <c r="ELG5" s="606"/>
      <c r="ELH5" s="607"/>
      <c r="ELI5" s="606"/>
      <c r="ELJ5" s="608"/>
      <c r="ELK5" s="606"/>
      <c r="ELL5" s="607"/>
      <c r="ELM5" s="606"/>
      <c r="ELN5" s="608"/>
      <c r="ELO5" s="606"/>
      <c r="ELP5" s="607"/>
      <c r="ELQ5" s="606"/>
      <c r="ELR5" s="608"/>
      <c r="ELS5" s="606"/>
      <c r="ELT5" s="607"/>
      <c r="ELU5" s="606"/>
      <c r="ELV5" s="608"/>
      <c r="ELW5" s="606"/>
      <c r="ELX5" s="607"/>
      <c r="ELY5" s="606"/>
      <c r="ELZ5" s="608"/>
      <c r="EMA5" s="606"/>
      <c r="EMB5" s="607"/>
      <c r="EMC5" s="606"/>
      <c r="EMD5" s="608"/>
      <c r="EME5" s="606"/>
      <c r="EMF5" s="607"/>
      <c r="EMG5" s="606"/>
      <c r="EMH5" s="608"/>
      <c r="EMI5" s="606"/>
      <c r="EMJ5" s="607"/>
      <c r="EMK5" s="606"/>
      <c r="EML5" s="608"/>
      <c r="EMM5" s="606"/>
      <c r="EMN5" s="607"/>
      <c r="EMO5" s="606"/>
      <c r="EMP5" s="608"/>
      <c r="EMQ5" s="606"/>
      <c r="EMR5" s="607"/>
      <c r="EMS5" s="606"/>
      <c r="EMT5" s="608"/>
      <c r="EMU5" s="606"/>
      <c r="EMV5" s="607"/>
      <c r="EMW5" s="606"/>
      <c r="EMX5" s="608"/>
      <c r="EMY5" s="606"/>
      <c r="EMZ5" s="607"/>
      <c r="ENA5" s="606"/>
      <c r="ENB5" s="608"/>
      <c r="ENC5" s="606"/>
      <c r="END5" s="607"/>
      <c r="ENE5" s="606"/>
      <c r="ENF5" s="608"/>
      <c r="ENG5" s="606"/>
      <c r="ENH5" s="607"/>
      <c r="ENI5" s="606"/>
      <c r="ENJ5" s="608"/>
      <c r="ENK5" s="606"/>
      <c r="ENL5" s="607"/>
      <c r="ENM5" s="606"/>
      <c r="ENN5" s="608"/>
      <c r="ENO5" s="606"/>
      <c r="ENP5" s="607"/>
      <c r="ENQ5" s="606"/>
      <c r="ENR5" s="608"/>
      <c r="ENS5" s="606"/>
      <c r="ENT5" s="607"/>
      <c r="ENU5" s="606"/>
      <c r="ENV5" s="608"/>
      <c r="ENW5" s="606"/>
      <c r="ENX5" s="607"/>
      <c r="ENY5" s="606"/>
      <c r="ENZ5" s="608"/>
      <c r="EOA5" s="606"/>
      <c r="EOB5" s="607"/>
      <c r="EOC5" s="606"/>
      <c r="EOD5" s="608"/>
      <c r="EOE5" s="606"/>
      <c r="EOF5" s="607"/>
      <c r="EOG5" s="606"/>
      <c r="EOH5" s="608"/>
      <c r="EOI5" s="606"/>
      <c r="EOJ5" s="607"/>
      <c r="EOK5" s="606"/>
      <c r="EOL5" s="608"/>
      <c r="EOM5" s="606"/>
      <c r="EON5" s="607"/>
      <c r="EOO5" s="606"/>
      <c r="EOP5" s="608"/>
      <c r="EOQ5" s="606"/>
      <c r="EOR5" s="607"/>
      <c r="EOS5" s="606"/>
      <c r="EOT5" s="608"/>
      <c r="EOU5" s="606"/>
      <c r="EOV5" s="607"/>
      <c r="EOW5" s="606"/>
      <c r="EOX5" s="608"/>
      <c r="EOY5" s="606"/>
      <c r="EOZ5" s="607"/>
      <c r="EPA5" s="606"/>
      <c r="EPB5" s="608"/>
      <c r="EPC5" s="606"/>
      <c r="EPD5" s="607"/>
      <c r="EPE5" s="606"/>
      <c r="EPF5" s="608"/>
      <c r="EPG5" s="606"/>
      <c r="EPH5" s="607"/>
      <c r="EPI5" s="606"/>
      <c r="EPJ5" s="608"/>
      <c r="EPK5" s="606"/>
      <c r="EPL5" s="607"/>
      <c r="EPM5" s="606"/>
      <c r="EPN5" s="608"/>
      <c r="EPO5" s="606"/>
      <c r="EPP5" s="607"/>
      <c r="EPQ5" s="606"/>
      <c r="EPR5" s="608"/>
      <c r="EPS5" s="606"/>
      <c r="EPT5" s="607"/>
      <c r="EPU5" s="606"/>
      <c r="EPV5" s="608"/>
      <c r="EPW5" s="606"/>
      <c r="EPX5" s="607"/>
      <c r="EPY5" s="606"/>
      <c r="EPZ5" s="608"/>
      <c r="EQA5" s="606"/>
      <c r="EQB5" s="607"/>
      <c r="EQC5" s="606"/>
      <c r="EQD5" s="608"/>
      <c r="EQE5" s="606"/>
      <c r="EQF5" s="607"/>
      <c r="EQG5" s="606"/>
      <c r="EQH5" s="608"/>
      <c r="EQI5" s="606"/>
      <c r="EQJ5" s="607"/>
      <c r="EQK5" s="606"/>
      <c r="EQL5" s="608"/>
      <c r="EQM5" s="606"/>
      <c r="EQN5" s="607"/>
      <c r="EQO5" s="606"/>
      <c r="EQP5" s="608"/>
      <c r="EQQ5" s="606"/>
      <c r="EQR5" s="607"/>
      <c r="EQS5" s="606"/>
      <c r="EQT5" s="608"/>
      <c r="EQU5" s="606"/>
      <c r="EQV5" s="607"/>
      <c r="EQW5" s="606"/>
      <c r="EQX5" s="608"/>
      <c r="EQY5" s="606"/>
      <c r="EQZ5" s="607"/>
      <c r="ERA5" s="606"/>
      <c r="ERB5" s="608"/>
      <c r="ERC5" s="606"/>
      <c r="ERD5" s="607"/>
      <c r="ERE5" s="606"/>
      <c r="ERF5" s="608"/>
      <c r="ERG5" s="606"/>
      <c r="ERH5" s="607"/>
      <c r="ERI5" s="606"/>
      <c r="ERJ5" s="608"/>
      <c r="ERK5" s="606"/>
      <c r="ERL5" s="607"/>
      <c r="ERM5" s="606"/>
      <c r="ERN5" s="608"/>
      <c r="ERO5" s="606"/>
      <c r="ERP5" s="607"/>
      <c r="ERQ5" s="606"/>
      <c r="ERR5" s="608"/>
      <c r="ERS5" s="606"/>
      <c r="ERT5" s="607"/>
      <c r="ERU5" s="606"/>
      <c r="ERV5" s="608"/>
      <c r="ERW5" s="606"/>
      <c r="ERX5" s="607"/>
      <c r="ERY5" s="606"/>
      <c r="ERZ5" s="608"/>
      <c r="ESA5" s="606"/>
      <c r="ESB5" s="607"/>
      <c r="ESC5" s="606"/>
      <c r="ESD5" s="608"/>
      <c r="ESE5" s="606"/>
      <c r="ESF5" s="607"/>
      <c r="ESG5" s="606"/>
      <c r="ESH5" s="608"/>
      <c r="ESI5" s="606"/>
      <c r="ESJ5" s="607"/>
      <c r="ESK5" s="606"/>
      <c r="ESL5" s="608"/>
      <c r="ESM5" s="606"/>
      <c r="ESN5" s="607"/>
      <c r="ESO5" s="606"/>
      <c r="ESP5" s="608"/>
      <c r="ESQ5" s="606"/>
      <c r="ESR5" s="607"/>
      <c r="ESS5" s="606"/>
      <c r="EST5" s="608"/>
      <c r="ESU5" s="606"/>
      <c r="ESV5" s="607"/>
      <c r="ESW5" s="606"/>
      <c r="ESX5" s="608"/>
      <c r="ESY5" s="606"/>
      <c r="ESZ5" s="607"/>
      <c r="ETA5" s="606"/>
      <c r="ETB5" s="608"/>
      <c r="ETC5" s="606"/>
      <c r="ETD5" s="607"/>
      <c r="ETE5" s="606"/>
      <c r="ETF5" s="608"/>
      <c r="ETG5" s="606"/>
      <c r="ETH5" s="607"/>
      <c r="ETI5" s="606"/>
      <c r="ETJ5" s="608"/>
      <c r="ETK5" s="606"/>
      <c r="ETL5" s="607"/>
      <c r="ETM5" s="606"/>
      <c r="ETN5" s="608"/>
      <c r="ETO5" s="606"/>
      <c r="ETP5" s="607"/>
      <c r="ETQ5" s="606"/>
      <c r="ETR5" s="608"/>
      <c r="ETS5" s="606"/>
      <c r="ETT5" s="607"/>
      <c r="ETU5" s="606"/>
      <c r="ETV5" s="608"/>
      <c r="ETW5" s="606"/>
      <c r="ETX5" s="607"/>
      <c r="ETY5" s="606"/>
      <c r="ETZ5" s="608"/>
      <c r="EUA5" s="606"/>
      <c r="EUB5" s="607"/>
      <c r="EUC5" s="606"/>
      <c r="EUD5" s="608"/>
      <c r="EUE5" s="606"/>
      <c r="EUF5" s="607"/>
      <c r="EUG5" s="606"/>
      <c r="EUH5" s="608"/>
      <c r="EUI5" s="606"/>
      <c r="EUJ5" s="607"/>
      <c r="EUK5" s="606"/>
      <c r="EUL5" s="608"/>
      <c r="EUM5" s="606"/>
      <c r="EUN5" s="607"/>
      <c r="EUO5" s="606"/>
      <c r="EUP5" s="608"/>
      <c r="EUQ5" s="606"/>
      <c r="EUR5" s="607"/>
      <c r="EUS5" s="606"/>
      <c r="EUT5" s="608"/>
      <c r="EUU5" s="606"/>
      <c r="EUV5" s="607"/>
      <c r="EUW5" s="606"/>
      <c r="EUX5" s="608"/>
      <c r="EUY5" s="606"/>
      <c r="EUZ5" s="607"/>
      <c r="EVA5" s="606"/>
      <c r="EVB5" s="608"/>
      <c r="EVC5" s="606"/>
      <c r="EVD5" s="607"/>
      <c r="EVE5" s="606"/>
      <c r="EVF5" s="608"/>
      <c r="EVG5" s="606"/>
      <c r="EVH5" s="607"/>
      <c r="EVI5" s="606"/>
      <c r="EVJ5" s="608"/>
      <c r="EVK5" s="606"/>
      <c r="EVL5" s="607"/>
      <c r="EVM5" s="606"/>
      <c r="EVN5" s="608"/>
      <c r="EVO5" s="606"/>
      <c r="EVP5" s="607"/>
      <c r="EVQ5" s="606"/>
      <c r="EVR5" s="608"/>
      <c r="EVS5" s="606"/>
      <c r="EVT5" s="607"/>
      <c r="EVU5" s="606"/>
      <c r="EVV5" s="608"/>
      <c r="EVW5" s="606"/>
      <c r="EVX5" s="607"/>
      <c r="EVY5" s="606"/>
      <c r="EVZ5" s="608"/>
      <c r="EWA5" s="606"/>
      <c r="EWB5" s="607"/>
      <c r="EWC5" s="606"/>
      <c r="EWD5" s="608"/>
      <c r="EWE5" s="606"/>
      <c r="EWF5" s="607"/>
      <c r="EWG5" s="606"/>
      <c r="EWH5" s="608"/>
      <c r="EWI5" s="606"/>
      <c r="EWJ5" s="607"/>
      <c r="EWK5" s="606"/>
      <c r="EWL5" s="608"/>
      <c r="EWM5" s="606"/>
      <c r="EWN5" s="607"/>
      <c r="EWO5" s="606"/>
      <c r="EWP5" s="608"/>
      <c r="EWQ5" s="606"/>
      <c r="EWR5" s="607"/>
      <c r="EWS5" s="606"/>
      <c r="EWT5" s="608"/>
      <c r="EWU5" s="606"/>
      <c r="EWV5" s="607"/>
      <c r="EWW5" s="606"/>
      <c r="EWX5" s="608"/>
      <c r="EWY5" s="606"/>
      <c r="EWZ5" s="607"/>
      <c r="EXA5" s="606"/>
      <c r="EXB5" s="608"/>
      <c r="EXC5" s="606"/>
      <c r="EXD5" s="607"/>
      <c r="EXE5" s="606"/>
      <c r="EXF5" s="608"/>
      <c r="EXG5" s="606"/>
      <c r="EXH5" s="607"/>
      <c r="EXI5" s="606"/>
      <c r="EXJ5" s="608"/>
      <c r="EXK5" s="606"/>
      <c r="EXL5" s="607"/>
      <c r="EXM5" s="606"/>
      <c r="EXN5" s="608"/>
      <c r="EXO5" s="606"/>
      <c r="EXP5" s="607"/>
      <c r="EXQ5" s="606"/>
      <c r="EXR5" s="608"/>
      <c r="EXS5" s="606"/>
      <c r="EXT5" s="607"/>
      <c r="EXU5" s="606"/>
      <c r="EXV5" s="608"/>
      <c r="EXW5" s="606"/>
      <c r="EXX5" s="607"/>
      <c r="EXY5" s="606"/>
      <c r="EXZ5" s="608"/>
      <c r="EYA5" s="606"/>
      <c r="EYB5" s="607"/>
      <c r="EYC5" s="606"/>
      <c r="EYD5" s="608"/>
      <c r="EYE5" s="606"/>
      <c r="EYF5" s="607"/>
      <c r="EYG5" s="606"/>
      <c r="EYH5" s="608"/>
      <c r="EYI5" s="606"/>
      <c r="EYJ5" s="607"/>
      <c r="EYK5" s="606"/>
      <c r="EYL5" s="608"/>
      <c r="EYM5" s="606"/>
      <c r="EYN5" s="607"/>
      <c r="EYO5" s="606"/>
      <c r="EYP5" s="608"/>
      <c r="EYQ5" s="606"/>
      <c r="EYR5" s="607"/>
      <c r="EYS5" s="606"/>
      <c r="EYT5" s="608"/>
      <c r="EYU5" s="606"/>
      <c r="EYV5" s="607"/>
      <c r="EYW5" s="606"/>
      <c r="EYX5" s="608"/>
      <c r="EYY5" s="606"/>
      <c r="EYZ5" s="607"/>
      <c r="EZA5" s="606"/>
      <c r="EZB5" s="608"/>
      <c r="EZC5" s="606"/>
      <c r="EZD5" s="607"/>
      <c r="EZE5" s="606"/>
      <c r="EZF5" s="608"/>
      <c r="EZG5" s="606"/>
      <c r="EZH5" s="607"/>
      <c r="EZI5" s="606"/>
      <c r="EZJ5" s="608"/>
      <c r="EZK5" s="606"/>
      <c r="EZL5" s="607"/>
      <c r="EZM5" s="606"/>
      <c r="EZN5" s="608"/>
      <c r="EZO5" s="606"/>
      <c r="EZP5" s="607"/>
      <c r="EZQ5" s="606"/>
      <c r="EZR5" s="608"/>
      <c r="EZS5" s="606"/>
      <c r="EZT5" s="607"/>
      <c r="EZU5" s="606"/>
      <c r="EZV5" s="608"/>
      <c r="EZW5" s="606"/>
      <c r="EZX5" s="607"/>
      <c r="EZY5" s="606"/>
      <c r="EZZ5" s="608"/>
      <c r="FAA5" s="606"/>
      <c r="FAB5" s="607"/>
      <c r="FAC5" s="606"/>
      <c r="FAD5" s="608"/>
      <c r="FAE5" s="606"/>
      <c r="FAF5" s="607"/>
      <c r="FAG5" s="606"/>
      <c r="FAH5" s="608"/>
      <c r="FAI5" s="606"/>
      <c r="FAJ5" s="607"/>
      <c r="FAK5" s="606"/>
      <c r="FAL5" s="608"/>
      <c r="FAM5" s="606"/>
      <c r="FAN5" s="607"/>
      <c r="FAO5" s="606"/>
      <c r="FAP5" s="608"/>
      <c r="FAQ5" s="606"/>
      <c r="FAR5" s="607"/>
      <c r="FAS5" s="606"/>
      <c r="FAT5" s="608"/>
      <c r="FAU5" s="606"/>
      <c r="FAV5" s="607"/>
      <c r="FAW5" s="606"/>
      <c r="FAX5" s="608"/>
      <c r="FAY5" s="606"/>
      <c r="FAZ5" s="607"/>
      <c r="FBA5" s="606"/>
      <c r="FBB5" s="608"/>
      <c r="FBC5" s="606"/>
      <c r="FBD5" s="607"/>
      <c r="FBE5" s="606"/>
      <c r="FBF5" s="608"/>
      <c r="FBG5" s="606"/>
      <c r="FBH5" s="607"/>
      <c r="FBI5" s="606"/>
      <c r="FBJ5" s="608"/>
      <c r="FBK5" s="606"/>
      <c r="FBL5" s="607"/>
      <c r="FBM5" s="606"/>
      <c r="FBN5" s="608"/>
      <c r="FBO5" s="606"/>
      <c r="FBP5" s="607"/>
      <c r="FBQ5" s="606"/>
      <c r="FBR5" s="608"/>
      <c r="FBS5" s="606"/>
      <c r="FBT5" s="607"/>
      <c r="FBU5" s="606"/>
      <c r="FBV5" s="608"/>
      <c r="FBW5" s="606"/>
      <c r="FBX5" s="607"/>
      <c r="FBY5" s="606"/>
      <c r="FBZ5" s="608"/>
      <c r="FCA5" s="606"/>
      <c r="FCB5" s="607"/>
      <c r="FCC5" s="606"/>
      <c r="FCD5" s="608"/>
      <c r="FCE5" s="606"/>
      <c r="FCF5" s="607"/>
      <c r="FCG5" s="606"/>
      <c r="FCH5" s="608"/>
      <c r="FCI5" s="606"/>
      <c r="FCJ5" s="607"/>
      <c r="FCK5" s="606"/>
      <c r="FCL5" s="608"/>
      <c r="FCM5" s="606"/>
      <c r="FCN5" s="607"/>
      <c r="FCO5" s="606"/>
      <c r="FCP5" s="608"/>
      <c r="FCQ5" s="606"/>
      <c r="FCR5" s="607"/>
      <c r="FCS5" s="606"/>
      <c r="FCT5" s="608"/>
      <c r="FCU5" s="606"/>
      <c r="FCV5" s="607"/>
      <c r="FCW5" s="606"/>
      <c r="FCX5" s="608"/>
      <c r="FCY5" s="606"/>
      <c r="FCZ5" s="607"/>
      <c r="FDA5" s="606"/>
      <c r="FDB5" s="608"/>
      <c r="FDC5" s="606"/>
      <c r="FDD5" s="607"/>
      <c r="FDE5" s="606"/>
      <c r="FDF5" s="608"/>
      <c r="FDG5" s="606"/>
      <c r="FDH5" s="607"/>
      <c r="FDI5" s="606"/>
      <c r="FDJ5" s="608"/>
      <c r="FDK5" s="606"/>
      <c r="FDL5" s="607"/>
      <c r="FDM5" s="606"/>
      <c r="FDN5" s="608"/>
      <c r="FDO5" s="606"/>
      <c r="FDP5" s="607"/>
      <c r="FDQ5" s="606"/>
      <c r="FDR5" s="608"/>
      <c r="FDS5" s="606"/>
      <c r="FDT5" s="607"/>
      <c r="FDU5" s="606"/>
      <c r="FDV5" s="608"/>
      <c r="FDW5" s="606"/>
      <c r="FDX5" s="607"/>
      <c r="FDY5" s="606"/>
      <c r="FDZ5" s="608"/>
      <c r="FEA5" s="606"/>
      <c r="FEB5" s="607"/>
      <c r="FEC5" s="606"/>
      <c r="FED5" s="608"/>
      <c r="FEE5" s="606"/>
      <c r="FEF5" s="607"/>
      <c r="FEG5" s="606"/>
      <c r="FEH5" s="608"/>
      <c r="FEI5" s="606"/>
      <c r="FEJ5" s="607"/>
      <c r="FEK5" s="606"/>
      <c r="FEL5" s="608"/>
      <c r="FEM5" s="606"/>
      <c r="FEN5" s="607"/>
      <c r="FEO5" s="606"/>
      <c r="FEP5" s="608"/>
      <c r="FEQ5" s="606"/>
      <c r="FER5" s="607"/>
      <c r="FES5" s="606"/>
      <c r="FET5" s="608"/>
      <c r="FEU5" s="606"/>
      <c r="FEV5" s="607"/>
      <c r="FEW5" s="606"/>
      <c r="FEX5" s="608"/>
      <c r="FEY5" s="606"/>
      <c r="FEZ5" s="607"/>
      <c r="FFA5" s="606"/>
      <c r="FFB5" s="608"/>
      <c r="FFC5" s="606"/>
      <c r="FFD5" s="607"/>
      <c r="FFE5" s="606"/>
      <c r="FFF5" s="608"/>
      <c r="FFG5" s="606"/>
      <c r="FFH5" s="607"/>
      <c r="FFI5" s="606"/>
      <c r="FFJ5" s="608"/>
      <c r="FFK5" s="606"/>
      <c r="FFL5" s="607"/>
      <c r="FFM5" s="606"/>
      <c r="FFN5" s="608"/>
      <c r="FFO5" s="606"/>
      <c r="FFP5" s="607"/>
      <c r="FFQ5" s="606"/>
      <c r="FFR5" s="608"/>
      <c r="FFS5" s="606"/>
      <c r="FFT5" s="607"/>
      <c r="FFU5" s="606"/>
      <c r="FFV5" s="608"/>
      <c r="FFW5" s="606"/>
      <c r="FFX5" s="607"/>
      <c r="FFY5" s="606"/>
      <c r="FFZ5" s="608"/>
      <c r="FGA5" s="606"/>
      <c r="FGB5" s="607"/>
      <c r="FGC5" s="606"/>
      <c r="FGD5" s="608"/>
      <c r="FGE5" s="606"/>
      <c r="FGF5" s="607"/>
      <c r="FGG5" s="606"/>
      <c r="FGH5" s="608"/>
      <c r="FGI5" s="606"/>
      <c r="FGJ5" s="607"/>
      <c r="FGK5" s="606"/>
      <c r="FGL5" s="608"/>
      <c r="FGM5" s="606"/>
      <c r="FGN5" s="607"/>
      <c r="FGO5" s="606"/>
      <c r="FGP5" s="608"/>
      <c r="FGQ5" s="606"/>
      <c r="FGR5" s="607"/>
      <c r="FGS5" s="606"/>
      <c r="FGT5" s="608"/>
      <c r="FGU5" s="606"/>
      <c r="FGV5" s="607"/>
      <c r="FGW5" s="606"/>
      <c r="FGX5" s="608"/>
      <c r="FGY5" s="606"/>
      <c r="FGZ5" s="607"/>
      <c r="FHA5" s="606"/>
      <c r="FHB5" s="608"/>
      <c r="FHC5" s="606"/>
      <c r="FHD5" s="607"/>
      <c r="FHE5" s="606"/>
      <c r="FHF5" s="608"/>
      <c r="FHG5" s="606"/>
      <c r="FHH5" s="607"/>
      <c r="FHI5" s="606"/>
      <c r="FHJ5" s="608"/>
      <c r="FHK5" s="606"/>
      <c r="FHL5" s="607"/>
      <c r="FHM5" s="606"/>
      <c r="FHN5" s="608"/>
      <c r="FHO5" s="606"/>
      <c r="FHP5" s="607"/>
      <c r="FHQ5" s="606"/>
      <c r="FHR5" s="608"/>
      <c r="FHS5" s="606"/>
      <c r="FHT5" s="607"/>
      <c r="FHU5" s="606"/>
      <c r="FHV5" s="608"/>
      <c r="FHW5" s="606"/>
      <c r="FHX5" s="607"/>
      <c r="FHY5" s="606"/>
      <c r="FHZ5" s="608"/>
      <c r="FIA5" s="606"/>
      <c r="FIB5" s="607"/>
      <c r="FIC5" s="606"/>
      <c r="FID5" s="608"/>
      <c r="FIE5" s="606"/>
      <c r="FIF5" s="607"/>
      <c r="FIG5" s="606"/>
      <c r="FIH5" s="608"/>
      <c r="FII5" s="606"/>
      <c r="FIJ5" s="607"/>
      <c r="FIK5" s="606"/>
      <c r="FIL5" s="608"/>
      <c r="FIM5" s="606"/>
      <c r="FIN5" s="607"/>
      <c r="FIO5" s="606"/>
      <c r="FIP5" s="608"/>
      <c r="FIQ5" s="606"/>
      <c r="FIR5" s="607"/>
      <c r="FIS5" s="606"/>
      <c r="FIT5" s="608"/>
      <c r="FIU5" s="606"/>
      <c r="FIV5" s="607"/>
      <c r="FIW5" s="606"/>
      <c r="FIX5" s="608"/>
      <c r="FIY5" s="606"/>
      <c r="FIZ5" s="607"/>
      <c r="FJA5" s="606"/>
      <c r="FJB5" s="608"/>
      <c r="FJC5" s="606"/>
      <c r="FJD5" s="607"/>
      <c r="FJE5" s="606"/>
      <c r="FJF5" s="608"/>
      <c r="FJG5" s="606"/>
      <c r="FJH5" s="607"/>
      <c r="FJI5" s="606"/>
      <c r="FJJ5" s="608"/>
      <c r="FJK5" s="606"/>
      <c r="FJL5" s="607"/>
      <c r="FJM5" s="606"/>
      <c r="FJN5" s="608"/>
      <c r="FJO5" s="606"/>
      <c r="FJP5" s="607"/>
      <c r="FJQ5" s="606"/>
      <c r="FJR5" s="608"/>
      <c r="FJS5" s="606"/>
      <c r="FJT5" s="607"/>
      <c r="FJU5" s="606"/>
      <c r="FJV5" s="608"/>
      <c r="FJW5" s="606"/>
      <c r="FJX5" s="607"/>
      <c r="FJY5" s="606"/>
      <c r="FJZ5" s="608"/>
      <c r="FKA5" s="606"/>
      <c r="FKB5" s="607"/>
      <c r="FKC5" s="606"/>
      <c r="FKD5" s="608"/>
      <c r="FKE5" s="606"/>
      <c r="FKF5" s="607"/>
      <c r="FKG5" s="606"/>
      <c r="FKH5" s="608"/>
      <c r="FKI5" s="606"/>
      <c r="FKJ5" s="607"/>
      <c r="FKK5" s="606"/>
      <c r="FKL5" s="608"/>
      <c r="FKM5" s="606"/>
      <c r="FKN5" s="607"/>
      <c r="FKO5" s="606"/>
      <c r="FKP5" s="608"/>
      <c r="FKQ5" s="606"/>
      <c r="FKR5" s="607"/>
      <c r="FKS5" s="606"/>
      <c r="FKT5" s="608"/>
      <c r="FKU5" s="606"/>
      <c r="FKV5" s="607"/>
      <c r="FKW5" s="606"/>
      <c r="FKX5" s="608"/>
      <c r="FKY5" s="606"/>
      <c r="FKZ5" s="607"/>
      <c r="FLA5" s="606"/>
      <c r="FLB5" s="608"/>
      <c r="FLC5" s="606"/>
      <c r="FLD5" s="607"/>
      <c r="FLE5" s="606"/>
      <c r="FLF5" s="608"/>
      <c r="FLG5" s="606"/>
      <c r="FLH5" s="607"/>
      <c r="FLI5" s="606"/>
      <c r="FLJ5" s="608"/>
      <c r="FLK5" s="606"/>
      <c r="FLL5" s="607"/>
      <c r="FLM5" s="606"/>
      <c r="FLN5" s="608"/>
      <c r="FLO5" s="606"/>
      <c r="FLP5" s="607"/>
      <c r="FLQ5" s="606"/>
      <c r="FLR5" s="608"/>
      <c r="FLS5" s="606"/>
      <c r="FLT5" s="607"/>
      <c r="FLU5" s="606"/>
      <c r="FLV5" s="608"/>
      <c r="FLW5" s="606"/>
      <c r="FLX5" s="607"/>
      <c r="FLY5" s="606"/>
      <c r="FLZ5" s="608"/>
      <c r="FMA5" s="606"/>
      <c r="FMB5" s="607"/>
      <c r="FMC5" s="606"/>
      <c r="FMD5" s="608"/>
      <c r="FME5" s="606"/>
      <c r="FMF5" s="607"/>
      <c r="FMG5" s="606"/>
      <c r="FMH5" s="608"/>
      <c r="FMI5" s="606"/>
      <c r="FMJ5" s="607"/>
      <c r="FMK5" s="606"/>
      <c r="FML5" s="608"/>
      <c r="FMM5" s="606"/>
      <c r="FMN5" s="607"/>
      <c r="FMO5" s="606"/>
      <c r="FMP5" s="608"/>
      <c r="FMQ5" s="606"/>
      <c r="FMR5" s="607"/>
      <c r="FMS5" s="606"/>
      <c r="FMT5" s="608"/>
      <c r="FMU5" s="606"/>
      <c r="FMV5" s="607"/>
      <c r="FMW5" s="606"/>
      <c r="FMX5" s="608"/>
      <c r="FMY5" s="606"/>
      <c r="FMZ5" s="607"/>
      <c r="FNA5" s="606"/>
      <c r="FNB5" s="608"/>
      <c r="FNC5" s="606"/>
      <c r="FND5" s="607"/>
      <c r="FNE5" s="606"/>
      <c r="FNF5" s="608"/>
      <c r="FNG5" s="606"/>
      <c r="FNH5" s="607"/>
      <c r="FNI5" s="606"/>
      <c r="FNJ5" s="608"/>
      <c r="FNK5" s="606"/>
      <c r="FNL5" s="607"/>
      <c r="FNM5" s="606"/>
      <c r="FNN5" s="608"/>
      <c r="FNO5" s="606"/>
      <c r="FNP5" s="607"/>
      <c r="FNQ5" s="606"/>
      <c r="FNR5" s="608"/>
      <c r="FNS5" s="606"/>
      <c r="FNT5" s="607"/>
      <c r="FNU5" s="606"/>
      <c r="FNV5" s="608"/>
      <c r="FNW5" s="606"/>
      <c r="FNX5" s="607"/>
      <c r="FNY5" s="606"/>
      <c r="FNZ5" s="608"/>
      <c r="FOA5" s="606"/>
      <c r="FOB5" s="607"/>
      <c r="FOC5" s="606"/>
      <c r="FOD5" s="608"/>
      <c r="FOE5" s="606"/>
      <c r="FOF5" s="607"/>
      <c r="FOG5" s="606"/>
      <c r="FOH5" s="608"/>
      <c r="FOI5" s="606"/>
      <c r="FOJ5" s="607"/>
      <c r="FOK5" s="606"/>
      <c r="FOL5" s="608"/>
      <c r="FOM5" s="606"/>
      <c r="FON5" s="607"/>
      <c r="FOO5" s="606"/>
      <c r="FOP5" s="608"/>
      <c r="FOQ5" s="606"/>
      <c r="FOR5" s="607"/>
      <c r="FOS5" s="606"/>
      <c r="FOT5" s="608"/>
      <c r="FOU5" s="606"/>
      <c r="FOV5" s="607"/>
      <c r="FOW5" s="606"/>
      <c r="FOX5" s="608"/>
      <c r="FOY5" s="606"/>
      <c r="FOZ5" s="607"/>
      <c r="FPA5" s="606"/>
      <c r="FPB5" s="608"/>
      <c r="FPC5" s="606"/>
      <c r="FPD5" s="607"/>
      <c r="FPE5" s="606"/>
      <c r="FPF5" s="608"/>
      <c r="FPG5" s="606"/>
      <c r="FPH5" s="607"/>
      <c r="FPI5" s="606"/>
      <c r="FPJ5" s="608"/>
      <c r="FPK5" s="606"/>
      <c r="FPL5" s="607"/>
      <c r="FPM5" s="606"/>
      <c r="FPN5" s="608"/>
      <c r="FPO5" s="606"/>
      <c r="FPP5" s="607"/>
      <c r="FPQ5" s="606"/>
      <c r="FPR5" s="608"/>
      <c r="FPS5" s="606"/>
      <c r="FPT5" s="607"/>
      <c r="FPU5" s="606"/>
      <c r="FPV5" s="608"/>
      <c r="FPW5" s="606"/>
      <c r="FPX5" s="607"/>
      <c r="FPY5" s="606"/>
      <c r="FPZ5" s="608"/>
      <c r="FQA5" s="606"/>
      <c r="FQB5" s="607"/>
      <c r="FQC5" s="606"/>
      <c r="FQD5" s="608"/>
      <c r="FQE5" s="606"/>
      <c r="FQF5" s="607"/>
      <c r="FQG5" s="606"/>
      <c r="FQH5" s="608"/>
      <c r="FQI5" s="606"/>
      <c r="FQJ5" s="607"/>
      <c r="FQK5" s="606"/>
      <c r="FQL5" s="608"/>
      <c r="FQM5" s="606"/>
      <c r="FQN5" s="607"/>
      <c r="FQO5" s="606"/>
      <c r="FQP5" s="608"/>
      <c r="FQQ5" s="606"/>
      <c r="FQR5" s="607"/>
      <c r="FQS5" s="606"/>
      <c r="FQT5" s="608"/>
      <c r="FQU5" s="606"/>
      <c r="FQV5" s="607"/>
      <c r="FQW5" s="606"/>
      <c r="FQX5" s="608"/>
      <c r="FQY5" s="606"/>
      <c r="FQZ5" s="607"/>
      <c r="FRA5" s="606"/>
      <c r="FRB5" s="608"/>
      <c r="FRC5" s="606"/>
      <c r="FRD5" s="607"/>
      <c r="FRE5" s="606"/>
      <c r="FRF5" s="608"/>
      <c r="FRG5" s="606"/>
      <c r="FRH5" s="607"/>
      <c r="FRI5" s="606"/>
      <c r="FRJ5" s="608"/>
      <c r="FRK5" s="606"/>
      <c r="FRL5" s="607"/>
      <c r="FRM5" s="606"/>
      <c r="FRN5" s="608"/>
      <c r="FRO5" s="606"/>
      <c r="FRP5" s="607"/>
      <c r="FRQ5" s="606"/>
      <c r="FRR5" s="608"/>
      <c r="FRS5" s="606"/>
      <c r="FRT5" s="607"/>
      <c r="FRU5" s="606"/>
      <c r="FRV5" s="608"/>
      <c r="FRW5" s="606"/>
      <c r="FRX5" s="607"/>
      <c r="FRY5" s="606"/>
      <c r="FRZ5" s="608"/>
      <c r="FSA5" s="606"/>
      <c r="FSB5" s="607"/>
      <c r="FSC5" s="606"/>
      <c r="FSD5" s="608"/>
      <c r="FSE5" s="606"/>
      <c r="FSF5" s="607"/>
      <c r="FSG5" s="606"/>
      <c r="FSH5" s="608"/>
      <c r="FSI5" s="606"/>
      <c r="FSJ5" s="607"/>
      <c r="FSK5" s="606"/>
      <c r="FSL5" s="608"/>
      <c r="FSM5" s="606"/>
      <c r="FSN5" s="607"/>
      <c r="FSO5" s="606"/>
      <c r="FSP5" s="608"/>
      <c r="FSQ5" s="606"/>
      <c r="FSR5" s="607"/>
      <c r="FSS5" s="606"/>
      <c r="FST5" s="608"/>
      <c r="FSU5" s="606"/>
      <c r="FSV5" s="607"/>
      <c r="FSW5" s="606"/>
      <c r="FSX5" s="608"/>
      <c r="FSY5" s="606"/>
      <c r="FSZ5" s="607"/>
      <c r="FTA5" s="606"/>
      <c r="FTB5" s="608"/>
      <c r="FTC5" s="606"/>
      <c r="FTD5" s="607"/>
      <c r="FTE5" s="606"/>
      <c r="FTF5" s="608"/>
      <c r="FTG5" s="606"/>
      <c r="FTH5" s="607"/>
      <c r="FTI5" s="606"/>
      <c r="FTJ5" s="608"/>
      <c r="FTK5" s="606"/>
      <c r="FTL5" s="607"/>
      <c r="FTM5" s="606"/>
      <c r="FTN5" s="608"/>
      <c r="FTO5" s="606"/>
      <c r="FTP5" s="607"/>
      <c r="FTQ5" s="606"/>
      <c r="FTR5" s="608"/>
      <c r="FTS5" s="606"/>
      <c r="FTT5" s="607"/>
      <c r="FTU5" s="606"/>
      <c r="FTV5" s="608"/>
      <c r="FTW5" s="606"/>
      <c r="FTX5" s="607"/>
      <c r="FTY5" s="606"/>
      <c r="FTZ5" s="608"/>
      <c r="FUA5" s="606"/>
      <c r="FUB5" s="607"/>
      <c r="FUC5" s="606"/>
      <c r="FUD5" s="608"/>
      <c r="FUE5" s="606"/>
      <c r="FUF5" s="607"/>
      <c r="FUG5" s="606"/>
      <c r="FUH5" s="608"/>
      <c r="FUI5" s="606"/>
      <c r="FUJ5" s="607"/>
      <c r="FUK5" s="606"/>
      <c r="FUL5" s="608"/>
      <c r="FUM5" s="606"/>
      <c r="FUN5" s="607"/>
      <c r="FUO5" s="606"/>
      <c r="FUP5" s="608"/>
      <c r="FUQ5" s="606"/>
      <c r="FUR5" s="607"/>
      <c r="FUS5" s="606"/>
      <c r="FUT5" s="608"/>
      <c r="FUU5" s="606"/>
      <c r="FUV5" s="607"/>
      <c r="FUW5" s="606"/>
      <c r="FUX5" s="608"/>
      <c r="FUY5" s="606"/>
      <c r="FUZ5" s="607"/>
      <c r="FVA5" s="606"/>
      <c r="FVB5" s="608"/>
      <c r="FVC5" s="606"/>
      <c r="FVD5" s="607"/>
      <c r="FVE5" s="606"/>
      <c r="FVF5" s="608"/>
      <c r="FVG5" s="606"/>
      <c r="FVH5" s="607"/>
      <c r="FVI5" s="606"/>
      <c r="FVJ5" s="608"/>
      <c r="FVK5" s="606"/>
      <c r="FVL5" s="607"/>
      <c r="FVM5" s="606"/>
      <c r="FVN5" s="608"/>
      <c r="FVO5" s="606"/>
      <c r="FVP5" s="607"/>
      <c r="FVQ5" s="606"/>
      <c r="FVR5" s="608"/>
      <c r="FVS5" s="606"/>
      <c r="FVT5" s="607"/>
      <c r="FVU5" s="606"/>
      <c r="FVV5" s="608"/>
      <c r="FVW5" s="606"/>
      <c r="FVX5" s="607"/>
      <c r="FVY5" s="606"/>
      <c r="FVZ5" s="608"/>
      <c r="FWA5" s="606"/>
      <c r="FWB5" s="607"/>
      <c r="FWC5" s="606"/>
      <c r="FWD5" s="608"/>
      <c r="FWE5" s="606"/>
      <c r="FWF5" s="607"/>
      <c r="FWG5" s="606"/>
      <c r="FWH5" s="608"/>
      <c r="FWI5" s="606"/>
      <c r="FWJ5" s="607"/>
      <c r="FWK5" s="606"/>
      <c r="FWL5" s="608"/>
      <c r="FWM5" s="606"/>
      <c r="FWN5" s="607"/>
      <c r="FWO5" s="606"/>
      <c r="FWP5" s="608"/>
      <c r="FWQ5" s="606"/>
      <c r="FWR5" s="607"/>
      <c r="FWS5" s="606"/>
      <c r="FWT5" s="608"/>
      <c r="FWU5" s="606"/>
      <c r="FWV5" s="607"/>
      <c r="FWW5" s="606"/>
      <c r="FWX5" s="608"/>
      <c r="FWY5" s="606"/>
      <c r="FWZ5" s="607"/>
      <c r="FXA5" s="606"/>
      <c r="FXB5" s="608"/>
      <c r="FXC5" s="606"/>
      <c r="FXD5" s="607"/>
      <c r="FXE5" s="606"/>
      <c r="FXF5" s="608"/>
      <c r="FXG5" s="606"/>
      <c r="FXH5" s="607"/>
      <c r="FXI5" s="606"/>
      <c r="FXJ5" s="608"/>
      <c r="FXK5" s="606"/>
      <c r="FXL5" s="607"/>
      <c r="FXM5" s="606"/>
      <c r="FXN5" s="608"/>
      <c r="FXO5" s="606"/>
      <c r="FXP5" s="607"/>
      <c r="FXQ5" s="606"/>
      <c r="FXR5" s="608"/>
      <c r="FXS5" s="606"/>
      <c r="FXT5" s="607"/>
      <c r="FXU5" s="606"/>
      <c r="FXV5" s="608"/>
      <c r="FXW5" s="606"/>
      <c r="FXX5" s="607"/>
      <c r="FXY5" s="606"/>
      <c r="FXZ5" s="608"/>
      <c r="FYA5" s="606"/>
      <c r="FYB5" s="607"/>
      <c r="FYC5" s="606"/>
      <c r="FYD5" s="608"/>
      <c r="FYE5" s="606"/>
      <c r="FYF5" s="607"/>
      <c r="FYG5" s="606"/>
      <c r="FYH5" s="608"/>
      <c r="FYI5" s="606"/>
      <c r="FYJ5" s="607"/>
      <c r="FYK5" s="606"/>
      <c r="FYL5" s="608"/>
      <c r="FYM5" s="606"/>
      <c r="FYN5" s="607"/>
      <c r="FYO5" s="606"/>
      <c r="FYP5" s="608"/>
      <c r="FYQ5" s="606"/>
      <c r="FYR5" s="607"/>
      <c r="FYS5" s="606"/>
      <c r="FYT5" s="608"/>
      <c r="FYU5" s="606"/>
      <c r="FYV5" s="607"/>
      <c r="FYW5" s="606"/>
      <c r="FYX5" s="608"/>
      <c r="FYY5" s="606"/>
      <c r="FYZ5" s="607"/>
      <c r="FZA5" s="606"/>
      <c r="FZB5" s="608"/>
      <c r="FZC5" s="606"/>
      <c r="FZD5" s="607"/>
      <c r="FZE5" s="606"/>
      <c r="FZF5" s="608"/>
      <c r="FZG5" s="606"/>
      <c r="FZH5" s="607"/>
      <c r="FZI5" s="606"/>
      <c r="FZJ5" s="608"/>
      <c r="FZK5" s="606"/>
      <c r="FZL5" s="607"/>
      <c r="FZM5" s="606"/>
      <c r="FZN5" s="608"/>
      <c r="FZO5" s="606"/>
      <c r="FZP5" s="607"/>
      <c r="FZQ5" s="606"/>
      <c r="FZR5" s="608"/>
      <c r="FZS5" s="606"/>
      <c r="FZT5" s="607"/>
      <c r="FZU5" s="606"/>
      <c r="FZV5" s="608"/>
      <c r="FZW5" s="606"/>
      <c r="FZX5" s="607"/>
      <c r="FZY5" s="606"/>
      <c r="FZZ5" s="608"/>
      <c r="GAA5" s="606"/>
      <c r="GAB5" s="607"/>
      <c r="GAC5" s="606"/>
      <c r="GAD5" s="608"/>
      <c r="GAE5" s="606"/>
      <c r="GAF5" s="607"/>
      <c r="GAG5" s="606"/>
      <c r="GAH5" s="608"/>
      <c r="GAI5" s="606"/>
      <c r="GAJ5" s="607"/>
      <c r="GAK5" s="606"/>
      <c r="GAL5" s="608"/>
      <c r="GAM5" s="606"/>
      <c r="GAN5" s="607"/>
      <c r="GAO5" s="606"/>
      <c r="GAP5" s="608"/>
      <c r="GAQ5" s="606"/>
      <c r="GAR5" s="607"/>
      <c r="GAS5" s="606"/>
      <c r="GAT5" s="608"/>
      <c r="GAU5" s="606"/>
      <c r="GAV5" s="607"/>
      <c r="GAW5" s="606"/>
      <c r="GAX5" s="608"/>
      <c r="GAY5" s="606"/>
      <c r="GAZ5" s="607"/>
      <c r="GBA5" s="606"/>
      <c r="GBB5" s="608"/>
      <c r="GBC5" s="606"/>
      <c r="GBD5" s="607"/>
      <c r="GBE5" s="606"/>
      <c r="GBF5" s="608"/>
      <c r="GBG5" s="606"/>
      <c r="GBH5" s="607"/>
      <c r="GBI5" s="606"/>
      <c r="GBJ5" s="608"/>
      <c r="GBK5" s="606"/>
      <c r="GBL5" s="607"/>
      <c r="GBM5" s="606"/>
      <c r="GBN5" s="608"/>
      <c r="GBO5" s="606"/>
      <c r="GBP5" s="607"/>
      <c r="GBQ5" s="606"/>
      <c r="GBR5" s="608"/>
      <c r="GBS5" s="606"/>
      <c r="GBT5" s="607"/>
      <c r="GBU5" s="606"/>
      <c r="GBV5" s="608"/>
      <c r="GBW5" s="606"/>
      <c r="GBX5" s="607"/>
      <c r="GBY5" s="606"/>
      <c r="GBZ5" s="608"/>
      <c r="GCA5" s="606"/>
      <c r="GCB5" s="607"/>
      <c r="GCC5" s="606"/>
      <c r="GCD5" s="608"/>
      <c r="GCE5" s="606"/>
      <c r="GCF5" s="607"/>
      <c r="GCG5" s="606"/>
      <c r="GCH5" s="608"/>
      <c r="GCI5" s="606"/>
      <c r="GCJ5" s="607"/>
      <c r="GCK5" s="606"/>
      <c r="GCL5" s="608"/>
      <c r="GCM5" s="606"/>
      <c r="GCN5" s="607"/>
      <c r="GCO5" s="606"/>
      <c r="GCP5" s="608"/>
      <c r="GCQ5" s="606"/>
      <c r="GCR5" s="607"/>
      <c r="GCS5" s="606"/>
      <c r="GCT5" s="608"/>
      <c r="GCU5" s="606"/>
      <c r="GCV5" s="607"/>
      <c r="GCW5" s="606"/>
      <c r="GCX5" s="608"/>
      <c r="GCY5" s="606"/>
      <c r="GCZ5" s="607"/>
      <c r="GDA5" s="606"/>
      <c r="GDB5" s="608"/>
      <c r="GDC5" s="606"/>
      <c r="GDD5" s="607"/>
      <c r="GDE5" s="606"/>
      <c r="GDF5" s="608"/>
      <c r="GDG5" s="606"/>
      <c r="GDH5" s="607"/>
      <c r="GDI5" s="606"/>
      <c r="GDJ5" s="608"/>
      <c r="GDK5" s="606"/>
      <c r="GDL5" s="607"/>
      <c r="GDM5" s="606"/>
      <c r="GDN5" s="608"/>
      <c r="GDO5" s="606"/>
      <c r="GDP5" s="607"/>
      <c r="GDQ5" s="606"/>
      <c r="GDR5" s="608"/>
      <c r="GDS5" s="606"/>
      <c r="GDT5" s="607"/>
      <c r="GDU5" s="606"/>
      <c r="GDV5" s="608"/>
      <c r="GDW5" s="606"/>
      <c r="GDX5" s="607"/>
      <c r="GDY5" s="606"/>
      <c r="GDZ5" s="608"/>
      <c r="GEA5" s="606"/>
      <c r="GEB5" s="607"/>
      <c r="GEC5" s="606"/>
      <c r="GED5" s="608"/>
      <c r="GEE5" s="606"/>
      <c r="GEF5" s="607"/>
      <c r="GEG5" s="606"/>
      <c r="GEH5" s="608"/>
      <c r="GEI5" s="606"/>
      <c r="GEJ5" s="607"/>
      <c r="GEK5" s="606"/>
      <c r="GEL5" s="608"/>
      <c r="GEM5" s="606"/>
      <c r="GEN5" s="607"/>
      <c r="GEO5" s="606"/>
      <c r="GEP5" s="608"/>
      <c r="GEQ5" s="606"/>
      <c r="GER5" s="607"/>
      <c r="GES5" s="606"/>
      <c r="GET5" s="608"/>
      <c r="GEU5" s="606"/>
      <c r="GEV5" s="607"/>
      <c r="GEW5" s="606"/>
      <c r="GEX5" s="608"/>
      <c r="GEY5" s="606"/>
      <c r="GEZ5" s="607"/>
      <c r="GFA5" s="606"/>
      <c r="GFB5" s="608"/>
      <c r="GFC5" s="606"/>
      <c r="GFD5" s="607"/>
      <c r="GFE5" s="606"/>
      <c r="GFF5" s="608"/>
      <c r="GFG5" s="606"/>
      <c r="GFH5" s="607"/>
      <c r="GFI5" s="606"/>
      <c r="GFJ5" s="608"/>
      <c r="GFK5" s="606"/>
      <c r="GFL5" s="607"/>
      <c r="GFM5" s="606"/>
      <c r="GFN5" s="608"/>
      <c r="GFO5" s="606"/>
      <c r="GFP5" s="607"/>
      <c r="GFQ5" s="606"/>
      <c r="GFR5" s="608"/>
      <c r="GFS5" s="606"/>
      <c r="GFT5" s="607"/>
      <c r="GFU5" s="606"/>
      <c r="GFV5" s="608"/>
      <c r="GFW5" s="606"/>
      <c r="GFX5" s="607"/>
      <c r="GFY5" s="606"/>
      <c r="GFZ5" s="608"/>
      <c r="GGA5" s="606"/>
      <c r="GGB5" s="607"/>
      <c r="GGC5" s="606"/>
      <c r="GGD5" s="608"/>
      <c r="GGE5" s="606"/>
      <c r="GGF5" s="607"/>
      <c r="GGG5" s="606"/>
      <c r="GGH5" s="608"/>
      <c r="GGI5" s="606"/>
      <c r="GGJ5" s="607"/>
      <c r="GGK5" s="606"/>
      <c r="GGL5" s="608"/>
      <c r="GGM5" s="606"/>
      <c r="GGN5" s="607"/>
      <c r="GGO5" s="606"/>
      <c r="GGP5" s="608"/>
      <c r="GGQ5" s="606"/>
      <c r="GGR5" s="607"/>
      <c r="GGS5" s="606"/>
      <c r="GGT5" s="608"/>
      <c r="GGU5" s="606"/>
      <c r="GGV5" s="607"/>
      <c r="GGW5" s="606"/>
      <c r="GGX5" s="608"/>
      <c r="GGY5" s="606"/>
      <c r="GGZ5" s="607"/>
      <c r="GHA5" s="606"/>
      <c r="GHB5" s="608"/>
      <c r="GHC5" s="606"/>
      <c r="GHD5" s="607"/>
      <c r="GHE5" s="606"/>
      <c r="GHF5" s="608"/>
      <c r="GHG5" s="606"/>
      <c r="GHH5" s="607"/>
      <c r="GHI5" s="606"/>
      <c r="GHJ5" s="608"/>
      <c r="GHK5" s="606"/>
      <c r="GHL5" s="607"/>
      <c r="GHM5" s="606"/>
      <c r="GHN5" s="608"/>
      <c r="GHO5" s="606"/>
      <c r="GHP5" s="607"/>
      <c r="GHQ5" s="606"/>
      <c r="GHR5" s="608"/>
      <c r="GHS5" s="606"/>
      <c r="GHT5" s="607"/>
      <c r="GHU5" s="606"/>
      <c r="GHV5" s="608"/>
      <c r="GHW5" s="606"/>
      <c r="GHX5" s="607"/>
      <c r="GHY5" s="606"/>
      <c r="GHZ5" s="608"/>
      <c r="GIA5" s="606"/>
      <c r="GIB5" s="607"/>
      <c r="GIC5" s="606"/>
      <c r="GID5" s="608"/>
      <c r="GIE5" s="606"/>
      <c r="GIF5" s="607"/>
      <c r="GIG5" s="606"/>
      <c r="GIH5" s="608"/>
      <c r="GII5" s="606"/>
      <c r="GIJ5" s="607"/>
      <c r="GIK5" s="606"/>
      <c r="GIL5" s="608"/>
      <c r="GIM5" s="606"/>
      <c r="GIN5" s="607"/>
      <c r="GIO5" s="606"/>
      <c r="GIP5" s="608"/>
      <c r="GIQ5" s="606"/>
      <c r="GIR5" s="607"/>
      <c r="GIS5" s="606"/>
      <c r="GIT5" s="608"/>
      <c r="GIU5" s="606"/>
      <c r="GIV5" s="607"/>
      <c r="GIW5" s="606"/>
      <c r="GIX5" s="608"/>
      <c r="GIY5" s="606"/>
      <c r="GIZ5" s="607"/>
      <c r="GJA5" s="606"/>
      <c r="GJB5" s="608"/>
      <c r="GJC5" s="606"/>
      <c r="GJD5" s="607"/>
      <c r="GJE5" s="606"/>
      <c r="GJF5" s="608"/>
      <c r="GJG5" s="606"/>
      <c r="GJH5" s="607"/>
      <c r="GJI5" s="606"/>
      <c r="GJJ5" s="608"/>
      <c r="GJK5" s="606"/>
      <c r="GJL5" s="607"/>
      <c r="GJM5" s="606"/>
      <c r="GJN5" s="608"/>
      <c r="GJO5" s="606"/>
      <c r="GJP5" s="607"/>
      <c r="GJQ5" s="606"/>
      <c r="GJR5" s="608"/>
      <c r="GJS5" s="606"/>
      <c r="GJT5" s="607"/>
      <c r="GJU5" s="606"/>
      <c r="GJV5" s="608"/>
      <c r="GJW5" s="606"/>
      <c r="GJX5" s="607"/>
      <c r="GJY5" s="606"/>
      <c r="GJZ5" s="608"/>
      <c r="GKA5" s="606"/>
      <c r="GKB5" s="607"/>
      <c r="GKC5" s="606"/>
      <c r="GKD5" s="608"/>
      <c r="GKE5" s="606"/>
      <c r="GKF5" s="607"/>
      <c r="GKG5" s="606"/>
      <c r="GKH5" s="608"/>
      <c r="GKI5" s="606"/>
      <c r="GKJ5" s="607"/>
      <c r="GKK5" s="606"/>
      <c r="GKL5" s="608"/>
      <c r="GKM5" s="606"/>
      <c r="GKN5" s="607"/>
      <c r="GKO5" s="606"/>
      <c r="GKP5" s="608"/>
      <c r="GKQ5" s="606"/>
      <c r="GKR5" s="607"/>
      <c r="GKS5" s="606"/>
      <c r="GKT5" s="608"/>
      <c r="GKU5" s="606"/>
      <c r="GKV5" s="607"/>
      <c r="GKW5" s="606"/>
      <c r="GKX5" s="608"/>
      <c r="GKY5" s="606"/>
      <c r="GKZ5" s="607"/>
      <c r="GLA5" s="606"/>
      <c r="GLB5" s="608"/>
      <c r="GLC5" s="606"/>
      <c r="GLD5" s="607"/>
      <c r="GLE5" s="606"/>
      <c r="GLF5" s="608"/>
      <c r="GLG5" s="606"/>
      <c r="GLH5" s="607"/>
      <c r="GLI5" s="606"/>
      <c r="GLJ5" s="608"/>
      <c r="GLK5" s="606"/>
      <c r="GLL5" s="607"/>
      <c r="GLM5" s="606"/>
      <c r="GLN5" s="608"/>
      <c r="GLO5" s="606"/>
      <c r="GLP5" s="607"/>
      <c r="GLQ5" s="606"/>
      <c r="GLR5" s="608"/>
      <c r="GLS5" s="606"/>
      <c r="GLT5" s="607"/>
      <c r="GLU5" s="606"/>
      <c r="GLV5" s="608"/>
      <c r="GLW5" s="606"/>
      <c r="GLX5" s="607"/>
      <c r="GLY5" s="606"/>
      <c r="GLZ5" s="608"/>
      <c r="GMA5" s="606"/>
      <c r="GMB5" s="607"/>
      <c r="GMC5" s="606"/>
      <c r="GMD5" s="608"/>
      <c r="GME5" s="606"/>
      <c r="GMF5" s="607"/>
      <c r="GMG5" s="606"/>
      <c r="GMH5" s="608"/>
      <c r="GMI5" s="606"/>
      <c r="GMJ5" s="607"/>
      <c r="GMK5" s="606"/>
      <c r="GML5" s="608"/>
      <c r="GMM5" s="606"/>
      <c r="GMN5" s="607"/>
      <c r="GMO5" s="606"/>
      <c r="GMP5" s="608"/>
      <c r="GMQ5" s="606"/>
      <c r="GMR5" s="607"/>
      <c r="GMS5" s="606"/>
      <c r="GMT5" s="608"/>
      <c r="GMU5" s="606"/>
      <c r="GMV5" s="607"/>
      <c r="GMW5" s="606"/>
      <c r="GMX5" s="608"/>
      <c r="GMY5" s="606"/>
      <c r="GMZ5" s="607"/>
      <c r="GNA5" s="606"/>
      <c r="GNB5" s="608"/>
      <c r="GNC5" s="606"/>
      <c r="GND5" s="607"/>
      <c r="GNE5" s="606"/>
      <c r="GNF5" s="608"/>
      <c r="GNG5" s="606"/>
      <c r="GNH5" s="607"/>
      <c r="GNI5" s="606"/>
      <c r="GNJ5" s="608"/>
      <c r="GNK5" s="606"/>
      <c r="GNL5" s="607"/>
      <c r="GNM5" s="606"/>
      <c r="GNN5" s="608"/>
      <c r="GNO5" s="606"/>
      <c r="GNP5" s="607"/>
      <c r="GNQ5" s="606"/>
      <c r="GNR5" s="608"/>
      <c r="GNS5" s="606"/>
      <c r="GNT5" s="607"/>
      <c r="GNU5" s="606"/>
      <c r="GNV5" s="608"/>
      <c r="GNW5" s="606"/>
      <c r="GNX5" s="607"/>
      <c r="GNY5" s="606"/>
      <c r="GNZ5" s="608"/>
      <c r="GOA5" s="606"/>
      <c r="GOB5" s="607"/>
      <c r="GOC5" s="606"/>
      <c r="GOD5" s="608"/>
      <c r="GOE5" s="606"/>
      <c r="GOF5" s="607"/>
      <c r="GOG5" s="606"/>
      <c r="GOH5" s="608"/>
      <c r="GOI5" s="606"/>
      <c r="GOJ5" s="607"/>
      <c r="GOK5" s="606"/>
      <c r="GOL5" s="608"/>
      <c r="GOM5" s="606"/>
      <c r="GON5" s="607"/>
      <c r="GOO5" s="606"/>
      <c r="GOP5" s="608"/>
      <c r="GOQ5" s="606"/>
      <c r="GOR5" s="607"/>
      <c r="GOS5" s="606"/>
      <c r="GOT5" s="608"/>
      <c r="GOU5" s="606"/>
      <c r="GOV5" s="607"/>
      <c r="GOW5" s="606"/>
      <c r="GOX5" s="608"/>
      <c r="GOY5" s="606"/>
      <c r="GOZ5" s="607"/>
      <c r="GPA5" s="606"/>
      <c r="GPB5" s="608"/>
      <c r="GPC5" s="606"/>
      <c r="GPD5" s="607"/>
      <c r="GPE5" s="606"/>
      <c r="GPF5" s="608"/>
      <c r="GPG5" s="606"/>
      <c r="GPH5" s="607"/>
      <c r="GPI5" s="606"/>
      <c r="GPJ5" s="608"/>
      <c r="GPK5" s="606"/>
      <c r="GPL5" s="607"/>
      <c r="GPM5" s="606"/>
      <c r="GPN5" s="608"/>
      <c r="GPO5" s="606"/>
      <c r="GPP5" s="607"/>
      <c r="GPQ5" s="606"/>
      <c r="GPR5" s="608"/>
      <c r="GPS5" s="606"/>
      <c r="GPT5" s="607"/>
      <c r="GPU5" s="606"/>
      <c r="GPV5" s="608"/>
      <c r="GPW5" s="606"/>
      <c r="GPX5" s="607"/>
      <c r="GPY5" s="606"/>
      <c r="GPZ5" s="608"/>
      <c r="GQA5" s="606"/>
      <c r="GQB5" s="607"/>
      <c r="GQC5" s="606"/>
      <c r="GQD5" s="608"/>
      <c r="GQE5" s="606"/>
      <c r="GQF5" s="607"/>
      <c r="GQG5" s="606"/>
      <c r="GQH5" s="608"/>
      <c r="GQI5" s="606"/>
      <c r="GQJ5" s="607"/>
      <c r="GQK5" s="606"/>
      <c r="GQL5" s="608"/>
      <c r="GQM5" s="606"/>
      <c r="GQN5" s="607"/>
      <c r="GQO5" s="606"/>
      <c r="GQP5" s="608"/>
      <c r="GQQ5" s="606"/>
      <c r="GQR5" s="607"/>
      <c r="GQS5" s="606"/>
      <c r="GQT5" s="608"/>
      <c r="GQU5" s="606"/>
      <c r="GQV5" s="607"/>
      <c r="GQW5" s="606"/>
      <c r="GQX5" s="608"/>
      <c r="GQY5" s="606"/>
      <c r="GQZ5" s="607"/>
      <c r="GRA5" s="606"/>
      <c r="GRB5" s="608"/>
      <c r="GRC5" s="606"/>
      <c r="GRD5" s="607"/>
      <c r="GRE5" s="606"/>
      <c r="GRF5" s="608"/>
      <c r="GRG5" s="606"/>
      <c r="GRH5" s="607"/>
      <c r="GRI5" s="606"/>
      <c r="GRJ5" s="608"/>
      <c r="GRK5" s="606"/>
      <c r="GRL5" s="607"/>
      <c r="GRM5" s="606"/>
      <c r="GRN5" s="608"/>
      <c r="GRO5" s="606"/>
      <c r="GRP5" s="607"/>
      <c r="GRQ5" s="606"/>
      <c r="GRR5" s="608"/>
      <c r="GRS5" s="606"/>
      <c r="GRT5" s="607"/>
      <c r="GRU5" s="606"/>
      <c r="GRV5" s="608"/>
      <c r="GRW5" s="606"/>
      <c r="GRX5" s="607"/>
      <c r="GRY5" s="606"/>
      <c r="GRZ5" s="608"/>
      <c r="GSA5" s="606"/>
      <c r="GSB5" s="607"/>
      <c r="GSC5" s="606"/>
      <c r="GSD5" s="608"/>
      <c r="GSE5" s="606"/>
      <c r="GSF5" s="607"/>
      <c r="GSG5" s="606"/>
      <c r="GSH5" s="608"/>
      <c r="GSI5" s="606"/>
      <c r="GSJ5" s="607"/>
      <c r="GSK5" s="606"/>
      <c r="GSL5" s="608"/>
      <c r="GSM5" s="606"/>
      <c r="GSN5" s="607"/>
      <c r="GSO5" s="606"/>
      <c r="GSP5" s="608"/>
      <c r="GSQ5" s="606"/>
      <c r="GSR5" s="607"/>
      <c r="GSS5" s="606"/>
      <c r="GST5" s="608"/>
      <c r="GSU5" s="606"/>
      <c r="GSV5" s="607"/>
      <c r="GSW5" s="606"/>
      <c r="GSX5" s="608"/>
      <c r="GSY5" s="606"/>
      <c r="GSZ5" s="607"/>
      <c r="GTA5" s="606"/>
      <c r="GTB5" s="608"/>
      <c r="GTC5" s="606"/>
      <c r="GTD5" s="607"/>
      <c r="GTE5" s="606"/>
      <c r="GTF5" s="608"/>
      <c r="GTG5" s="606"/>
      <c r="GTH5" s="607"/>
      <c r="GTI5" s="606"/>
      <c r="GTJ5" s="608"/>
      <c r="GTK5" s="606"/>
      <c r="GTL5" s="607"/>
      <c r="GTM5" s="606"/>
      <c r="GTN5" s="608"/>
      <c r="GTO5" s="606"/>
      <c r="GTP5" s="607"/>
      <c r="GTQ5" s="606"/>
      <c r="GTR5" s="608"/>
      <c r="GTS5" s="606"/>
      <c r="GTT5" s="607"/>
      <c r="GTU5" s="606"/>
      <c r="GTV5" s="608"/>
      <c r="GTW5" s="606"/>
      <c r="GTX5" s="607"/>
      <c r="GTY5" s="606"/>
      <c r="GTZ5" s="608"/>
      <c r="GUA5" s="606"/>
      <c r="GUB5" s="607"/>
      <c r="GUC5" s="606"/>
      <c r="GUD5" s="608"/>
      <c r="GUE5" s="606"/>
      <c r="GUF5" s="607"/>
      <c r="GUG5" s="606"/>
      <c r="GUH5" s="608"/>
      <c r="GUI5" s="606"/>
      <c r="GUJ5" s="607"/>
      <c r="GUK5" s="606"/>
      <c r="GUL5" s="608"/>
      <c r="GUM5" s="606"/>
      <c r="GUN5" s="607"/>
      <c r="GUO5" s="606"/>
      <c r="GUP5" s="608"/>
      <c r="GUQ5" s="606"/>
      <c r="GUR5" s="607"/>
      <c r="GUS5" s="606"/>
      <c r="GUT5" s="608"/>
      <c r="GUU5" s="606"/>
      <c r="GUV5" s="607"/>
      <c r="GUW5" s="606"/>
      <c r="GUX5" s="608"/>
      <c r="GUY5" s="606"/>
      <c r="GUZ5" s="607"/>
      <c r="GVA5" s="606"/>
      <c r="GVB5" s="608"/>
      <c r="GVC5" s="606"/>
      <c r="GVD5" s="607"/>
      <c r="GVE5" s="606"/>
      <c r="GVF5" s="608"/>
      <c r="GVG5" s="606"/>
      <c r="GVH5" s="607"/>
      <c r="GVI5" s="606"/>
      <c r="GVJ5" s="608"/>
      <c r="GVK5" s="606"/>
      <c r="GVL5" s="607"/>
      <c r="GVM5" s="606"/>
      <c r="GVN5" s="608"/>
      <c r="GVO5" s="606"/>
      <c r="GVP5" s="607"/>
      <c r="GVQ5" s="606"/>
      <c r="GVR5" s="608"/>
      <c r="GVS5" s="606"/>
      <c r="GVT5" s="607"/>
      <c r="GVU5" s="606"/>
      <c r="GVV5" s="608"/>
      <c r="GVW5" s="606"/>
      <c r="GVX5" s="607"/>
      <c r="GVY5" s="606"/>
      <c r="GVZ5" s="608"/>
      <c r="GWA5" s="606"/>
      <c r="GWB5" s="607"/>
      <c r="GWC5" s="606"/>
      <c r="GWD5" s="608"/>
      <c r="GWE5" s="606"/>
      <c r="GWF5" s="607"/>
      <c r="GWG5" s="606"/>
      <c r="GWH5" s="608"/>
      <c r="GWI5" s="606"/>
      <c r="GWJ5" s="607"/>
      <c r="GWK5" s="606"/>
      <c r="GWL5" s="608"/>
      <c r="GWM5" s="606"/>
      <c r="GWN5" s="607"/>
      <c r="GWO5" s="606"/>
      <c r="GWP5" s="608"/>
      <c r="GWQ5" s="606"/>
      <c r="GWR5" s="607"/>
      <c r="GWS5" s="606"/>
      <c r="GWT5" s="608"/>
      <c r="GWU5" s="606"/>
      <c r="GWV5" s="607"/>
      <c r="GWW5" s="606"/>
      <c r="GWX5" s="608"/>
      <c r="GWY5" s="606"/>
      <c r="GWZ5" s="607"/>
      <c r="GXA5" s="606"/>
      <c r="GXB5" s="608"/>
      <c r="GXC5" s="606"/>
      <c r="GXD5" s="607"/>
      <c r="GXE5" s="606"/>
      <c r="GXF5" s="608"/>
      <c r="GXG5" s="606"/>
      <c r="GXH5" s="607"/>
      <c r="GXI5" s="606"/>
      <c r="GXJ5" s="608"/>
      <c r="GXK5" s="606"/>
      <c r="GXL5" s="607"/>
      <c r="GXM5" s="606"/>
      <c r="GXN5" s="608"/>
      <c r="GXO5" s="606"/>
      <c r="GXP5" s="607"/>
      <c r="GXQ5" s="606"/>
      <c r="GXR5" s="608"/>
      <c r="GXS5" s="606"/>
      <c r="GXT5" s="607"/>
      <c r="GXU5" s="606"/>
      <c r="GXV5" s="608"/>
      <c r="GXW5" s="606"/>
      <c r="GXX5" s="607"/>
      <c r="GXY5" s="606"/>
      <c r="GXZ5" s="608"/>
      <c r="GYA5" s="606"/>
      <c r="GYB5" s="607"/>
      <c r="GYC5" s="606"/>
      <c r="GYD5" s="608"/>
      <c r="GYE5" s="606"/>
      <c r="GYF5" s="607"/>
      <c r="GYG5" s="606"/>
      <c r="GYH5" s="608"/>
      <c r="GYI5" s="606"/>
      <c r="GYJ5" s="607"/>
      <c r="GYK5" s="606"/>
      <c r="GYL5" s="608"/>
      <c r="GYM5" s="606"/>
      <c r="GYN5" s="607"/>
      <c r="GYO5" s="606"/>
      <c r="GYP5" s="608"/>
      <c r="GYQ5" s="606"/>
      <c r="GYR5" s="607"/>
      <c r="GYS5" s="606"/>
      <c r="GYT5" s="608"/>
      <c r="GYU5" s="606"/>
      <c r="GYV5" s="607"/>
      <c r="GYW5" s="606"/>
      <c r="GYX5" s="608"/>
      <c r="GYY5" s="606"/>
      <c r="GYZ5" s="607"/>
      <c r="GZA5" s="606"/>
      <c r="GZB5" s="608"/>
      <c r="GZC5" s="606"/>
      <c r="GZD5" s="607"/>
      <c r="GZE5" s="606"/>
      <c r="GZF5" s="608"/>
      <c r="GZG5" s="606"/>
      <c r="GZH5" s="607"/>
      <c r="GZI5" s="606"/>
      <c r="GZJ5" s="608"/>
      <c r="GZK5" s="606"/>
      <c r="GZL5" s="607"/>
      <c r="GZM5" s="606"/>
      <c r="GZN5" s="608"/>
      <c r="GZO5" s="606"/>
      <c r="GZP5" s="607"/>
      <c r="GZQ5" s="606"/>
      <c r="GZR5" s="608"/>
      <c r="GZS5" s="606"/>
      <c r="GZT5" s="607"/>
      <c r="GZU5" s="606"/>
      <c r="GZV5" s="608"/>
      <c r="GZW5" s="606"/>
      <c r="GZX5" s="607"/>
      <c r="GZY5" s="606"/>
      <c r="GZZ5" s="608"/>
      <c r="HAA5" s="606"/>
      <c r="HAB5" s="607"/>
      <c r="HAC5" s="606"/>
      <c r="HAD5" s="608"/>
      <c r="HAE5" s="606"/>
      <c r="HAF5" s="607"/>
      <c r="HAG5" s="606"/>
      <c r="HAH5" s="608"/>
      <c r="HAI5" s="606"/>
      <c r="HAJ5" s="607"/>
      <c r="HAK5" s="606"/>
      <c r="HAL5" s="608"/>
      <c r="HAM5" s="606"/>
      <c r="HAN5" s="607"/>
      <c r="HAO5" s="606"/>
      <c r="HAP5" s="608"/>
      <c r="HAQ5" s="606"/>
      <c r="HAR5" s="607"/>
      <c r="HAS5" s="606"/>
      <c r="HAT5" s="608"/>
      <c r="HAU5" s="606"/>
      <c r="HAV5" s="607"/>
      <c r="HAW5" s="606"/>
      <c r="HAX5" s="608"/>
      <c r="HAY5" s="606"/>
      <c r="HAZ5" s="607"/>
      <c r="HBA5" s="606"/>
      <c r="HBB5" s="608"/>
      <c r="HBC5" s="606"/>
      <c r="HBD5" s="607"/>
      <c r="HBE5" s="606"/>
      <c r="HBF5" s="608"/>
      <c r="HBG5" s="606"/>
      <c r="HBH5" s="607"/>
      <c r="HBI5" s="606"/>
      <c r="HBJ5" s="608"/>
      <c r="HBK5" s="606"/>
      <c r="HBL5" s="607"/>
      <c r="HBM5" s="606"/>
      <c r="HBN5" s="608"/>
      <c r="HBO5" s="606"/>
      <c r="HBP5" s="607"/>
      <c r="HBQ5" s="606"/>
      <c r="HBR5" s="608"/>
      <c r="HBS5" s="606"/>
      <c r="HBT5" s="607"/>
      <c r="HBU5" s="606"/>
      <c r="HBV5" s="608"/>
      <c r="HBW5" s="606"/>
      <c r="HBX5" s="607"/>
      <c r="HBY5" s="606"/>
      <c r="HBZ5" s="608"/>
      <c r="HCA5" s="606"/>
      <c r="HCB5" s="607"/>
      <c r="HCC5" s="606"/>
      <c r="HCD5" s="608"/>
      <c r="HCE5" s="606"/>
      <c r="HCF5" s="607"/>
      <c r="HCG5" s="606"/>
      <c r="HCH5" s="608"/>
      <c r="HCI5" s="606"/>
      <c r="HCJ5" s="607"/>
      <c r="HCK5" s="606"/>
      <c r="HCL5" s="608"/>
      <c r="HCM5" s="606"/>
      <c r="HCN5" s="607"/>
      <c r="HCO5" s="606"/>
      <c r="HCP5" s="608"/>
      <c r="HCQ5" s="606"/>
      <c r="HCR5" s="607"/>
      <c r="HCS5" s="606"/>
      <c r="HCT5" s="608"/>
      <c r="HCU5" s="606"/>
      <c r="HCV5" s="607"/>
      <c r="HCW5" s="606"/>
      <c r="HCX5" s="608"/>
      <c r="HCY5" s="606"/>
      <c r="HCZ5" s="607"/>
      <c r="HDA5" s="606"/>
      <c r="HDB5" s="608"/>
      <c r="HDC5" s="606"/>
      <c r="HDD5" s="607"/>
      <c r="HDE5" s="606"/>
      <c r="HDF5" s="608"/>
      <c r="HDG5" s="606"/>
      <c r="HDH5" s="607"/>
      <c r="HDI5" s="606"/>
      <c r="HDJ5" s="608"/>
      <c r="HDK5" s="606"/>
      <c r="HDL5" s="607"/>
      <c r="HDM5" s="606"/>
      <c r="HDN5" s="608"/>
      <c r="HDO5" s="606"/>
      <c r="HDP5" s="607"/>
      <c r="HDQ5" s="606"/>
      <c r="HDR5" s="608"/>
      <c r="HDS5" s="606"/>
      <c r="HDT5" s="607"/>
      <c r="HDU5" s="606"/>
      <c r="HDV5" s="608"/>
      <c r="HDW5" s="606"/>
      <c r="HDX5" s="607"/>
      <c r="HDY5" s="606"/>
      <c r="HDZ5" s="608"/>
      <c r="HEA5" s="606"/>
      <c r="HEB5" s="607"/>
      <c r="HEC5" s="606"/>
      <c r="HED5" s="608"/>
      <c r="HEE5" s="606"/>
      <c r="HEF5" s="607"/>
      <c r="HEG5" s="606"/>
      <c r="HEH5" s="608"/>
      <c r="HEI5" s="606"/>
      <c r="HEJ5" s="607"/>
      <c r="HEK5" s="606"/>
      <c r="HEL5" s="608"/>
      <c r="HEM5" s="606"/>
      <c r="HEN5" s="607"/>
      <c r="HEO5" s="606"/>
      <c r="HEP5" s="608"/>
      <c r="HEQ5" s="606"/>
      <c r="HER5" s="607"/>
      <c r="HES5" s="606"/>
      <c r="HET5" s="608"/>
      <c r="HEU5" s="606"/>
      <c r="HEV5" s="607"/>
      <c r="HEW5" s="606"/>
      <c r="HEX5" s="608"/>
      <c r="HEY5" s="606"/>
      <c r="HEZ5" s="607"/>
      <c r="HFA5" s="606"/>
      <c r="HFB5" s="608"/>
      <c r="HFC5" s="606"/>
      <c r="HFD5" s="607"/>
      <c r="HFE5" s="606"/>
      <c r="HFF5" s="608"/>
      <c r="HFG5" s="606"/>
      <c r="HFH5" s="607"/>
      <c r="HFI5" s="606"/>
      <c r="HFJ5" s="608"/>
      <c r="HFK5" s="606"/>
      <c r="HFL5" s="607"/>
      <c r="HFM5" s="606"/>
      <c r="HFN5" s="608"/>
      <c r="HFO5" s="606"/>
      <c r="HFP5" s="607"/>
      <c r="HFQ5" s="606"/>
      <c r="HFR5" s="608"/>
      <c r="HFS5" s="606"/>
      <c r="HFT5" s="607"/>
      <c r="HFU5" s="606"/>
      <c r="HFV5" s="608"/>
      <c r="HFW5" s="606"/>
      <c r="HFX5" s="607"/>
      <c r="HFY5" s="606"/>
      <c r="HFZ5" s="608"/>
      <c r="HGA5" s="606"/>
      <c r="HGB5" s="607"/>
      <c r="HGC5" s="606"/>
      <c r="HGD5" s="608"/>
      <c r="HGE5" s="606"/>
      <c r="HGF5" s="607"/>
      <c r="HGG5" s="606"/>
      <c r="HGH5" s="608"/>
      <c r="HGI5" s="606"/>
      <c r="HGJ5" s="607"/>
      <c r="HGK5" s="606"/>
      <c r="HGL5" s="608"/>
      <c r="HGM5" s="606"/>
      <c r="HGN5" s="607"/>
      <c r="HGO5" s="606"/>
      <c r="HGP5" s="608"/>
      <c r="HGQ5" s="606"/>
      <c r="HGR5" s="607"/>
      <c r="HGS5" s="606"/>
      <c r="HGT5" s="608"/>
      <c r="HGU5" s="606"/>
      <c r="HGV5" s="607"/>
      <c r="HGW5" s="606"/>
      <c r="HGX5" s="608"/>
      <c r="HGY5" s="606"/>
      <c r="HGZ5" s="607"/>
      <c r="HHA5" s="606"/>
      <c r="HHB5" s="608"/>
      <c r="HHC5" s="606"/>
      <c r="HHD5" s="607"/>
      <c r="HHE5" s="606"/>
      <c r="HHF5" s="608"/>
      <c r="HHG5" s="606"/>
      <c r="HHH5" s="607"/>
      <c r="HHI5" s="606"/>
      <c r="HHJ5" s="608"/>
      <c r="HHK5" s="606"/>
      <c r="HHL5" s="607"/>
      <c r="HHM5" s="606"/>
      <c r="HHN5" s="608"/>
      <c r="HHO5" s="606"/>
      <c r="HHP5" s="607"/>
      <c r="HHQ5" s="606"/>
      <c r="HHR5" s="608"/>
      <c r="HHS5" s="606"/>
      <c r="HHT5" s="607"/>
      <c r="HHU5" s="606"/>
      <c r="HHV5" s="608"/>
      <c r="HHW5" s="606"/>
      <c r="HHX5" s="607"/>
      <c r="HHY5" s="606"/>
      <c r="HHZ5" s="608"/>
      <c r="HIA5" s="606"/>
      <c r="HIB5" s="607"/>
      <c r="HIC5" s="606"/>
      <c r="HID5" s="608"/>
      <c r="HIE5" s="606"/>
      <c r="HIF5" s="607"/>
      <c r="HIG5" s="606"/>
      <c r="HIH5" s="608"/>
      <c r="HII5" s="606"/>
      <c r="HIJ5" s="607"/>
      <c r="HIK5" s="606"/>
      <c r="HIL5" s="608"/>
      <c r="HIM5" s="606"/>
      <c r="HIN5" s="607"/>
      <c r="HIO5" s="606"/>
      <c r="HIP5" s="608"/>
      <c r="HIQ5" s="606"/>
      <c r="HIR5" s="607"/>
      <c r="HIS5" s="606"/>
      <c r="HIT5" s="608"/>
      <c r="HIU5" s="606"/>
      <c r="HIV5" s="607"/>
      <c r="HIW5" s="606"/>
      <c r="HIX5" s="608"/>
      <c r="HIY5" s="606"/>
      <c r="HIZ5" s="607"/>
      <c r="HJA5" s="606"/>
      <c r="HJB5" s="608"/>
      <c r="HJC5" s="606"/>
      <c r="HJD5" s="607"/>
      <c r="HJE5" s="606"/>
      <c r="HJF5" s="608"/>
      <c r="HJG5" s="606"/>
      <c r="HJH5" s="607"/>
      <c r="HJI5" s="606"/>
      <c r="HJJ5" s="608"/>
      <c r="HJK5" s="606"/>
      <c r="HJL5" s="607"/>
      <c r="HJM5" s="606"/>
      <c r="HJN5" s="608"/>
      <c r="HJO5" s="606"/>
      <c r="HJP5" s="607"/>
      <c r="HJQ5" s="606"/>
      <c r="HJR5" s="608"/>
      <c r="HJS5" s="606"/>
      <c r="HJT5" s="607"/>
      <c r="HJU5" s="606"/>
      <c r="HJV5" s="608"/>
      <c r="HJW5" s="606"/>
      <c r="HJX5" s="607"/>
      <c r="HJY5" s="606"/>
      <c r="HJZ5" s="608"/>
      <c r="HKA5" s="606"/>
      <c r="HKB5" s="607"/>
      <c r="HKC5" s="606"/>
      <c r="HKD5" s="608"/>
      <c r="HKE5" s="606"/>
      <c r="HKF5" s="607"/>
      <c r="HKG5" s="606"/>
      <c r="HKH5" s="608"/>
      <c r="HKI5" s="606"/>
      <c r="HKJ5" s="607"/>
      <c r="HKK5" s="606"/>
      <c r="HKL5" s="608"/>
      <c r="HKM5" s="606"/>
      <c r="HKN5" s="607"/>
      <c r="HKO5" s="606"/>
      <c r="HKP5" s="608"/>
      <c r="HKQ5" s="606"/>
      <c r="HKR5" s="607"/>
      <c r="HKS5" s="606"/>
      <c r="HKT5" s="608"/>
      <c r="HKU5" s="606"/>
      <c r="HKV5" s="607"/>
      <c r="HKW5" s="606"/>
      <c r="HKX5" s="608"/>
      <c r="HKY5" s="606"/>
      <c r="HKZ5" s="607"/>
      <c r="HLA5" s="606"/>
      <c r="HLB5" s="608"/>
      <c r="HLC5" s="606"/>
      <c r="HLD5" s="607"/>
      <c r="HLE5" s="606"/>
      <c r="HLF5" s="608"/>
      <c r="HLG5" s="606"/>
      <c r="HLH5" s="607"/>
      <c r="HLI5" s="606"/>
      <c r="HLJ5" s="608"/>
      <c r="HLK5" s="606"/>
      <c r="HLL5" s="607"/>
      <c r="HLM5" s="606"/>
      <c r="HLN5" s="608"/>
      <c r="HLO5" s="606"/>
      <c r="HLP5" s="607"/>
      <c r="HLQ5" s="606"/>
      <c r="HLR5" s="608"/>
      <c r="HLS5" s="606"/>
      <c r="HLT5" s="607"/>
      <c r="HLU5" s="606"/>
      <c r="HLV5" s="608"/>
      <c r="HLW5" s="606"/>
      <c r="HLX5" s="607"/>
      <c r="HLY5" s="606"/>
      <c r="HLZ5" s="608"/>
      <c r="HMA5" s="606"/>
      <c r="HMB5" s="607"/>
      <c r="HMC5" s="606"/>
      <c r="HMD5" s="608"/>
      <c r="HME5" s="606"/>
      <c r="HMF5" s="607"/>
      <c r="HMG5" s="606"/>
      <c r="HMH5" s="608"/>
      <c r="HMI5" s="606"/>
      <c r="HMJ5" s="607"/>
      <c r="HMK5" s="606"/>
      <c r="HML5" s="608"/>
      <c r="HMM5" s="606"/>
      <c r="HMN5" s="607"/>
      <c r="HMO5" s="606"/>
      <c r="HMP5" s="608"/>
      <c r="HMQ5" s="606"/>
      <c r="HMR5" s="607"/>
      <c r="HMS5" s="606"/>
      <c r="HMT5" s="608"/>
      <c r="HMU5" s="606"/>
      <c r="HMV5" s="607"/>
      <c r="HMW5" s="606"/>
      <c r="HMX5" s="608"/>
      <c r="HMY5" s="606"/>
      <c r="HMZ5" s="607"/>
      <c r="HNA5" s="606"/>
      <c r="HNB5" s="608"/>
      <c r="HNC5" s="606"/>
      <c r="HND5" s="607"/>
      <c r="HNE5" s="606"/>
      <c r="HNF5" s="608"/>
      <c r="HNG5" s="606"/>
      <c r="HNH5" s="607"/>
      <c r="HNI5" s="606"/>
      <c r="HNJ5" s="608"/>
      <c r="HNK5" s="606"/>
      <c r="HNL5" s="607"/>
      <c r="HNM5" s="606"/>
      <c r="HNN5" s="608"/>
      <c r="HNO5" s="606"/>
      <c r="HNP5" s="607"/>
      <c r="HNQ5" s="606"/>
      <c r="HNR5" s="608"/>
      <c r="HNS5" s="606"/>
      <c r="HNT5" s="607"/>
      <c r="HNU5" s="606"/>
      <c r="HNV5" s="608"/>
      <c r="HNW5" s="606"/>
      <c r="HNX5" s="607"/>
      <c r="HNY5" s="606"/>
      <c r="HNZ5" s="608"/>
      <c r="HOA5" s="606"/>
      <c r="HOB5" s="607"/>
      <c r="HOC5" s="606"/>
      <c r="HOD5" s="608"/>
      <c r="HOE5" s="606"/>
      <c r="HOF5" s="607"/>
      <c r="HOG5" s="606"/>
      <c r="HOH5" s="608"/>
      <c r="HOI5" s="606"/>
      <c r="HOJ5" s="607"/>
      <c r="HOK5" s="606"/>
      <c r="HOL5" s="608"/>
      <c r="HOM5" s="606"/>
      <c r="HON5" s="607"/>
      <c r="HOO5" s="606"/>
      <c r="HOP5" s="608"/>
      <c r="HOQ5" s="606"/>
      <c r="HOR5" s="607"/>
      <c r="HOS5" s="606"/>
      <c r="HOT5" s="608"/>
      <c r="HOU5" s="606"/>
      <c r="HOV5" s="607"/>
      <c r="HOW5" s="606"/>
      <c r="HOX5" s="608"/>
      <c r="HOY5" s="606"/>
      <c r="HOZ5" s="607"/>
      <c r="HPA5" s="606"/>
      <c r="HPB5" s="608"/>
      <c r="HPC5" s="606"/>
      <c r="HPD5" s="607"/>
      <c r="HPE5" s="606"/>
      <c r="HPF5" s="608"/>
      <c r="HPG5" s="606"/>
      <c r="HPH5" s="607"/>
      <c r="HPI5" s="606"/>
      <c r="HPJ5" s="608"/>
      <c r="HPK5" s="606"/>
      <c r="HPL5" s="607"/>
      <c r="HPM5" s="606"/>
      <c r="HPN5" s="608"/>
      <c r="HPO5" s="606"/>
      <c r="HPP5" s="607"/>
      <c r="HPQ5" s="606"/>
      <c r="HPR5" s="608"/>
      <c r="HPS5" s="606"/>
      <c r="HPT5" s="607"/>
      <c r="HPU5" s="606"/>
      <c r="HPV5" s="608"/>
      <c r="HPW5" s="606"/>
      <c r="HPX5" s="607"/>
      <c r="HPY5" s="606"/>
      <c r="HPZ5" s="608"/>
      <c r="HQA5" s="606"/>
      <c r="HQB5" s="607"/>
      <c r="HQC5" s="606"/>
      <c r="HQD5" s="608"/>
      <c r="HQE5" s="606"/>
      <c r="HQF5" s="607"/>
      <c r="HQG5" s="606"/>
      <c r="HQH5" s="608"/>
      <c r="HQI5" s="606"/>
      <c r="HQJ5" s="607"/>
      <c r="HQK5" s="606"/>
      <c r="HQL5" s="608"/>
      <c r="HQM5" s="606"/>
      <c r="HQN5" s="607"/>
      <c r="HQO5" s="606"/>
      <c r="HQP5" s="608"/>
      <c r="HQQ5" s="606"/>
      <c r="HQR5" s="607"/>
      <c r="HQS5" s="606"/>
      <c r="HQT5" s="608"/>
      <c r="HQU5" s="606"/>
      <c r="HQV5" s="607"/>
      <c r="HQW5" s="606"/>
      <c r="HQX5" s="608"/>
      <c r="HQY5" s="606"/>
      <c r="HQZ5" s="607"/>
      <c r="HRA5" s="606"/>
      <c r="HRB5" s="608"/>
      <c r="HRC5" s="606"/>
      <c r="HRD5" s="607"/>
      <c r="HRE5" s="606"/>
      <c r="HRF5" s="608"/>
      <c r="HRG5" s="606"/>
      <c r="HRH5" s="607"/>
      <c r="HRI5" s="606"/>
      <c r="HRJ5" s="608"/>
      <c r="HRK5" s="606"/>
      <c r="HRL5" s="607"/>
      <c r="HRM5" s="606"/>
      <c r="HRN5" s="608"/>
      <c r="HRO5" s="606"/>
      <c r="HRP5" s="607"/>
      <c r="HRQ5" s="606"/>
      <c r="HRR5" s="608"/>
      <c r="HRS5" s="606"/>
      <c r="HRT5" s="607"/>
      <c r="HRU5" s="606"/>
      <c r="HRV5" s="608"/>
      <c r="HRW5" s="606"/>
      <c r="HRX5" s="607"/>
      <c r="HRY5" s="606"/>
      <c r="HRZ5" s="608"/>
      <c r="HSA5" s="606"/>
      <c r="HSB5" s="607"/>
      <c r="HSC5" s="606"/>
      <c r="HSD5" s="608"/>
      <c r="HSE5" s="606"/>
      <c r="HSF5" s="607"/>
      <c r="HSG5" s="606"/>
      <c r="HSH5" s="608"/>
      <c r="HSI5" s="606"/>
      <c r="HSJ5" s="607"/>
      <c r="HSK5" s="606"/>
      <c r="HSL5" s="608"/>
      <c r="HSM5" s="606"/>
      <c r="HSN5" s="607"/>
      <c r="HSO5" s="606"/>
      <c r="HSP5" s="608"/>
      <c r="HSQ5" s="606"/>
      <c r="HSR5" s="607"/>
      <c r="HSS5" s="606"/>
      <c r="HST5" s="608"/>
      <c r="HSU5" s="606"/>
      <c r="HSV5" s="607"/>
      <c r="HSW5" s="606"/>
      <c r="HSX5" s="608"/>
      <c r="HSY5" s="606"/>
      <c r="HSZ5" s="607"/>
      <c r="HTA5" s="606"/>
      <c r="HTB5" s="608"/>
      <c r="HTC5" s="606"/>
      <c r="HTD5" s="607"/>
      <c r="HTE5" s="606"/>
      <c r="HTF5" s="608"/>
      <c r="HTG5" s="606"/>
      <c r="HTH5" s="607"/>
      <c r="HTI5" s="606"/>
      <c r="HTJ5" s="608"/>
      <c r="HTK5" s="606"/>
      <c r="HTL5" s="607"/>
      <c r="HTM5" s="606"/>
      <c r="HTN5" s="608"/>
      <c r="HTO5" s="606"/>
      <c r="HTP5" s="607"/>
      <c r="HTQ5" s="606"/>
      <c r="HTR5" s="608"/>
      <c r="HTS5" s="606"/>
      <c r="HTT5" s="607"/>
      <c r="HTU5" s="606"/>
      <c r="HTV5" s="608"/>
      <c r="HTW5" s="606"/>
      <c r="HTX5" s="607"/>
      <c r="HTY5" s="606"/>
      <c r="HTZ5" s="608"/>
      <c r="HUA5" s="606"/>
      <c r="HUB5" s="607"/>
      <c r="HUC5" s="606"/>
      <c r="HUD5" s="608"/>
      <c r="HUE5" s="606"/>
      <c r="HUF5" s="607"/>
      <c r="HUG5" s="606"/>
      <c r="HUH5" s="608"/>
      <c r="HUI5" s="606"/>
      <c r="HUJ5" s="607"/>
      <c r="HUK5" s="606"/>
      <c r="HUL5" s="608"/>
      <c r="HUM5" s="606"/>
      <c r="HUN5" s="607"/>
      <c r="HUO5" s="606"/>
      <c r="HUP5" s="608"/>
      <c r="HUQ5" s="606"/>
      <c r="HUR5" s="607"/>
      <c r="HUS5" s="606"/>
      <c r="HUT5" s="608"/>
      <c r="HUU5" s="606"/>
      <c r="HUV5" s="607"/>
      <c r="HUW5" s="606"/>
      <c r="HUX5" s="608"/>
      <c r="HUY5" s="606"/>
      <c r="HUZ5" s="607"/>
      <c r="HVA5" s="606"/>
      <c r="HVB5" s="608"/>
      <c r="HVC5" s="606"/>
      <c r="HVD5" s="607"/>
      <c r="HVE5" s="606"/>
      <c r="HVF5" s="608"/>
      <c r="HVG5" s="606"/>
      <c r="HVH5" s="607"/>
      <c r="HVI5" s="606"/>
      <c r="HVJ5" s="608"/>
      <c r="HVK5" s="606"/>
      <c r="HVL5" s="607"/>
      <c r="HVM5" s="606"/>
      <c r="HVN5" s="608"/>
      <c r="HVO5" s="606"/>
      <c r="HVP5" s="607"/>
      <c r="HVQ5" s="606"/>
      <c r="HVR5" s="608"/>
      <c r="HVS5" s="606"/>
      <c r="HVT5" s="607"/>
      <c r="HVU5" s="606"/>
      <c r="HVV5" s="608"/>
      <c r="HVW5" s="606"/>
      <c r="HVX5" s="607"/>
      <c r="HVY5" s="606"/>
      <c r="HVZ5" s="608"/>
      <c r="HWA5" s="606"/>
      <c r="HWB5" s="607"/>
      <c r="HWC5" s="606"/>
      <c r="HWD5" s="608"/>
      <c r="HWE5" s="606"/>
      <c r="HWF5" s="607"/>
      <c r="HWG5" s="606"/>
      <c r="HWH5" s="608"/>
      <c r="HWI5" s="606"/>
      <c r="HWJ5" s="607"/>
      <c r="HWK5" s="606"/>
      <c r="HWL5" s="608"/>
      <c r="HWM5" s="606"/>
      <c r="HWN5" s="607"/>
      <c r="HWO5" s="606"/>
      <c r="HWP5" s="608"/>
      <c r="HWQ5" s="606"/>
      <c r="HWR5" s="607"/>
      <c r="HWS5" s="606"/>
      <c r="HWT5" s="608"/>
      <c r="HWU5" s="606"/>
      <c r="HWV5" s="607"/>
      <c r="HWW5" s="606"/>
      <c r="HWX5" s="608"/>
      <c r="HWY5" s="606"/>
      <c r="HWZ5" s="607"/>
      <c r="HXA5" s="606"/>
      <c r="HXB5" s="608"/>
      <c r="HXC5" s="606"/>
      <c r="HXD5" s="607"/>
      <c r="HXE5" s="606"/>
      <c r="HXF5" s="608"/>
      <c r="HXG5" s="606"/>
      <c r="HXH5" s="607"/>
      <c r="HXI5" s="606"/>
      <c r="HXJ5" s="608"/>
      <c r="HXK5" s="606"/>
      <c r="HXL5" s="607"/>
      <c r="HXM5" s="606"/>
      <c r="HXN5" s="608"/>
      <c r="HXO5" s="606"/>
      <c r="HXP5" s="607"/>
      <c r="HXQ5" s="606"/>
      <c r="HXR5" s="608"/>
      <c r="HXS5" s="606"/>
      <c r="HXT5" s="607"/>
      <c r="HXU5" s="606"/>
      <c r="HXV5" s="608"/>
      <c r="HXW5" s="606"/>
      <c r="HXX5" s="607"/>
      <c r="HXY5" s="606"/>
      <c r="HXZ5" s="608"/>
      <c r="HYA5" s="606"/>
      <c r="HYB5" s="607"/>
      <c r="HYC5" s="606"/>
      <c r="HYD5" s="608"/>
      <c r="HYE5" s="606"/>
      <c r="HYF5" s="607"/>
      <c r="HYG5" s="606"/>
      <c r="HYH5" s="608"/>
      <c r="HYI5" s="606"/>
      <c r="HYJ5" s="607"/>
      <c r="HYK5" s="606"/>
      <c r="HYL5" s="608"/>
      <c r="HYM5" s="606"/>
      <c r="HYN5" s="607"/>
      <c r="HYO5" s="606"/>
      <c r="HYP5" s="608"/>
      <c r="HYQ5" s="606"/>
      <c r="HYR5" s="607"/>
      <c r="HYS5" s="606"/>
      <c r="HYT5" s="608"/>
      <c r="HYU5" s="606"/>
      <c r="HYV5" s="607"/>
      <c r="HYW5" s="606"/>
      <c r="HYX5" s="608"/>
      <c r="HYY5" s="606"/>
      <c r="HYZ5" s="607"/>
      <c r="HZA5" s="606"/>
      <c r="HZB5" s="608"/>
      <c r="HZC5" s="606"/>
      <c r="HZD5" s="607"/>
      <c r="HZE5" s="606"/>
      <c r="HZF5" s="608"/>
      <c r="HZG5" s="606"/>
      <c r="HZH5" s="607"/>
      <c r="HZI5" s="606"/>
      <c r="HZJ5" s="608"/>
      <c r="HZK5" s="606"/>
      <c r="HZL5" s="607"/>
      <c r="HZM5" s="606"/>
      <c r="HZN5" s="608"/>
      <c r="HZO5" s="606"/>
      <c r="HZP5" s="607"/>
      <c r="HZQ5" s="606"/>
      <c r="HZR5" s="608"/>
      <c r="HZS5" s="606"/>
      <c r="HZT5" s="607"/>
      <c r="HZU5" s="606"/>
      <c r="HZV5" s="608"/>
      <c r="HZW5" s="606"/>
      <c r="HZX5" s="607"/>
      <c r="HZY5" s="606"/>
      <c r="HZZ5" s="608"/>
      <c r="IAA5" s="606"/>
      <c r="IAB5" s="607"/>
      <c r="IAC5" s="606"/>
      <c r="IAD5" s="608"/>
      <c r="IAE5" s="606"/>
      <c r="IAF5" s="607"/>
      <c r="IAG5" s="606"/>
      <c r="IAH5" s="608"/>
      <c r="IAI5" s="606"/>
      <c r="IAJ5" s="607"/>
      <c r="IAK5" s="606"/>
      <c r="IAL5" s="608"/>
      <c r="IAM5" s="606"/>
      <c r="IAN5" s="607"/>
      <c r="IAO5" s="606"/>
      <c r="IAP5" s="608"/>
      <c r="IAQ5" s="606"/>
      <c r="IAR5" s="607"/>
      <c r="IAS5" s="606"/>
      <c r="IAT5" s="608"/>
      <c r="IAU5" s="606"/>
      <c r="IAV5" s="607"/>
      <c r="IAW5" s="606"/>
      <c r="IAX5" s="608"/>
      <c r="IAY5" s="606"/>
      <c r="IAZ5" s="607"/>
      <c r="IBA5" s="606"/>
      <c r="IBB5" s="608"/>
      <c r="IBC5" s="606"/>
      <c r="IBD5" s="607"/>
      <c r="IBE5" s="606"/>
      <c r="IBF5" s="608"/>
      <c r="IBG5" s="606"/>
      <c r="IBH5" s="607"/>
      <c r="IBI5" s="606"/>
      <c r="IBJ5" s="608"/>
      <c r="IBK5" s="606"/>
      <c r="IBL5" s="607"/>
      <c r="IBM5" s="606"/>
      <c r="IBN5" s="608"/>
      <c r="IBO5" s="606"/>
      <c r="IBP5" s="607"/>
      <c r="IBQ5" s="606"/>
      <c r="IBR5" s="608"/>
      <c r="IBS5" s="606"/>
      <c r="IBT5" s="607"/>
      <c r="IBU5" s="606"/>
      <c r="IBV5" s="608"/>
      <c r="IBW5" s="606"/>
      <c r="IBX5" s="607"/>
      <c r="IBY5" s="606"/>
      <c r="IBZ5" s="608"/>
      <c r="ICA5" s="606"/>
      <c r="ICB5" s="607"/>
      <c r="ICC5" s="606"/>
      <c r="ICD5" s="608"/>
      <c r="ICE5" s="606"/>
      <c r="ICF5" s="607"/>
      <c r="ICG5" s="606"/>
      <c r="ICH5" s="608"/>
      <c r="ICI5" s="606"/>
      <c r="ICJ5" s="607"/>
      <c r="ICK5" s="606"/>
      <c r="ICL5" s="608"/>
      <c r="ICM5" s="606"/>
      <c r="ICN5" s="607"/>
      <c r="ICO5" s="606"/>
      <c r="ICP5" s="608"/>
      <c r="ICQ5" s="606"/>
      <c r="ICR5" s="607"/>
      <c r="ICS5" s="606"/>
      <c r="ICT5" s="608"/>
      <c r="ICU5" s="606"/>
      <c r="ICV5" s="607"/>
      <c r="ICW5" s="606"/>
      <c r="ICX5" s="608"/>
      <c r="ICY5" s="606"/>
      <c r="ICZ5" s="607"/>
      <c r="IDA5" s="606"/>
      <c r="IDB5" s="608"/>
      <c r="IDC5" s="606"/>
      <c r="IDD5" s="607"/>
      <c r="IDE5" s="606"/>
      <c r="IDF5" s="608"/>
      <c r="IDG5" s="606"/>
      <c r="IDH5" s="607"/>
      <c r="IDI5" s="606"/>
      <c r="IDJ5" s="608"/>
      <c r="IDK5" s="606"/>
      <c r="IDL5" s="607"/>
      <c r="IDM5" s="606"/>
      <c r="IDN5" s="608"/>
      <c r="IDO5" s="606"/>
      <c r="IDP5" s="607"/>
      <c r="IDQ5" s="606"/>
      <c r="IDR5" s="608"/>
      <c r="IDS5" s="606"/>
      <c r="IDT5" s="607"/>
      <c r="IDU5" s="606"/>
      <c r="IDV5" s="608"/>
      <c r="IDW5" s="606"/>
      <c r="IDX5" s="607"/>
      <c r="IDY5" s="606"/>
      <c r="IDZ5" s="608"/>
      <c r="IEA5" s="606"/>
      <c r="IEB5" s="607"/>
      <c r="IEC5" s="606"/>
      <c r="IED5" s="608"/>
      <c r="IEE5" s="606"/>
      <c r="IEF5" s="607"/>
      <c r="IEG5" s="606"/>
      <c r="IEH5" s="608"/>
      <c r="IEI5" s="606"/>
      <c r="IEJ5" s="607"/>
      <c r="IEK5" s="606"/>
      <c r="IEL5" s="608"/>
      <c r="IEM5" s="606"/>
      <c r="IEN5" s="607"/>
      <c r="IEO5" s="606"/>
      <c r="IEP5" s="608"/>
      <c r="IEQ5" s="606"/>
      <c r="IER5" s="607"/>
      <c r="IES5" s="606"/>
      <c r="IET5" s="608"/>
      <c r="IEU5" s="606"/>
      <c r="IEV5" s="607"/>
      <c r="IEW5" s="606"/>
      <c r="IEX5" s="608"/>
      <c r="IEY5" s="606"/>
      <c r="IEZ5" s="607"/>
      <c r="IFA5" s="606"/>
      <c r="IFB5" s="608"/>
      <c r="IFC5" s="606"/>
      <c r="IFD5" s="607"/>
      <c r="IFE5" s="606"/>
      <c r="IFF5" s="608"/>
      <c r="IFG5" s="606"/>
      <c r="IFH5" s="607"/>
      <c r="IFI5" s="606"/>
      <c r="IFJ5" s="608"/>
      <c r="IFK5" s="606"/>
      <c r="IFL5" s="607"/>
      <c r="IFM5" s="606"/>
      <c r="IFN5" s="608"/>
      <c r="IFO5" s="606"/>
      <c r="IFP5" s="607"/>
      <c r="IFQ5" s="606"/>
      <c r="IFR5" s="608"/>
      <c r="IFS5" s="606"/>
      <c r="IFT5" s="607"/>
      <c r="IFU5" s="606"/>
      <c r="IFV5" s="608"/>
      <c r="IFW5" s="606"/>
      <c r="IFX5" s="607"/>
      <c r="IFY5" s="606"/>
      <c r="IFZ5" s="608"/>
      <c r="IGA5" s="606"/>
      <c r="IGB5" s="607"/>
      <c r="IGC5" s="606"/>
      <c r="IGD5" s="608"/>
      <c r="IGE5" s="606"/>
      <c r="IGF5" s="607"/>
      <c r="IGG5" s="606"/>
      <c r="IGH5" s="608"/>
      <c r="IGI5" s="606"/>
      <c r="IGJ5" s="607"/>
      <c r="IGK5" s="606"/>
      <c r="IGL5" s="608"/>
      <c r="IGM5" s="606"/>
      <c r="IGN5" s="607"/>
      <c r="IGO5" s="606"/>
      <c r="IGP5" s="608"/>
      <c r="IGQ5" s="606"/>
      <c r="IGR5" s="607"/>
      <c r="IGS5" s="606"/>
      <c r="IGT5" s="608"/>
      <c r="IGU5" s="606"/>
      <c r="IGV5" s="607"/>
      <c r="IGW5" s="606"/>
      <c r="IGX5" s="608"/>
      <c r="IGY5" s="606"/>
      <c r="IGZ5" s="607"/>
      <c r="IHA5" s="606"/>
      <c r="IHB5" s="608"/>
      <c r="IHC5" s="606"/>
      <c r="IHD5" s="607"/>
      <c r="IHE5" s="606"/>
      <c r="IHF5" s="608"/>
      <c r="IHG5" s="606"/>
      <c r="IHH5" s="607"/>
      <c r="IHI5" s="606"/>
      <c r="IHJ5" s="608"/>
      <c r="IHK5" s="606"/>
      <c r="IHL5" s="607"/>
      <c r="IHM5" s="606"/>
      <c r="IHN5" s="608"/>
      <c r="IHO5" s="606"/>
      <c r="IHP5" s="607"/>
      <c r="IHQ5" s="606"/>
      <c r="IHR5" s="608"/>
      <c r="IHS5" s="606"/>
      <c r="IHT5" s="607"/>
      <c r="IHU5" s="606"/>
      <c r="IHV5" s="608"/>
      <c r="IHW5" s="606"/>
      <c r="IHX5" s="607"/>
      <c r="IHY5" s="606"/>
      <c r="IHZ5" s="608"/>
      <c r="IIA5" s="606"/>
      <c r="IIB5" s="607"/>
      <c r="IIC5" s="606"/>
      <c r="IID5" s="608"/>
      <c r="IIE5" s="606"/>
      <c r="IIF5" s="607"/>
      <c r="IIG5" s="606"/>
      <c r="IIH5" s="608"/>
      <c r="III5" s="606"/>
      <c r="IIJ5" s="607"/>
      <c r="IIK5" s="606"/>
      <c r="IIL5" s="608"/>
      <c r="IIM5" s="606"/>
      <c r="IIN5" s="607"/>
      <c r="IIO5" s="606"/>
      <c r="IIP5" s="608"/>
      <c r="IIQ5" s="606"/>
      <c r="IIR5" s="607"/>
      <c r="IIS5" s="606"/>
      <c r="IIT5" s="608"/>
      <c r="IIU5" s="606"/>
      <c r="IIV5" s="607"/>
      <c r="IIW5" s="606"/>
      <c r="IIX5" s="608"/>
      <c r="IIY5" s="606"/>
      <c r="IIZ5" s="607"/>
      <c r="IJA5" s="606"/>
      <c r="IJB5" s="608"/>
      <c r="IJC5" s="606"/>
      <c r="IJD5" s="607"/>
      <c r="IJE5" s="606"/>
      <c r="IJF5" s="608"/>
      <c r="IJG5" s="606"/>
      <c r="IJH5" s="607"/>
      <c r="IJI5" s="606"/>
      <c r="IJJ5" s="608"/>
      <c r="IJK5" s="606"/>
      <c r="IJL5" s="607"/>
      <c r="IJM5" s="606"/>
      <c r="IJN5" s="608"/>
      <c r="IJO5" s="606"/>
      <c r="IJP5" s="607"/>
      <c r="IJQ5" s="606"/>
      <c r="IJR5" s="608"/>
      <c r="IJS5" s="606"/>
      <c r="IJT5" s="607"/>
      <c r="IJU5" s="606"/>
      <c r="IJV5" s="608"/>
      <c r="IJW5" s="606"/>
      <c r="IJX5" s="607"/>
      <c r="IJY5" s="606"/>
      <c r="IJZ5" s="608"/>
      <c r="IKA5" s="606"/>
      <c r="IKB5" s="607"/>
      <c r="IKC5" s="606"/>
      <c r="IKD5" s="608"/>
      <c r="IKE5" s="606"/>
      <c r="IKF5" s="607"/>
      <c r="IKG5" s="606"/>
      <c r="IKH5" s="608"/>
      <c r="IKI5" s="606"/>
      <c r="IKJ5" s="607"/>
      <c r="IKK5" s="606"/>
      <c r="IKL5" s="608"/>
      <c r="IKM5" s="606"/>
      <c r="IKN5" s="607"/>
      <c r="IKO5" s="606"/>
      <c r="IKP5" s="608"/>
      <c r="IKQ5" s="606"/>
      <c r="IKR5" s="607"/>
      <c r="IKS5" s="606"/>
      <c r="IKT5" s="608"/>
      <c r="IKU5" s="606"/>
      <c r="IKV5" s="607"/>
      <c r="IKW5" s="606"/>
      <c r="IKX5" s="608"/>
      <c r="IKY5" s="606"/>
      <c r="IKZ5" s="607"/>
      <c r="ILA5" s="606"/>
      <c r="ILB5" s="608"/>
      <c r="ILC5" s="606"/>
      <c r="ILD5" s="607"/>
      <c r="ILE5" s="606"/>
      <c r="ILF5" s="608"/>
      <c r="ILG5" s="606"/>
      <c r="ILH5" s="607"/>
      <c r="ILI5" s="606"/>
      <c r="ILJ5" s="608"/>
      <c r="ILK5" s="606"/>
      <c r="ILL5" s="607"/>
      <c r="ILM5" s="606"/>
      <c r="ILN5" s="608"/>
      <c r="ILO5" s="606"/>
      <c r="ILP5" s="607"/>
      <c r="ILQ5" s="606"/>
      <c r="ILR5" s="608"/>
      <c r="ILS5" s="606"/>
      <c r="ILT5" s="607"/>
      <c r="ILU5" s="606"/>
      <c r="ILV5" s="608"/>
      <c r="ILW5" s="606"/>
      <c r="ILX5" s="607"/>
      <c r="ILY5" s="606"/>
      <c r="ILZ5" s="608"/>
      <c r="IMA5" s="606"/>
      <c r="IMB5" s="607"/>
      <c r="IMC5" s="606"/>
      <c r="IMD5" s="608"/>
      <c r="IME5" s="606"/>
      <c r="IMF5" s="607"/>
      <c r="IMG5" s="606"/>
      <c r="IMH5" s="608"/>
      <c r="IMI5" s="606"/>
      <c r="IMJ5" s="607"/>
      <c r="IMK5" s="606"/>
      <c r="IML5" s="608"/>
      <c r="IMM5" s="606"/>
      <c r="IMN5" s="607"/>
      <c r="IMO5" s="606"/>
      <c r="IMP5" s="608"/>
      <c r="IMQ5" s="606"/>
      <c r="IMR5" s="607"/>
      <c r="IMS5" s="606"/>
      <c r="IMT5" s="608"/>
      <c r="IMU5" s="606"/>
      <c r="IMV5" s="607"/>
      <c r="IMW5" s="606"/>
      <c r="IMX5" s="608"/>
      <c r="IMY5" s="606"/>
      <c r="IMZ5" s="607"/>
      <c r="INA5" s="606"/>
      <c r="INB5" s="608"/>
      <c r="INC5" s="606"/>
      <c r="IND5" s="607"/>
      <c r="INE5" s="606"/>
      <c r="INF5" s="608"/>
      <c r="ING5" s="606"/>
      <c r="INH5" s="607"/>
      <c r="INI5" s="606"/>
      <c r="INJ5" s="608"/>
      <c r="INK5" s="606"/>
      <c r="INL5" s="607"/>
      <c r="INM5" s="606"/>
      <c r="INN5" s="608"/>
      <c r="INO5" s="606"/>
      <c r="INP5" s="607"/>
      <c r="INQ5" s="606"/>
      <c r="INR5" s="608"/>
      <c r="INS5" s="606"/>
      <c r="INT5" s="607"/>
      <c r="INU5" s="606"/>
      <c r="INV5" s="608"/>
      <c r="INW5" s="606"/>
      <c r="INX5" s="607"/>
      <c r="INY5" s="606"/>
      <c r="INZ5" s="608"/>
      <c r="IOA5" s="606"/>
      <c r="IOB5" s="607"/>
      <c r="IOC5" s="606"/>
      <c r="IOD5" s="608"/>
      <c r="IOE5" s="606"/>
      <c r="IOF5" s="607"/>
      <c r="IOG5" s="606"/>
      <c r="IOH5" s="608"/>
      <c r="IOI5" s="606"/>
      <c r="IOJ5" s="607"/>
      <c r="IOK5" s="606"/>
      <c r="IOL5" s="608"/>
      <c r="IOM5" s="606"/>
      <c r="ION5" s="607"/>
      <c r="IOO5" s="606"/>
      <c r="IOP5" s="608"/>
      <c r="IOQ5" s="606"/>
      <c r="IOR5" s="607"/>
      <c r="IOS5" s="606"/>
      <c r="IOT5" s="608"/>
      <c r="IOU5" s="606"/>
      <c r="IOV5" s="607"/>
      <c r="IOW5" s="606"/>
      <c r="IOX5" s="608"/>
      <c r="IOY5" s="606"/>
      <c r="IOZ5" s="607"/>
      <c r="IPA5" s="606"/>
      <c r="IPB5" s="608"/>
      <c r="IPC5" s="606"/>
      <c r="IPD5" s="607"/>
      <c r="IPE5" s="606"/>
      <c r="IPF5" s="608"/>
      <c r="IPG5" s="606"/>
      <c r="IPH5" s="607"/>
      <c r="IPI5" s="606"/>
      <c r="IPJ5" s="608"/>
      <c r="IPK5" s="606"/>
      <c r="IPL5" s="607"/>
      <c r="IPM5" s="606"/>
      <c r="IPN5" s="608"/>
      <c r="IPO5" s="606"/>
      <c r="IPP5" s="607"/>
      <c r="IPQ5" s="606"/>
      <c r="IPR5" s="608"/>
      <c r="IPS5" s="606"/>
      <c r="IPT5" s="607"/>
      <c r="IPU5" s="606"/>
      <c r="IPV5" s="608"/>
      <c r="IPW5" s="606"/>
      <c r="IPX5" s="607"/>
      <c r="IPY5" s="606"/>
      <c r="IPZ5" s="608"/>
      <c r="IQA5" s="606"/>
      <c r="IQB5" s="607"/>
      <c r="IQC5" s="606"/>
      <c r="IQD5" s="608"/>
      <c r="IQE5" s="606"/>
      <c r="IQF5" s="607"/>
      <c r="IQG5" s="606"/>
      <c r="IQH5" s="608"/>
      <c r="IQI5" s="606"/>
      <c r="IQJ5" s="607"/>
      <c r="IQK5" s="606"/>
      <c r="IQL5" s="608"/>
      <c r="IQM5" s="606"/>
      <c r="IQN5" s="607"/>
      <c r="IQO5" s="606"/>
      <c r="IQP5" s="608"/>
      <c r="IQQ5" s="606"/>
      <c r="IQR5" s="607"/>
      <c r="IQS5" s="606"/>
      <c r="IQT5" s="608"/>
      <c r="IQU5" s="606"/>
      <c r="IQV5" s="607"/>
      <c r="IQW5" s="606"/>
      <c r="IQX5" s="608"/>
      <c r="IQY5" s="606"/>
      <c r="IQZ5" s="607"/>
      <c r="IRA5" s="606"/>
      <c r="IRB5" s="608"/>
      <c r="IRC5" s="606"/>
      <c r="IRD5" s="607"/>
      <c r="IRE5" s="606"/>
      <c r="IRF5" s="608"/>
      <c r="IRG5" s="606"/>
      <c r="IRH5" s="607"/>
      <c r="IRI5" s="606"/>
      <c r="IRJ5" s="608"/>
      <c r="IRK5" s="606"/>
      <c r="IRL5" s="607"/>
      <c r="IRM5" s="606"/>
      <c r="IRN5" s="608"/>
      <c r="IRO5" s="606"/>
      <c r="IRP5" s="607"/>
      <c r="IRQ5" s="606"/>
      <c r="IRR5" s="608"/>
      <c r="IRS5" s="606"/>
      <c r="IRT5" s="607"/>
      <c r="IRU5" s="606"/>
      <c r="IRV5" s="608"/>
      <c r="IRW5" s="606"/>
      <c r="IRX5" s="607"/>
      <c r="IRY5" s="606"/>
      <c r="IRZ5" s="608"/>
      <c r="ISA5" s="606"/>
      <c r="ISB5" s="607"/>
      <c r="ISC5" s="606"/>
      <c r="ISD5" s="608"/>
      <c r="ISE5" s="606"/>
      <c r="ISF5" s="607"/>
      <c r="ISG5" s="606"/>
      <c r="ISH5" s="608"/>
      <c r="ISI5" s="606"/>
      <c r="ISJ5" s="607"/>
      <c r="ISK5" s="606"/>
      <c r="ISL5" s="608"/>
      <c r="ISM5" s="606"/>
      <c r="ISN5" s="607"/>
      <c r="ISO5" s="606"/>
      <c r="ISP5" s="608"/>
      <c r="ISQ5" s="606"/>
      <c r="ISR5" s="607"/>
      <c r="ISS5" s="606"/>
      <c r="IST5" s="608"/>
      <c r="ISU5" s="606"/>
      <c r="ISV5" s="607"/>
      <c r="ISW5" s="606"/>
      <c r="ISX5" s="608"/>
      <c r="ISY5" s="606"/>
      <c r="ISZ5" s="607"/>
      <c r="ITA5" s="606"/>
      <c r="ITB5" s="608"/>
      <c r="ITC5" s="606"/>
      <c r="ITD5" s="607"/>
      <c r="ITE5" s="606"/>
      <c r="ITF5" s="608"/>
      <c r="ITG5" s="606"/>
      <c r="ITH5" s="607"/>
      <c r="ITI5" s="606"/>
      <c r="ITJ5" s="608"/>
      <c r="ITK5" s="606"/>
      <c r="ITL5" s="607"/>
      <c r="ITM5" s="606"/>
      <c r="ITN5" s="608"/>
      <c r="ITO5" s="606"/>
      <c r="ITP5" s="607"/>
      <c r="ITQ5" s="606"/>
      <c r="ITR5" s="608"/>
      <c r="ITS5" s="606"/>
      <c r="ITT5" s="607"/>
      <c r="ITU5" s="606"/>
      <c r="ITV5" s="608"/>
      <c r="ITW5" s="606"/>
      <c r="ITX5" s="607"/>
      <c r="ITY5" s="606"/>
      <c r="ITZ5" s="608"/>
      <c r="IUA5" s="606"/>
      <c r="IUB5" s="607"/>
      <c r="IUC5" s="606"/>
      <c r="IUD5" s="608"/>
      <c r="IUE5" s="606"/>
      <c r="IUF5" s="607"/>
      <c r="IUG5" s="606"/>
      <c r="IUH5" s="608"/>
      <c r="IUI5" s="606"/>
      <c r="IUJ5" s="607"/>
      <c r="IUK5" s="606"/>
      <c r="IUL5" s="608"/>
      <c r="IUM5" s="606"/>
      <c r="IUN5" s="607"/>
      <c r="IUO5" s="606"/>
      <c r="IUP5" s="608"/>
      <c r="IUQ5" s="606"/>
      <c r="IUR5" s="607"/>
      <c r="IUS5" s="606"/>
      <c r="IUT5" s="608"/>
      <c r="IUU5" s="606"/>
      <c r="IUV5" s="607"/>
      <c r="IUW5" s="606"/>
      <c r="IUX5" s="608"/>
      <c r="IUY5" s="606"/>
      <c r="IUZ5" s="607"/>
      <c r="IVA5" s="606"/>
      <c r="IVB5" s="608"/>
      <c r="IVC5" s="606"/>
      <c r="IVD5" s="607"/>
      <c r="IVE5" s="606"/>
      <c r="IVF5" s="608"/>
      <c r="IVG5" s="606"/>
      <c r="IVH5" s="607"/>
      <c r="IVI5" s="606"/>
      <c r="IVJ5" s="608"/>
      <c r="IVK5" s="606"/>
      <c r="IVL5" s="607"/>
      <c r="IVM5" s="606"/>
      <c r="IVN5" s="608"/>
      <c r="IVO5" s="606"/>
      <c r="IVP5" s="607"/>
      <c r="IVQ5" s="606"/>
      <c r="IVR5" s="608"/>
      <c r="IVS5" s="606"/>
      <c r="IVT5" s="607"/>
      <c r="IVU5" s="606"/>
      <c r="IVV5" s="608"/>
      <c r="IVW5" s="606"/>
      <c r="IVX5" s="607"/>
      <c r="IVY5" s="606"/>
      <c r="IVZ5" s="608"/>
      <c r="IWA5" s="606"/>
      <c r="IWB5" s="607"/>
      <c r="IWC5" s="606"/>
      <c r="IWD5" s="608"/>
      <c r="IWE5" s="606"/>
      <c r="IWF5" s="607"/>
      <c r="IWG5" s="606"/>
      <c r="IWH5" s="608"/>
      <c r="IWI5" s="606"/>
      <c r="IWJ5" s="607"/>
      <c r="IWK5" s="606"/>
      <c r="IWL5" s="608"/>
      <c r="IWM5" s="606"/>
      <c r="IWN5" s="607"/>
      <c r="IWO5" s="606"/>
      <c r="IWP5" s="608"/>
      <c r="IWQ5" s="606"/>
      <c r="IWR5" s="607"/>
      <c r="IWS5" s="606"/>
      <c r="IWT5" s="608"/>
      <c r="IWU5" s="606"/>
      <c r="IWV5" s="607"/>
      <c r="IWW5" s="606"/>
      <c r="IWX5" s="608"/>
      <c r="IWY5" s="606"/>
      <c r="IWZ5" s="607"/>
      <c r="IXA5" s="606"/>
      <c r="IXB5" s="608"/>
      <c r="IXC5" s="606"/>
      <c r="IXD5" s="607"/>
      <c r="IXE5" s="606"/>
      <c r="IXF5" s="608"/>
      <c r="IXG5" s="606"/>
      <c r="IXH5" s="607"/>
      <c r="IXI5" s="606"/>
      <c r="IXJ5" s="608"/>
      <c r="IXK5" s="606"/>
      <c r="IXL5" s="607"/>
      <c r="IXM5" s="606"/>
      <c r="IXN5" s="608"/>
      <c r="IXO5" s="606"/>
      <c r="IXP5" s="607"/>
      <c r="IXQ5" s="606"/>
      <c r="IXR5" s="608"/>
      <c r="IXS5" s="606"/>
      <c r="IXT5" s="607"/>
      <c r="IXU5" s="606"/>
      <c r="IXV5" s="608"/>
      <c r="IXW5" s="606"/>
      <c r="IXX5" s="607"/>
      <c r="IXY5" s="606"/>
      <c r="IXZ5" s="608"/>
      <c r="IYA5" s="606"/>
      <c r="IYB5" s="607"/>
      <c r="IYC5" s="606"/>
      <c r="IYD5" s="608"/>
      <c r="IYE5" s="606"/>
      <c r="IYF5" s="607"/>
      <c r="IYG5" s="606"/>
      <c r="IYH5" s="608"/>
      <c r="IYI5" s="606"/>
      <c r="IYJ5" s="607"/>
      <c r="IYK5" s="606"/>
      <c r="IYL5" s="608"/>
      <c r="IYM5" s="606"/>
      <c r="IYN5" s="607"/>
      <c r="IYO5" s="606"/>
      <c r="IYP5" s="608"/>
      <c r="IYQ5" s="606"/>
      <c r="IYR5" s="607"/>
      <c r="IYS5" s="606"/>
      <c r="IYT5" s="608"/>
      <c r="IYU5" s="606"/>
      <c r="IYV5" s="607"/>
      <c r="IYW5" s="606"/>
      <c r="IYX5" s="608"/>
      <c r="IYY5" s="606"/>
      <c r="IYZ5" s="607"/>
      <c r="IZA5" s="606"/>
      <c r="IZB5" s="608"/>
      <c r="IZC5" s="606"/>
      <c r="IZD5" s="607"/>
      <c r="IZE5" s="606"/>
      <c r="IZF5" s="608"/>
      <c r="IZG5" s="606"/>
      <c r="IZH5" s="607"/>
      <c r="IZI5" s="606"/>
      <c r="IZJ5" s="608"/>
      <c r="IZK5" s="606"/>
      <c r="IZL5" s="607"/>
      <c r="IZM5" s="606"/>
      <c r="IZN5" s="608"/>
      <c r="IZO5" s="606"/>
      <c r="IZP5" s="607"/>
      <c r="IZQ5" s="606"/>
      <c r="IZR5" s="608"/>
      <c r="IZS5" s="606"/>
      <c r="IZT5" s="607"/>
      <c r="IZU5" s="606"/>
      <c r="IZV5" s="608"/>
      <c r="IZW5" s="606"/>
      <c r="IZX5" s="607"/>
      <c r="IZY5" s="606"/>
      <c r="IZZ5" s="608"/>
      <c r="JAA5" s="606"/>
      <c r="JAB5" s="607"/>
      <c r="JAC5" s="606"/>
      <c r="JAD5" s="608"/>
      <c r="JAE5" s="606"/>
      <c r="JAF5" s="607"/>
      <c r="JAG5" s="606"/>
      <c r="JAH5" s="608"/>
      <c r="JAI5" s="606"/>
      <c r="JAJ5" s="607"/>
      <c r="JAK5" s="606"/>
      <c r="JAL5" s="608"/>
      <c r="JAM5" s="606"/>
      <c r="JAN5" s="607"/>
      <c r="JAO5" s="606"/>
      <c r="JAP5" s="608"/>
      <c r="JAQ5" s="606"/>
      <c r="JAR5" s="607"/>
      <c r="JAS5" s="606"/>
      <c r="JAT5" s="608"/>
      <c r="JAU5" s="606"/>
      <c r="JAV5" s="607"/>
      <c r="JAW5" s="606"/>
      <c r="JAX5" s="608"/>
      <c r="JAY5" s="606"/>
      <c r="JAZ5" s="607"/>
      <c r="JBA5" s="606"/>
      <c r="JBB5" s="608"/>
      <c r="JBC5" s="606"/>
      <c r="JBD5" s="607"/>
      <c r="JBE5" s="606"/>
      <c r="JBF5" s="608"/>
      <c r="JBG5" s="606"/>
      <c r="JBH5" s="607"/>
      <c r="JBI5" s="606"/>
      <c r="JBJ5" s="608"/>
      <c r="JBK5" s="606"/>
      <c r="JBL5" s="607"/>
      <c r="JBM5" s="606"/>
      <c r="JBN5" s="608"/>
      <c r="JBO5" s="606"/>
      <c r="JBP5" s="607"/>
      <c r="JBQ5" s="606"/>
      <c r="JBR5" s="608"/>
      <c r="JBS5" s="606"/>
      <c r="JBT5" s="607"/>
      <c r="JBU5" s="606"/>
      <c r="JBV5" s="608"/>
      <c r="JBW5" s="606"/>
      <c r="JBX5" s="607"/>
      <c r="JBY5" s="606"/>
      <c r="JBZ5" s="608"/>
      <c r="JCA5" s="606"/>
      <c r="JCB5" s="607"/>
      <c r="JCC5" s="606"/>
      <c r="JCD5" s="608"/>
      <c r="JCE5" s="606"/>
      <c r="JCF5" s="607"/>
      <c r="JCG5" s="606"/>
      <c r="JCH5" s="608"/>
      <c r="JCI5" s="606"/>
      <c r="JCJ5" s="607"/>
      <c r="JCK5" s="606"/>
      <c r="JCL5" s="608"/>
      <c r="JCM5" s="606"/>
      <c r="JCN5" s="607"/>
      <c r="JCO5" s="606"/>
      <c r="JCP5" s="608"/>
      <c r="JCQ5" s="606"/>
      <c r="JCR5" s="607"/>
      <c r="JCS5" s="606"/>
      <c r="JCT5" s="608"/>
      <c r="JCU5" s="606"/>
      <c r="JCV5" s="607"/>
      <c r="JCW5" s="606"/>
      <c r="JCX5" s="608"/>
      <c r="JCY5" s="606"/>
      <c r="JCZ5" s="607"/>
      <c r="JDA5" s="606"/>
      <c r="JDB5" s="608"/>
      <c r="JDC5" s="606"/>
      <c r="JDD5" s="607"/>
      <c r="JDE5" s="606"/>
      <c r="JDF5" s="608"/>
      <c r="JDG5" s="606"/>
      <c r="JDH5" s="607"/>
      <c r="JDI5" s="606"/>
      <c r="JDJ5" s="608"/>
      <c r="JDK5" s="606"/>
      <c r="JDL5" s="607"/>
      <c r="JDM5" s="606"/>
      <c r="JDN5" s="608"/>
      <c r="JDO5" s="606"/>
      <c r="JDP5" s="607"/>
      <c r="JDQ5" s="606"/>
      <c r="JDR5" s="608"/>
      <c r="JDS5" s="606"/>
      <c r="JDT5" s="607"/>
      <c r="JDU5" s="606"/>
      <c r="JDV5" s="608"/>
      <c r="JDW5" s="606"/>
      <c r="JDX5" s="607"/>
      <c r="JDY5" s="606"/>
      <c r="JDZ5" s="608"/>
      <c r="JEA5" s="606"/>
      <c r="JEB5" s="607"/>
      <c r="JEC5" s="606"/>
      <c r="JED5" s="608"/>
      <c r="JEE5" s="606"/>
      <c r="JEF5" s="607"/>
      <c r="JEG5" s="606"/>
      <c r="JEH5" s="608"/>
      <c r="JEI5" s="606"/>
      <c r="JEJ5" s="607"/>
      <c r="JEK5" s="606"/>
      <c r="JEL5" s="608"/>
      <c r="JEM5" s="606"/>
      <c r="JEN5" s="607"/>
      <c r="JEO5" s="606"/>
      <c r="JEP5" s="608"/>
      <c r="JEQ5" s="606"/>
      <c r="JER5" s="607"/>
      <c r="JES5" s="606"/>
      <c r="JET5" s="608"/>
      <c r="JEU5" s="606"/>
      <c r="JEV5" s="607"/>
      <c r="JEW5" s="606"/>
      <c r="JEX5" s="608"/>
      <c r="JEY5" s="606"/>
      <c r="JEZ5" s="607"/>
      <c r="JFA5" s="606"/>
      <c r="JFB5" s="608"/>
      <c r="JFC5" s="606"/>
      <c r="JFD5" s="607"/>
      <c r="JFE5" s="606"/>
      <c r="JFF5" s="608"/>
      <c r="JFG5" s="606"/>
      <c r="JFH5" s="607"/>
      <c r="JFI5" s="606"/>
      <c r="JFJ5" s="608"/>
      <c r="JFK5" s="606"/>
      <c r="JFL5" s="607"/>
      <c r="JFM5" s="606"/>
      <c r="JFN5" s="608"/>
      <c r="JFO5" s="606"/>
      <c r="JFP5" s="607"/>
      <c r="JFQ5" s="606"/>
      <c r="JFR5" s="608"/>
      <c r="JFS5" s="606"/>
      <c r="JFT5" s="607"/>
      <c r="JFU5" s="606"/>
      <c r="JFV5" s="608"/>
      <c r="JFW5" s="606"/>
      <c r="JFX5" s="607"/>
      <c r="JFY5" s="606"/>
      <c r="JFZ5" s="608"/>
      <c r="JGA5" s="606"/>
      <c r="JGB5" s="607"/>
      <c r="JGC5" s="606"/>
      <c r="JGD5" s="608"/>
      <c r="JGE5" s="606"/>
      <c r="JGF5" s="607"/>
      <c r="JGG5" s="606"/>
      <c r="JGH5" s="608"/>
      <c r="JGI5" s="606"/>
      <c r="JGJ5" s="607"/>
      <c r="JGK5" s="606"/>
      <c r="JGL5" s="608"/>
      <c r="JGM5" s="606"/>
      <c r="JGN5" s="607"/>
      <c r="JGO5" s="606"/>
      <c r="JGP5" s="608"/>
      <c r="JGQ5" s="606"/>
      <c r="JGR5" s="607"/>
      <c r="JGS5" s="606"/>
      <c r="JGT5" s="608"/>
      <c r="JGU5" s="606"/>
      <c r="JGV5" s="607"/>
      <c r="JGW5" s="606"/>
      <c r="JGX5" s="608"/>
      <c r="JGY5" s="606"/>
      <c r="JGZ5" s="607"/>
      <c r="JHA5" s="606"/>
      <c r="JHB5" s="608"/>
      <c r="JHC5" s="606"/>
      <c r="JHD5" s="607"/>
      <c r="JHE5" s="606"/>
      <c r="JHF5" s="608"/>
      <c r="JHG5" s="606"/>
      <c r="JHH5" s="607"/>
      <c r="JHI5" s="606"/>
      <c r="JHJ5" s="608"/>
      <c r="JHK5" s="606"/>
      <c r="JHL5" s="607"/>
      <c r="JHM5" s="606"/>
      <c r="JHN5" s="608"/>
      <c r="JHO5" s="606"/>
      <c r="JHP5" s="607"/>
      <c r="JHQ5" s="606"/>
      <c r="JHR5" s="608"/>
      <c r="JHS5" s="606"/>
      <c r="JHT5" s="607"/>
      <c r="JHU5" s="606"/>
      <c r="JHV5" s="608"/>
      <c r="JHW5" s="606"/>
      <c r="JHX5" s="607"/>
      <c r="JHY5" s="606"/>
      <c r="JHZ5" s="608"/>
      <c r="JIA5" s="606"/>
      <c r="JIB5" s="607"/>
      <c r="JIC5" s="606"/>
      <c r="JID5" s="608"/>
      <c r="JIE5" s="606"/>
      <c r="JIF5" s="607"/>
      <c r="JIG5" s="606"/>
      <c r="JIH5" s="608"/>
      <c r="JII5" s="606"/>
      <c r="JIJ5" s="607"/>
      <c r="JIK5" s="606"/>
      <c r="JIL5" s="608"/>
      <c r="JIM5" s="606"/>
      <c r="JIN5" s="607"/>
      <c r="JIO5" s="606"/>
      <c r="JIP5" s="608"/>
      <c r="JIQ5" s="606"/>
      <c r="JIR5" s="607"/>
      <c r="JIS5" s="606"/>
      <c r="JIT5" s="608"/>
      <c r="JIU5" s="606"/>
      <c r="JIV5" s="607"/>
      <c r="JIW5" s="606"/>
      <c r="JIX5" s="608"/>
      <c r="JIY5" s="606"/>
      <c r="JIZ5" s="607"/>
      <c r="JJA5" s="606"/>
      <c r="JJB5" s="608"/>
      <c r="JJC5" s="606"/>
      <c r="JJD5" s="607"/>
      <c r="JJE5" s="606"/>
      <c r="JJF5" s="608"/>
      <c r="JJG5" s="606"/>
      <c r="JJH5" s="607"/>
      <c r="JJI5" s="606"/>
      <c r="JJJ5" s="608"/>
      <c r="JJK5" s="606"/>
      <c r="JJL5" s="607"/>
      <c r="JJM5" s="606"/>
      <c r="JJN5" s="608"/>
      <c r="JJO5" s="606"/>
      <c r="JJP5" s="607"/>
      <c r="JJQ5" s="606"/>
      <c r="JJR5" s="608"/>
      <c r="JJS5" s="606"/>
      <c r="JJT5" s="607"/>
      <c r="JJU5" s="606"/>
      <c r="JJV5" s="608"/>
      <c r="JJW5" s="606"/>
      <c r="JJX5" s="607"/>
      <c r="JJY5" s="606"/>
      <c r="JJZ5" s="608"/>
      <c r="JKA5" s="606"/>
      <c r="JKB5" s="607"/>
      <c r="JKC5" s="606"/>
      <c r="JKD5" s="608"/>
      <c r="JKE5" s="606"/>
      <c r="JKF5" s="607"/>
      <c r="JKG5" s="606"/>
      <c r="JKH5" s="608"/>
      <c r="JKI5" s="606"/>
      <c r="JKJ5" s="607"/>
      <c r="JKK5" s="606"/>
      <c r="JKL5" s="608"/>
      <c r="JKM5" s="606"/>
      <c r="JKN5" s="607"/>
      <c r="JKO5" s="606"/>
      <c r="JKP5" s="608"/>
      <c r="JKQ5" s="606"/>
      <c r="JKR5" s="607"/>
      <c r="JKS5" s="606"/>
      <c r="JKT5" s="608"/>
      <c r="JKU5" s="606"/>
      <c r="JKV5" s="607"/>
      <c r="JKW5" s="606"/>
      <c r="JKX5" s="608"/>
      <c r="JKY5" s="606"/>
      <c r="JKZ5" s="607"/>
      <c r="JLA5" s="606"/>
      <c r="JLB5" s="608"/>
      <c r="JLC5" s="606"/>
      <c r="JLD5" s="607"/>
      <c r="JLE5" s="606"/>
      <c r="JLF5" s="608"/>
      <c r="JLG5" s="606"/>
      <c r="JLH5" s="607"/>
      <c r="JLI5" s="606"/>
      <c r="JLJ5" s="608"/>
      <c r="JLK5" s="606"/>
      <c r="JLL5" s="607"/>
      <c r="JLM5" s="606"/>
      <c r="JLN5" s="608"/>
      <c r="JLO5" s="606"/>
      <c r="JLP5" s="607"/>
      <c r="JLQ5" s="606"/>
      <c r="JLR5" s="608"/>
      <c r="JLS5" s="606"/>
      <c r="JLT5" s="607"/>
      <c r="JLU5" s="606"/>
      <c r="JLV5" s="608"/>
      <c r="JLW5" s="606"/>
      <c r="JLX5" s="607"/>
      <c r="JLY5" s="606"/>
      <c r="JLZ5" s="608"/>
      <c r="JMA5" s="606"/>
      <c r="JMB5" s="607"/>
      <c r="JMC5" s="606"/>
      <c r="JMD5" s="608"/>
      <c r="JME5" s="606"/>
      <c r="JMF5" s="607"/>
      <c r="JMG5" s="606"/>
      <c r="JMH5" s="608"/>
      <c r="JMI5" s="606"/>
      <c r="JMJ5" s="607"/>
      <c r="JMK5" s="606"/>
      <c r="JML5" s="608"/>
      <c r="JMM5" s="606"/>
      <c r="JMN5" s="607"/>
      <c r="JMO5" s="606"/>
      <c r="JMP5" s="608"/>
      <c r="JMQ5" s="606"/>
      <c r="JMR5" s="607"/>
      <c r="JMS5" s="606"/>
      <c r="JMT5" s="608"/>
      <c r="JMU5" s="606"/>
      <c r="JMV5" s="607"/>
      <c r="JMW5" s="606"/>
      <c r="JMX5" s="608"/>
      <c r="JMY5" s="606"/>
      <c r="JMZ5" s="607"/>
      <c r="JNA5" s="606"/>
      <c r="JNB5" s="608"/>
      <c r="JNC5" s="606"/>
      <c r="JND5" s="607"/>
      <c r="JNE5" s="606"/>
      <c r="JNF5" s="608"/>
      <c r="JNG5" s="606"/>
      <c r="JNH5" s="607"/>
      <c r="JNI5" s="606"/>
      <c r="JNJ5" s="608"/>
      <c r="JNK5" s="606"/>
      <c r="JNL5" s="607"/>
      <c r="JNM5" s="606"/>
      <c r="JNN5" s="608"/>
      <c r="JNO5" s="606"/>
      <c r="JNP5" s="607"/>
      <c r="JNQ5" s="606"/>
      <c r="JNR5" s="608"/>
      <c r="JNS5" s="606"/>
      <c r="JNT5" s="607"/>
      <c r="JNU5" s="606"/>
      <c r="JNV5" s="608"/>
      <c r="JNW5" s="606"/>
      <c r="JNX5" s="607"/>
      <c r="JNY5" s="606"/>
      <c r="JNZ5" s="608"/>
      <c r="JOA5" s="606"/>
      <c r="JOB5" s="607"/>
      <c r="JOC5" s="606"/>
      <c r="JOD5" s="608"/>
      <c r="JOE5" s="606"/>
      <c r="JOF5" s="607"/>
      <c r="JOG5" s="606"/>
      <c r="JOH5" s="608"/>
      <c r="JOI5" s="606"/>
      <c r="JOJ5" s="607"/>
      <c r="JOK5" s="606"/>
      <c r="JOL5" s="608"/>
      <c r="JOM5" s="606"/>
      <c r="JON5" s="607"/>
      <c r="JOO5" s="606"/>
      <c r="JOP5" s="608"/>
      <c r="JOQ5" s="606"/>
      <c r="JOR5" s="607"/>
      <c r="JOS5" s="606"/>
      <c r="JOT5" s="608"/>
      <c r="JOU5" s="606"/>
      <c r="JOV5" s="607"/>
      <c r="JOW5" s="606"/>
      <c r="JOX5" s="608"/>
      <c r="JOY5" s="606"/>
      <c r="JOZ5" s="607"/>
      <c r="JPA5" s="606"/>
      <c r="JPB5" s="608"/>
      <c r="JPC5" s="606"/>
      <c r="JPD5" s="607"/>
      <c r="JPE5" s="606"/>
      <c r="JPF5" s="608"/>
      <c r="JPG5" s="606"/>
      <c r="JPH5" s="607"/>
      <c r="JPI5" s="606"/>
      <c r="JPJ5" s="608"/>
      <c r="JPK5" s="606"/>
      <c r="JPL5" s="607"/>
      <c r="JPM5" s="606"/>
      <c r="JPN5" s="608"/>
      <c r="JPO5" s="606"/>
      <c r="JPP5" s="607"/>
      <c r="JPQ5" s="606"/>
      <c r="JPR5" s="608"/>
      <c r="JPS5" s="606"/>
      <c r="JPT5" s="607"/>
      <c r="JPU5" s="606"/>
      <c r="JPV5" s="608"/>
      <c r="JPW5" s="606"/>
      <c r="JPX5" s="607"/>
      <c r="JPY5" s="606"/>
      <c r="JPZ5" s="608"/>
      <c r="JQA5" s="606"/>
      <c r="JQB5" s="607"/>
      <c r="JQC5" s="606"/>
      <c r="JQD5" s="608"/>
      <c r="JQE5" s="606"/>
      <c r="JQF5" s="607"/>
      <c r="JQG5" s="606"/>
      <c r="JQH5" s="608"/>
      <c r="JQI5" s="606"/>
      <c r="JQJ5" s="607"/>
      <c r="JQK5" s="606"/>
      <c r="JQL5" s="608"/>
      <c r="JQM5" s="606"/>
      <c r="JQN5" s="607"/>
      <c r="JQO5" s="606"/>
      <c r="JQP5" s="608"/>
      <c r="JQQ5" s="606"/>
      <c r="JQR5" s="607"/>
      <c r="JQS5" s="606"/>
      <c r="JQT5" s="608"/>
      <c r="JQU5" s="606"/>
      <c r="JQV5" s="607"/>
      <c r="JQW5" s="606"/>
      <c r="JQX5" s="608"/>
      <c r="JQY5" s="606"/>
      <c r="JQZ5" s="607"/>
      <c r="JRA5" s="606"/>
      <c r="JRB5" s="608"/>
      <c r="JRC5" s="606"/>
      <c r="JRD5" s="607"/>
      <c r="JRE5" s="606"/>
      <c r="JRF5" s="608"/>
      <c r="JRG5" s="606"/>
      <c r="JRH5" s="607"/>
      <c r="JRI5" s="606"/>
      <c r="JRJ5" s="608"/>
      <c r="JRK5" s="606"/>
      <c r="JRL5" s="607"/>
      <c r="JRM5" s="606"/>
      <c r="JRN5" s="608"/>
      <c r="JRO5" s="606"/>
      <c r="JRP5" s="607"/>
      <c r="JRQ5" s="606"/>
      <c r="JRR5" s="608"/>
      <c r="JRS5" s="606"/>
      <c r="JRT5" s="607"/>
      <c r="JRU5" s="606"/>
      <c r="JRV5" s="608"/>
      <c r="JRW5" s="606"/>
      <c r="JRX5" s="607"/>
      <c r="JRY5" s="606"/>
      <c r="JRZ5" s="608"/>
      <c r="JSA5" s="606"/>
      <c r="JSB5" s="607"/>
      <c r="JSC5" s="606"/>
      <c r="JSD5" s="608"/>
      <c r="JSE5" s="606"/>
      <c r="JSF5" s="607"/>
      <c r="JSG5" s="606"/>
      <c r="JSH5" s="608"/>
      <c r="JSI5" s="606"/>
      <c r="JSJ5" s="607"/>
      <c r="JSK5" s="606"/>
      <c r="JSL5" s="608"/>
      <c r="JSM5" s="606"/>
      <c r="JSN5" s="607"/>
      <c r="JSO5" s="606"/>
      <c r="JSP5" s="608"/>
      <c r="JSQ5" s="606"/>
      <c r="JSR5" s="607"/>
      <c r="JSS5" s="606"/>
      <c r="JST5" s="608"/>
      <c r="JSU5" s="606"/>
      <c r="JSV5" s="607"/>
      <c r="JSW5" s="606"/>
      <c r="JSX5" s="608"/>
      <c r="JSY5" s="606"/>
      <c r="JSZ5" s="607"/>
      <c r="JTA5" s="606"/>
      <c r="JTB5" s="608"/>
      <c r="JTC5" s="606"/>
      <c r="JTD5" s="607"/>
      <c r="JTE5" s="606"/>
      <c r="JTF5" s="608"/>
      <c r="JTG5" s="606"/>
      <c r="JTH5" s="607"/>
      <c r="JTI5" s="606"/>
      <c r="JTJ5" s="608"/>
      <c r="JTK5" s="606"/>
      <c r="JTL5" s="607"/>
      <c r="JTM5" s="606"/>
      <c r="JTN5" s="608"/>
      <c r="JTO5" s="606"/>
      <c r="JTP5" s="607"/>
      <c r="JTQ5" s="606"/>
      <c r="JTR5" s="608"/>
      <c r="JTS5" s="606"/>
      <c r="JTT5" s="607"/>
      <c r="JTU5" s="606"/>
      <c r="JTV5" s="608"/>
      <c r="JTW5" s="606"/>
      <c r="JTX5" s="607"/>
      <c r="JTY5" s="606"/>
      <c r="JTZ5" s="608"/>
      <c r="JUA5" s="606"/>
      <c r="JUB5" s="607"/>
      <c r="JUC5" s="606"/>
      <c r="JUD5" s="608"/>
      <c r="JUE5" s="606"/>
      <c r="JUF5" s="607"/>
      <c r="JUG5" s="606"/>
      <c r="JUH5" s="608"/>
      <c r="JUI5" s="606"/>
      <c r="JUJ5" s="607"/>
      <c r="JUK5" s="606"/>
      <c r="JUL5" s="608"/>
      <c r="JUM5" s="606"/>
      <c r="JUN5" s="607"/>
      <c r="JUO5" s="606"/>
      <c r="JUP5" s="608"/>
      <c r="JUQ5" s="606"/>
      <c r="JUR5" s="607"/>
      <c r="JUS5" s="606"/>
      <c r="JUT5" s="608"/>
      <c r="JUU5" s="606"/>
      <c r="JUV5" s="607"/>
      <c r="JUW5" s="606"/>
      <c r="JUX5" s="608"/>
      <c r="JUY5" s="606"/>
      <c r="JUZ5" s="607"/>
      <c r="JVA5" s="606"/>
      <c r="JVB5" s="608"/>
      <c r="JVC5" s="606"/>
      <c r="JVD5" s="607"/>
      <c r="JVE5" s="606"/>
      <c r="JVF5" s="608"/>
      <c r="JVG5" s="606"/>
      <c r="JVH5" s="607"/>
      <c r="JVI5" s="606"/>
      <c r="JVJ5" s="608"/>
      <c r="JVK5" s="606"/>
      <c r="JVL5" s="607"/>
      <c r="JVM5" s="606"/>
      <c r="JVN5" s="608"/>
      <c r="JVO5" s="606"/>
      <c r="JVP5" s="607"/>
      <c r="JVQ5" s="606"/>
      <c r="JVR5" s="608"/>
      <c r="JVS5" s="606"/>
      <c r="JVT5" s="607"/>
      <c r="JVU5" s="606"/>
      <c r="JVV5" s="608"/>
      <c r="JVW5" s="606"/>
      <c r="JVX5" s="607"/>
      <c r="JVY5" s="606"/>
      <c r="JVZ5" s="608"/>
      <c r="JWA5" s="606"/>
      <c r="JWB5" s="607"/>
      <c r="JWC5" s="606"/>
      <c r="JWD5" s="608"/>
      <c r="JWE5" s="606"/>
      <c r="JWF5" s="607"/>
      <c r="JWG5" s="606"/>
      <c r="JWH5" s="608"/>
      <c r="JWI5" s="606"/>
      <c r="JWJ5" s="607"/>
      <c r="JWK5" s="606"/>
      <c r="JWL5" s="608"/>
      <c r="JWM5" s="606"/>
      <c r="JWN5" s="607"/>
      <c r="JWO5" s="606"/>
      <c r="JWP5" s="608"/>
      <c r="JWQ5" s="606"/>
      <c r="JWR5" s="607"/>
      <c r="JWS5" s="606"/>
      <c r="JWT5" s="608"/>
      <c r="JWU5" s="606"/>
      <c r="JWV5" s="607"/>
      <c r="JWW5" s="606"/>
      <c r="JWX5" s="608"/>
      <c r="JWY5" s="606"/>
      <c r="JWZ5" s="607"/>
      <c r="JXA5" s="606"/>
      <c r="JXB5" s="608"/>
      <c r="JXC5" s="606"/>
      <c r="JXD5" s="607"/>
      <c r="JXE5" s="606"/>
      <c r="JXF5" s="608"/>
      <c r="JXG5" s="606"/>
      <c r="JXH5" s="607"/>
      <c r="JXI5" s="606"/>
      <c r="JXJ5" s="608"/>
      <c r="JXK5" s="606"/>
      <c r="JXL5" s="607"/>
      <c r="JXM5" s="606"/>
      <c r="JXN5" s="608"/>
      <c r="JXO5" s="606"/>
      <c r="JXP5" s="607"/>
      <c r="JXQ5" s="606"/>
      <c r="JXR5" s="608"/>
      <c r="JXS5" s="606"/>
      <c r="JXT5" s="607"/>
      <c r="JXU5" s="606"/>
      <c r="JXV5" s="608"/>
      <c r="JXW5" s="606"/>
      <c r="JXX5" s="607"/>
      <c r="JXY5" s="606"/>
      <c r="JXZ5" s="608"/>
      <c r="JYA5" s="606"/>
      <c r="JYB5" s="607"/>
      <c r="JYC5" s="606"/>
      <c r="JYD5" s="608"/>
      <c r="JYE5" s="606"/>
      <c r="JYF5" s="607"/>
      <c r="JYG5" s="606"/>
      <c r="JYH5" s="608"/>
      <c r="JYI5" s="606"/>
      <c r="JYJ5" s="607"/>
      <c r="JYK5" s="606"/>
      <c r="JYL5" s="608"/>
      <c r="JYM5" s="606"/>
      <c r="JYN5" s="607"/>
      <c r="JYO5" s="606"/>
      <c r="JYP5" s="608"/>
      <c r="JYQ5" s="606"/>
      <c r="JYR5" s="607"/>
      <c r="JYS5" s="606"/>
      <c r="JYT5" s="608"/>
      <c r="JYU5" s="606"/>
      <c r="JYV5" s="607"/>
      <c r="JYW5" s="606"/>
      <c r="JYX5" s="608"/>
      <c r="JYY5" s="606"/>
      <c r="JYZ5" s="607"/>
      <c r="JZA5" s="606"/>
      <c r="JZB5" s="608"/>
      <c r="JZC5" s="606"/>
      <c r="JZD5" s="607"/>
      <c r="JZE5" s="606"/>
      <c r="JZF5" s="608"/>
      <c r="JZG5" s="606"/>
      <c r="JZH5" s="607"/>
      <c r="JZI5" s="606"/>
      <c r="JZJ5" s="608"/>
      <c r="JZK5" s="606"/>
      <c r="JZL5" s="607"/>
      <c r="JZM5" s="606"/>
      <c r="JZN5" s="608"/>
      <c r="JZO5" s="606"/>
      <c r="JZP5" s="607"/>
      <c r="JZQ5" s="606"/>
      <c r="JZR5" s="608"/>
      <c r="JZS5" s="606"/>
      <c r="JZT5" s="607"/>
      <c r="JZU5" s="606"/>
      <c r="JZV5" s="608"/>
      <c r="JZW5" s="606"/>
      <c r="JZX5" s="607"/>
      <c r="JZY5" s="606"/>
      <c r="JZZ5" s="608"/>
      <c r="KAA5" s="606"/>
      <c r="KAB5" s="607"/>
      <c r="KAC5" s="606"/>
      <c r="KAD5" s="608"/>
      <c r="KAE5" s="606"/>
      <c r="KAF5" s="607"/>
      <c r="KAG5" s="606"/>
      <c r="KAH5" s="608"/>
      <c r="KAI5" s="606"/>
      <c r="KAJ5" s="607"/>
      <c r="KAK5" s="606"/>
      <c r="KAL5" s="608"/>
      <c r="KAM5" s="606"/>
      <c r="KAN5" s="607"/>
      <c r="KAO5" s="606"/>
      <c r="KAP5" s="608"/>
      <c r="KAQ5" s="606"/>
      <c r="KAR5" s="607"/>
      <c r="KAS5" s="606"/>
      <c r="KAT5" s="608"/>
      <c r="KAU5" s="606"/>
      <c r="KAV5" s="607"/>
      <c r="KAW5" s="606"/>
      <c r="KAX5" s="608"/>
      <c r="KAY5" s="606"/>
      <c r="KAZ5" s="607"/>
      <c r="KBA5" s="606"/>
      <c r="KBB5" s="608"/>
      <c r="KBC5" s="606"/>
      <c r="KBD5" s="607"/>
      <c r="KBE5" s="606"/>
      <c r="KBF5" s="608"/>
      <c r="KBG5" s="606"/>
      <c r="KBH5" s="607"/>
      <c r="KBI5" s="606"/>
      <c r="KBJ5" s="608"/>
      <c r="KBK5" s="606"/>
      <c r="KBL5" s="607"/>
      <c r="KBM5" s="606"/>
      <c r="KBN5" s="608"/>
      <c r="KBO5" s="606"/>
      <c r="KBP5" s="607"/>
      <c r="KBQ5" s="606"/>
      <c r="KBR5" s="608"/>
      <c r="KBS5" s="606"/>
      <c r="KBT5" s="607"/>
      <c r="KBU5" s="606"/>
      <c r="KBV5" s="608"/>
      <c r="KBW5" s="606"/>
      <c r="KBX5" s="607"/>
      <c r="KBY5" s="606"/>
      <c r="KBZ5" s="608"/>
      <c r="KCA5" s="606"/>
      <c r="KCB5" s="607"/>
      <c r="KCC5" s="606"/>
      <c r="KCD5" s="608"/>
      <c r="KCE5" s="606"/>
      <c r="KCF5" s="607"/>
      <c r="KCG5" s="606"/>
      <c r="KCH5" s="608"/>
      <c r="KCI5" s="606"/>
      <c r="KCJ5" s="607"/>
      <c r="KCK5" s="606"/>
      <c r="KCL5" s="608"/>
      <c r="KCM5" s="606"/>
      <c r="KCN5" s="607"/>
      <c r="KCO5" s="606"/>
      <c r="KCP5" s="608"/>
      <c r="KCQ5" s="606"/>
      <c r="KCR5" s="607"/>
      <c r="KCS5" s="606"/>
      <c r="KCT5" s="608"/>
      <c r="KCU5" s="606"/>
      <c r="KCV5" s="607"/>
      <c r="KCW5" s="606"/>
      <c r="KCX5" s="608"/>
      <c r="KCY5" s="606"/>
      <c r="KCZ5" s="607"/>
      <c r="KDA5" s="606"/>
      <c r="KDB5" s="608"/>
      <c r="KDC5" s="606"/>
      <c r="KDD5" s="607"/>
      <c r="KDE5" s="606"/>
      <c r="KDF5" s="608"/>
      <c r="KDG5" s="606"/>
      <c r="KDH5" s="607"/>
      <c r="KDI5" s="606"/>
      <c r="KDJ5" s="608"/>
      <c r="KDK5" s="606"/>
      <c r="KDL5" s="607"/>
      <c r="KDM5" s="606"/>
      <c r="KDN5" s="608"/>
      <c r="KDO5" s="606"/>
      <c r="KDP5" s="607"/>
      <c r="KDQ5" s="606"/>
      <c r="KDR5" s="608"/>
      <c r="KDS5" s="606"/>
      <c r="KDT5" s="607"/>
      <c r="KDU5" s="606"/>
      <c r="KDV5" s="608"/>
      <c r="KDW5" s="606"/>
      <c r="KDX5" s="607"/>
      <c r="KDY5" s="606"/>
      <c r="KDZ5" s="608"/>
      <c r="KEA5" s="606"/>
      <c r="KEB5" s="607"/>
      <c r="KEC5" s="606"/>
      <c r="KED5" s="608"/>
      <c r="KEE5" s="606"/>
      <c r="KEF5" s="607"/>
      <c r="KEG5" s="606"/>
      <c r="KEH5" s="608"/>
      <c r="KEI5" s="606"/>
      <c r="KEJ5" s="607"/>
      <c r="KEK5" s="606"/>
      <c r="KEL5" s="608"/>
      <c r="KEM5" s="606"/>
      <c r="KEN5" s="607"/>
      <c r="KEO5" s="606"/>
      <c r="KEP5" s="608"/>
      <c r="KEQ5" s="606"/>
      <c r="KER5" s="607"/>
      <c r="KES5" s="606"/>
      <c r="KET5" s="608"/>
      <c r="KEU5" s="606"/>
      <c r="KEV5" s="607"/>
      <c r="KEW5" s="606"/>
      <c r="KEX5" s="608"/>
      <c r="KEY5" s="606"/>
      <c r="KEZ5" s="607"/>
      <c r="KFA5" s="606"/>
      <c r="KFB5" s="608"/>
      <c r="KFC5" s="606"/>
      <c r="KFD5" s="607"/>
      <c r="KFE5" s="606"/>
      <c r="KFF5" s="608"/>
      <c r="KFG5" s="606"/>
      <c r="KFH5" s="607"/>
      <c r="KFI5" s="606"/>
      <c r="KFJ5" s="608"/>
      <c r="KFK5" s="606"/>
      <c r="KFL5" s="607"/>
      <c r="KFM5" s="606"/>
      <c r="KFN5" s="608"/>
      <c r="KFO5" s="606"/>
      <c r="KFP5" s="607"/>
      <c r="KFQ5" s="606"/>
      <c r="KFR5" s="608"/>
      <c r="KFS5" s="606"/>
      <c r="KFT5" s="607"/>
      <c r="KFU5" s="606"/>
      <c r="KFV5" s="608"/>
      <c r="KFW5" s="606"/>
      <c r="KFX5" s="607"/>
      <c r="KFY5" s="606"/>
      <c r="KFZ5" s="608"/>
      <c r="KGA5" s="606"/>
      <c r="KGB5" s="607"/>
      <c r="KGC5" s="606"/>
      <c r="KGD5" s="608"/>
      <c r="KGE5" s="606"/>
      <c r="KGF5" s="607"/>
      <c r="KGG5" s="606"/>
      <c r="KGH5" s="608"/>
      <c r="KGI5" s="606"/>
      <c r="KGJ5" s="607"/>
      <c r="KGK5" s="606"/>
      <c r="KGL5" s="608"/>
      <c r="KGM5" s="606"/>
      <c r="KGN5" s="607"/>
      <c r="KGO5" s="606"/>
      <c r="KGP5" s="608"/>
      <c r="KGQ5" s="606"/>
      <c r="KGR5" s="607"/>
      <c r="KGS5" s="606"/>
      <c r="KGT5" s="608"/>
      <c r="KGU5" s="606"/>
      <c r="KGV5" s="607"/>
      <c r="KGW5" s="606"/>
      <c r="KGX5" s="608"/>
      <c r="KGY5" s="606"/>
      <c r="KGZ5" s="607"/>
      <c r="KHA5" s="606"/>
      <c r="KHB5" s="608"/>
      <c r="KHC5" s="606"/>
      <c r="KHD5" s="607"/>
      <c r="KHE5" s="606"/>
      <c r="KHF5" s="608"/>
      <c r="KHG5" s="606"/>
      <c r="KHH5" s="607"/>
      <c r="KHI5" s="606"/>
      <c r="KHJ5" s="608"/>
      <c r="KHK5" s="606"/>
      <c r="KHL5" s="607"/>
      <c r="KHM5" s="606"/>
      <c r="KHN5" s="608"/>
      <c r="KHO5" s="606"/>
      <c r="KHP5" s="607"/>
      <c r="KHQ5" s="606"/>
      <c r="KHR5" s="608"/>
      <c r="KHS5" s="606"/>
      <c r="KHT5" s="607"/>
      <c r="KHU5" s="606"/>
      <c r="KHV5" s="608"/>
      <c r="KHW5" s="606"/>
      <c r="KHX5" s="607"/>
      <c r="KHY5" s="606"/>
      <c r="KHZ5" s="608"/>
      <c r="KIA5" s="606"/>
      <c r="KIB5" s="607"/>
      <c r="KIC5" s="606"/>
      <c r="KID5" s="608"/>
      <c r="KIE5" s="606"/>
      <c r="KIF5" s="607"/>
      <c r="KIG5" s="606"/>
      <c r="KIH5" s="608"/>
      <c r="KII5" s="606"/>
      <c r="KIJ5" s="607"/>
      <c r="KIK5" s="606"/>
      <c r="KIL5" s="608"/>
      <c r="KIM5" s="606"/>
      <c r="KIN5" s="607"/>
      <c r="KIO5" s="606"/>
      <c r="KIP5" s="608"/>
      <c r="KIQ5" s="606"/>
      <c r="KIR5" s="607"/>
      <c r="KIS5" s="606"/>
      <c r="KIT5" s="608"/>
      <c r="KIU5" s="606"/>
      <c r="KIV5" s="607"/>
      <c r="KIW5" s="606"/>
      <c r="KIX5" s="608"/>
      <c r="KIY5" s="606"/>
      <c r="KIZ5" s="607"/>
      <c r="KJA5" s="606"/>
      <c r="KJB5" s="608"/>
      <c r="KJC5" s="606"/>
      <c r="KJD5" s="607"/>
      <c r="KJE5" s="606"/>
      <c r="KJF5" s="608"/>
      <c r="KJG5" s="606"/>
      <c r="KJH5" s="607"/>
      <c r="KJI5" s="606"/>
      <c r="KJJ5" s="608"/>
      <c r="KJK5" s="606"/>
      <c r="KJL5" s="607"/>
      <c r="KJM5" s="606"/>
      <c r="KJN5" s="608"/>
      <c r="KJO5" s="606"/>
      <c r="KJP5" s="607"/>
      <c r="KJQ5" s="606"/>
      <c r="KJR5" s="608"/>
      <c r="KJS5" s="606"/>
      <c r="KJT5" s="607"/>
      <c r="KJU5" s="606"/>
      <c r="KJV5" s="608"/>
      <c r="KJW5" s="606"/>
      <c r="KJX5" s="607"/>
      <c r="KJY5" s="606"/>
      <c r="KJZ5" s="608"/>
      <c r="KKA5" s="606"/>
      <c r="KKB5" s="607"/>
      <c r="KKC5" s="606"/>
      <c r="KKD5" s="608"/>
      <c r="KKE5" s="606"/>
      <c r="KKF5" s="607"/>
      <c r="KKG5" s="606"/>
      <c r="KKH5" s="608"/>
      <c r="KKI5" s="606"/>
      <c r="KKJ5" s="607"/>
      <c r="KKK5" s="606"/>
      <c r="KKL5" s="608"/>
      <c r="KKM5" s="606"/>
      <c r="KKN5" s="607"/>
      <c r="KKO5" s="606"/>
      <c r="KKP5" s="608"/>
      <c r="KKQ5" s="606"/>
      <c r="KKR5" s="607"/>
      <c r="KKS5" s="606"/>
      <c r="KKT5" s="608"/>
      <c r="KKU5" s="606"/>
      <c r="KKV5" s="607"/>
      <c r="KKW5" s="606"/>
      <c r="KKX5" s="608"/>
      <c r="KKY5" s="606"/>
      <c r="KKZ5" s="607"/>
      <c r="KLA5" s="606"/>
      <c r="KLB5" s="608"/>
      <c r="KLC5" s="606"/>
      <c r="KLD5" s="607"/>
      <c r="KLE5" s="606"/>
      <c r="KLF5" s="608"/>
      <c r="KLG5" s="606"/>
      <c r="KLH5" s="607"/>
      <c r="KLI5" s="606"/>
      <c r="KLJ5" s="608"/>
      <c r="KLK5" s="606"/>
      <c r="KLL5" s="607"/>
      <c r="KLM5" s="606"/>
      <c r="KLN5" s="608"/>
      <c r="KLO5" s="606"/>
      <c r="KLP5" s="607"/>
      <c r="KLQ5" s="606"/>
      <c r="KLR5" s="608"/>
      <c r="KLS5" s="606"/>
      <c r="KLT5" s="607"/>
      <c r="KLU5" s="606"/>
      <c r="KLV5" s="608"/>
      <c r="KLW5" s="606"/>
      <c r="KLX5" s="607"/>
      <c r="KLY5" s="606"/>
      <c r="KLZ5" s="608"/>
      <c r="KMA5" s="606"/>
      <c r="KMB5" s="607"/>
      <c r="KMC5" s="606"/>
      <c r="KMD5" s="608"/>
      <c r="KME5" s="606"/>
      <c r="KMF5" s="607"/>
      <c r="KMG5" s="606"/>
      <c r="KMH5" s="608"/>
      <c r="KMI5" s="606"/>
      <c r="KMJ5" s="607"/>
      <c r="KMK5" s="606"/>
      <c r="KML5" s="608"/>
      <c r="KMM5" s="606"/>
      <c r="KMN5" s="607"/>
      <c r="KMO5" s="606"/>
      <c r="KMP5" s="608"/>
      <c r="KMQ5" s="606"/>
      <c r="KMR5" s="607"/>
      <c r="KMS5" s="606"/>
      <c r="KMT5" s="608"/>
      <c r="KMU5" s="606"/>
      <c r="KMV5" s="607"/>
      <c r="KMW5" s="606"/>
      <c r="KMX5" s="608"/>
      <c r="KMY5" s="606"/>
      <c r="KMZ5" s="607"/>
      <c r="KNA5" s="606"/>
      <c r="KNB5" s="608"/>
      <c r="KNC5" s="606"/>
      <c r="KND5" s="607"/>
      <c r="KNE5" s="606"/>
      <c r="KNF5" s="608"/>
      <c r="KNG5" s="606"/>
      <c r="KNH5" s="607"/>
      <c r="KNI5" s="606"/>
      <c r="KNJ5" s="608"/>
      <c r="KNK5" s="606"/>
      <c r="KNL5" s="607"/>
      <c r="KNM5" s="606"/>
      <c r="KNN5" s="608"/>
      <c r="KNO5" s="606"/>
      <c r="KNP5" s="607"/>
      <c r="KNQ5" s="606"/>
      <c r="KNR5" s="608"/>
      <c r="KNS5" s="606"/>
      <c r="KNT5" s="607"/>
      <c r="KNU5" s="606"/>
      <c r="KNV5" s="608"/>
      <c r="KNW5" s="606"/>
      <c r="KNX5" s="607"/>
      <c r="KNY5" s="606"/>
      <c r="KNZ5" s="608"/>
      <c r="KOA5" s="606"/>
      <c r="KOB5" s="607"/>
      <c r="KOC5" s="606"/>
      <c r="KOD5" s="608"/>
      <c r="KOE5" s="606"/>
      <c r="KOF5" s="607"/>
      <c r="KOG5" s="606"/>
      <c r="KOH5" s="608"/>
      <c r="KOI5" s="606"/>
      <c r="KOJ5" s="607"/>
      <c r="KOK5" s="606"/>
      <c r="KOL5" s="608"/>
      <c r="KOM5" s="606"/>
      <c r="KON5" s="607"/>
      <c r="KOO5" s="606"/>
      <c r="KOP5" s="608"/>
      <c r="KOQ5" s="606"/>
      <c r="KOR5" s="607"/>
      <c r="KOS5" s="606"/>
      <c r="KOT5" s="608"/>
      <c r="KOU5" s="606"/>
      <c r="KOV5" s="607"/>
      <c r="KOW5" s="606"/>
      <c r="KOX5" s="608"/>
      <c r="KOY5" s="606"/>
      <c r="KOZ5" s="607"/>
      <c r="KPA5" s="606"/>
      <c r="KPB5" s="608"/>
      <c r="KPC5" s="606"/>
      <c r="KPD5" s="607"/>
      <c r="KPE5" s="606"/>
      <c r="KPF5" s="608"/>
      <c r="KPG5" s="606"/>
      <c r="KPH5" s="607"/>
      <c r="KPI5" s="606"/>
      <c r="KPJ5" s="608"/>
      <c r="KPK5" s="606"/>
      <c r="KPL5" s="607"/>
      <c r="KPM5" s="606"/>
      <c r="KPN5" s="608"/>
      <c r="KPO5" s="606"/>
      <c r="KPP5" s="607"/>
      <c r="KPQ5" s="606"/>
      <c r="KPR5" s="608"/>
      <c r="KPS5" s="606"/>
      <c r="KPT5" s="607"/>
      <c r="KPU5" s="606"/>
      <c r="KPV5" s="608"/>
      <c r="KPW5" s="606"/>
      <c r="KPX5" s="607"/>
      <c r="KPY5" s="606"/>
      <c r="KPZ5" s="608"/>
      <c r="KQA5" s="606"/>
      <c r="KQB5" s="607"/>
      <c r="KQC5" s="606"/>
      <c r="KQD5" s="608"/>
      <c r="KQE5" s="606"/>
      <c r="KQF5" s="607"/>
      <c r="KQG5" s="606"/>
      <c r="KQH5" s="608"/>
      <c r="KQI5" s="606"/>
      <c r="KQJ5" s="607"/>
      <c r="KQK5" s="606"/>
      <c r="KQL5" s="608"/>
      <c r="KQM5" s="606"/>
      <c r="KQN5" s="607"/>
      <c r="KQO5" s="606"/>
      <c r="KQP5" s="608"/>
      <c r="KQQ5" s="606"/>
      <c r="KQR5" s="607"/>
      <c r="KQS5" s="606"/>
      <c r="KQT5" s="608"/>
      <c r="KQU5" s="606"/>
      <c r="KQV5" s="607"/>
      <c r="KQW5" s="606"/>
      <c r="KQX5" s="608"/>
      <c r="KQY5" s="606"/>
      <c r="KQZ5" s="607"/>
      <c r="KRA5" s="606"/>
      <c r="KRB5" s="608"/>
      <c r="KRC5" s="606"/>
      <c r="KRD5" s="607"/>
      <c r="KRE5" s="606"/>
      <c r="KRF5" s="608"/>
      <c r="KRG5" s="606"/>
      <c r="KRH5" s="607"/>
      <c r="KRI5" s="606"/>
      <c r="KRJ5" s="608"/>
      <c r="KRK5" s="606"/>
      <c r="KRL5" s="607"/>
      <c r="KRM5" s="606"/>
      <c r="KRN5" s="608"/>
      <c r="KRO5" s="606"/>
      <c r="KRP5" s="607"/>
      <c r="KRQ5" s="606"/>
      <c r="KRR5" s="608"/>
      <c r="KRS5" s="606"/>
      <c r="KRT5" s="607"/>
      <c r="KRU5" s="606"/>
      <c r="KRV5" s="608"/>
      <c r="KRW5" s="606"/>
      <c r="KRX5" s="607"/>
      <c r="KRY5" s="606"/>
      <c r="KRZ5" s="608"/>
      <c r="KSA5" s="606"/>
      <c r="KSB5" s="607"/>
      <c r="KSC5" s="606"/>
      <c r="KSD5" s="608"/>
      <c r="KSE5" s="606"/>
      <c r="KSF5" s="607"/>
      <c r="KSG5" s="606"/>
      <c r="KSH5" s="608"/>
      <c r="KSI5" s="606"/>
      <c r="KSJ5" s="607"/>
      <c r="KSK5" s="606"/>
      <c r="KSL5" s="608"/>
      <c r="KSM5" s="606"/>
      <c r="KSN5" s="607"/>
      <c r="KSO5" s="606"/>
      <c r="KSP5" s="608"/>
      <c r="KSQ5" s="606"/>
      <c r="KSR5" s="607"/>
      <c r="KSS5" s="606"/>
      <c r="KST5" s="608"/>
      <c r="KSU5" s="606"/>
      <c r="KSV5" s="607"/>
      <c r="KSW5" s="606"/>
      <c r="KSX5" s="608"/>
      <c r="KSY5" s="606"/>
      <c r="KSZ5" s="607"/>
      <c r="KTA5" s="606"/>
      <c r="KTB5" s="608"/>
      <c r="KTC5" s="606"/>
      <c r="KTD5" s="607"/>
      <c r="KTE5" s="606"/>
      <c r="KTF5" s="608"/>
      <c r="KTG5" s="606"/>
      <c r="KTH5" s="607"/>
      <c r="KTI5" s="606"/>
      <c r="KTJ5" s="608"/>
      <c r="KTK5" s="606"/>
      <c r="KTL5" s="607"/>
      <c r="KTM5" s="606"/>
      <c r="KTN5" s="608"/>
      <c r="KTO5" s="606"/>
      <c r="KTP5" s="607"/>
      <c r="KTQ5" s="606"/>
      <c r="KTR5" s="608"/>
      <c r="KTS5" s="606"/>
      <c r="KTT5" s="607"/>
      <c r="KTU5" s="606"/>
      <c r="KTV5" s="608"/>
      <c r="KTW5" s="606"/>
      <c r="KTX5" s="607"/>
      <c r="KTY5" s="606"/>
      <c r="KTZ5" s="608"/>
      <c r="KUA5" s="606"/>
      <c r="KUB5" s="607"/>
      <c r="KUC5" s="606"/>
      <c r="KUD5" s="608"/>
      <c r="KUE5" s="606"/>
      <c r="KUF5" s="607"/>
      <c r="KUG5" s="606"/>
      <c r="KUH5" s="608"/>
      <c r="KUI5" s="606"/>
      <c r="KUJ5" s="607"/>
      <c r="KUK5" s="606"/>
      <c r="KUL5" s="608"/>
      <c r="KUM5" s="606"/>
      <c r="KUN5" s="607"/>
      <c r="KUO5" s="606"/>
      <c r="KUP5" s="608"/>
      <c r="KUQ5" s="606"/>
      <c r="KUR5" s="607"/>
      <c r="KUS5" s="606"/>
      <c r="KUT5" s="608"/>
      <c r="KUU5" s="606"/>
      <c r="KUV5" s="607"/>
      <c r="KUW5" s="606"/>
      <c r="KUX5" s="608"/>
      <c r="KUY5" s="606"/>
      <c r="KUZ5" s="607"/>
      <c r="KVA5" s="606"/>
      <c r="KVB5" s="608"/>
      <c r="KVC5" s="606"/>
      <c r="KVD5" s="607"/>
      <c r="KVE5" s="606"/>
      <c r="KVF5" s="608"/>
      <c r="KVG5" s="606"/>
      <c r="KVH5" s="607"/>
      <c r="KVI5" s="606"/>
      <c r="KVJ5" s="608"/>
      <c r="KVK5" s="606"/>
      <c r="KVL5" s="607"/>
      <c r="KVM5" s="606"/>
      <c r="KVN5" s="608"/>
      <c r="KVO5" s="606"/>
      <c r="KVP5" s="607"/>
      <c r="KVQ5" s="606"/>
      <c r="KVR5" s="608"/>
      <c r="KVS5" s="606"/>
      <c r="KVT5" s="607"/>
      <c r="KVU5" s="606"/>
      <c r="KVV5" s="608"/>
      <c r="KVW5" s="606"/>
      <c r="KVX5" s="607"/>
      <c r="KVY5" s="606"/>
      <c r="KVZ5" s="608"/>
      <c r="KWA5" s="606"/>
      <c r="KWB5" s="607"/>
      <c r="KWC5" s="606"/>
      <c r="KWD5" s="608"/>
      <c r="KWE5" s="606"/>
      <c r="KWF5" s="607"/>
      <c r="KWG5" s="606"/>
      <c r="KWH5" s="608"/>
      <c r="KWI5" s="606"/>
      <c r="KWJ5" s="607"/>
      <c r="KWK5" s="606"/>
      <c r="KWL5" s="608"/>
      <c r="KWM5" s="606"/>
      <c r="KWN5" s="607"/>
      <c r="KWO5" s="606"/>
      <c r="KWP5" s="608"/>
      <c r="KWQ5" s="606"/>
      <c r="KWR5" s="607"/>
      <c r="KWS5" s="606"/>
      <c r="KWT5" s="608"/>
      <c r="KWU5" s="606"/>
      <c r="KWV5" s="607"/>
      <c r="KWW5" s="606"/>
      <c r="KWX5" s="608"/>
      <c r="KWY5" s="606"/>
      <c r="KWZ5" s="607"/>
      <c r="KXA5" s="606"/>
      <c r="KXB5" s="608"/>
      <c r="KXC5" s="606"/>
      <c r="KXD5" s="607"/>
      <c r="KXE5" s="606"/>
      <c r="KXF5" s="608"/>
      <c r="KXG5" s="606"/>
      <c r="KXH5" s="607"/>
      <c r="KXI5" s="606"/>
      <c r="KXJ5" s="608"/>
      <c r="KXK5" s="606"/>
      <c r="KXL5" s="607"/>
      <c r="KXM5" s="606"/>
      <c r="KXN5" s="608"/>
      <c r="KXO5" s="606"/>
      <c r="KXP5" s="607"/>
      <c r="KXQ5" s="606"/>
      <c r="KXR5" s="608"/>
      <c r="KXS5" s="606"/>
      <c r="KXT5" s="607"/>
      <c r="KXU5" s="606"/>
      <c r="KXV5" s="608"/>
      <c r="KXW5" s="606"/>
      <c r="KXX5" s="607"/>
      <c r="KXY5" s="606"/>
      <c r="KXZ5" s="608"/>
      <c r="KYA5" s="606"/>
      <c r="KYB5" s="607"/>
      <c r="KYC5" s="606"/>
      <c r="KYD5" s="608"/>
      <c r="KYE5" s="606"/>
      <c r="KYF5" s="607"/>
      <c r="KYG5" s="606"/>
      <c r="KYH5" s="608"/>
      <c r="KYI5" s="606"/>
      <c r="KYJ5" s="607"/>
      <c r="KYK5" s="606"/>
      <c r="KYL5" s="608"/>
      <c r="KYM5" s="606"/>
      <c r="KYN5" s="607"/>
      <c r="KYO5" s="606"/>
      <c r="KYP5" s="608"/>
      <c r="KYQ5" s="606"/>
      <c r="KYR5" s="607"/>
      <c r="KYS5" s="606"/>
      <c r="KYT5" s="608"/>
      <c r="KYU5" s="606"/>
      <c r="KYV5" s="607"/>
      <c r="KYW5" s="606"/>
      <c r="KYX5" s="608"/>
      <c r="KYY5" s="606"/>
      <c r="KYZ5" s="607"/>
      <c r="KZA5" s="606"/>
      <c r="KZB5" s="608"/>
      <c r="KZC5" s="606"/>
      <c r="KZD5" s="607"/>
      <c r="KZE5" s="606"/>
      <c r="KZF5" s="608"/>
      <c r="KZG5" s="606"/>
      <c r="KZH5" s="607"/>
      <c r="KZI5" s="606"/>
      <c r="KZJ5" s="608"/>
      <c r="KZK5" s="606"/>
      <c r="KZL5" s="607"/>
      <c r="KZM5" s="606"/>
      <c r="KZN5" s="608"/>
      <c r="KZO5" s="606"/>
      <c r="KZP5" s="607"/>
      <c r="KZQ5" s="606"/>
      <c r="KZR5" s="608"/>
      <c r="KZS5" s="606"/>
      <c r="KZT5" s="607"/>
      <c r="KZU5" s="606"/>
      <c r="KZV5" s="608"/>
      <c r="KZW5" s="606"/>
      <c r="KZX5" s="607"/>
      <c r="KZY5" s="606"/>
      <c r="KZZ5" s="608"/>
      <c r="LAA5" s="606"/>
      <c r="LAB5" s="607"/>
      <c r="LAC5" s="606"/>
      <c r="LAD5" s="608"/>
      <c r="LAE5" s="606"/>
      <c r="LAF5" s="607"/>
      <c r="LAG5" s="606"/>
      <c r="LAH5" s="608"/>
      <c r="LAI5" s="606"/>
      <c r="LAJ5" s="607"/>
      <c r="LAK5" s="606"/>
      <c r="LAL5" s="608"/>
      <c r="LAM5" s="606"/>
      <c r="LAN5" s="607"/>
      <c r="LAO5" s="606"/>
      <c r="LAP5" s="608"/>
      <c r="LAQ5" s="606"/>
      <c r="LAR5" s="607"/>
      <c r="LAS5" s="606"/>
      <c r="LAT5" s="608"/>
      <c r="LAU5" s="606"/>
      <c r="LAV5" s="607"/>
      <c r="LAW5" s="606"/>
      <c r="LAX5" s="608"/>
      <c r="LAY5" s="606"/>
      <c r="LAZ5" s="607"/>
      <c r="LBA5" s="606"/>
      <c r="LBB5" s="608"/>
      <c r="LBC5" s="606"/>
      <c r="LBD5" s="607"/>
      <c r="LBE5" s="606"/>
      <c r="LBF5" s="608"/>
      <c r="LBG5" s="606"/>
      <c r="LBH5" s="607"/>
      <c r="LBI5" s="606"/>
      <c r="LBJ5" s="608"/>
      <c r="LBK5" s="606"/>
      <c r="LBL5" s="607"/>
      <c r="LBM5" s="606"/>
      <c r="LBN5" s="608"/>
      <c r="LBO5" s="606"/>
      <c r="LBP5" s="607"/>
      <c r="LBQ5" s="606"/>
      <c r="LBR5" s="608"/>
      <c r="LBS5" s="606"/>
      <c r="LBT5" s="607"/>
      <c r="LBU5" s="606"/>
      <c r="LBV5" s="608"/>
      <c r="LBW5" s="606"/>
      <c r="LBX5" s="607"/>
      <c r="LBY5" s="606"/>
      <c r="LBZ5" s="608"/>
      <c r="LCA5" s="606"/>
      <c r="LCB5" s="607"/>
      <c r="LCC5" s="606"/>
      <c r="LCD5" s="608"/>
      <c r="LCE5" s="606"/>
      <c r="LCF5" s="607"/>
      <c r="LCG5" s="606"/>
      <c r="LCH5" s="608"/>
      <c r="LCI5" s="606"/>
      <c r="LCJ5" s="607"/>
      <c r="LCK5" s="606"/>
      <c r="LCL5" s="608"/>
      <c r="LCM5" s="606"/>
      <c r="LCN5" s="607"/>
      <c r="LCO5" s="606"/>
      <c r="LCP5" s="608"/>
      <c r="LCQ5" s="606"/>
      <c r="LCR5" s="607"/>
      <c r="LCS5" s="606"/>
      <c r="LCT5" s="608"/>
      <c r="LCU5" s="606"/>
      <c r="LCV5" s="607"/>
      <c r="LCW5" s="606"/>
      <c r="LCX5" s="608"/>
      <c r="LCY5" s="606"/>
      <c r="LCZ5" s="607"/>
      <c r="LDA5" s="606"/>
      <c r="LDB5" s="608"/>
      <c r="LDC5" s="606"/>
      <c r="LDD5" s="607"/>
      <c r="LDE5" s="606"/>
      <c r="LDF5" s="608"/>
      <c r="LDG5" s="606"/>
      <c r="LDH5" s="607"/>
      <c r="LDI5" s="606"/>
      <c r="LDJ5" s="608"/>
      <c r="LDK5" s="606"/>
      <c r="LDL5" s="607"/>
      <c r="LDM5" s="606"/>
      <c r="LDN5" s="608"/>
      <c r="LDO5" s="606"/>
      <c r="LDP5" s="607"/>
      <c r="LDQ5" s="606"/>
      <c r="LDR5" s="608"/>
      <c r="LDS5" s="606"/>
      <c r="LDT5" s="607"/>
      <c r="LDU5" s="606"/>
      <c r="LDV5" s="608"/>
      <c r="LDW5" s="606"/>
      <c r="LDX5" s="607"/>
      <c r="LDY5" s="606"/>
      <c r="LDZ5" s="608"/>
      <c r="LEA5" s="606"/>
      <c r="LEB5" s="607"/>
      <c r="LEC5" s="606"/>
      <c r="LED5" s="608"/>
      <c r="LEE5" s="606"/>
      <c r="LEF5" s="607"/>
      <c r="LEG5" s="606"/>
      <c r="LEH5" s="608"/>
      <c r="LEI5" s="606"/>
      <c r="LEJ5" s="607"/>
      <c r="LEK5" s="606"/>
      <c r="LEL5" s="608"/>
      <c r="LEM5" s="606"/>
      <c r="LEN5" s="607"/>
      <c r="LEO5" s="606"/>
      <c r="LEP5" s="608"/>
      <c r="LEQ5" s="606"/>
      <c r="LER5" s="607"/>
      <c r="LES5" s="606"/>
      <c r="LET5" s="608"/>
      <c r="LEU5" s="606"/>
      <c r="LEV5" s="607"/>
      <c r="LEW5" s="606"/>
      <c r="LEX5" s="608"/>
      <c r="LEY5" s="606"/>
      <c r="LEZ5" s="607"/>
      <c r="LFA5" s="606"/>
      <c r="LFB5" s="608"/>
      <c r="LFC5" s="606"/>
      <c r="LFD5" s="607"/>
      <c r="LFE5" s="606"/>
      <c r="LFF5" s="608"/>
      <c r="LFG5" s="606"/>
      <c r="LFH5" s="607"/>
      <c r="LFI5" s="606"/>
      <c r="LFJ5" s="608"/>
      <c r="LFK5" s="606"/>
      <c r="LFL5" s="607"/>
      <c r="LFM5" s="606"/>
      <c r="LFN5" s="608"/>
      <c r="LFO5" s="606"/>
      <c r="LFP5" s="607"/>
      <c r="LFQ5" s="606"/>
      <c r="LFR5" s="608"/>
      <c r="LFS5" s="606"/>
      <c r="LFT5" s="607"/>
      <c r="LFU5" s="606"/>
      <c r="LFV5" s="608"/>
      <c r="LFW5" s="606"/>
      <c r="LFX5" s="607"/>
      <c r="LFY5" s="606"/>
      <c r="LFZ5" s="608"/>
      <c r="LGA5" s="606"/>
      <c r="LGB5" s="607"/>
      <c r="LGC5" s="606"/>
      <c r="LGD5" s="608"/>
      <c r="LGE5" s="606"/>
      <c r="LGF5" s="607"/>
      <c r="LGG5" s="606"/>
      <c r="LGH5" s="608"/>
      <c r="LGI5" s="606"/>
      <c r="LGJ5" s="607"/>
      <c r="LGK5" s="606"/>
      <c r="LGL5" s="608"/>
      <c r="LGM5" s="606"/>
      <c r="LGN5" s="607"/>
      <c r="LGO5" s="606"/>
      <c r="LGP5" s="608"/>
      <c r="LGQ5" s="606"/>
      <c r="LGR5" s="607"/>
      <c r="LGS5" s="606"/>
      <c r="LGT5" s="608"/>
      <c r="LGU5" s="606"/>
      <c r="LGV5" s="607"/>
      <c r="LGW5" s="606"/>
      <c r="LGX5" s="608"/>
      <c r="LGY5" s="606"/>
      <c r="LGZ5" s="607"/>
      <c r="LHA5" s="606"/>
      <c r="LHB5" s="608"/>
      <c r="LHC5" s="606"/>
      <c r="LHD5" s="607"/>
      <c r="LHE5" s="606"/>
      <c r="LHF5" s="608"/>
      <c r="LHG5" s="606"/>
      <c r="LHH5" s="607"/>
      <c r="LHI5" s="606"/>
      <c r="LHJ5" s="608"/>
      <c r="LHK5" s="606"/>
      <c r="LHL5" s="607"/>
      <c r="LHM5" s="606"/>
      <c r="LHN5" s="608"/>
      <c r="LHO5" s="606"/>
      <c r="LHP5" s="607"/>
      <c r="LHQ5" s="606"/>
      <c r="LHR5" s="608"/>
      <c r="LHS5" s="606"/>
      <c r="LHT5" s="607"/>
      <c r="LHU5" s="606"/>
      <c r="LHV5" s="608"/>
      <c r="LHW5" s="606"/>
      <c r="LHX5" s="607"/>
      <c r="LHY5" s="606"/>
      <c r="LHZ5" s="608"/>
      <c r="LIA5" s="606"/>
      <c r="LIB5" s="607"/>
      <c r="LIC5" s="606"/>
      <c r="LID5" s="608"/>
      <c r="LIE5" s="606"/>
      <c r="LIF5" s="607"/>
      <c r="LIG5" s="606"/>
      <c r="LIH5" s="608"/>
      <c r="LII5" s="606"/>
      <c r="LIJ5" s="607"/>
      <c r="LIK5" s="606"/>
      <c r="LIL5" s="608"/>
      <c r="LIM5" s="606"/>
      <c r="LIN5" s="607"/>
      <c r="LIO5" s="606"/>
      <c r="LIP5" s="608"/>
      <c r="LIQ5" s="606"/>
      <c r="LIR5" s="607"/>
      <c r="LIS5" s="606"/>
      <c r="LIT5" s="608"/>
      <c r="LIU5" s="606"/>
      <c r="LIV5" s="607"/>
      <c r="LIW5" s="606"/>
      <c r="LIX5" s="608"/>
      <c r="LIY5" s="606"/>
      <c r="LIZ5" s="607"/>
      <c r="LJA5" s="606"/>
      <c r="LJB5" s="608"/>
      <c r="LJC5" s="606"/>
      <c r="LJD5" s="607"/>
      <c r="LJE5" s="606"/>
      <c r="LJF5" s="608"/>
      <c r="LJG5" s="606"/>
      <c r="LJH5" s="607"/>
      <c r="LJI5" s="606"/>
      <c r="LJJ5" s="608"/>
      <c r="LJK5" s="606"/>
      <c r="LJL5" s="607"/>
      <c r="LJM5" s="606"/>
      <c r="LJN5" s="608"/>
      <c r="LJO5" s="606"/>
      <c r="LJP5" s="607"/>
      <c r="LJQ5" s="606"/>
      <c r="LJR5" s="608"/>
      <c r="LJS5" s="606"/>
      <c r="LJT5" s="607"/>
      <c r="LJU5" s="606"/>
      <c r="LJV5" s="608"/>
      <c r="LJW5" s="606"/>
      <c r="LJX5" s="607"/>
      <c r="LJY5" s="606"/>
      <c r="LJZ5" s="608"/>
      <c r="LKA5" s="606"/>
      <c r="LKB5" s="607"/>
      <c r="LKC5" s="606"/>
      <c r="LKD5" s="608"/>
      <c r="LKE5" s="606"/>
      <c r="LKF5" s="607"/>
      <c r="LKG5" s="606"/>
      <c r="LKH5" s="608"/>
      <c r="LKI5" s="606"/>
      <c r="LKJ5" s="607"/>
      <c r="LKK5" s="606"/>
      <c r="LKL5" s="608"/>
      <c r="LKM5" s="606"/>
      <c r="LKN5" s="607"/>
      <c r="LKO5" s="606"/>
      <c r="LKP5" s="608"/>
      <c r="LKQ5" s="606"/>
      <c r="LKR5" s="607"/>
      <c r="LKS5" s="606"/>
      <c r="LKT5" s="608"/>
      <c r="LKU5" s="606"/>
      <c r="LKV5" s="607"/>
      <c r="LKW5" s="606"/>
      <c r="LKX5" s="608"/>
      <c r="LKY5" s="606"/>
      <c r="LKZ5" s="607"/>
      <c r="LLA5" s="606"/>
      <c r="LLB5" s="608"/>
      <c r="LLC5" s="606"/>
      <c r="LLD5" s="607"/>
      <c r="LLE5" s="606"/>
      <c r="LLF5" s="608"/>
      <c r="LLG5" s="606"/>
      <c r="LLH5" s="607"/>
      <c r="LLI5" s="606"/>
      <c r="LLJ5" s="608"/>
      <c r="LLK5" s="606"/>
      <c r="LLL5" s="607"/>
      <c r="LLM5" s="606"/>
      <c r="LLN5" s="608"/>
      <c r="LLO5" s="606"/>
      <c r="LLP5" s="607"/>
      <c r="LLQ5" s="606"/>
      <c r="LLR5" s="608"/>
      <c r="LLS5" s="606"/>
      <c r="LLT5" s="607"/>
      <c r="LLU5" s="606"/>
      <c r="LLV5" s="608"/>
      <c r="LLW5" s="606"/>
      <c r="LLX5" s="607"/>
      <c r="LLY5" s="606"/>
      <c r="LLZ5" s="608"/>
      <c r="LMA5" s="606"/>
      <c r="LMB5" s="607"/>
      <c r="LMC5" s="606"/>
      <c r="LMD5" s="608"/>
      <c r="LME5" s="606"/>
      <c r="LMF5" s="607"/>
      <c r="LMG5" s="606"/>
      <c r="LMH5" s="608"/>
      <c r="LMI5" s="606"/>
      <c r="LMJ5" s="607"/>
      <c r="LMK5" s="606"/>
      <c r="LML5" s="608"/>
      <c r="LMM5" s="606"/>
      <c r="LMN5" s="607"/>
      <c r="LMO5" s="606"/>
      <c r="LMP5" s="608"/>
      <c r="LMQ5" s="606"/>
      <c r="LMR5" s="607"/>
      <c r="LMS5" s="606"/>
      <c r="LMT5" s="608"/>
      <c r="LMU5" s="606"/>
      <c r="LMV5" s="607"/>
      <c r="LMW5" s="606"/>
      <c r="LMX5" s="608"/>
      <c r="LMY5" s="606"/>
      <c r="LMZ5" s="607"/>
      <c r="LNA5" s="606"/>
      <c r="LNB5" s="608"/>
      <c r="LNC5" s="606"/>
      <c r="LND5" s="607"/>
      <c r="LNE5" s="606"/>
      <c r="LNF5" s="608"/>
      <c r="LNG5" s="606"/>
      <c r="LNH5" s="607"/>
      <c r="LNI5" s="606"/>
      <c r="LNJ5" s="608"/>
      <c r="LNK5" s="606"/>
      <c r="LNL5" s="607"/>
      <c r="LNM5" s="606"/>
      <c r="LNN5" s="608"/>
      <c r="LNO5" s="606"/>
      <c r="LNP5" s="607"/>
      <c r="LNQ5" s="606"/>
      <c r="LNR5" s="608"/>
      <c r="LNS5" s="606"/>
      <c r="LNT5" s="607"/>
      <c r="LNU5" s="606"/>
      <c r="LNV5" s="608"/>
      <c r="LNW5" s="606"/>
      <c r="LNX5" s="607"/>
      <c r="LNY5" s="606"/>
      <c r="LNZ5" s="608"/>
      <c r="LOA5" s="606"/>
      <c r="LOB5" s="607"/>
      <c r="LOC5" s="606"/>
      <c r="LOD5" s="608"/>
      <c r="LOE5" s="606"/>
      <c r="LOF5" s="607"/>
      <c r="LOG5" s="606"/>
      <c r="LOH5" s="608"/>
      <c r="LOI5" s="606"/>
      <c r="LOJ5" s="607"/>
      <c r="LOK5" s="606"/>
      <c r="LOL5" s="608"/>
      <c r="LOM5" s="606"/>
      <c r="LON5" s="607"/>
      <c r="LOO5" s="606"/>
      <c r="LOP5" s="608"/>
      <c r="LOQ5" s="606"/>
      <c r="LOR5" s="607"/>
      <c r="LOS5" s="606"/>
      <c r="LOT5" s="608"/>
      <c r="LOU5" s="606"/>
      <c r="LOV5" s="607"/>
      <c r="LOW5" s="606"/>
      <c r="LOX5" s="608"/>
      <c r="LOY5" s="606"/>
      <c r="LOZ5" s="607"/>
      <c r="LPA5" s="606"/>
      <c r="LPB5" s="608"/>
      <c r="LPC5" s="606"/>
      <c r="LPD5" s="607"/>
      <c r="LPE5" s="606"/>
      <c r="LPF5" s="608"/>
      <c r="LPG5" s="606"/>
      <c r="LPH5" s="607"/>
      <c r="LPI5" s="606"/>
      <c r="LPJ5" s="608"/>
      <c r="LPK5" s="606"/>
      <c r="LPL5" s="607"/>
      <c r="LPM5" s="606"/>
      <c r="LPN5" s="608"/>
      <c r="LPO5" s="606"/>
      <c r="LPP5" s="607"/>
      <c r="LPQ5" s="606"/>
      <c r="LPR5" s="608"/>
      <c r="LPS5" s="606"/>
      <c r="LPT5" s="607"/>
      <c r="LPU5" s="606"/>
      <c r="LPV5" s="608"/>
      <c r="LPW5" s="606"/>
      <c r="LPX5" s="607"/>
      <c r="LPY5" s="606"/>
      <c r="LPZ5" s="608"/>
      <c r="LQA5" s="606"/>
      <c r="LQB5" s="607"/>
      <c r="LQC5" s="606"/>
      <c r="LQD5" s="608"/>
      <c r="LQE5" s="606"/>
      <c r="LQF5" s="607"/>
      <c r="LQG5" s="606"/>
      <c r="LQH5" s="608"/>
      <c r="LQI5" s="606"/>
      <c r="LQJ5" s="607"/>
      <c r="LQK5" s="606"/>
      <c r="LQL5" s="608"/>
      <c r="LQM5" s="606"/>
      <c r="LQN5" s="607"/>
      <c r="LQO5" s="606"/>
      <c r="LQP5" s="608"/>
      <c r="LQQ5" s="606"/>
      <c r="LQR5" s="607"/>
      <c r="LQS5" s="606"/>
      <c r="LQT5" s="608"/>
      <c r="LQU5" s="606"/>
      <c r="LQV5" s="607"/>
      <c r="LQW5" s="606"/>
      <c r="LQX5" s="608"/>
      <c r="LQY5" s="606"/>
      <c r="LQZ5" s="607"/>
      <c r="LRA5" s="606"/>
      <c r="LRB5" s="608"/>
      <c r="LRC5" s="606"/>
      <c r="LRD5" s="607"/>
      <c r="LRE5" s="606"/>
      <c r="LRF5" s="608"/>
      <c r="LRG5" s="606"/>
      <c r="LRH5" s="607"/>
      <c r="LRI5" s="606"/>
      <c r="LRJ5" s="608"/>
      <c r="LRK5" s="606"/>
      <c r="LRL5" s="607"/>
      <c r="LRM5" s="606"/>
      <c r="LRN5" s="608"/>
      <c r="LRO5" s="606"/>
      <c r="LRP5" s="607"/>
      <c r="LRQ5" s="606"/>
      <c r="LRR5" s="608"/>
      <c r="LRS5" s="606"/>
      <c r="LRT5" s="607"/>
      <c r="LRU5" s="606"/>
      <c r="LRV5" s="608"/>
      <c r="LRW5" s="606"/>
      <c r="LRX5" s="607"/>
      <c r="LRY5" s="606"/>
      <c r="LRZ5" s="608"/>
      <c r="LSA5" s="606"/>
      <c r="LSB5" s="607"/>
      <c r="LSC5" s="606"/>
      <c r="LSD5" s="608"/>
      <c r="LSE5" s="606"/>
      <c r="LSF5" s="607"/>
      <c r="LSG5" s="606"/>
      <c r="LSH5" s="608"/>
      <c r="LSI5" s="606"/>
      <c r="LSJ5" s="607"/>
      <c r="LSK5" s="606"/>
      <c r="LSL5" s="608"/>
      <c r="LSM5" s="606"/>
      <c r="LSN5" s="607"/>
      <c r="LSO5" s="606"/>
      <c r="LSP5" s="608"/>
      <c r="LSQ5" s="606"/>
      <c r="LSR5" s="607"/>
      <c r="LSS5" s="606"/>
      <c r="LST5" s="608"/>
      <c r="LSU5" s="606"/>
      <c r="LSV5" s="607"/>
      <c r="LSW5" s="606"/>
      <c r="LSX5" s="608"/>
      <c r="LSY5" s="606"/>
      <c r="LSZ5" s="607"/>
      <c r="LTA5" s="606"/>
      <c r="LTB5" s="608"/>
      <c r="LTC5" s="606"/>
      <c r="LTD5" s="607"/>
      <c r="LTE5" s="606"/>
      <c r="LTF5" s="608"/>
      <c r="LTG5" s="606"/>
      <c r="LTH5" s="607"/>
      <c r="LTI5" s="606"/>
      <c r="LTJ5" s="608"/>
      <c r="LTK5" s="606"/>
      <c r="LTL5" s="607"/>
      <c r="LTM5" s="606"/>
      <c r="LTN5" s="608"/>
      <c r="LTO5" s="606"/>
      <c r="LTP5" s="607"/>
      <c r="LTQ5" s="606"/>
      <c r="LTR5" s="608"/>
      <c r="LTS5" s="606"/>
      <c r="LTT5" s="607"/>
      <c r="LTU5" s="606"/>
      <c r="LTV5" s="608"/>
      <c r="LTW5" s="606"/>
      <c r="LTX5" s="607"/>
      <c r="LTY5" s="606"/>
      <c r="LTZ5" s="608"/>
      <c r="LUA5" s="606"/>
      <c r="LUB5" s="607"/>
      <c r="LUC5" s="606"/>
      <c r="LUD5" s="608"/>
      <c r="LUE5" s="606"/>
      <c r="LUF5" s="607"/>
      <c r="LUG5" s="606"/>
      <c r="LUH5" s="608"/>
      <c r="LUI5" s="606"/>
      <c r="LUJ5" s="607"/>
      <c r="LUK5" s="606"/>
      <c r="LUL5" s="608"/>
      <c r="LUM5" s="606"/>
      <c r="LUN5" s="607"/>
      <c r="LUO5" s="606"/>
      <c r="LUP5" s="608"/>
      <c r="LUQ5" s="606"/>
      <c r="LUR5" s="607"/>
      <c r="LUS5" s="606"/>
      <c r="LUT5" s="608"/>
      <c r="LUU5" s="606"/>
      <c r="LUV5" s="607"/>
      <c r="LUW5" s="606"/>
      <c r="LUX5" s="608"/>
      <c r="LUY5" s="606"/>
      <c r="LUZ5" s="607"/>
      <c r="LVA5" s="606"/>
      <c r="LVB5" s="608"/>
      <c r="LVC5" s="606"/>
      <c r="LVD5" s="607"/>
      <c r="LVE5" s="606"/>
      <c r="LVF5" s="608"/>
      <c r="LVG5" s="606"/>
      <c r="LVH5" s="607"/>
      <c r="LVI5" s="606"/>
      <c r="LVJ5" s="608"/>
      <c r="LVK5" s="606"/>
      <c r="LVL5" s="607"/>
      <c r="LVM5" s="606"/>
      <c r="LVN5" s="608"/>
      <c r="LVO5" s="606"/>
      <c r="LVP5" s="607"/>
      <c r="LVQ5" s="606"/>
      <c r="LVR5" s="608"/>
      <c r="LVS5" s="606"/>
      <c r="LVT5" s="607"/>
      <c r="LVU5" s="606"/>
      <c r="LVV5" s="608"/>
      <c r="LVW5" s="606"/>
      <c r="LVX5" s="607"/>
      <c r="LVY5" s="606"/>
      <c r="LVZ5" s="608"/>
      <c r="LWA5" s="606"/>
      <c r="LWB5" s="607"/>
      <c r="LWC5" s="606"/>
      <c r="LWD5" s="608"/>
      <c r="LWE5" s="606"/>
      <c r="LWF5" s="607"/>
      <c r="LWG5" s="606"/>
      <c r="LWH5" s="608"/>
      <c r="LWI5" s="606"/>
      <c r="LWJ5" s="607"/>
      <c r="LWK5" s="606"/>
      <c r="LWL5" s="608"/>
      <c r="LWM5" s="606"/>
      <c r="LWN5" s="607"/>
      <c r="LWO5" s="606"/>
      <c r="LWP5" s="608"/>
      <c r="LWQ5" s="606"/>
      <c r="LWR5" s="607"/>
      <c r="LWS5" s="606"/>
      <c r="LWT5" s="608"/>
      <c r="LWU5" s="606"/>
      <c r="LWV5" s="607"/>
      <c r="LWW5" s="606"/>
      <c r="LWX5" s="608"/>
      <c r="LWY5" s="606"/>
      <c r="LWZ5" s="607"/>
      <c r="LXA5" s="606"/>
      <c r="LXB5" s="608"/>
      <c r="LXC5" s="606"/>
      <c r="LXD5" s="607"/>
      <c r="LXE5" s="606"/>
      <c r="LXF5" s="608"/>
      <c r="LXG5" s="606"/>
      <c r="LXH5" s="607"/>
      <c r="LXI5" s="606"/>
      <c r="LXJ5" s="608"/>
      <c r="LXK5" s="606"/>
      <c r="LXL5" s="607"/>
      <c r="LXM5" s="606"/>
      <c r="LXN5" s="608"/>
      <c r="LXO5" s="606"/>
      <c r="LXP5" s="607"/>
      <c r="LXQ5" s="606"/>
      <c r="LXR5" s="608"/>
      <c r="LXS5" s="606"/>
      <c r="LXT5" s="607"/>
      <c r="LXU5" s="606"/>
      <c r="LXV5" s="608"/>
      <c r="LXW5" s="606"/>
      <c r="LXX5" s="607"/>
      <c r="LXY5" s="606"/>
      <c r="LXZ5" s="608"/>
      <c r="LYA5" s="606"/>
      <c r="LYB5" s="607"/>
      <c r="LYC5" s="606"/>
      <c r="LYD5" s="608"/>
      <c r="LYE5" s="606"/>
      <c r="LYF5" s="607"/>
      <c r="LYG5" s="606"/>
      <c r="LYH5" s="608"/>
      <c r="LYI5" s="606"/>
      <c r="LYJ5" s="607"/>
      <c r="LYK5" s="606"/>
      <c r="LYL5" s="608"/>
      <c r="LYM5" s="606"/>
      <c r="LYN5" s="607"/>
      <c r="LYO5" s="606"/>
      <c r="LYP5" s="608"/>
      <c r="LYQ5" s="606"/>
      <c r="LYR5" s="607"/>
      <c r="LYS5" s="606"/>
      <c r="LYT5" s="608"/>
      <c r="LYU5" s="606"/>
      <c r="LYV5" s="607"/>
      <c r="LYW5" s="606"/>
      <c r="LYX5" s="608"/>
      <c r="LYY5" s="606"/>
      <c r="LYZ5" s="607"/>
      <c r="LZA5" s="606"/>
      <c r="LZB5" s="608"/>
      <c r="LZC5" s="606"/>
      <c r="LZD5" s="607"/>
      <c r="LZE5" s="606"/>
      <c r="LZF5" s="608"/>
      <c r="LZG5" s="606"/>
      <c r="LZH5" s="607"/>
      <c r="LZI5" s="606"/>
      <c r="LZJ5" s="608"/>
      <c r="LZK5" s="606"/>
      <c r="LZL5" s="607"/>
      <c r="LZM5" s="606"/>
      <c r="LZN5" s="608"/>
      <c r="LZO5" s="606"/>
      <c r="LZP5" s="607"/>
      <c r="LZQ5" s="606"/>
      <c r="LZR5" s="608"/>
      <c r="LZS5" s="606"/>
      <c r="LZT5" s="607"/>
      <c r="LZU5" s="606"/>
      <c r="LZV5" s="608"/>
      <c r="LZW5" s="606"/>
      <c r="LZX5" s="607"/>
      <c r="LZY5" s="606"/>
      <c r="LZZ5" s="608"/>
      <c r="MAA5" s="606"/>
      <c r="MAB5" s="607"/>
      <c r="MAC5" s="606"/>
      <c r="MAD5" s="608"/>
      <c r="MAE5" s="606"/>
      <c r="MAF5" s="607"/>
      <c r="MAG5" s="606"/>
      <c r="MAH5" s="608"/>
      <c r="MAI5" s="606"/>
      <c r="MAJ5" s="607"/>
      <c r="MAK5" s="606"/>
      <c r="MAL5" s="608"/>
      <c r="MAM5" s="606"/>
      <c r="MAN5" s="607"/>
      <c r="MAO5" s="606"/>
      <c r="MAP5" s="608"/>
      <c r="MAQ5" s="606"/>
      <c r="MAR5" s="607"/>
      <c r="MAS5" s="606"/>
      <c r="MAT5" s="608"/>
      <c r="MAU5" s="606"/>
      <c r="MAV5" s="607"/>
      <c r="MAW5" s="606"/>
      <c r="MAX5" s="608"/>
      <c r="MAY5" s="606"/>
      <c r="MAZ5" s="607"/>
      <c r="MBA5" s="606"/>
      <c r="MBB5" s="608"/>
      <c r="MBC5" s="606"/>
      <c r="MBD5" s="607"/>
      <c r="MBE5" s="606"/>
      <c r="MBF5" s="608"/>
      <c r="MBG5" s="606"/>
      <c r="MBH5" s="607"/>
      <c r="MBI5" s="606"/>
      <c r="MBJ5" s="608"/>
      <c r="MBK5" s="606"/>
      <c r="MBL5" s="607"/>
      <c r="MBM5" s="606"/>
      <c r="MBN5" s="608"/>
      <c r="MBO5" s="606"/>
      <c r="MBP5" s="607"/>
      <c r="MBQ5" s="606"/>
      <c r="MBR5" s="608"/>
      <c r="MBS5" s="606"/>
      <c r="MBT5" s="607"/>
      <c r="MBU5" s="606"/>
      <c r="MBV5" s="608"/>
      <c r="MBW5" s="606"/>
      <c r="MBX5" s="607"/>
      <c r="MBY5" s="606"/>
      <c r="MBZ5" s="608"/>
      <c r="MCA5" s="606"/>
      <c r="MCB5" s="607"/>
      <c r="MCC5" s="606"/>
      <c r="MCD5" s="608"/>
      <c r="MCE5" s="606"/>
      <c r="MCF5" s="607"/>
      <c r="MCG5" s="606"/>
      <c r="MCH5" s="608"/>
      <c r="MCI5" s="606"/>
      <c r="MCJ5" s="607"/>
      <c r="MCK5" s="606"/>
      <c r="MCL5" s="608"/>
      <c r="MCM5" s="606"/>
      <c r="MCN5" s="607"/>
      <c r="MCO5" s="606"/>
      <c r="MCP5" s="608"/>
      <c r="MCQ5" s="606"/>
      <c r="MCR5" s="607"/>
      <c r="MCS5" s="606"/>
      <c r="MCT5" s="608"/>
      <c r="MCU5" s="606"/>
      <c r="MCV5" s="607"/>
      <c r="MCW5" s="606"/>
      <c r="MCX5" s="608"/>
      <c r="MCY5" s="606"/>
      <c r="MCZ5" s="607"/>
      <c r="MDA5" s="606"/>
      <c r="MDB5" s="608"/>
      <c r="MDC5" s="606"/>
      <c r="MDD5" s="607"/>
      <c r="MDE5" s="606"/>
      <c r="MDF5" s="608"/>
      <c r="MDG5" s="606"/>
      <c r="MDH5" s="607"/>
      <c r="MDI5" s="606"/>
      <c r="MDJ5" s="608"/>
      <c r="MDK5" s="606"/>
      <c r="MDL5" s="607"/>
      <c r="MDM5" s="606"/>
      <c r="MDN5" s="608"/>
      <c r="MDO5" s="606"/>
      <c r="MDP5" s="607"/>
      <c r="MDQ5" s="606"/>
      <c r="MDR5" s="608"/>
      <c r="MDS5" s="606"/>
      <c r="MDT5" s="607"/>
      <c r="MDU5" s="606"/>
      <c r="MDV5" s="608"/>
      <c r="MDW5" s="606"/>
      <c r="MDX5" s="607"/>
      <c r="MDY5" s="606"/>
      <c r="MDZ5" s="608"/>
      <c r="MEA5" s="606"/>
      <c r="MEB5" s="607"/>
      <c r="MEC5" s="606"/>
      <c r="MED5" s="608"/>
      <c r="MEE5" s="606"/>
      <c r="MEF5" s="607"/>
      <c r="MEG5" s="606"/>
      <c r="MEH5" s="608"/>
      <c r="MEI5" s="606"/>
      <c r="MEJ5" s="607"/>
      <c r="MEK5" s="606"/>
      <c r="MEL5" s="608"/>
      <c r="MEM5" s="606"/>
      <c r="MEN5" s="607"/>
      <c r="MEO5" s="606"/>
      <c r="MEP5" s="608"/>
      <c r="MEQ5" s="606"/>
      <c r="MER5" s="607"/>
      <c r="MES5" s="606"/>
      <c r="MET5" s="608"/>
      <c r="MEU5" s="606"/>
      <c r="MEV5" s="607"/>
      <c r="MEW5" s="606"/>
      <c r="MEX5" s="608"/>
      <c r="MEY5" s="606"/>
      <c r="MEZ5" s="607"/>
      <c r="MFA5" s="606"/>
      <c r="MFB5" s="608"/>
      <c r="MFC5" s="606"/>
      <c r="MFD5" s="607"/>
      <c r="MFE5" s="606"/>
      <c r="MFF5" s="608"/>
      <c r="MFG5" s="606"/>
      <c r="MFH5" s="607"/>
      <c r="MFI5" s="606"/>
      <c r="MFJ5" s="608"/>
      <c r="MFK5" s="606"/>
      <c r="MFL5" s="607"/>
      <c r="MFM5" s="606"/>
      <c r="MFN5" s="608"/>
      <c r="MFO5" s="606"/>
      <c r="MFP5" s="607"/>
      <c r="MFQ5" s="606"/>
      <c r="MFR5" s="608"/>
      <c r="MFS5" s="606"/>
      <c r="MFT5" s="607"/>
      <c r="MFU5" s="606"/>
      <c r="MFV5" s="608"/>
      <c r="MFW5" s="606"/>
      <c r="MFX5" s="607"/>
      <c r="MFY5" s="606"/>
      <c r="MFZ5" s="608"/>
      <c r="MGA5" s="606"/>
      <c r="MGB5" s="607"/>
      <c r="MGC5" s="606"/>
      <c r="MGD5" s="608"/>
      <c r="MGE5" s="606"/>
      <c r="MGF5" s="607"/>
      <c r="MGG5" s="606"/>
      <c r="MGH5" s="608"/>
      <c r="MGI5" s="606"/>
      <c r="MGJ5" s="607"/>
      <c r="MGK5" s="606"/>
      <c r="MGL5" s="608"/>
      <c r="MGM5" s="606"/>
      <c r="MGN5" s="607"/>
      <c r="MGO5" s="606"/>
      <c r="MGP5" s="608"/>
      <c r="MGQ5" s="606"/>
      <c r="MGR5" s="607"/>
      <c r="MGS5" s="606"/>
      <c r="MGT5" s="608"/>
      <c r="MGU5" s="606"/>
      <c r="MGV5" s="607"/>
      <c r="MGW5" s="606"/>
      <c r="MGX5" s="608"/>
      <c r="MGY5" s="606"/>
      <c r="MGZ5" s="607"/>
      <c r="MHA5" s="606"/>
      <c r="MHB5" s="608"/>
      <c r="MHC5" s="606"/>
      <c r="MHD5" s="607"/>
      <c r="MHE5" s="606"/>
      <c r="MHF5" s="608"/>
      <c r="MHG5" s="606"/>
      <c r="MHH5" s="607"/>
      <c r="MHI5" s="606"/>
      <c r="MHJ5" s="608"/>
      <c r="MHK5" s="606"/>
      <c r="MHL5" s="607"/>
      <c r="MHM5" s="606"/>
      <c r="MHN5" s="608"/>
      <c r="MHO5" s="606"/>
      <c r="MHP5" s="607"/>
      <c r="MHQ5" s="606"/>
      <c r="MHR5" s="608"/>
      <c r="MHS5" s="606"/>
      <c r="MHT5" s="607"/>
      <c r="MHU5" s="606"/>
      <c r="MHV5" s="608"/>
      <c r="MHW5" s="606"/>
      <c r="MHX5" s="607"/>
      <c r="MHY5" s="606"/>
      <c r="MHZ5" s="608"/>
      <c r="MIA5" s="606"/>
      <c r="MIB5" s="607"/>
      <c r="MIC5" s="606"/>
      <c r="MID5" s="608"/>
      <c r="MIE5" s="606"/>
      <c r="MIF5" s="607"/>
      <c r="MIG5" s="606"/>
      <c r="MIH5" s="608"/>
      <c r="MII5" s="606"/>
      <c r="MIJ5" s="607"/>
      <c r="MIK5" s="606"/>
      <c r="MIL5" s="608"/>
      <c r="MIM5" s="606"/>
      <c r="MIN5" s="607"/>
      <c r="MIO5" s="606"/>
      <c r="MIP5" s="608"/>
      <c r="MIQ5" s="606"/>
      <c r="MIR5" s="607"/>
      <c r="MIS5" s="606"/>
      <c r="MIT5" s="608"/>
      <c r="MIU5" s="606"/>
      <c r="MIV5" s="607"/>
      <c r="MIW5" s="606"/>
      <c r="MIX5" s="608"/>
      <c r="MIY5" s="606"/>
      <c r="MIZ5" s="607"/>
      <c r="MJA5" s="606"/>
      <c r="MJB5" s="608"/>
      <c r="MJC5" s="606"/>
      <c r="MJD5" s="607"/>
      <c r="MJE5" s="606"/>
      <c r="MJF5" s="608"/>
      <c r="MJG5" s="606"/>
      <c r="MJH5" s="607"/>
      <c r="MJI5" s="606"/>
      <c r="MJJ5" s="608"/>
      <c r="MJK5" s="606"/>
      <c r="MJL5" s="607"/>
      <c r="MJM5" s="606"/>
      <c r="MJN5" s="608"/>
      <c r="MJO5" s="606"/>
      <c r="MJP5" s="607"/>
      <c r="MJQ5" s="606"/>
      <c r="MJR5" s="608"/>
      <c r="MJS5" s="606"/>
      <c r="MJT5" s="607"/>
      <c r="MJU5" s="606"/>
      <c r="MJV5" s="608"/>
      <c r="MJW5" s="606"/>
      <c r="MJX5" s="607"/>
      <c r="MJY5" s="606"/>
      <c r="MJZ5" s="608"/>
      <c r="MKA5" s="606"/>
      <c r="MKB5" s="607"/>
      <c r="MKC5" s="606"/>
      <c r="MKD5" s="608"/>
      <c r="MKE5" s="606"/>
      <c r="MKF5" s="607"/>
      <c r="MKG5" s="606"/>
      <c r="MKH5" s="608"/>
      <c r="MKI5" s="606"/>
      <c r="MKJ5" s="607"/>
      <c r="MKK5" s="606"/>
      <c r="MKL5" s="608"/>
      <c r="MKM5" s="606"/>
      <c r="MKN5" s="607"/>
      <c r="MKO5" s="606"/>
      <c r="MKP5" s="608"/>
      <c r="MKQ5" s="606"/>
      <c r="MKR5" s="607"/>
      <c r="MKS5" s="606"/>
      <c r="MKT5" s="608"/>
      <c r="MKU5" s="606"/>
      <c r="MKV5" s="607"/>
      <c r="MKW5" s="606"/>
      <c r="MKX5" s="608"/>
      <c r="MKY5" s="606"/>
      <c r="MKZ5" s="607"/>
      <c r="MLA5" s="606"/>
      <c r="MLB5" s="608"/>
      <c r="MLC5" s="606"/>
      <c r="MLD5" s="607"/>
      <c r="MLE5" s="606"/>
      <c r="MLF5" s="608"/>
      <c r="MLG5" s="606"/>
      <c r="MLH5" s="607"/>
      <c r="MLI5" s="606"/>
      <c r="MLJ5" s="608"/>
      <c r="MLK5" s="606"/>
      <c r="MLL5" s="607"/>
      <c r="MLM5" s="606"/>
      <c r="MLN5" s="608"/>
      <c r="MLO5" s="606"/>
      <c r="MLP5" s="607"/>
      <c r="MLQ5" s="606"/>
      <c r="MLR5" s="608"/>
      <c r="MLS5" s="606"/>
      <c r="MLT5" s="607"/>
      <c r="MLU5" s="606"/>
      <c r="MLV5" s="608"/>
      <c r="MLW5" s="606"/>
      <c r="MLX5" s="607"/>
      <c r="MLY5" s="606"/>
      <c r="MLZ5" s="608"/>
      <c r="MMA5" s="606"/>
      <c r="MMB5" s="607"/>
      <c r="MMC5" s="606"/>
      <c r="MMD5" s="608"/>
      <c r="MME5" s="606"/>
      <c r="MMF5" s="607"/>
      <c r="MMG5" s="606"/>
      <c r="MMH5" s="608"/>
      <c r="MMI5" s="606"/>
      <c r="MMJ5" s="607"/>
      <c r="MMK5" s="606"/>
      <c r="MML5" s="608"/>
      <c r="MMM5" s="606"/>
      <c r="MMN5" s="607"/>
      <c r="MMO5" s="606"/>
      <c r="MMP5" s="608"/>
      <c r="MMQ5" s="606"/>
      <c r="MMR5" s="607"/>
      <c r="MMS5" s="606"/>
      <c r="MMT5" s="608"/>
      <c r="MMU5" s="606"/>
      <c r="MMV5" s="607"/>
      <c r="MMW5" s="606"/>
      <c r="MMX5" s="608"/>
      <c r="MMY5" s="606"/>
      <c r="MMZ5" s="607"/>
      <c r="MNA5" s="606"/>
      <c r="MNB5" s="608"/>
      <c r="MNC5" s="606"/>
      <c r="MND5" s="607"/>
      <c r="MNE5" s="606"/>
      <c r="MNF5" s="608"/>
      <c r="MNG5" s="606"/>
      <c r="MNH5" s="607"/>
      <c r="MNI5" s="606"/>
      <c r="MNJ5" s="608"/>
      <c r="MNK5" s="606"/>
      <c r="MNL5" s="607"/>
      <c r="MNM5" s="606"/>
      <c r="MNN5" s="608"/>
      <c r="MNO5" s="606"/>
      <c r="MNP5" s="607"/>
      <c r="MNQ5" s="606"/>
      <c r="MNR5" s="608"/>
      <c r="MNS5" s="606"/>
      <c r="MNT5" s="607"/>
      <c r="MNU5" s="606"/>
      <c r="MNV5" s="608"/>
      <c r="MNW5" s="606"/>
      <c r="MNX5" s="607"/>
      <c r="MNY5" s="606"/>
      <c r="MNZ5" s="608"/>
      <c r="MOA5" s="606"/>
      <c r="MOB5" s="607"/>
      <c r="MOC5" s="606"/>
      <c r="MOD5" s="608"/>
      <c r="MOE5" s="606"/>
      <c r="MOF5" s="607"/>
      <c r="MOG5" s="606"/>
      <c r="MOH5" s="608"/>
      <c r="MOI5" s="606"/>
      <c r="MOJ5" s="607"/>
      <c r="MOK5" s="606"/>
      <c r="MOL5" s="608"/>
      <c r="MOM5" s="606"/>
      <c r="MON5" s="607"/>
      <c r="MOO5" s="606"/>
      <c r="MOP5" s="608"/>
      <c r="MOQ5" s="606"/>
      <c r="MOR5" s="607"/>
      <c r="MOS5" s="606"/>
      <c r="MOT5" s="608"/>
      <c r="MOU5" s="606"/>
      <c r="MOV5" s="607"/>
      <c r="MOW5" s="606"/>
      <c r="MOX5" s="608"/>
      <c r="MOY5" s="606"/>
      <c r="MOZ5" s="607"/>
      <c r="MPA5" s="606"/>
      <c r="MPB5" s="608"/>
      <c r="MPC5" s="606"/>
      <c r="MPD5" s="607"/>
      <c r="MPE5" s="606"/>
      <c r="MPF5" s="608"/>
      <c r="MPG5" s="606"/>
      <c r="MPH5" s="607"/>
      <c r="MPI5" s="606"/>
      <c r="MPJ5" s="608"/>
      <c r="MPK5" s="606"/>
      <c r="MPL5" s="607"/>
      <c r="MPM5" s="606"/>
      <c r="MPN5" s="608"/>
      <c r="MPO5" s="606"/>
      <c r="MPP5" s="607"/>
      <c r="MPQ5" s="606"/>
      <c r="MPR5" s="608"/>
      <c r="MPS5" s="606"/>
      <c r="MPT5" s="607"/>
      <c r="MPU5" s="606"/>
      <c r="MPV5" s="608"/>
      <c r="MPW5" s="606"/>
      <c r="MPX5" s="607"/>
      <c r="MPY5" s="606"/>
      <c r="MPZ5" s="608"/>
      <c r="MQA5" s="606"/>
      <c r="MQB5" s="607"/>
      <c r="MQC5" s="606"/>
      <c r="MQD5" s="608"/>
      <c r="MQE5" s="606"/>
      <c r="MQF5" s="607"/>
      <c r="MQG5" s="606"/>
      <c r="MQH5" s="608"/>
      <c r="MQI5" s="606"/>
      <c r="MQJ5" s="607"/>
      <c r="MQK5" s="606"/>
      <c r="MQL5" s="608"/>
      <c r="MQM5" s="606"/>
      <c r="MQN5" s="607"/>
      <c r="MQO5" s="606"/>
      <c r="MQP5" s="608"/>
      <c r="MQQ5" s="606"/>
      <c r="MQR5" s="607"/>
      <c r="MQS5" s="606"/>
      <c r="MQT5" s="608"/>
      <c r="MQU5" s="606"/>
      <c r="MQV5" s="607"/>
      <c r="MQW5" s="606"/>
      <c r="MQX5" s="608"/>
      <c r="MQY5" s="606"/>
      <c r="MQZ5" s="607"/>
      <c r="MRA5" s="606"/>
      <c r="MRB5" s="608"/>
      <c r="MRC5" s="606"/>
      <c r="MRD5" s="607"/>
      <c r="MRE5" s="606"/>
      <c r="MRF5" s="608"/>
      <c r="MRG5" s="606"/>
      <c r="MRH5" s="607"/>
      <c r="MRI5" s="606"/>
      <c r="MRJ5" s="608"/>
      <c r="MRK5" s="606"/>
      <c r="MRL5" s="607"/>
      <c r="MRM5" s="606"/>
      <c r="MRN5" s="608"/>
      <c r="MRO5" s="606"/>
      <c r="MRP5" s="607"/>
      <c r="MRQ5" s="606"/>
      <c r="MRR5" s="608"/>
      <c r="MRS5" s="606"/>
      <c r="MRT5" s="607"/>
      <c r="MRU5" s="606"/>
      <c r="MRV5" s="608"/>
      <c r="MRW5" s="606"/>
      <c r="MRX5" s="607"/>
      <c r="MRY5" s="606"/>
      <c r="MRZ5" s="608"/>
      <c r="MSA5" s="606"/>
      <c r="MSB5" s="607"/>
      <c r="MSC5" s="606"/>
      <c r="MSD5" s="608"/>
      <c r="MSE5" s="606"/>
      <c r="MSF5" s="607"/>
      <c r="MSG5" s="606"/>
      <c r="MSH5" s="608"/>
      <c r="MSI5" s="606"/>
      <c r="MSJ5" s="607"/>
      <c r="MSK5" s="606"/>
      <c r="MSL5" s="608"/>
      <c r="MSM5" s="606"/>
      <c r="MSN5" s="607"/>
      <c r="MSO5" s="606"/>
      <c r="MSP5" s="608"/>
      <c r="MSQ5" s="606"/>
      <c r="MSR5" s="607"/>
      <c r="MSS5" s="606"/>
      <c r="MST5" s="608"/>
      <c r="MSU5" s="606"/>
      <c r="MSV5" s="607"/>
      <c r="MSW5" s="606"/>
      <c r="MSX5" s="608"/>
      <c r="MSY5" s="606"/>
      <c r="MSZ5" s="607"/>
      <c r="MTA5" s="606"/>
      <c r="MTB5" s="608"/>
      <c r="MTC5" s="606"/>
      <c r="MTD5" s="607"/>
      <c r="MTE5" s="606"/>
      <c r="MTF5" s="608"/>
      <c r="MTG5" s="606"/>
      <c r="MTH5" s="607"/>
      <c r="MTI5" s="606"/>
      <c r="MTJ5" s="608"/>
      <c r="MTK5" s="606"/>
      <c r="MTL5" s="607"/>
      <c r="MTM5" s="606"/>
      <c r="MTN5" s="608"/>
      <c r="MTO5" s="606"/>
      <c r="MTP5" s="607"/>
      <c r="MTQ5" s="606"/>
      <c r="MTR5" s="608"/>
      <c r="MTS5" s="606"/>
      <c r="MTT5" s="607"/>
      <c r="MTU5" s="606"/>
      <c r="MTV5" s="608"/>
      <c r="MTW5" s="606"/>
      <c r="MTX5" s="607"/>
      <c r="MTY5" s="606"/>
      <c r="MTZ5" s="608"/>
      <c r="MUA5" s="606"/>
      <c r="MUB5" s="607"/>
      <c r="MUC5" s="606"/>
      <c r="MUD5" s="608"/>
      <c r="MUE5" s="606"/>
      <c r="MUF5" s="607"/>
      <c r="MUG5" s="606"/>
      <c r="MUH5" s="608"/>
      <c r="MUI5" s="606"/>
      <c r="MUJ5" s="607"/>
      <c r="MUK5" s="606"/>
      <c r="MUL5" s="608"/>
      <c r="MUM5" s="606"/>
      <c r="MUN5" s="607"/>
      <c r="MUO5" s="606"/>
      <c r="MUP5" s="608"/>
      <c r="MUQ5" s="606"/>
      <c r="MUR5" s="607"/>
      <c r="MUS5" s="606"/>
      <c r="MUT5" s="608"/>
      <c r="MUU5" s="606"/>
      <c r="MUV5" s="607"/>
      <c r="MUW5" s="606"/>
      <c r="MUX5" s="608"/>
      <c r="MUY5" s="606"/>
      <c r="MUZ5" s="607"/>
      <c r="MVA5" s="606"/>
      <c r="MVB5" s="608"/>
      <c r="MVC5" s="606"/>
      <c r="MVD5" s="607"/>
      <c r="MVE5" s="606"/>
      <c r="MVF5" s="608"/>
      <c r="MVG5" s="606"/>
      <c r="MVH5" s="607"/>
      <c r="MVI5" s="606"/>
      <c r="MVJ5" s="608"/>
      <c r="MVK5" s="606"/>
      <c r="MVL5" s="607"/>
      <c r="MVM5" s="606"/>
      <c r="MVN5" s="608"/>
      <c r="MVO5" s="606"/>
      <c r="MVP5" s="607"/>
      <c r="MVQ5" s="606"/>
      <c r="MVR5" s="608"/>
      <c r="MVS5" s="606"/>
      <c r="MVT5" s="607"/>
      <c r="MVU5" s="606"/>
      <c r="MVV5" s="608"/>
      <c r="MVW5" s="606"/>
      <c r="MVX5" s="607"/>
      <c r="MVY5" s="606"/>
      <c r="MVZ5" s="608"/>
      <c r="MWA5" s="606"/>
      <c r="MWB5" s="607"/>
      <c r="MWC5" s="606"/>
      <c r="MWD5" s="608"/>
      <c r="MWE5" s="606"/>
      <c r="MWF5" s="607"/>
      <c r="MWG5" s="606"/>
      <c r="MWH5" s="608"/>
      <c r="MWI5" s="606"/>
      <c r="MWJ5" s="607"/>
      <c r="MWK5" s="606"/>
      <c r="MWL5" s="608"/>
      <c r="MWM5" s="606"/>
      <c r="MWN5" s="607"/>
      <c r="MWO5" s="606"/>
      <c r="MWP5" s="608"/>
      <c r="MWQ5" s="606"/>
      <c r="MWR5" s="607"/>
      <c r="MWS5" s="606"/>
      <c r="MWT5" s="608"/>
      <c r="MWU5" s="606"/>
      <c r="MWV5" s="607"/>
      <c r="MWW5" s="606"/>
      <c r="MWX5" s="608"/>
      <c r="MWY5" s="606"/>
      <c r="MWZ5" s="607"/>
      <c r="MXA5" s="606"/>
      <c r="MXB5" s="608"/>
      <c r="MXC5" s="606"/>
      <c r="MXD5" s="607"/>
      <c r="MXE5" s="606"/>
      <c r="MXF5" s="608"/>
      <c r="MXG5" s="606"/>
      <c r="MXH5" s="607"/>
      <c r="MXI5" s="606"/>
      <c r="MXJ5" s="608"/>
      <c r="MXK5" s="606"/>
      <c r="MXL5" s="607"/>
      <c r="MXM5" s="606"/>
      <c r="MXN5" s="608"/>
      <c r="MXO5" s="606"/>
      <c r="MXP5" s="607"/>
      <c r="MXQ5" s="606"/>
      <c r="MXR5" s="608"/>
      <c r="MXS5" s="606"/>
      <c r="MXT5" s="607"/>
      <c r="MXU5" s="606"/>
      <c r="MXV5" s="608"/>
      <c r="MXW5" s="606"/>
      <c r="MXX5" s="607"/>
      <c r="MXY5" s="606"/>
      <c r="MXZ5" s="608"/>
      <c r="MYA5" s="606"/>
      <c r="MYB5" s="607"/>
      <c r="MYC5" s="606"/>
      <c r="MYD5" s="608"/>
      <c r="MYE5" s="606"/>
      <c r="MYF5" s="607"/>
      <c r="MYG5" s="606"/>
      <c r="MYH5" s="608"/>
      <c r="MYI5" s="606"/>
      <c r="MYJ5" s="607"/>
      <c r="MYK5" s="606"/>
      <c r="MYL5" s="608"/>
      <c r="MYM5" s="606"/>
      <c r="MYN5" s="607"/>
      <c r="MYO5" s="606"/>
      <c r="MYP5" s="608"/>
      <c r="MYQ5" s="606"/>
      <c r="MYR5" s="607"/>
      <c r="MYS5" s="606"/>
      <c r="MYT5" s="608"/>
      <c r="MYU5" s="606"/>
      <c r="MYV5" s="607"/>
      <c r="MYW5" s="606"/>
      <c r="MYX5" s="608"/>
      <c r="MYY5" s="606"/>
      <c r="MYZ5" s="607"/>
      <c r="MZA5" s="606"/>
      <c r="MZB5" s="608"/>
      <c r="MZC5" s="606"/>
      <c r="MZD5" s="607"/>
      <c r="MZE5" s="606"/>
      <c r="MZF5" s="608"/>
      <c r="MZG5" s="606"/>
      <c r="MZH5" s="607"/>
      <c r="MZI5" s="606"/>
      <c r="MZJ5" s="608"/>
      <c r="MZK5" s="606"/>
      <c r="MZL5" s="607"/>
      <c r="MZM5" s="606"/>
      <c r="MZN5" s="608"/>
      <c r="MZO5" s="606"/>
      <c r="MZP5" s="607"/>
      <c r="MZQ5" s="606"/>
      <c r="MZR5" s="608"/>
      <c r="MZS5" s="606"/>
      <c r="MZT5" s="607"/>
      <c r="MZU5" s="606"/>
      <c r="MZV5" s="608"/>
      <c r="MZW5" s="606"/>
      <c r="MZX5" s="607"/>
      <c r="MZY5" s="606"/>
      <c r="MZZ5" s="608"/>
      <c r="NAA5" s="606"/>
      <c r="NAB5" s="607"/>
      <c r="NAC5" s="606"/>
      <c r="NAD5" s="608"/>
      <c r="NAE5" s="606"/>
      <c r="NAF5" s="607"/>
      <c r="NAG5" s="606"/>
      <c r="NAH5" s="608"/>
      <c r="NAI5" s="606"/>
      <c r="NAJ5" s="607"/>
      <c r="NAK5" s="606"/>
      <c r="NAL5" s="608"/>
      <c r="NAM5" s="606"/>
      <c r="NAN5" s="607"/>
      <c r="NAO5" s="606"/>
      <c r="NAP5" s="608"/>
      <c r="NAQ5" s="606"/>
      <c r="NAR5" s="607"/>
      <c r="NAS5" s="606"/>
      <c r="NAT5" s="608"/>
      <c r="NAU5" s="606"/>
      <c r="NAV5" s="607"/>
      <c r="NAW5" s="606"/>
      <c r="NAX5" s="608"/>
      <c r="NAY5" s="606"/>
      <c r="NAZ5" s="607"/>
      <c r="NBA5" s="606"/>
      <c r="NBB5" s="608"/>
      <c r="NBC5" s="606"/>
      <c r="NBD5" s="607"/>
      <c r="NBE5" s="606"/>
      <c r="NBF5" s="608"/>
      <c r="NBG5" s="606"/>
      <c r="NBH5" s="607"/>
      <c r="NBI5" s="606"/>
      <c r="NBJ5" s="608"/>
      <c r="NBK5" s="606"/>
      <c r="NBL5" s="607"/>
      <c r="NBM5" s="606"/>
      <c r="NBN5" s="608"/>
      <c r="NBO5" s="606"/>
      <c r="NBP5" s="607"/>
      <c r="NBQ5" s="606"/>
      <c r="NBR5" s="608"/>
      <c r="NBS5" s="606"/>
      <c r="NBT5" s="607"/>
      <c r="NBU5" s="606"/>
      <c r="NBV5" s="608"/>
      <c r="NBW5" s="606"/>
      <c r="NBX5" s="607"/>
      <c r="NBY5" s="606"/>
      <c r="NBZ5" s="608"/>
      <c r="NCA5" s="606"/>
      <c r="NCB5" s="607"/>
      <c r="NCC5" s="606"/>
      <c r="NCD5" s="608"/>
      <c r="NCE5" s="606"/>
      <c r="NCF5" s="607"/>
      <c r="NCG5" s="606"/>
      <c r="NCH5" s="608"/>
      <c r="NCI5" s="606"/>
      <c r="NCJ5" s="607"/>
      <c r="NCK5" s="606"/>
      <c r="NCL5" s="608"/>
      <c r="NCM5" s="606"/>
      <c r="NCN5" s="607"/>
      <c r="NCO5" s="606"/>
      <c r="NCP5" s="608"/>
      <c r="NCQ5" s="606"/>
      <c r="NCR5" s="607"/>
      <c r="NCS5" s="606"/>
      <c r="NCT5" s="608"/>
      <c r="NCU5" s="606"/>
      <c r="NCV5" s="607"/>
      <c r="NCW5" s="606"/>
      <c r="NCX5" s="608"/>
      <c r="NCY5" s="606"/>
      <c r="NCZ5" s="607"/>
      <c r="NDA5" s="606"/>
      <c r="NDB5" s="608"/>
      <c r="NDC5" s="606"/>
      <c r="NDD5" s="607"/>
      <c r="NDE5" s="606"/>
      <c r="NDF5" s="608"/>
      <c r="NDG5" s="606"/>
      <c r="NDH5" s="607"/>
      <c r="NDI5" s="606"/>
      <c r="NDJ5" s="608"/>
      <c r="NDK5" s="606"/>
      <c r="NDL5" s="607"/>
      <c r="NDM5" s="606"/>
      <c r="NDN5" s="608"/>
      <c r="NDO5" s="606"/>
      <c r="NDP5" s="607"/>
      <c r="NDQ5" s="606"/>
      <c r="NDR5" s="608"/>
      <c r="NDS5" s="606"/>
      <c r="NDT5" s="607"/>
      <c r="NDU5" s="606"/>
      <c r="NDV5" s="608"/>
      <c r="NDW5" s="606"/>
      <c r="NDX5" s="607"/>
      <c r="NDY5" s="606"/>
      <c r="NDZ5" s="608"/>
      <c r="NEA5" s="606"/>
      <c r="NEB5" s="607"/>
      <c r="NEC5" s="606"/>
      <c r="NED5" s="608"/>
      <c r="NEE5" s="606"/>
      <c r="NEF5" s="607"/>
      <c r="NEG5" s="606"/>
      <c r="NEH5" s="608"/>
      <c r="NEI5" s="606"/>
      <c r="NEJ5" s="607"/>
      <c r="NEK5" s="606"/>
      <c r="NEL5" s="608"/>
      <c r="NEM5" s="606"/>
      <c r="NEN5" s="607"/>
      <c r="NEO5" s="606"/>
      <c r="NEP5" s="608"/>
      <c r="NEQ5" s="606"/>
      <c r="NER5" s="607"/>
      <c r="NES5" s="606"/>
      <c r="NET5" s="608"/>
      <c r="NEU5" s="606"/>
      <c r="NEV5" s="607"/>
      <c r="NEW5" s="606"/>
      <c r="NEX5" s="608"/>
      <c r="NEY5" s="606"/>
      <c r="NEZ5" s="607"/>
      <c r="NFA5" s="606"/>
      <c r="NFB5" s="608"/>
      <c r="NFC5" s="606"/>
      <c r="NFD5" s="607"/>
      <c r="NFE5" s="606"/>
      <c r="NFF5" s="608"/>
      <c r="NFG5" s="606"/>
      <c r="NFH5" s="607"/>
      <c r="NFI5" s="606"/>
      <c r="NFJ5" s="608"/>
      <c r="NFK5" s="606"/>
      <c r="NFL5" s="607"/>
      <c r="NFM5" s="606"/>
      <c r="NFN5" s="608"/>
      <c r="NFO5" s="606"/>
      <c r="NFP5" s="607"/>
      <c r="NFQ5" s="606"/>
      <c r="NFR5" s="608"/>
      <c r="NFS5" s="606"/>
      <c r="NFT5" s="607"/>
      <c r="NFU5" s="606"/>
      <c r="NFV5" s="608"/>
      <c r="NFW5" s="606"/>
      <c r="NFX5" s="607"/>
      <c r="NFY5" s="606"/>
      <c r="NFZ5" s="608"/>
      <c r="NGA5" s="606"/>
      <c r="NGB5" s="607"/>
      <c r="NGC5" s="606"/>
      <c r="NGD5" s="608"/>
      <c r="NGE5" s="606"/>
      <c r="NGF5" s="607"/>
      <c r="NGG5" s="606"/>
      <c r="NGH5" s="608"/>
      <c r="NGI5" s="606"/>
      <c r="NGJ5" s="607"/>
      <c r="NGK5" s="606"/>
      <c r="NGL5" s="608"/>
      <c r="NGM5" s="606"/>
      <c r="NGN5" s="607"/>
      <c r="NGO5" s="606"/>
      <c r="NGP5" s="608"/>
      <c r="NGQ5" s="606"/>
      <c r="NGR5" s="607"/>
      <c r="NGS5" s="606"/>
      <c r="NGT5" s="608"/>
      <c r="NGU5" s="606"/>
      <c r="NGV5" s="607"/>
      <c r="NGW5" s="606"/>
      <c r="NGX5" s="608"/>
      <c r="NGY5" s="606"/>
      <c r="NGZ5" s="607"/>
      <c r="NHA5" s="606"/>
      <c r="NHB5" s="608"/>
      <c r="NHC5" s="606"/>
      <c r="NHD5" s="607"/>
      <c r="NHE5" s="606"/>
      <c r="NHF5" s="608"/>
      <c r="NHG5" s="606"/>
      <c r="NHH5" s="607"/>
      <c r="NHI5" s="606"/>
      <c r="NHJ5" s="608"/>
      <c r="NHK5" s="606"/>
      <c r="NHL5" s="607"/>
      <c r="NHM5" s="606"/>
      <c r="NHN5" s="608"/>
      <c r="NHO5" s="606"/>
      <c r="NHP5" s="607"/>
      <c r="NHQ5" s="606"/>
      <c r="NHR5" s="608"/>
      <c r="NHS5" s="606"/>
      <c r="NHT5" s="607"/>
      <c r="NHU5" s="606"/>
      <c r="NHV5" s="608"/>
      <c r="NHW5" s="606"/>
      <c r="NHX5" s="607"/>
      <c r="NHY5" s="606"/>
      <c r="NHZ5" s="608"/>
      <c r="NIA5" s="606"/>
      <c r="NIB5" s="607"/>
      <c r="NIC5" s="606"/>
      <c r="NID5" s="608"/>
      <c r="NIE5" s="606"/>
      <c r="NIF5" s="607"/>
      <c r="NIG5" s="606"/>
      <c r="NIH5" s="608"/>
      <c r="NII5" s="606"/>
      <c r="NIJ5" s="607"/>
      <c r="NIK5" s="606"/>
      <c r="NIL5" s="608"/>
      <c r="NIM5" s="606"/>
      <c r="NIN5" s="607"/>
      <c r="NIO5" s="606"/>
      <c r="NIP5" s="608"/>
      <c r="NIQ5" s="606"/>
      <c r="NIR5" s="607"/>
      <c r="NIS5" s="606"/>
      <c r="NIT5" s="608"/>
      <c r="NIU5" s="606"/>
      <c r="NIV5" s="607"/>
      <c r="NIW5" s="606"/>
      <c r="NIX5" s="608"/>
      <c r="NIY5" s="606"/>
      <c r="NIZ5" s="607"/>
      <c r="NJA5" s="606"/>
      <c r="NJB5" s="608"/>
      <c r="NJC5" s="606"/>
      <c r="NJD5" s="607"/>
      <c r="NJE5" s="606"/>
      <c r="NJF5" s="608"/>
      <c r="NJG5" s="606"/>
      <c r="NJH5" s="607"/>
      <c r="NJI5" s="606"/>
      <c r="NJJ5" s="608"/>
      <c r="NJK5" s="606"/>
      <c r="NJL5" s="607"/>
      <c r="NJM5" s="606"/>
      <c r="NJN5" s="608"/>
      <c r="NJO5" s="606"/>
      <c r="NJP5" s="607"/>
      <c r="NJQ5" s="606"/>
      <c r="NJR5" s="608"/>
      <c r="NJS5" s="606"/>
      <c r="NJT5" s="607"/>
      <c r="NJU5" s="606"/>
      <c r="NJV5" s="608"/>
      <c r="NJW5" s="606"/>
      <c r="NJX5" s="607"/>
      <c r="NJY5" s="606"/>
      <c r="NJZ5" s="608"/>
      <c r="NKA5" s="606"/>
      <c r="NKB5" s="607"/>
      <c r="NKC5" s="606"/>
      <c r="NKD5" s="608"/>
      <c r="NKE5" s="606"/>
      <c r="NKF5" s="607"/>
      <c r="NKG5" s="606"/>
      <c r="NKH5" s="608"/>
      <c r="NKI5" s="606"/>
      <c r="NKJ5" s="607"/>
      <c r="NKK5" s="606"/>
      <c r="NKL5" s="608"/>
      <c r="NKM5" s="606"/>
      <c r="NKN5" s="607"/>
      <c r="NKO5" s="606"/>
      <c r="NKP5" s="608"/>
      <c r="NKQ5" s="606"/>
      <c r="NKR5" s="607"/>
      <c r="NKS5" s="606"/>
      <c r="NKT5" s="608"/>
      <c r="NKU5" s="606"/>
      <c r="NKV5" s="607"/>
      <c r="NKW5" s="606"/>
      <c r="NKX5" s="608"/>
      <c r="NKY5" s="606"/>
      <c r="NKZ5" s="607"/>
      <c r="NLA5" s="606"/>
      <c r="NLB5" s="608"/>
      <c r="NLC5" s="606"/>
      <c r="NLD5" s="607"/>
      <c r="NLE5" s="606"/>
      <c r="NLF5" s="608"/>
      <c r="NLG5" s="606"/>
      <c r="NLH5" s="607"/>
      <c r="NLI5" s="606"/>
      <c r="NLJ5" s="608"/>
      <c r="NLK5" s="606"/>
      <c r="NLL5" s="607"/>
      <c r="NLM5" s="606"/>
      <c r="NLN5" s="608"/>
      <c r="NLO5" s="606"/>
      <c r="NLP5" s="607"/>
      <c r="NLQ5" s="606"/>
      <c r="NLR5" s="608"/>
      <c r="NLS5" s="606"/>
      <c r="NLT5" s="607"/>
      <c r="NLU5" s="606"/>
      <c r="NLV5" s="608"/>
      <c r="NLW5" s="606"/>
      <c r="NLX5" s="607"/>
      <c r="NLY5" s="606"/>
      <c r="NLZ5" s="608"/>
      <c r="NMA5" s="606"/>
      <c r="NMB5" s="607"/>
      <c r="NMC5" s="606"/>
      <c r="NMD5" s="608"/>
      <c r="NME5" s="606"/>
      <c r="NMF5" s="607"/>
      <c r="NMG5" s="606"/>
      <c r="NMH5" s="608"/>
      <c r="NMI5" s="606"/>
      <c r="NMJ5" s="607"/>
      <c r="NMK5" s="606"/>
      <c r="NML5" s="608"/>
      <c r="NMM5" s="606"/>
      <c r="NMN5" s="607"/>
      <c r="NMO5" s="606"/>
      <c r="NMP5" s="608"/>
      <c r="NMQ5" s="606"/>
      <c r="NMR5" s="607"/>
      <c r="NMS5" s="606"/>
      <c r="NMT5" s="608"/>
      <c r="NMU5" s="606"/>
      <c r="NMV5" s="607"/>
      <c r="NMW5" s="606"/>
      <c r="NMX5" s="608"/>
      <c r="NMY5" s="606"/>
      <c r="NMZ5" s="607"/>
      <c r="NNA5" s="606"/>
      <c r="NNB5" s="608"/>
      <c r="NNC5" s="606"/>
      <c r="NND5" s="607"/>
      <c r="NNE5" s="606"/>
      <c r="NNF5" s="608"/>
      <c r="NNG5" s="606"/>
      <c r="NNH5" s="607"/>
      <c r="NNI5" s="606"/>
      <c r="NNJ5" s="608"/>
      <c r="NNK5" s="606"/>
      <c r="NNL5" s="607"/>
      <c r="NNM5" s="606"/>
      <c r="NNN5" s="608"/>
      <c r="NNO5" s="606"/>
      <c r="NNP5" s="607"/>
      <c r="NNQ5" s="606"/>
      <c r="NNR5" s="608"/>
      <c r="NNS5" s="606"/>
      <c r="NNT5" s="607"/>
      <c r="NNU5" s="606"/>
      <c r="NNV5" s="608"/>
      <c r="NNW5" s="606"/>
      <c r="NNX5" s="607"/>
      <c r="NNY5" s="606"/>
      <c r="NNZ5" s="608"/>
      <c r="NOA5" s="606"/>
      <c r="NOB5" s="607"/>
      <c r="NOC5" s="606"/>
      <c r="NOD5" s="608"/>
      <c r="NOE5" s="606"/>
      <c r="NOF5" s="607"/>
      <c r="NOG5" s="606"/>
      <c r="NOH5" s="608"/>
      <c r="NOI5" s="606"/>
      <c r="NOJ5" s="607"/>
      <c r="NOK5" s="606"/>
      <c r="NOL5" s="608"/>
      <c r="NOM5" s="606"/>
      <c r="NON5" s="607"/>
      <c r="NOO5" s="606"/>
      <c r="NOP5" s="608"/>
      <c r="NOQ5" s="606"/>
      <c r="NOR5" s="607"/>
      <c r="NOS5" s="606"/>
      <c r="NOT5" s="608"/>
      <c r="NOU5" s="606"/>
      <c r="NOV5" s="607"/>
      <c r="NOW5" s="606"/>
      <c r="NOX5" s="608"/>
      <c r="NOY5" s="606"/>
      <c r="NOZ5" s="607"/>
      <c r="NPA5" s="606"/>
      <c r="NPB5" s="608"/>
      <c r="NPC5" s="606"/>
      <c r="NPD5" s="607"/>
      <c r="NPE5" s="606"/>
      <c r="NPF5" s="608"/>
      <c r="NPG5" s="606"/>
      <c r="NPH5" s="607"/>
      <c r="NPI5" s="606"/>
      <c r="NPJ5" s="608"/>
      <c r="NPK5" s="606"/>
      <c r="NPL5" s="607"/>
      <c r="NPM5" s="606"/>
      <c r="NPN5" s="608"/>
      <c r="NPO5" s="606"/>
      <c r="NPP5" s="607"/>
      <c r="NPQ5" s="606"/>
      <c r="NPR5" s="608"/>
      <c r="NPS5" s="606"/>
      <c r="NPT5" s="607"/>
      <c r="NPU5" s="606"/>
      <c r="NPV5" s="608"/>
      <c r="NPW5" s="606"/>
      <c r="NPX5" s="607"/>
      <c r="NPY5" s="606"/>
      <c r="NPZ5" s="608"/>
      <c r="NQA5" s="606"/>
      <c r="NQB5" s="607"/>
      <c r="NQC5" s="606"/>
      <c r="NQD5" s="608"/>
      <c r="NQE5" s="606"/>
      <c r="NQF5" s="607"/>
      <c r="NQG5" s="606"/>
      <c r="NQH5" s="608"/>
      <c r="NQI5" s="606"/>
      <c r="NQJ5" s="607"/>
      <c r="NQK5" s="606"/>
      <c r="NQL5" s="608"/>
      <c r="NQM5" s="606"/>
      <c r="NQN5" s="607"/>
      <c r="NQO5" s="606"/>
      <c r="NQP5" s="608"/>
      <c r="NQQ5" s="606"/>
      <c r="NQR5" s="607"/>
      <c r="NQS5" s="606"/>
      <c r="NQT5" s="608"/>
      <c r="NQU5" s="606"/>
      <c r="NQV5" s="607"/>
      <c r="NQW5" s="606"/>
      <c r="NQX5" s="608"/>
      <c r="NQY5" s="606"/>
      <c r="NQZ5" s="607"/>
      <c r="NRA5" s="606"/>
      <c r="NRB5" s="608"/>
      <c r="NRC5" s="606"/>
      <c r="NRD5" s="607"/>
      <c r="NRE5" s="606"/>
      <c r="NRF5" s="608"/>
      <c r="NRG5" s="606"/>
      <c r="NRH5" s="607"/>
      <c r="NRI5" s="606"/>
      <c r="NRJ5" s="608"/>
      <c r="NRK5" s="606"/>
      <c r="NRL5" s="607"/>
      <c r="NRM5" s="606"/>
      <c r="NRN5" s="608"/>
      <c r="NRO5" s="606"/>
      <c r="NRP5" s="607"/>
      <c r="NRQ5" s="606"/>
      <c r="NRR5" s="608"/>
      <c r="NRS5" s="606"/>
      <c r="NRT5" s="607"/>
      <c r="NRU5" s="606"/>
      <c r="NRV5" s="608"/>
      <c r="NRW5" s="606"/>
      <c r="NRX5" s="607"/>
      <c r="NRY5" s="606"/>
      <c r="NRZ5" s="608"/>
      <c r="NSA5" s="606"/>
      <c r="NSB5" s="607"/>
      <c r="NSC5" s="606"/>
      <c r="NSD5" s="608"/>
      <c r="NSE5" s="606"/>
      <c r="NSF5" s="607"/>
      <c r="NSG5" s="606"/>
      <c r="NSH5" s="608"/>
      <c r="NSI5" s="606"/>
      <c r="NSJ5" s="607"/>
      <c r="NSK5" s="606"/>
      <c r="NSL5" s="608"/>
      <c r="NSM5" s="606"/>
      <c r="NSN5" s="607"/>
      <c r="NSO5" s="606"/>
      <c r="NSP5" s="608"/>
      <c r="NSQ5" s="606"/>
      <c r="NSR5" s="607"/>
      <c r="NSS5" s="606"/>
      <c r="NST5" s="608"/>
      <c r="NSU5" s="606"/>
      <c r="NSV5" s="607"/>
      <c r="NSW5" s="606"/>
      <c r="NSX5" s="608"/>
      <c r="NSY5" s="606"/>
      <c r="NSZ5" s="607"/>
      <c r="NTA5" s="606"/>
      <c r="NTB5" s="608"/>
      <c r="NTC5" s="606"/>
      <c r="NTD5" s="607"/>
      <c r="NTE5" s="606"/>
      <c r="NTF5" s="608"/>
      <c r="NTG5" s="606"/>
      <c r="NTH5" s="607"/>
      <c r="NTI5" s="606"/>
      <c r="NTJ5" s="608"/>
      <c r="NTK5" s="606"/>
      <c r="NTL5" s="607"/>
      <c r="NTM5" s="606"/>
      <c r="NTN5" s="608"/>
      <c r="NTO5" s="606"/>
      <c r="NTP5" s="607"/>
      <c r="NTQ5" s="606"/>
      <c r="NTR5" s="608"/>
      <c r="NTS5" s="606"/>
      <c r="NTT5" s="607"/>
      <c r="NTU5" s="606"/>
      <c r="NTV5" s="608"/>
      <c r="NTW5" s="606"/>
      <c r="NTX5" s="607"/>
      <c r="NTY5" s="606"/>
      <c r="NTZ5" s="608"/>
      <c r="NUA5" s="606"/>
      <c r="NUB5" s="607"/>
      <c r="NUC5" s="606"/>
      <c r="NUD5" s="608"/>
      <c r="NUE5" s="606"/>
      <c r="NUF5" s="607"/>
      <c r="NUG5" s="606"/>
      <c r="NUH5" s="608"/>
      <c r="NUI5" s="606"/>
      <c r="NUJ5" s="607"/>
      <c r="NUK5" s="606"/>
      <c r="NUL5" s="608"/>
      <c r="NUM5" s="606"/>
      <c r="NUN5" s="607"/>
      <c r="NUO5" s="606"/>
      <c r="NUP5" s="608"/>
      <c r="NUQ5" s="606"/>
      <c r="NUR5" s="607"/>
      <c r="NUS5" s="606"/>
      <c r="NUT5" s="608"/>
      <c r="NUU5" s="606"/>
      <c r="NUV5" s="607"/>
      <c r="NUW5" s="606"/>
      <c r="NUX5" s="608"/>
      <c r="NUY5" s="606"/>
      <c r="NUZ5" s="607"/>
      <c r="NVA5" s="606"/>
      <c r="NVB5" s="608"/>
      <c r="NVC5" s="606"/>
      <c r="NVD5" s="607"/>
      <c r="NVE5" s="606"/>
      <c r="NVF5" s="608"/>
      <c r="NVG5" s="606"/>
      <c r="NVH5" s="607"/>
      <c r="NVI5" s="606"/>
      <c r="NVJ5" s="608"/>
      <c r="NVK5" s="606"/>
      <c r="NVL5" s="607"/>
      <c r="NVM5" s="606"/>
      <c r="NVN5" s="608"/>
      <c r="NVO5" s="606"/>
      <c r="NVP5" s="607"/>
      <c r="NVQ5" s="606"/>
      <c r="NVR5" s="608"/>
      <c r="NVS5" s="606"/>
      <c r="NVT5" s="607"/>
      <c r="NVU5" s="606"/>
      <c r="NVV5" s="608"/>
      <c r="NVW5" s="606"/>
      <c r="NVX5" s="607"/>
      <c r="NVY5" s="606"/>
      <c r="NVZ5" s="608"/>
      <c r="NWA5" s="606"/>
      <c r="NWB5" s="607"/>
      <c r="NWC5" s="606"/>
      <c r="NWD5" s="608"/>
      <c r="NWE5" s="606"/>
      <c r="NWF5" s="607"/>
      <c r="NWG5" s="606"/>
      <c r="NWH5" s="608"/>
      <c r="NWI5" s="606"/>
      <c r="NWJ5" s="607"/>
      <c r="NWK5" s="606"/>
      <c r="NWL5" s="608"/>
      <c r="NWM5" s="606"/>
      <c r="NWN5" s="607"/>
      <c r="NWO5" s="606"/>
      <c r="NWP5" s="608"/>
      <c r="NWQ5" s="606"/>
      <c r="NWR5" s="607"/>
      <c r="NWS5" s="606"/>
      <c r="NWT5" s="608"/>
      <c r="NWU5" s="606"/>
      <c r="NWV5" s="607"/>
      <c r="NWW5" s="606"/>
      <c r="NWX5" s="608"/>
      <c r="NWY5" s="606"/>
      <c r="NWZ5" s="607"/>
      <c r="NXA5" s="606"/>
      <c r="NXB5" s="608"/>
      <c r="NXC5" s="606"/>
      <c r="NXD5" s="607"/>
      <c r="NXE5" s="606"/>
      <c r="NXF5" s="608"/>
      <c r="NXG5" s="606"/>
      <c r="NXH5" s="607"/>
      <c r="NXI5" s="606"/>
      <c r="NXJ5" s="608"/>
      <c r="NXK5" s="606"/>
      <c r="NXL5" s="607"/>
      <c r="NXM5" s="606"/>
      <c r="NXN5" s="608"/>
      <c r="NXO5" s="606"/>
      <c r="NXP5" s="607"/>
      <c r="NXQ5" s="606"/>
      <c r="NXR5" s="608"/>
      <c r="NXS5" s="606"/>
      <c r="NXT5" s="607"/>
      <c r="NXU5" s="606"/>
      <c r="NXV5" s="608"/>
      <c r="NXW5" s="606"/>
      <c r="NXX5" s="607"/>
      <c r="NXY5" s="606"/>
      <c r="NXZ5" s="608"/>
      <c r="NYA5" s="606"/>
      <c r="NYB5" s="607"/>
      <c r="NYC5" s="606"/>
      <c r="NYD5" s="608"/>
      <c r="NYE5" s="606"/>
      <c r="NYF5" s="607"/>
      <c r="NYG5" s="606"/>
      <c r="NYH5" s="608"/>
      <c r="NYI5" s="606"/>
      <c r="NYJ5" s="607"/>
      <c r="NYK5" s="606"/>
      <c r="NYL5" s="608"/>
      <c r="NYM5" s="606"/>
      <c r="NYN5" s="607"/>
      <c r="NYO5" s="606"/>
      <c r="NYP5" s="608"/>
      <c r="NYQ5" s="606"/>
      <c r="NYR5" s="607"/>
      <c r="NYS5" s="606"/>
      <c r="NYT5" s="608"/>
      <c r="NYU5" s="606"/>
      <c r="NYV5" s="607"/>
      <c r="NYW5" s="606"/>
      <c r="NYX5" s="608"/>
      <c r="NYY5" s="606"/>
      <c r="NYZ5" s="607"/>
      <c r="NZA5" s="606"/>
      <c r="NZB5" s="608"/>
      <c r="NZC5" s="606"/>
      <c r="NZD5" s="607"/>
      <c r="NZE5" s="606"/>
      <c r="NZF5" s="608"/>
      <c r="NZG5" s="606"/>
      <c r="NZH5" s="607"/>
      <c r="NZI5" s="606"/>
      <c r="NZJ5" s="608"/>
      <c r="NZK5" s="606"/>
      <c r="NZL5" s="607"/>
      <c r="NZM5" s="606"/>
      <c r="NZN5" s="608"/>
      <c r="NZO5" s="606"/>
      <c r="NZP5" s="607"/>
      <c r="NZQ5" s="606"/>
      <c r="NZR5" s="608"/>
      <c r="NZS5" s="606"/>
      <c r="NZT5" s="607"/>
      <c r="NZU5" s="606"/>
      <c r="NZV5" s="608"/>
      <c r="NZW5" s="606"/>
      <c r="NZX5" s="607"/>
      <c r="NZY5" s="606"/>
      <c r="NZZ5" s="608"/>
      <c r="OAA5" s="606"/>
      <c r="OAB5" s="607"/>
      <c r="OAC5" s="606"/>
      <c r="OAD5" s="608"/>
      <c r="OAE5" s="606"/>
      <c r="OAF5" s="607"/>
      <c r="OAG5" s="606"/>
      <c r="OAH5" s="608"/>
      <c r="OAI5" s="606"/>
      <c r="OAJ5" s="607"/>
      <c r="OAK5" s="606"/>
      <c r="OAL5" s="608"/>
      <c r="OAM5" s="606"/>
      <c r="OAN5" s="607"/>
      <c r="OAO5" s="606"/>
      <c r="OAP5" s="608"/>
      <c r="OAQ5" s="606"/>
      <c r="OAR5" s="607"/>
      <c r="OAS5" s="606"/>
      <c r="OAT5" s="608"/>
      <c r="OAU5" s="606"/>
      <c r="OAV5" s="607"/>
      <c r="OAW5" s="606"/>
      <c r="OAX5" s="608"/>
      <c r="OAY5" s="606"/>
      <c r="OAZ5" s="607"/>
      <c r="OBA5" s="606"/>
      <c r="OBB5" s="608"/>
      <c r="OBC5" s="606"/>
      <c r="OBD5" s="607"/>
      <c r="OBE5" s="606"/>
      <c r="OBF5" s="608"/>
      <c r="OBG5" s="606"/>
      <c r="OBH5" s="607"/>
      <c r="OBI5" s="606"/>
      <c r="OBJ5" s="608"/>
      <c r="OBK5" s="606"/>
      <c r="OBL5" s="607"/>
      <c r="OBM5" s="606"/>
      <c r="OBN5" s="608"/>
      <c r="OBO5" s="606"/>
      <c r="OBP5" s="607"/>
      <c r="OBQ5" s="606"/>
      <c r="OBR5" s="608"/>
      <c r="OBS5" s="606"/>
      <c r="OBT5" s="607"/>
      <c r="OBU5" s="606"/>
      <c r="OBV5" s="608"/>
      <c r="OBW5" s="606"/>
      <c r="OBX5" s="607"/>
      <c r="OBY5" s="606"/>
      <c r="OBZ5" s="608"/>
      <c r="OCA5" s="606"/>
      <c r="OCB5" s="607"/>
      <c r="OCC5" s="606"/>
      <c r="OCD5" s="608"/>
      <c r="OCE5" s="606"/>
      <c r="OCF5" s="607"/>
      <c r="OCG5" s="606"/>
      <c r="OCH5" s="608"/>
      <c r="OCI5" s="606"/>
      <c r="OCJ5" s="607"/>
      <c r="OCK5" s="606"/>
      <c r="OCL5" s="608"/>
      <c r="OCM5" s="606"/>
      <c r="OCN5" s="607"/>
      <c r="OCO5" s="606"/>
      <c r="OCP5" s="608"/>
      <c r="OCQ5" s="606"/>
      <c r="OCR5" s="607"/>
      <c r="OCS5" s="606"/>
      <c r="OCT5" s="608"/>
      <c r="OCU5" s="606"/>
      <c r="OCV5" s="607"/>
      <c r="OCW5" s="606"/>
      <c r="OCX5" s="608"/>
      <c r="OCY5" s="606"/>
      <c r="OCZ5" s="607"/>
      <c r="ODA5" s="606"/>
      <c r="ODB5" s="608"/>
      <c r="ODC5" s="606"/>
      <c r="ODD5" s="607"/>
      <c r="ODE5" s="606"/>
      <c r="ODF5" s="608"/>
      <c r="ODG5" s="606"/>
      <c r="ODH5" s="607"/>
      <c r="ODI5" s="606"/>
      <c r="ODJ5" s="608"/>
      <c r="ODK5" s="606"/>
      <c r="ODL5" s="607"/>
      <c r="ODM5" s="606"/>
      <c r="ODN5" s="608"/>
      <c r="ODO5" s="606"/>
      <c r="ODP5" s="607"/>
      <c r="ODQ5" s="606"/>
      <c r="ODR5" s="608"/>
      <c r="ODS5" s="606"/>
      <c r="ODT5" s="607"/>
      <c r="ODU5" s="606"/>
      <c r="ODV5" s="608"/>
      <c r="ODW5" s="606"/>
      <c r="ODX5" s="607"/>
      <c r="ODY5" s="606"/>
      <c r="ODZ5" s="608"/>
      <c r="OEA5" s="606"/>
      <c r="OEB5" s="607"/>
      <c r="OEC5" s="606"/>
      <c r="OED5" s="608"/>
      <c r="OEE5" s="606"/>
      <c r="OEF5" s="607"/>
      <c r="OEG5" s="606"/>
      <c r="OEH5" s="608"/>
      <c r="OEI5" s="606"/>
      <c r="OEJ5" s="607"/>
      <c r="OEK5" s="606"/>
      <c r="OEL5" s="608"/>
      <c r="OEM5" s="606"/>
      <c r="OEN5" s="607"/>
      <c r="OEO5" s="606"/>
      <c r="OEP5" s="608"/>
      <c r="OEQ5" s="606"/>
      <c r="OER5" s="607"/>
      <c r="OES5" s="606"/>
      <c r="OET5" s="608"/>
      <c r="OEU5" s="606"/>
      <c r="OEV5" s="607"/>
      <c r="OEW5" s="606"/>
      <c r="OEX5" s="608"/>
      <c r="OEY5" s="606"/>
      <c r="OEZ5" s="607"/>
      <c r="OFA5" s="606"/>
      <c r="OFB5" s="608"/>
      <c r="OFC5" s="606"/>
      <c r="OFD5" s="607"/>
      <c r="OFE5" s="606"/>
      <c r="OFF5" s="608"/>
      <c r="OFG5" s="606"/>
      <c r="OFH5" s="607"/>
      <c r="OFI5" s="606"/>
      <c r="OFJ5" s="608"/>
      <c r="OFK5" s="606"/>
      <c r="OFL5" s="607"/>
      <c r="OFM5" s="606"/>
      <c r="OFN5" s="608"/>
      <c r="OFO5" s="606"/>
      <c r="OFP5" s="607"/>
      <c r="OFQ5" s="606"/>
      <c r="OFR5" s="608"/>
      <c r="OFS5" s="606"/>
      <c r="OFT5" s="607"/>
      <c r="OFU5" s="606"/>
      <c r="OFV5" s="608"/>
      <c r="OFW5" s="606"/>
      <c r="OFX5" s="607"/>
      <c r="OFY5" s="606"/>
      <c r="OFZ5" s="608"/>
      <c r="OGA5" s="606"/>
      <c r="OGB5" s="607"/>
      <c r="OGC5" s="606"/>
      <c r="OGD5" s="608"/>
      <c r="OGE5" s="606"/>
      <c r="OGF5" s="607"/>
      <c r="OGG5" s="606"/>
      <c r="OGH5" s="608"/>
      <c r="OGI5" s="606"/>
      <c r="OGJ5" s="607"/>
      <c r="OGK5" s="606"/>
      <c r="OGL5" s="608"/>
      <c r="OGM5" s="606"/>
      <c r="OGN5" s="607"/>
      <c r="OGO5" s="606"/>
      <c r="OGP5" s="608"/>
      <c r="OGQ5" s="606"/>
      <c r="OGR5" s="607"/>
      <c r="OGS5" s="606"/>
      <c r="OGT5" s="608"/>
      <c r="OGU5" s="606"/>
      <c r="OGV5" s="607"/>
      <c r="OGW5" s="606"/>
      <c r="OGX5" s="608"/>
      <c r="OGY5" s="606"/>
      <c r="OGZ5" s="607"/>
      <c r="OHA5" s="606"/>
      <c r="OHB5" s="608"/>
      <c r="OHC5" s="606"/>
      <c r="OHD5" s="607"/>
      <c r="OHE5" s="606"/>
      <c r="OHF5" s="608"/>
      <c r="OHG5" s="606"/>
      <c r="OHH5" s="607"/>
      <c r="OHI5" s="606"/>
      <c r="OHJ5" s="608"/>
      <c r="OHK5" s="606"/>
      <c r="OHL5" s="607"/>
      <c r="OHM5" s="606"/>
      <c r="OHN5" s="608"/>
      <c r="OHO5" s="606"/>
      <c r="OHP5" s="607"/>
      <c r="OHQ5" s="606"/>
      <c r="OHR5" s="608"/>
      <c r="OHS5" s="606"/>
      <c r="OHT5" s="607"/>
      <c r="OHU5" s="606"/>
      <c r="OHV5" s="608"/>
      <c r="OHW5" s="606"/>
      <c r="OHX5" s="607"/>
      <c r="OHY5" s="606"/>
      <c r="OHZ5" s="608"/>
      <c r="OIA5" s="606"/>
      <c r="OIB5" s="607"/>
      <c r="OIC5" s="606"/>
      <c r="OID5" s="608"/>
      <c r="OIE5" s="606"/>
      <c r="OIF5" s="607"/>
      <c r="OIG5" s="606"/>
      <c r="OIH5" s="608"/>
      <c r="OII5" s="606"/>
      <c r="OIJ5" s="607"/>
      <c r="OIK5" s="606"/>
      <c r="OIL5" s="608"/>
      <c r="OIM5" s="606"/>
      <c r="OIN5" s="607"/>
      <c r="OIO5" s="606"/>
      <c r="OIP5" s="608"/>
      <c r="OIQ5" s="606"/>
      <c r="OIR5" s="607"/>
      <c r="OIS5" s="606"/>
      <c r="OIT5" s="608"/>
      <c r="OIU5" s="606"/>
      <c r="OIV5" s="607"/>
      <c r="OIW5" s="606"/>
      <c r="OIX5" s="608"/>
      <c r="OIY5" s="606"/>
      <c r="OIZ5" s="607"/>
      <c r="OJA5" s="606"/>
      <c r="OJB5" s="608"/>
      <c r="OJC5" s="606"/>
      <c r="OJD5" s="607"/>
      <c r="OJE5" s="606"/>
      <c r="OJF5" s="608"/>
      <c r="OJG5" s="606"/>
      <c r="OJH5" s="607"/>
      <c r="OJI5" s="606"/>
      <c r="OJJ5" s="608"/>
      <c r="OJK5" s="606"/>
      <c r="OJL5" s="607"/>
      <c r="OJM5" s="606"/>
      <c r="OJN5" s="608"/>
      <c r="OJO5" s="606"/>
      <c r="OJP5" s="607"/>
      <c r="OJQ5" s="606"/>
      <c r="OJR5" s="608"/>
      <c r="OJS5" s="606"/>
      <c r="OJT5" s="607"/>
      <c r="OJU5" s="606"/>
      <c r="OJV5" s="608"/>
      <c r="OJW5" s="606"/>
      <c r="OJX5" s="607"/>
      <c r="OJY5" s="606"/>
      <c r="OJZ5" s="608"/>
      <c r="OKA5" s="606"/>
      <c r="OKB5" s="607"/>
      <c r="OKC5" s="606"/>
      <c r="OKD5" s="608"/>
      <c r="OKE5" s="606"/>
      <c r="OKF5" s="607"/>
      <c r="OKG5" s="606"/>
      <c r="OKH5" s="608"/>
      <c r="OKI5" s="606"/>
      <c r="OKJ5" s="607"/>
      <c r="OKK5" s="606"/>
      <c r="OKL5" s="608"/>
      <c r="OKM5" s="606"/>
      <c r="OKN5" s="607"/>
      <c r="OKO5" s="606"/>
      <c r="OKP5" s="608"/>
      <c r="OKQ5" s="606"/>
      <c r="OKR5" s="607"/>
      <c r="OKS5" s="606"/>
      <c r="OKT5" s="608"/>
      <c r="OKU5" s="606"/>
      <c r="OKV5" s="607"/>
      <c r="OKW5" s="606"/>
      <c r="OKX5" s="608"/>
      <c r="OKY5" s="606"/>
      <c r="OKZ5" s="607"/>
      <c r="OLA5" s="606"/>
      <c r="OLB5" s="608"/>
      <c r="OLC5" s="606"/>
      <c r="OLD5" s="607"/>
      <c r="OLE5" s="606"/>
      <c r="OLF5" s="608"/>
      <c r="OLG5" s="606"/>
      <c r="OLH5" s="607"/>
      <c r="OLI5" s="606"/>
      <c r="OLJ5" s="608"/>
      <c r="OLK5" s="606"/>
      <c r="OLL5" s="607"/>
      <c r="OLM5" s="606"/>
      <c r="OLN5" s="608"/>
      <c r="OLO5" s="606"/>
      <c r="OLP5" s="607"/>
      <c r="OLQ5" s="606"/>
      <c r="OLR5" s="608"/>
      <c r="OLS5" s="606"/>
      <c r="OLT5" s="607"/>
      <c r="OLU5" s="606"/>
      <c r="OLV5" s="608"/>
      <c r="OLW5" s="606"/>
      <c r="OLX5" s="607"/>
      <c r="OLY5" s="606"/>
      <c r="OLZ5" s="608"/>
      <c r="OMA5" s="606"/>
      <c r="OMB5" s="607"/>
      <c r="OMC5" s="606"/>
      <c r="OMD5" s="608"/>
      <c r="OME5" s="606"/>
      <c r="OMF5" s="607"/>
      <c r="OMG5" s="606"/>
      <c r="OMH5" s="608"/>
      <c r="OMI5" s="606"/>
      <c r="OMJ5" s="607"/>
      <c r="OMK5" s="606"/>
      <c r="OML5" s="608"/>
      <c r="OMM5" s="606"/>
      <c r="OMN5" s="607"/>
      <c r="OMO5" s="606"/>
      <c r="OMP5" s="608"/>
      <c r="OMQ5" s="606"/>
      <c r="OMR5" s="607"/>
      <c r="OMS5" s="606"/>
      <c r="OMT5" s="608"/>
      <c r="OMU5" s="606"/>
      <c r="OMV5" s="607"/>
      <c r="OMW5" s="606"/>
      <c r="OMX5" s="608"/>
      <c r="OMY5" s="606"/>
      <c r="OMZ5" s="607"/>
      <c r="ONA5" s="606"/>
      <c r="ONB5" s="608"/>
      <c r="ONC5" s="606"/>
      <c r="OND5" s="607"/>
      <c r="ONE5" s="606"/>
      <c r="ONF5" s="608"/>
      <c r="ONG5" s="606"/>
      <c r="ONH5" s="607"/>
      <c r="ONI5" s="606"/>
      <c r="ONJ5" s="608"/>
      <c r="ONK5" s="606"/>
      <c r="ONL5" s="607"/>
      <c r="ONM5" s="606"/>
      <c r="ONN5" s="608"/>
      <c r="ONO5" s="606"/>
      <c r="ONP5" s="607"/>
      <c r="ONQ5" s="606"/>
      <c r="ONR5" s="608"/>
      <c r="ONS5" s="606"/>
      <c r="ONT5" s="607"/>
      <c r="ONU5" s="606"/>
      <c r="ONV5" s="608"/>
      <c r="ONW5" s="606"/>
      <c r="ONX5" s="607"/>
      <c r="ONY5" s="606"/>
      <c r="ONZ5" s="608"/>
      <c r="OOA5" s="606"/>
      <c r="OOB5" s="607"/>
      <c r="OOC5" s="606"/>
      <c r="OOD5" s="608"/>
      <c r="OOE5" s="606"/>
      <c r="OOF5" s="607"/>
      <c r="OOG5" s="606"/>
      <c r="OOH5" s="608"/>
      <c r="OOI5" s="606"/>
      <c r="OOJ5" s="607"/>
      <c r="OOK5" s="606"/>
      <c r="OOL5" s="608"/>
      <c r="OOM5" s="606"/>
      <c r="OON5" s="607"/>
      <c r="OOO5" s="606"/>
      <c r="OOP5" s="608"/>
      <c r="OOQ5" s="606"/>
      <c r="OOR5" s="607"/>
      <c r="OOS5" s="606"/>
      <c r="OOT5" s="608"/>
      <c r="OOU5" s="606"/>
      <c r="OOV5" s="607"/>
      <c r="OOW5" s="606"/>
      <c r="OOX5" s="608"/>
      <c r="OOY5" s="606"/>
      <c r="OOZ5" s="607"/>
      <c r="OPA5" s="606"/>
      <c r="OPB5" s="608"/>
      <c r="OPC5" s="606"/>
      <c r="OPD5" s="607"/>
      <c r="OPE5" s="606"/>
      <c r="OPF5" s="608"/>
      <c r="OPG5" s="606"/>
      <c r="OPH5" s="607"/>
      <c r="OPI5" s="606"/>
      <c r="OPJ5" s="608"/>
      <c r="OPK5" s="606"/>
      <c r="OPL5" s="607"/>
      <c r="OPM5" s="606"/>
      <c r="OPN5" s="608"/>
      <c r="OPO5" s="606"/>
      <c r="OPP5" s="607"/>
      <c r="OPQ5" s="606"/>
      <c r="OPR5" s="608"/>
      <c r="OPS5" s="606"/>
      <c r="OPT5" s="607"/>
      <c r="OPU5" s="606"/>
      <c r="OPV5" s="608"/>
      <c r="OPW5" s="606"/>
      <c r="OPX5" s="607"/>
      <c r="OPY5" s="606"/>
      <c r="OPZ5" s="608"/>
      <c r="OQA5" s="606"/>
      <c r="OQB5" s="607"/>
      <c r="OQC5" s="606"/>
      <c r="OQD5" s="608"/>
      <c r="OQE5" s="606"/>
      <c r="OQF5" s="607"/>
      <c r="OQG5" s="606"/>
      <c r="OQH5" s="608"/>
      <c r="OQI5" s="606"/>
      <c r="OQJ5" s="607"/>
      <c r="OQK5" s="606"/>
      <c r="OQL5" s="608"/>
      <c r="OQM5" s="606"/>
      <c r="OQN5" s="607"/>
      <c r="OQO5" s="606"/>
      <c r="OQP5" s="608"/>
      <c r="OQQ5" s="606"/>
      <c r="OQR5" s="607"/>
      <c r="OQS5" s="606"/>
      <c r="OQT5" s="608"/>
      <c r="OQU5" s="606"/>
      <c r="OQV5" s="607"/>
      <c r="OQW5" s="606"/>
      <c r="OQX5" s="608"/>
      <c r="OQY5" s="606"/>
      <c r="OQZ5" s="607"/>
      <c r="ORA5" s="606"/>
      <c r="ORB5" s="608"/>
      <c r="ORC5" s="606"/>
      <c r="ORD5" s="607"/>
      <c r="ORE5" s="606"/>
      <c r="ORF5" s="608"/>
      <c r="ORG5" s="606"/>
      <c r="ORH5" s="607"/>
      <c r="ORI5" s="606"/>
      <c r="ORJ5" s="608"/>
      <c r="ORK5" s="606"/>
      <c r="ORL5" s="607"/>
      <c r="ORM5" s="606"/>
      <c r="ORN5" s="608"/>
      <c r="ORO5" s="606"/>
      <c r="ORP5" s="607"/>
      <c r="ORQ5" s="606"/>
      <c r="ORR5" s="608"/>
      <c r="ORS5" s="606"/>
      <c r="ORT5" s="607"/>
      <c r="ORU5" s="606"/>
      <c r="ORV5" s="608"/>
      <c r="ORW5" s="606"/>
      <c r="ORX5" s="607"/>
      <c r="ORY5" s="606"/>
      <c r="ORZ5" s="608"/>
      <c r="OSA5" s="606"/>
      <c r="OSB5" s="607"/>
      <c r="OSC5" s="606"/>
      <c r="OSD5" s="608"/>
      <c r="OSE5" s="606"/>
      <c r="OSF5" s="607"/>
      <c r="OSG5" s="606"/>
      <c r="OSH5" s="608"/>
      <c r="OSI5" s="606"/>
      <c r="OSJ5" s="607"/>
      <c r="OSK5" s="606"/>
      <c r="OSL5" s="608"/>
      <c r="OSM5" s="606"/>
      <c r="OSN5" s="607"/>
      <c r="OSO5" s="606"/>
      <c r="OSP5" s="608"/>
      <c r="OSQ5" s="606"/>
      <c r="OSR5" s="607"/>
      <c r="OSS5" s="606"/>
      <c r="OST5" s="608"/>
      <c r="OSU5" s="606"/>
      <c r="OSV5" s="607"/>
      <c r="OSW5" s="606"/>
      <c r="OSX5" s="608"/>
      <c r="OSY5" s="606"/>
      <c r="OSZ5" s="607"/>
      <c r="OTA5" s="606"/>
      <c r="OTB5" s="608"/>
      <c r="OTC5" s="606"/>
      <c r="OTD5" s="607"/>
      <c r="OTE5" s="606"/>
      <c r="OTF5" s="608"/>
      <c r="OTG5" s="606"/>
      <c r="OTH5" s="607"/>
      <c r="OTI5" s="606"/>
      <c r="OTJ5" s="608"/>
      <c r="OTK5" s="606"/>
      <c r="OTL5" s="607"/>
      <c r="OTM5" s="606"/>
      <c r="OTN5" s="608"/>
      <c r="OTO5" s="606"/>
      <c r="OTP5" s="607"/>
      <c r="OTQ5" s="606"/>
      <c r="OTR5" s="608"/>
      <c r="OTS5" s="606"/>
      <c r="OTT5" s="607"/>
      <c r="OTU5" s="606"/>
      <c r="OTV5" s="608"/>
      <c r="OTW5" s="606"/>
      <c r="OTX5" s="607"/>
      <c r="OTY5" s="606"/>
      <c r="OTZ5" s="608"/>
      <c r="OUA5" s="606"/>
      <c r="OUB5" s="607"/>
      <c r="OUC5" s="606"/>
      <c r="OUD5" s="608"/>
      <c r="OUE5" s="606"/>
      <c r="OUF5" s="607"/>
      <c r="OUG5" s="606"/>
      <c r="OUH5" s="608"/>
      <c r="OUI5" s="606"/>
      <c r="OUJ5" s="607"/>
      <c r="OUK5" s="606"/>
      <c r="OUL5" s="608"/>
      <c r="OUM5" s="606"/>
      <c r="OUN5" s="607"/>
      <c r="OUO5" s="606"/>
      <c r="OUP5" s="608"/>
      <c r="OUQ5" s="606"/>
      <c r="OUR5" s="607"/>
      <c r="OUS5" s="606"/>
      <c r="OUT5" s="608"/>
      <c r="OUU5" s="606"/>
      <c r="OUV5" s="607"/>
      <c r="OUW5" s="606"/>
      <c r="OUX5" s="608"/>
      <c r="OUY5" s="606"/>
      <c r="OUZ5" s="607"/>
      <c r="OVA5" s="606"/>
      <c r="OVB5" s="608"/>
      <c r="OVC5" s="606"/>
      <c r="OVD5" s="607"/>
      <c r="OVE5" s="606"/>
      <c r="OVF5" s="608"/>
      <c r="OVG5" s="606"/>
      <c r="OVH5" s="607"/>
      <c r="OVI5" s="606"/>
      <c r="OVJ5" s="608"/>
      <c r="OVK5" s="606"/>
      <c r="OVL5" s="607"/>
      <c r="OVM5" s="606"/>
      <c r="OVN5" s="608"/>
      <c r="OVO5" s="606"/>
      <c r="OVP5" s="607"/>
      <c r="OVQ5" s="606"/>
      <c r="OVR5" s="608"/>
      <c r="OVS5" s="606"/>
      <c r="OVT5" s="607"/>
      <c r="OVU5" s="606"/>
      <c r="OVV5" s="608"/>
      <c r="OVW5" s="606"/>
      <c r="OVX5" s="607"/>
      <c r="OVY5" s="606"/>
      <c r="OVZ5" s="608"/>
      <c r="OWA5" s="606"/>
      <c r="OWB5" s="607"/>
      <c r="OWC5" s="606"/>
      <c r="OWD5" s="608"/>
      <c r="OWE5" s="606"/>
      <c r="OWF5" s="607"/>
      <c r="OWG5" s="606"/>
      <c r="OWH5" s="608"/>
      <c r="OWI5" s="606"/>
      <c r="OWJ5" s="607"/>
      <c r="OWK5" s="606"/>
      <c r="OWL5" s="608"/>
      <c r="OWM5" s="606"/>
      <c r="OWN5" s="607"/>
      <c r="OWO5" s="606"/>
      <c r="OWP5" s="608"/>
      <c r="OWQ5" s="606"/>
      <c r="OWR5" s="607"/>
      <c r="OWS5" s="606"/>
      <c r="OWT5" s="608"/>
      <c r="OWU5" s="606"/>
      <c r="OWV5" s="607"/>
      <c r="OWW5" s="606"/>
      <c r="OWX5" s="608"/>
      <c r="OWY5" s="606"/>
      <c r="OWZ5" s="607"/>
      <c r="OXA5" s="606"/>
      <c r="OXB5" s="608"/>
      <c r="OXC5" s="606"/>
      <c r="OXD5" s="607"/>
      <c r="OXE5" s="606"/>
      <c r="OXF5" s="608"/>
      <c r="OXG5" s="606"/>
      <c r="OXH5" s="607"/>
      <c r="OXI5" s="606"/>
      <c r="OXJ5" s="608"/>
      <c r="OXK5" s="606"/>
      <c r="OXL5" s="607"/>
      <c r="OXM5" s="606"/>
      <c r="OXN5" s="608"/>
      <c r="OXO5" s="606"/>
      <c r="OXP5" s="607"/>
      <c r="OXQ5" s="606"/>
      <c r="OXR5" s="608"/>
      <c r="OXS5" s="606"/>
      <c r="OXT5" s="607"/>
      <c r="OXU5" s="606"/>
      <c r="OXV5" s="608"/>
      <c r="OXW5" s="606"/>
      <c r="OXX5" s="607"/>
      <c r="OXY5" s="606"/>
      <c r="OXZ5" s="608"/>
      <c r="OYA5" s="606"/>
      <c r="OYB5" s="607"/>
      <c r="OYC5" s="606"/>
      <c r="OYD5" s="608"/>
      <c r="OYE5" s="606"/>
      <c r="OYF5" s="607"/>
      <c r="OYG5" s="606"/>
      <c r="OYH5" s="608"/>
      <c r="OYI5" s="606"/>
      <c r="OYJ5" s="607"/>
      <c r="OYK5" s="606"/>
      <c r="OYL5" s="608"/>
      <c r="OYM5" s="606"/>
      <c r="OYN5" s="607"/>
      <c r="OYO5" s="606"/>
      <c r="OYP5" s="608"/>
      <c r="OYQ5" s="606"/>
      <c r="OYR5" s="607"/>
      <c r="OYS5" s="606"/>
      <c r="OYT5" s="608"/>
      <c r="OYU5" s="606"/>
      <c r="OYV5" s="607"/>
      <c r="OYW5" s="606"/>
      <c r="OYX5" s="608"/>
      <c r="OYY5" s="606"/>
      <c r="OYZ5" s="607"/>
      <c r="OZA5" s="606"/>
      <c r="OZB5" s="608"/>
      <c r="OZC5" s="606"/>
      <c r="OZD5" s="607"/>
      <c r="OZE5" s="606"/>
      <c r="OZF5" s="608"/>
      <c r="OZG5" s="606"/>
      <c r="OZH5" s="607"/>
      <c r="OZI5" s="606"/>
      <c r="OZJ5" s="608"/>
      <c r="OZK5" s="606"/>
      <c r="OZL5" s="607"/>
      <c r="OZM5" s="606"/>
      <c r="OZN5" s="608"/>
      <c r="OZO5" s="606"/>
      <c r="OZP5" s="607"/>
      <c r="OZQ5" s="606"/>
      <c r="OZR5" s="608"/>
      <c r="OZS5" s="606"/>
      <c r="OZT5" s="607"/>
      <c r="OZU5" s="606"/>
      <c r="OZV5" s="608"/>
      <c r="OZW5" s="606"/>
      <c r="OZX5" s="607"/>
      <c r="OZY5" s="606"/>
      <c r="OZZ5" s="608"/>
      <c r="PAA5" s="606"/>
      <c r="PAB5" s="607"/>
      <c r="PAC5" s="606"/>
      <c r="PAD5" s="608"/>
      <c r="PAE5" s="606"/>
      <c r="PAF5" s="607"/>
      <c r="PAG5" s="606"/>
      <c r="PAH5" s="608"/>
      <c r="PAI5" s="606"/>
      <c r="PAJ5" s="607"/>
      <c r="PAK5" s="606"/>
      <c r="PAL5" s="608"/>
      <c r="PAM5" s="606"/>
      <c r="PAN5" s="607"/>
      <c r="PAO5" s="606"/>
      <c r="PAP5" s="608"/>
      <c r="PAQ5" s="606"/>
      <c r="PAR5" s="607"/>
      <c r="PAS5" s="606"/>
      <c r="PAT5" s="608"/>
      <c r="PAU5" s="606"/>
      <c r="PAV5" s="607"/>
      <c r="PAW5" s="606"/>
      <c r="PAX5" s="608"/>
      <c r="PAY5" s="606"/>
      <c r="PAZ5" s="607"/>
      <c r="PBA5" s="606"/>
      <c r="PBB5" s="608"/>
      <c r="PBC5" s="606"/>
      <c r="PBD5" s="607"/>
      <c r="PBE5" s="606"/>
      <c r="PBF5" s="608"/>
      <c r="PBG5" s="606"/>
      <c r="PBH5" s="607"/>
      <c r="PBI5" s="606"/>
      <c r="PBJ5" s="608"/>
      <c r="PBK5" s="606"/>
      <c r="PBL5" s="607"/>
      <c r="PBM5" s="606"/>
      <c r="PBN5" s="608"/>
      <c r="PBO5" s="606"/>
      <c r="PBP5" s="607"/>
      <c r="PBQ5" s="606"/>
      <c r="PBR5" s="608"/>
      <c r="PBS5" s="606"/>
      <c r="PBT5" s="607"/>
      <c r="PBU5" s="606"/>
      <c r="PBV5" s="608"/>
      <c r="PBW5" s="606"/>
      <c r="PBX5" s="607"/>
      <c r="PBY5" s="606"/>
      <c r="PBZ5" s="608"/>
      <c r="PCA5" s="606"/>
      <c r="PCB5" s="607"/>
      <c r="PCC5" s="606"/>
      <c r="PCD5" s="608"/>
      <c r="PCE5" s="606"/>
      <c r="PCF5" s="607"/>
      <c r="PCG5" s="606"/>
      <c r="PCH5" s="608"/>
      <c r="PCI5" s="606"/>
      <c r="PCJ5" s="607"/>
      <c r="PCK5" s="606"/>
      <c r="PCL5" s="608"/>
      <c r="PCM5" s="606"/>
      <c r="PCN5" s="607"/>
      <c r="PCO5" s="606"/>
      <c r="PCP5" s="608"/>
      <c r="PCQ5" s="606"/>
      <c r="PCR5" s="607"/>
      <c r="PCS5" s="606"/>
      <c r="PCT5" s="608"/>
      <c r="PCU5" s="606"/>
      <c r="PCV5" s="607"/>
      <c r="PCW5" s="606"/>
      <c r="PCX5" s="608"/>
      <c r="PCY5" s="606"/>
      <c r="PCZ5" s="607"/>
      <c r="PDA5" s="606"/>
      <c r="PDB5" s="608"/>
      <c r="PDC5" s="606"/>
      <c r="PDD5" s="607"/>
      <c r="PDE5" s="606"/>
      <c r="PDF5" s="608"/>
      <c r="PDG5" s="606"/>
      <c r="PDH5" s="607"/>
      <c r="PDI5" s="606"/>
      <c r="PDJ5" s="608"/>
      <c r="PDK5" s="606"/>
      <c r="PDL5" s="607"/>
      <c r="PDM5" s="606"/>
      <c r="PDN5" s="608"/>
      <c r="PDO5" s="606"/>
      <c r="PDP5" s="607"/>
      <c r="PDQ5" s="606"/>
      <c r="PDR5" s="608"/>
      <c r="PDS5" s="606"/>
      <c r="PDT5" s="607"/>
      <c r="PDU5" s="606"/>
      <c r="PDV5" s="608"/>
      <c r="PDW5" s="606"/>
      <c r="PDX5" s="607"/>
      <c r="PDY5" s="606"/>
      <c r="PDZ5" s="608"/>
      <c r="PEA5" s="606"/>
      <c r="PEB5" s="607"/>
      <c r="PEC5" s="606"/>
      <c r="PED5" s="608"/>
      <c r="PEE5" s="606"/>
      <c r="PEF5" s="607"/>
      <c r="PEG5" s="606"/>
      <c r="PEH5" s="608"/>
      <c r="PEI5" s="606"/>
      <c r="PEJ5" s="607"/>
      <c r="PEK5" s="606"/>
      <c r="PEL5" s="608"/>
      <c r="PEM5" s="606"/>
      <c r="PEN5" s="607"/>
      <c r="PEO5" s="606"/>
      <c r="PEP5" s="608"/>
      <c r="PEQ5" s="606"/>
      <c r="PER5" s="607"/>
      <c r="PES5" s="606"/>
      <c r="PET5" s="608"/>
      <c r="PEU5" s="606"/>
      <c r="PEV5" s="607"/>
      <c r="PEW5" s="606"/>
      <c r="PEX5" s="608"/>
      <c r="PEY5" s="606"/>
      <c r="PEZ5" s="607"/>
      <c r="PFA5" s="606"/>
      <c r="PFB5" s="608"/>
      <c r="PFC5" s="606"/>
      <c r="PFD5" s="607"/>
      <c r="PFE5" s="606"/>
      <c r="PFF5" s="608"/>
      <c r="PFG5" s="606"/>
      <c r="PFH5" s="607"/>
      <c r="PFI5" s="606"/>
      <c r="PFJ5" s="608"/>
      <c r="PFK5" s="606"/>
      <c r="PFL5" s="607"/>
      <c r="PFM5" s="606"/>
      <c r="PFN5" s="608"/>
      <c r="PFO5" s="606"/>
      <c r="PFP5" s="607"/>
      <c r="PFQ5" s="606"/>
      <c r="PFR5" s="608"/>
      <c r="PFS5" s="606"/>
      <c r="PFT5" s="607"/>
      <c r="PFU5" s="606"/>
      <c r="PFV5" s="608"/>
      <c r="PFW5" s="606"/>
      <c r="PFX5" s="607"/>
      <c r="PFY5" s="606"/>
      <c r="PFZ5" s="608"/>
      <c r="PGA5" s="606"/>
      <c r="PGB5" s="607"/>
      <c r="PGC5" s="606"/>
      <c r="PGD5" s="608"/>
      <c r="PGE5" s="606"/>
      <c r="PGF5" s="607"/>
      <c r="PGG5" s="606"/>
      <c r="PGH5" s="608"/>
      <c r="PGI5" s="606"/>
      <c r="PGJ5" s="607"/>
      <c r="PGK5" s="606"/>
      <c r="PGL5" s="608"/>
      <c r="PGM5" s="606"/>
      <c r="PGN5" s="607"/>
      <c r="PGO5" s="606"/>
      <c r="PGP5" s="608"/>
      <c r="PGQ5" s="606"/>
      <c r="PGR5" s="607"/>
      <c r="PGS5" s="606"/>
      <c r="PGT5" s="608"/>
      <c r="PGU5" s="606"/>
      <c r="PGV5" s="607"/>
      <c r="PGW5" s="606"/>
      <c r="PGX5" s="608"/>
      <c r="PGY5" s="606"/>
      <c r="PGZ5" s="607"/>
      <c r="PHA5" s="606"/>
      <c r="PHB5" s="608"/>
      <c r="PHC5" s="606"/>
      <c r="PHD5" s="607"/>
      <c r="PHE5" s="606"/>
      <c r="PHF5" s="608"/>
      <c r="PHG5" s="606"/>
      <c r="PHH5" s="607"/>
      <c r="PHI5" s="606"/>
      <c r="PHJ5" s="608"/>
      <c r="PHK5" s="606"/>
      <c r="PHL5" s="607"/>
      <c r="PHM5" s="606"/>
      <c r="PHN5" s="608"/>
      <c r="PHO5" s="606"/>
      <c r="PHP5" s="607"/>
      <c r="PHQ5" s="606"/>
      <c r="PHR5" s="608"/>
      <c r="PHS5" s="606"/>
      <c r="PHT5" s="607"/>
      <c r="PHU5" s="606"/>
      <c r="PHV5" s="608"/>
      <c r="PHW5" s="606"/>
      <c r="PHX5" s="607"/>
      <c r="PHY5" s="606"/>
      <c r="PHZ5" s="608"/>
      <c r="PIA5" s="606"/>
      <c r="PIB5" s="607"/>
      <c r="PIC5" s="606"/>
      <c r="PID5" s="608"/>
      <c r="PIE5" s="606"/>
      <c r="PIF5" s="607"/>
      <c r="PIG5" s="606"/>
      <c r="PIH5" s="608"/>
      <c r="PII5" s="606"/>
      <c r="PIJ5" s="607"/>
      <c r="PIK5" s="606"/>
      <c r="PIL5" s="608"/>
      <c r="PIM5" s="606"/>
      <c r="PIN5" s="607"/>
      <c r="PIO5" s="606"/>
      <c r="PIP5" s="608"/>
      <c r="PIQ5" s="606"/>
      <c r="PIR5" s="607"/>
      <c r="PIS5" s="606"/>
      <c r="PIT5" s="608"/>
      <c r="PIU5" s="606"/>
      <c r="PIV5" s="607"/>
      <c r="PIW5" s="606"/>
      <c r="PIX5" s="608"/>
      <c r="PIY5" s="606"/>
      <c r="PIZ5" s="607"/>
      <c r="PJA5" s="606"/>
      <c r="PJB5" s="608"/>
      <c r="PJC5" s="606"/>
      <c r="PJD5" s="607"/>
      <c r="PJE5" s="606"/>
      <c r="PJF5" s="608"/>
      <c r="PJG5" s="606"/>
      <c r="PJH5" s="607"/>
      <c r="PJI5" s="606"/>
      <c r="PJJ5" s="608"/>
      <c r="PJK5" s="606"/>
      <c r="PJL5" s="607"/>
      <c r="PJM5" s="606"/>
      <c r="PJN5" s="608"/>
      <c r="PJO5" s="606"/>
      <c r="PJP5" s="607"/>
      <c r="PJQ5" s="606"/>
      <c r="PJR5" s="608"/>
      <c r="PJS5" s="606"/>
      <c r="PJT5" s="607"/>
      <c r="PJU5" s="606"/>
      <c r="PJV5" s="608"/>
      <c r="PJW5" s="606"/>
      <c r="PJX5" s="607"/>
      <c r="PJY5" s="606"/>
      <c r="PJZ5" s="608"/>
      <c r="PKA5" s="606"/>
      <c r="PKB5" s="607"/>
      <c r="PKC5" s="606"/>
      <c r="PKD5" s="608"/>
      <c r="PKE5" s="606"/>
      <c r="PKF5" s="607"/>
      <c r="PKG5" s="606"/>
      <c r="PKH5" s="608"/>
      <c r="PKI5" s="606"/>
      <c r="PKJ5" s="607"/>
      <c r="PKK5" s="606"/>
      <c r="PKL5" s="608"/>
      <c r="PKM5" s="606"/>
      <c r="PKN5" s="607"/>
      <c r="PKO5" s="606"/>
      <c r="PKP5" s="608"/>
      <c r="PKQ5" s="606"/>
      <c r="PKR5" s="607"/>
      <c r="PKS5" s="606"/>
      <c r="PKT5" s="608"/>
      <c r="PKU5" s="606"/>
      <c r="PKV5" s="607"/>
      <c r="PKW5" s="606"/>
      <c r="PKX5" s="608"/>
      <c r="PKY5" s="606"/>
      <c r="PKZ5" s="607"/>
      <c r="PLA5" s="606"/>
      <c r="PLB5" s="608"/>
      <c r="PLC5" s="606"/>
      <c r="PLD5" s="607"/>
      <c r="PLE5" s="606"/>
      <c r="PLF5" s="608"/>
      <c r="PLG5" s="606"/>
      <c r="PLH5" s="607"/>
      <c r="PLI5" s="606"/>
      <c r="PLJ5" s="608"/>
      <c r="PLK5" s="606"/>
      <c r="PLL5" s="607"/>
      <c r="PLM5" s="606"/>
      <c r="PLN5" s="608"/>
      <c r="PLO5" s="606"/>
      <c r="PLP5" s="607"/>
      <c r="PLQ5" s="606"/>
      <c r="PLR5" s="608"/>
      <c r="PLS5" s="606"/>
      <c r="PLT5" s="607"/>
      <c r="PLU5" s="606"/>
      <c r="PLV5" s="608"/>
      <c r="PLW5" s="606"/>
      <c r="PLX5" s="607"/>
      <c r="PLY5" s="606"/>
      <c r="PLZ5" s="608"/>
      <c r="PMA5" s="606"/>
      <c r="PMB5" s="607"/>
      <c r="PMC5" s="606"/>
      <c r="PMD5" s="608"/>
      <c r="PME5" s="606"/>
      <c r="PMF5" s="607"/>
      <c r="PMG5" s="606"/>
      <c r="PMH5" s="608"/>
      <c r="PMI5" s="606"/>
      <c r="PMJ5" s="607"/>
      <c r="PMK5" s="606"/>
      <c r="PML5" s="608"/>
      <c r="PMM5" s="606"/>
      <c r="PMN5" s="607"/>
      <c r="PMO5" s="606"/>
      <c r="PMP5" s="608"/>
      <c r="PMQ5" s="606"/>
      <c r="PMR5" s="607"/>
      <c r="PMS5" s="606"/>
      <c r="PMT5" s="608"/>
      <c r="PMU5" s="606"/>
      <c r="PMV5" s="607"/>
      <c r="PMW5" s="606"/>
      <c r="PMX5" s="608"/>
      <c r="PMY5" s="606"/>
      <c r="PMZ5" s="607"/>
      <c r="PNA5" s="606"/>
      <c r="PNB5" s="608"/>
      <c r="PNC5" s="606"/>
      <c r="PND5" s="607"/>
      <c r="PNE5" s="606"/>
      <c r="PNF5" s="608"/>
      <c r="PNG5" s="606"/>
      <c r="PNH5" s="607"/>
      <c r="PNI5" s="606"/>
      <c r="PNJ5" s="608"/>
      <c r="PNK5" s="606"/>
      <c r="PNL5" s="607"/>
      <c r="PNM5" s="606"/>
      <c r="PNN5" s="608"/>
      <c r="PNO5" s="606"/>
      <c r="PNP5" s="607"/>
      <c r="PNQ5" s="606"/>
      <c r="PNR5" s="608"/>
      <c r="PNS5" s="606"/>
      <c r="PNT5" s="607"/>
      <c r="PNU5" s="606"/>
      <c r="PNV5" s="608"/>
      <c r="PNW5" s="606"/>
      <c r="PNX5" s="607"/>
      <c r="PNY5" s="606"/>
      <c r="PNZ5" s="608"/>
      <c r="POA5" s="606"/>
      <c r="POB5" s="607"/>
      <c r="POC5" s="606"/>
      <c r="POD5" s="608"/>
      <c r="POE5" s="606"/>
      <c r="POF5" s="607"/>
      <c r="POG5" s="606"/>
      <c r="POH5" s="608"/>
      <c r="POI5" s="606"/>
      <c r="POJ5" s="607"/>
      <c r="POK5" s="606"/>
      <c r="POL5" s="608"/>
      <c r="POM5" s="606"/>
      <c r="PON5" s="607"/>
      <c r="POO5" s="606"/>
      <c r="POP5" s="608"/>
      <c r="POQ5" s="606"/>
      <c r="POR5" s="607"/>
      <c r="POS5" s="606"/>
      <c r="POT5" s="608"/>
      <c r="POU5" s="606"/>
      <c r="POV5" s="607"/>
      <c r="POW5" s="606"/>
      <c r="POX5" s="608"/>
      <c r="POY5" s="606"/>
      <c r="POZ5" s="607"/>
      <c r="PPA5" s="606"/>
      <c r="PPB5" s="608"/>
      <c r="PPC5" s="606"/>
      <c r="PPD5" s="607"/>
      <c r="PPE5" s="606"/>
      <c r="PPF5" s="608"/>
      <c r="PPG5" s="606"/>
      <c r="PPH5" s="607"/>
      <c r="PPI5" s="606"/>
      <c r="PPJ5" s="608"/>
      <c r="PPK5" s="606"/>
      <c r="PPL5" s="607"/>
      <c r="PPM5" s="606"/>
      <c r="PPN5" s="608"/>
      <c r="PPO5" s="606"/>
      <c r="PPP5" s="607"/>
      <c r="PPQ5" s="606"/>
      <c r="PPR5" s="608"/>
      <c r="PPS5" s="606"/>
      <c r="PPT5" s="607"/>
      <c r="PPU5" s="606"/>
      <c r="PPV5" s="608"/>
      <c r="PPW5" s="606"/>
      <c r="PPX5" s="607"/>
      <c r="PPY5" s="606"/>
      <c r="PPZ5" s="608"/>
      <c r="PQA5" s="606"/>
      <c r="PQB5" s="607"/>
      <c r="PQC5" s="606"/>
      <c r="PQD5" s="608"/>
      <c r="PQE5" s="606"/>
      <c r="PQF5" s="607"/>
      <c r="PQG5" s="606"/>
      <c r="PQH5" s="608"/>
      <c r="PQI5" s="606"/>
      <c r="PQJ5" s="607"/>
      <c r="PQK5" s="606"/>
      <c r="PQL5" s="608"/>
      <c r="PQM5" s="606"/>
      <c r="PQN5" s="607"/>
      <c r="PQO5" s="606"/>
      <c r="PQP5" s="608"/>
      <c r="PQQ5" s="606"/>
      <c r="PQR5" s="607"/>
      <c r="PQS5" s="606"/>
      <c r="PQT5" s="608"/>
      <c r="PQU5" s="606"/>
      <c r="PQV5" s="607"/>
      <c r="PQW5" s="606"/>
      <c r="PQX5" s="608"/>
      <c r="PQY5" s="606"/>
      <c r="PQZ5" s="607"/>
      <c r="PRA5" s="606"/>
      <c r="PRB5" s="608"/>
      <c r="PRC5" s="606"/>
      <c r="PRD5" s="607"/>
      <c r="PRE5" s="606"/>
      <c r="PRF5" s="608"/>
      <c r="PRG5" s="606"/>
      <c r="PRH5" s="607"/>
      <c r="PRI5" s="606"/>
      <c r="PRJ5" s="608"/>
      <c r="PRK5" s="606"/>
      <c r="PRL5" s="607"/>
      <c r="PRM5" s="606"/>
      <c r="PRN5" s="608"/>
      <c r="PRO5" s="606"/>
      <c r="PRP5" s="607"/>
      <c r="PRQ5" s="606"/>
      <c r="PRR5" s="608"/>
      <c r="PRS5" s="606"/>
      <c r="PRT5" s="607"/>
      <c r="PRU5" s="606"/>
      <c r="PRV5" s="608"/>
      <c r="PRW5" s="606"/>
      <c r="PRX5" s="607"/>
      <c r="PRY5" s="606"/>
      <c r="PRZ5" s="608"/>
      <c r="PSA5" s="606"/>
      <c r="PSB5" s="607"/>
      <c r="PSC5" s="606"/>
      <c r="PSD5" s="608"/>
      <c r="PSE5" s="606"/>
      <c r="PSF5" s="607"/>
      <c r="PSG5" s="606"/>
      <c r="PSH5" s="608"/>
      <c r="PSI5" s="606"/>
      <c r="PSJ5" s="607"/>
      <c r="PSK5" s="606"/>
      <c r="PSL5" s="608"/>
      <c r="PSM5" s="606"/>
      <c r="PSN5" s="607"/>
      <c r="PSO5" s="606"/>
      <c r="PSP5" s="608"/>
      <c r="PSQ5" s="606"/>
      <c r="PSR5" s="607"/>
      <c r="PSS5" s="606"/>
      <c r="PST5" s="608"/>
      <c r="PSU5" s="606"/>
      <c r="PSV5" s="607"/>
      <c r="PSW5" s="606"/>
      <c r="PSX5" s="608"/>
      <c r="PSY5" s="606"/>
      <c r="PSZ5" s="607"/>
      <c r="PTA5" s="606"/>
      <c r="PTB5" s="608"/>
      <c r="PTC5" s="606"/>
      <c r="PTD5" s="607"/>
      <c r="PTE5" s="606"/>
      <c r="PTF5" s="608"/>
      <c r="PTG5" s="606"/>
      <c r="PTH5" s="607"/>
      <c r="PTI5" s="606"/>
      <c r="PTJ5" s="608"/>
      <c r="PTK5" s="606"/>
      <c r="PTL5" s="607"/>
      <c r="PTM5" s="606"/>
      <c r="PTN5" s="608"/>
      <c r="PTO5" s="606"/>
      <c r="PTP5" s="607"/>
      <c r="PTQ5" s="606"/>
      <c r="PTR5" s="608"/>
      <c r="PTS5" s="606"/>
      <c r="PTT5" s="607"/>
      <c r="PTU5" s="606"/>
      <c r="PTV5" s="608"/>
      <c r="PTW5" s="606"/>
      <c r="PTX5" s="607"/>
      <c r="PTY5" s="606"/>
      <c r="PTZ5" s="608"/>
      <c r="PUA5" s="606"/>
      <c r="PUB5" s="607"/>
      <c r="PUC5" s="606"/>
      <c r="PUD5" s="608"/>
      <c r="PUE5" s="606"/>
      <c r="PUF5" s="607"/>
      <c r="PUG5" s="606"/>
      <c r="PUH5" s="608"/>
      <c r="PUI5" s="606"/>
      <c r="PUJ5" s="607"/>
      <c r="PUK5" s="606"/>
      <c r="PUL5" s="608"/>
      <c r="PUM5" s="606"/>
      <c r="PUN5" s="607"/>
      <c r="PUO5" s="606"/>
      <c r="PUP5" s="608"/>
      <c r="PUQ5" s="606"/>
      <c r="PUR5" s="607"/>
      <c r="PUS5" s="606"/>
      <c r="PUT5" s="608"/>
      <c r="PUU5" s="606"/>
      <c r="PUV5" s="607"/>
      <c r="PUW5" s="606"/>
      <c r="PUX5" s="608"/>
      <c r="PUY5" s="606"/>
      <c r="PUZ5" s="607"/>
      <c r="PVA5" s="606"/>
      <c r="PVB5" s="608"/>
      <c r="PVC5" s="606"/>
      <c r="PVD5" s="607"/>
      <c r="PVE5" s="606"/>
      <c r="PVF5" s="608"/>
      <c r="PVG5" s="606"/>
      <c r="PVH5" s="607"/>
      <c r="PVI5" s="606"/>
      <c r="PVJ5" s="608"/>
      <c r="PVK5" s="606"/>
      <c r="PVL5" s="607"/>
      <c r="PVM5" s="606"/>
      <c r="PVN5" s="608"/>
      <c r="PVO5" s="606"/>
      <c r="PVP5" s="607"/>
      <c r="PVQ5" s="606"/>
      <c r="PVR5" s="608"/>
      <c r="PVS5" s="606"/>
      <c r="PVT5" s="607"/>
      <c r="PVU5" s="606"/>
      <c r="PVV5" s="608"/>
      <c r="PVW5" s="606"/>
      <c r="PVX5" s="607"/>
      <c r="PVY5" s="606"/>
      <c r="PVZ5" s="608"/>
      <c r="PWA5" s="606"/>
      <c r="PWB5" s="607"/>
      <c r="PWC5" s="606"/>
      <c r="PWD5" s="608"/>
      <c r="PWE5" s="606"/>
      <c r="PWF5" s="607"/>
      <c r="PWG5" s="606"/>
      <c r="PWH5" s="608"/>
      <c r="PWI5" s="606"/>
      <c r="PWJ5" s="607"/>
      <c r="PWK5" s="606"/>
      <c r="PWL5" s="608"/>
      <c r="PWM5" s="606"/>
      <c r="PWN5" s="607"/>
      <c r="PWO5" s="606"/>
      <c r="PWP5" s="608"/>
      <c r="PWQ5" s="606"/>
      <c r="PWR5" s="607"/>
      <c r="PWS5" s="606"/>
      <c r="PWT5" s="608"/>
      <c r="PWU5" s="606"/>
      <c r="PWV5" s="607"/>
      <c r="PWW5" s="606"/>
      <c r="PWX5" s="608"/>
      <c r="PWY5" s="606"/>
      <c r="PWZ5" s="607"/>
      <c r="PXA5" s="606"/>
      <c r="PXB5" s="608"/>
      <c r="PXC5" s="606"/>
      <c r="PXD5" s="607"/>
      <c r="PXE5" s="606"/>
      <c r="PXF5" s="608"/>
      <c r="PXG5" s="606"/>
      <c r="PXH5" s="607"/>
      <c r="PXI5" s="606"/>
      <c r="PXJ5" s="608"/>
      <c r="PXK5" s="606"/>
      <c r="PXL5" s="607"/>
      <c r="PXM5" s="606"/>
      <c r="PXN5" s="608"/>
      <c r="PXO5" s="606"/>
      <c r="PXP5" s="607"/>
      <c r="PXQ5" s="606"/>
      <c r="PXR5" s="608"/>
      <c r="PXS5" s="606"/>
      <c r="PXT5" s="607"/>
      <c r="PXU5" s="606"/>
      <c r="PXV5" s="608"/>
      <c r="PXW5" s="606"/>
      <c r="PXX5" s="607"/>
      <c r="PXY5" s="606"/>
      <c r="PXZ5" s="608"/>
      <c r="PYA5" s="606"/>
      <c r="PYB5" s="607"/>
      <c r="PYC5" s="606"/>
      <c r="PYD5" s="608"/>
      <c r="PYE5" s="606"/>
      <c r="PYF5" s="607"/>
      <c r="PYG5" s="606"/>
      <c r="PYH5" s="608"/>
      <c r="PYI5" s="606"/>
      <c r="PYJ5" s="607"/>
      <c r="PYK5" s="606"/>
      <c r="PYL5" s="608"/>
      <c r="PYM5" s="606"/>
      <c r="PYN5" s="607"/>
      <c r="PYO5" s="606"/>
      <c r="PYP5" s="608"/>
      <c r="PYQ5" s="606"/>
      <c r="PYR5" s="607"/>
      <c r="PYS5" s="606"/>
      <c r="PYT5" s="608"/>
      <c r="PYU5" s="606"/>
      <c r="PYV5" s="607"/>
      <c r="PYW5" s="606"/>
      <c r="PYX5" s="608"/>
      <c r="PYY5" s="606"/>
      <c r="PYZ5" s="607"/>
      <c r="PZA5" s="606"/>
      <c r="PZB5" s="608"/>
      <c r="PZC5" s="606"/>
      <c r="PZD5" s="607"/>
      <c r="PZE5" s="606"/>
      <c r="PZF5" s="608"/>
      <c r="PZG5" s="606"/>
      <c r="PZH5" s="607"/>
      <c r="PZI5" s="606"/>
      <c r="PZJ5" s="608"/>
      <c r="PZK5" s="606"/>
      <c r="PZL5" s="607"/>
      <c r="PZM5" s="606"/>
      <c r="PZN5" s="608"/>
      <c r="PZO5" s="606"/>
      <c r="PZP5" s="607"/>
      <c r="PZQ5" s="606"/>
      <c r="PZR5" s="608"/>
      <c r="PZS5" s="606"/>
      <c r="PZT5" s="607"/>
      <c r="PZU5" s="606"/>
      <c r="PZV5" s="608"/>
      <c r="PZW5" s="606"/>
      <c r="PZX5" s="607"/>
      <c r="PZY5" s="606"/>
      <c r="PZZ5" s="608"/>
      <c r="QAA5" s="606"/>
      <c r="QAB5" s="607"/>
      <c r="QAC5" s="606"/>
      <c r="QAD5" s="608"/>
      <c r="QAE5" s="606"/>
      <c r="QAF5" s="607"/>
      <c r="QAG5" s="606"/>
      <c r="QAH5" s="608"/>
      <c r="QAI5" s="606"/>
      <c r="QAJ5" s="607"/>
      <c r="QAK5" s="606"/>
      <c r="QAL5" s="608"/>
      <c r="QAM5" s="606"/>
      <c r="QAN5" s="607"/>
      <c r="QAO5" s="606"/>
      <c r="QAP5" s="608"/>
      <c r="QAQ5" s="606"/>
      <c r="QAR5" s="607"/>
      <c r="QAS5" s="606"/>
      <c r="QAT5" s="608"/>
      <c r="QAU5" s="606"/>
      <c r="QAV5" s="607"/>
      <c r="QAW5" s="606"/>
      <c r="QAX5" s="608"/>
      <c r="QAY5" s="606"/>
      <c r="QAZ5" s="607"/>
      <c r="QBA5" s="606"/>
      <c r="QBB5" s="608"/>
      <c r="QBC5" s="606"/>
      <c r="QBD5" s="607"/>
      <c r="QBE5" s="606"/>
      <c r="QBF5" s="608"/>
      <c r="QBG5" s="606"/>
      <c r="QBH5" s="607"/>
      <c r="QBI5" s="606"/>
      <c r="QBJ5" s="608"/>
      <c r="QBK5" s="606"/>
      <c r="QBL5" s="607"/>
      <c r="QBM5" s="606"/>
      <c r="QBN5" s="608"/>
      <c r="QBO5" s="606"/>
      <c r="QBP5" s="607"/>
      <c r="QBQ5" s="606"/>
      <c r="QBR5" s="608"/>
      <c r="QBS5" s="606"/>
      <c r="QBT5" s="607"/>
      <c r="QBU5" s="606"/>
      <c r="QBV5" s="608"/>
      <c r="QBW5" s="606"/>
      <c r="QBX5" s="607"/>
      <c r="QBY5" s="606"/>
      <c r="QBZ5" s="608"/>
      <c r="QCA5" s="606"/>
      <c r="QCB5" s="607"/>
      <c r="QCC5" s="606"/>
      <c r="QCD5" s="608"/>
      <c r="QCE5" s="606"/>
      <c r="QCF5" s="607"/>
      <c r="QCG5" s="606"/>
      <c r="QCH5" s="608"/>
      <c r="QCI5" s="606"/>
      <c r="QCJ5" s="607"/>
      <c r="QCK5" s="606"/>
      <c r="QCL5" s="608"/>
      <c r="QCM5" s="606"/>
      <c r="QCN5" s="607"/>
      <c r="QCO5" s="606"/>
      <c r="QCP5" s="608"/>
      <c r="QCQ5" s="606"/>
      <c r="QCR5" s="607"/>
      <c r="QCS5" s="606"/>
      <c r="QCT5" s="608"/>
      <c r="QCU5" s="606"/>
      <c r="QCV5" s="607"/>
      <c r="QCW5" s="606"/>
      <c r="QCX5" s="608"/>
      <c r="QCY5" s="606"/>
      <c r="QCZ5" s="607"/>
      <c r="QDA5" s="606"/>
      <c r="QDB5" s="608"/>
      <c r="QDC5" s="606"/>
      <c r="QDD5" s="607"/>
      <c r="QDE5" s="606"/>
      <c r="QDF5" s="608"/>
      <c r="QDG5" s="606"/>
      <c r="QDH5" s="607"/>
      <c r="QDI5" s="606"/>
      <c r="QDJ5" s="608"/>
      <c r="QDK5" s="606"/>
      <c r="QDL5" s="607"/>
      <c r="QDM5" s="606"/>
      <c r="QDN5" s="608"/>
      <c r="QDO5" s="606"/>
      <c r="QDP5" s="607"/>
      <c r="QDQ5" s="606"/>
      <c r="QDR5" s="608"/>
      <c r="QDS5" s="606"/>
      <c r="QDT5" s="607"/>
      <c r="QDU5" s="606"/>
      <c r="QDV5" s="608"/>
      <c r="QDW5" s="606"/>
      <c r="QDX5" s="607"/>
      <c r="QDY5" s="606"/>
      <c r="QDZ5" s="608"/>
      <c r="QEA5" s="606"/>
      <c r="QEB5" s="607"/>
      <c r="QEC5" s="606"/>
      <c r="QED5" s="608"/>
      <c r="QEE5" s="606"/>
      <c r="QEF5" s="607"/>
      <c r="QEG5" s="606"/>
      <c r="QEH5" s="608"/>
      <c r="QEI5" s="606"/>
      <c r="QEJ5" s="607"/>
      <c r="QEK5" s="606"/>
      <c r="QEL5" s="608"/>
      <c r="QEM5" s="606"/>
      <c r="QEN5" s="607"/>
      <c r="QEO5" s="606"/>
      <c r="QEP5" s="608"/>
      <c r="QEQ5" s="606"/>
      <c r="QER5" s="607"/>
      <c r="QES5" s="606"/>
      <c r="QET5" s="608"/>
      <c r="QEU5" s="606"/>
      <c r="QEV5" s="607"/>
      <c r="QEW5" s="606"/>
      <c r="QEX5" s="608"/>
      <c r="QEY5" s="606"/>
      <c r="QEZ5" s="607"/>
      <c r="QFA5" s="606"/>
      <c r="QFB5" s="608"/>
      <c r="QFC5" s="606"/>
      <c r="QFD5" s="607"/>
      <c r="QFE5" s="606"/>
      <c r="QFF5" s="608"/>
      <c r="QFG5" s="606"/>
      <c r="QFH5" s="607"/>
      <c r="QFI5" s="606"/>
      <c r="QFJ5" s="608"/>
      <c r="QFK5" s="606"/>
      <c r="QFL5" s="607"/>
      <c r="QFM5" s="606"/>
      <c r="QFN5" s="608"/>
      <c r="QFO5" s="606"/>
      <c r="QFP5" s="607"/>
      <c r="QFQ5" s="606"/>
      <c r="QFR5" s="608"/>
      <c r="QFS5" s="606"/>
      <c r="QFT5" s="607"/>
      <c r="QFU5" s="606"/>
      <c r="QFV5" s="608"/>
      <c r="QFW5" s="606"/>
      <c r="QFX5" s="607"/>
      <c r="QFY5" s="606"/>
      <c r="QFZ5" s="608"/>
      <c r="QGA5" s="606"/>
      <c r="QGB5" s="607"/>
      <c r="QGC5" s="606"/>
      <c r="QGD5" s="608"/>
      <c r="QGE5" s="606"/>
      <c r="QGF5" s="607"/>
      <c r="QGG5" s="606"/>
      <c r="QGH5" s="608"/>
      <c r="QGI5" s="606"/>
      <c r="QGJ5" s="607"/>
      <c r="QGK5" s="606"/>
      <c r="QGL5" s="608"/>
      <c r="QGM5" s="606"/>
      <c r="QGN5" s="607"/>
      <c r="QGO5" s="606"/>
      <c r="QGP5" s="608"/>
      <c r="QGQ5" s="606"/>
      <c r="QGR5" s="607"/>
      <c r="QGS5" s="606"/>
      <c r="QGT5" s="608"/>
      <c r="QGU5" s="606"/>
      <c r="QGV5" s="607"/>
      <c r="QGW5" s="606"/>
      <c r="QGX5" s="608"/>
      <c r="QGY5" s="606"/>
      <c r="QGZ5" s="607"/>
      <c r="QHA5" s="606"/>
      <c r="QHB5" s="608"/>
      <c r="QHC5" s="606"/>
      <c r="QHD5" s="607"/>
      <c r="QHE5" s="606"/>
      <c r="QHF5" s="608"/>
      <c r="QHG5" s="606"/>
      <c r="QHH5" s="607"/>
      <c r="QHI5" s="606"/>
      <c r="QHJ5" s="608"/>
      <c r="QHK5" s="606"/>
      <c r="QHL5" s="607"/>
      <c r="QHM5" s="606"/>
      <c r="QHN5" s="608"/>
      <c r="QHO5" s="606"/>
      <c r="QHP5" s="607"/>
      <c r="QHQ5" s="606"/>
      <c r="QHR5" s="608"/>
      <c r="QHS5" s="606"/>
      <c r="QHT5" s="607"/>
      <c r="QHU5" s="606"/>
      <c r="QHV5" s="608"/>
      <c r="QHW5" s="606"/>
      <c r="QHX5" s="607"/>
      <c r="QHY5" s="606"/>
      <c r="QHZ5" s="608"/>
      <c r="QIA5" s="606"/>
      <c r="QIB5" s="607"/>
      <c r="QIC5" s="606"/>
      <c r="QID5" s="608"/>
      <c r="QIE5" s="606"/>
      <c r="QIF5" s="607"/>
      <c r="QIG5" s="606"/>
      <c r="QIH5" s="608"/>
      <c r="QII5" s="606"/>
      <c r="QIJ5" s="607"/>
      <c r="QIK5" s="606"/>
      <c r="QIL5" s="608"/>
      <c r="QIM5" s="606"/>
      <c r="QIN5" s="607"/>
      <c r="QIO5" s="606"/>
      <c r="QIP5" s="608"/>
      <c r="QIQ5" s="606"/>
      <c r="QIR5" s="607"/>
      <c r="QIS5" s="606"/>
      <c r="QIT5" s="608"/>
      <c r="QIU5" s="606"/>
      <c r="QIV5" s="607"/>
      <c r="QIW5" s="606"/>
      <c r="QIX5" s="608"/>
      <c r="QIY5" s="606"/>
      <c r="QIZ5" s="607"/>
      <c r="QJA5" s="606"/>
      <c r="QJB5" s="608"/>
      <c r="QJC5" s="606"/>
      <c r="QJD5" s="607"/>
      <c r="QJE5" s="606"/>
      <c r="QJF5" s="608"/>
      <c r="QJG5" s="606"/>
      <c r="QJH5" s="607"/>
      <c r="QJI5" s="606"/>
      <c r="QJJ5" s="608"/>
      <c r="QJK5" s="606"/>
      <c r="QJL5" s="607"/>
      <c r="QJM5" s="606"/>
      <c r="QJN5" s="608"/>
      <c r="QJO5" s="606"/>
      <c r="QJP5" s="607"/>
      <c r="QJQ5" s="606"/>
      <c r="QJR5" s="608"/>
      <c r="QJS5" s="606"/>
      <c r="QJT5" s="607"/>
      <c r="QJU5" s="606"/>
      <c r="QJV5" s="608"/>
      <c r="QJW5" s="606"/>
      <c r="QJX5" s="607"/>
      <c r="QJY5" s="606"/>
      <c r="QJZ5" s="608"/>
      <c r="QKA5" s="606"/>
      <c r="QKB5" s="607"/>
      <c r="QKC5" s="606"/>
      <c r="QKD5" s="608"/>
      <c r="QKE5" s="606"/>
      <c r="QKF5" s="607"/>
      <c r="QKG5" s="606"/>
      <c r="QKH5" s="608"/>
      <c r="QKI5" s="606"/>
      <c r="QKJ5" s="607"/>
      <c r="QKK5" s="606"/>
      <c r="QKL5" s="608"/>
      <c r="QKM5" s="606"/>
      <c r="QKN5" s="607"/>
      <c r="QKO5" s="606"/>
      <c r="QKP5" s="608"/>
      <c r="QKQ5" s="606"/>
      <c r="QKR5" s="607"/>
      <c r="QKS5" s="606"/>
      <c r="QKT5" s="608"/>
      <c r="QKU5" s="606"/>
      <c r="QKV5" s="607"/>
      <c r="QKW5" s="606"/>
      <c r="QKX5" s="608"/>
      <c r="QKY5" s="606"/>
      <c r="QKZ5" s="607"/>
      <c r="QLA5" s="606"/>
      <c r="QLB5" s="608"/>
      <c r="QLC5" s="606"/>
      <c r="QLD5" s="607"/>
      <c r="QLE5" s="606"/>
      <c r="QLF5" s="608"/>
      <c r="QLG5" s="606"/>
      <c r="QLH5" s="607"/>
      <c r="QLI5" s="606"/>
      <c r="QLJ5" s="608"/>
      <c r="QLK5" s="606"/>
      <c r="QLL5" s="607"/>
      <c r="QLM5" s="606"/>
      <c r="QLN5" s="608"/>
      <c r="QLO5" s="606"/>
      <c r="QLP5" s="607"/>
      <c r="QLQ5" s="606"/>
      <c r="QLR5" s="608"/>
      <c r="QLS5" s="606"/>
      <c r="QLT5" s="607"/>
      <c r="QLU5" s="606"/>
      <c r="QLV5" s="608"/>
      <c r="QLW5" s="606"/>
      <c r="QLX5" s="607"/>
      <c r="QLY5" s="606"/>
      <c r="QLZ5" s="608"/>
      <c r="QMA5" s="606"/>
      <c r="QMB5" s="607"/>
      <c r="QMC5" s="606"/>
      <c r="QMD5" s="608"/>
      <c r="QME5" s="606"/>
      <c r="QMF5" s="607"/>
      <c r="QMG5" s="606"/>
      <c r="QMH5" s="608"/>
      <c r="QMI5" s="606"/>
      <c r="QMJ5" s="607"/>
      <c r="QMK5" s="606"/>
      <c r="QML5" s="608"/>
      <c r="QMM5" s="606"/>
      <c r="QMN5" s="607"/>
      <c r="QMO5" s="606"/>
      <c r="QMP5" s="608"/>
      <c r="QMQ5" s="606"/>
      <c r="QMR5" s="607"/>
      <c r="QMS5" s="606"/>
      <c r="QMT5" s="608"/>
      <c r="QMU5" s="606"/>
      <c r="QMV5" s="607"/>
      <c r="QMW5" s="606"/>
      <c r="QMX5" s="608"/>
      <c r="QMY5" s="606"/>
      <c r="QMZ5" s="607"/>
      <c r="QNA5" s="606"/>
      <c r="QNB5" s="608"/>
      <c r="QNC5" s="606"/>
      <c r="QND5" s="607"/>
      <c r="QNE5" s="606"/>
      <c r="QNF5" s="608"/>
      <c r="QNG5" s="606"/>
      <c r="QNH5" s="607"/>
      <c r="QNI5" s="606"/>
      <c r="QNJ5" s="608"/>
      <c r="QNK5" s="606"/>
      <c r="QNL5" s="607"/>
      <c r="QNM5" s="606"/>
      <c r="QNN5" s="608"/>
      <c r="QNO5" s="606"/>
      <c r="QNP5" s="607"/>
      <c r="QNQ5" s="606"/>
      <c r="QNR5" s="608"/>
      <c r="QNS5" s="606"/>
      <c r="QNT5" s="607"/>
      <c r="QNU5" s="606"/>
      <c r="QNV5" s="608"/>
      <c r="QNW5" s="606"/>
      <c r="QNX5" s="607"/>
      <c r="QNY5" s="606"/>
      <c r="QNZ5" s="608"/>
      <c r="QOA5" s="606"/>
      <c r="QOB5" s="607"/>
      <c r="QOC5" s="606"/>
      <c r="QOD5" s="608"/>
      <c r="QOE5" s="606"/>
      <c r="QOF5" s="607"/>
      <c r="QOG5" s="606"/>
      <c r="QOH5" s="608"/>
      <c r="QOI5" s="606"/>
      <c r="QOJ5" s="607"/>
      <c r="QOK5" s="606"/>
      <c r="QOL5" s="608"/>
      <c r="QOM5" s="606"/>
      <c r="QON5" s="607"/>
      <c r="QOO5" s="606"/>
      <c r="QOP5" s="608"/>
      <c r="QOQ5" s="606"/>
      <c r="QOR5" s="607"/>
      <c r="QOS5" s="606"/>
      <c r="QOT5" s="608"/>
      <c r="QOU5" s="606"/>
      <c r="QOV5" s="607"/>
      <c r="QOW5" s="606"/>
      <c r="QOX5" s="608"/>
      <c r="QOY5" s="606"/>
      <c r="QOZ5" s="607"/>
      <c r="QPA5" s="606"/>
      <c r="QPB5" s="608"/>
      <c r="QPC5" s="606"/>
      <c r="QPD5" s="607"/>
      <c r="QPE5" s="606"/>
      <c r="QPF5" s="608"/>
      <c r="QPG5" s="606"/>
      <c r="QPH5" s="607"/>
      <c r="QPI5" s="606"/>
      <c r="QPJ5" s="608"/>
      <c r="QPK5" s="606"/>
      <c r="QPL5" s="607"/>
      <c r="QPM5" s="606"/>
      <c r="QPN5" s="608"/>
      <c r="QPO5" s="606"/>
      <c r="QPP5" s="607"/>
      <c r="QPQ5" s="606"/>
      <c r="QPR5" s="608"/>
      <c r="QPS5" s="606"/>
      <c r="QPT5" s="607"/>
      <c r="QPU5" s="606"/>
      <c r="QPV5" s="608"/>
      <c r="QPW5" s="606"/>
      <c r="QPX5" s="607"/>
      <c r="QPY5" s="606"/>
      <c r="QPZ5" s="608"/>
      <c r="QQA5" s="606"/>
      <c r="QQB5" s="607"/>
      <c r="QQC5" s="606"/>
      <c r="QQD5" s="608"/>
      <c r="QQE5" s="606"/>
      <c r="QQF5" s="607"/>
      <c r="QQG5" s="606"/>
      <c r="QQH5" s="608"/>
      <c r="QQI5" s="606"/>
      <c r="QQJ5" s="607"/>
      <c r="QQK5" s="606"/>
      <c r="QQL5" s="608"/>
      <c r="QQM5" s="606"/>
      <c r="QQN5" s="607"/>
      <c r="QQO5" s="606"/>
      <c r="QQP5" s="608"/>
      <c r="QQQ5" s="606"/>
      <c r="QQR5" s="607"/>
      <c r="QQS5" s="606"/>
      <c r="QQT5" s="608"/>
      <c r="QQU5" s="606"/>
      <c r="QQV5" s="607"/>
      <c r="QQW5" s="606"/>
      <c r="QQX5" s="608"/>
      <c r="QQY5" s="606"/>
      <c r="QQZ5" s="607"/>
      <c r="QRA5" s="606"/>
      <c r="QRB5" s="608"/>
      <c r="QRC5" s="606"/>
      <c r="QRD5" s="607"/>
      <c r="QRE5" s="606"/>
      <c r="QRF5" s="608"/>
      <c r="QRG5" s="606"/>
      <c r="QRH5" s="607"/>
      <c r="QRI5" s="606"/>
      <c r="QRJ5" s="608"/>
      <c r="QRK5" s="606"/>
      <c r="QRL5" s="607"/>
      <c r="QRM5" s="606"/>
      <c r="QRN5" s="608"/>
      <c r="QRO5" s="606"/>
      <c r="QRP5" s="607"/>
      <c r="QRQ5" s="606"/>
      <c r="QRR5" s="608"/>
      <c r="QRS5" s="606"/>
      <c r="QRT5" s="607"/>
      <c r="QRU5" s="606"/>
      <c r="QRV5" s="608"/>
      <c r="QRW5" s="606"/>
      <c r="QRX5" s="607"/>
      <c r="QRY5" s="606"/>
      <c r="QRZ5" s="608"/>
      <c r="QSA5" s="606"/>
      <c r="QSB5" s="607"/>
      <c r="QSC5" s="606"/>
      <c r="QSD5" s="608"/>
      <c r="QSE5" s="606"/>
      <c r="QSF5" s="607"/>
      <c r="QSG5" s="606"/>
      <c r="QSH5" s="608"/>
      <c r="QSI5" s="606"/>
      <c r="QSJ5" s="607"/>
      <c r="QSK5" s="606"/>
      <c r="QSL5" s="608"/>
      <c r="QSM5" s="606"/>
      <c r="QSN5" s="607"/>
      <c r="QSO5" s="606"/>
      <c r="QSP5" s="608"/>
      <c r="QSQ5" s="606"/>
      <c r="QSR5" s="607"/>
      <c r="QSS5" s="606"/>
      <c r="QST5" s="608"/>
      <c r="QSU5" s="606"/>
      <c r="QSV5" s="607"/>
      <c r="QSW5" s="606"/>
      <c r="QSX5" s="608"/>
      <c r="QSY5" s="606"/>
      <c r="QSZ5" s="607"/>
      <c r="QTA5" s="606"/>
      <c r="QTB5" s="608"/>
      <c r="QTC5" s="606"/>
      <c r="QTD5" s="607"/>
      <c r="QTE5" s="606"/>
      <c r="QTF5" s="608"/>
      <c r="QTG5" s="606"/>
      <c r="QTH5" s="607"/>
      <c r="QTI5" s="606"/>
      <c r="QTJ5" s="608"/>
      <c r="QTK5" s="606"/>
      <c r="QTL5" s="607"/>
      <c r="QTM5" s="606"/>
      <c r="QTN5" s="608"/>
      <c r="QTO5" s="606"/>
      <c r="QTP5" s="607"/>
      <c r="QTQ5" s="606"/>
      <c r="QTR5" s="608"/>
      <c r="QTS5" s="606"/>
      <c r="QTT5" s="607"/>
      <c r="QTU5" s="606"/>
      <c r="QTV5" s="608"/>
      <c r="QTW5" s="606"/>
      <c r="QTX5" s="607"/>
      <c r="QTY5" s="606"/>
      <c r="QTZ5" s="608"/>
      <c r="QUA5" s="606"/>
      <c r="QUB5" s="607"/>
      <c r="QUC5" s="606"/>
      <c r="QUD5" s="608"/>
      <c r="QUE5" s="606"/>
      <c r="QUF5" s="607"/>
      <c r="QUG5" s="606"/>
      <c r="QUH5" s="608"/>
      <c r="QUI5" s="606"/>
      <c r="QUJ5" s="607"/>
      <c r="QUK5" s="606"/>
      <c r="QUL5" s="608"/>
      <c r="QUM5" s="606"/>
      <c r="QUN5" s="607"/>
      <c r="QUO5" s="606"/>
      <c r="QUP5" s="608"/>
      <c r="QUQ5" s="606"/>
      <c r="QUR5" s="607"/>
      <c r="QUS5" s="606"/>
      <c r="QUT5" s="608"/>
      <c r="QUU5" s="606"/>
      <c r="QUV5" s="607"/>
      <c r="QUW5" s="606"/>
      <c r="QUX5" s="608"/>
      <c r="QUY5" s="606"/>
      <c r="QUZ5" s="607"/>
      <c r="QVA5" s="606"/>
      <c r="QVB5" s="608"/>
      <c r="QVC5" s="606"/>
      <c r="QVD5" s="607"/>
      <c r="QVE5" s="606"/>
      <c r="QVF5" s="608"/>
      <c r="QVG5" s="606"/>
      <c r="QVH5" s="607"/>
      <c r="QVI5" s="606"/>
      <c r="QVJ5" s="608"/>
      <c r="QVK5" s="606"/>
      <c r="QVL5" s="607"/>
      <c r="QVM5" s="606"/>
      <c r="QVN5" s="608"/>
      <c r="QVO5" s="606"/>
      <c r="QVP5" s="607"/>
      <c r="QVQ5" s="606"/>
      <c r="QVR5" s="608"/>
      <c r="QVS5" s="606"/>
      <c r="QVT5" s="607"/>
      <c r="QVU5" s="606"/>
      <c r="QVV5" s="608"/>
      <c r="QVW5" s="606"/>
      <c r="QVX5" s="607"/>
      <c r="QVY5" s="606"/>
      <c r="QVZ5" s="608"/>
      <c r="QWA5" s="606"/>
      <c r="QWB5" s="607"/>
      <c r="QWC5" s="606"/>
      <c r="QWD5" s="608"/>
      <c r="QWE5" s="606"/>
      <c r="QWF5" s="607"/>
      <c r="QWG5" s="606"/>
      <c r="QWH5" s="608"/>
      <c r="QWI5" s="606"/>
      <c r="QWJ5" s="607"/>
      <c r="QWK5" s="606"/>
      <c r="QWL5" s="608"/>
      <c r="QWM5" s="606"/>
      <c r="QWN5" s="607"/>
      <c r="QWO5" s="606"/>
      <c r="QWP5" s="608"/>
      <c r="QWQ5" s="606"/>
      <c r="QWR5" s="607"/>
      <c r="QWS5" s="606"/>
      <c r="QWT5" s="608"/>
      <c r="QWU5" s="606"/>
      <c r="QWV5" s="607"/>
      <c r="QWW5" s="606"/>
      <c r="QWX5" s="608"/>
      <c r="QWY5" s="606"/>
      <c r="QWZ5" s="607"/>
      <c r="QXA5" s="606"/>
      <c r="QXB5" s="608"/>
      <c r="QXC5" s="606"/>
      <c r="QXD5" s="607"/>
      <c r="QXE5" s="606"/>
      <c r="QXF5" s="608"/>
      <c r="QXG5" s="606"/>
      <c r="QXH5" s="607"/>
      <c r="QXI5" s="606"/>
      <c r="QXJ5" s="608"/>
      <c r="QXK5" s="606"/>
      <c r="QXL5" s="607"/>
      <c r="QXM5" s="606"/>
      <c r="QXN5" s="608"/>
      <c r="QXO5" s="606"/>
      <c r="QXP5" s="607"/>
      <c r="QXQ5" s="606"/>
      <c r="QXR5" s="608"/>
      <c r="QXS5" s="606"/>
      <c r="QXT5" s="607"/>
      <c r="QXU5" s="606"/>
      <c r="QXV5" s="608"/>
      <c r="QXW5" s="606"/>
      <c r="QXX5" s="607"/>
      <c r="QXY5" s="606"/>
      <c r="QXZ5" s="608"/>
      <c r="QYA5" s="606"/>
      <c r="QYB5" s="607"/>
      <c r="QYC5" s="606"/>
      <c r="QYD5" s="608"/>
      <c r="QYE5" s="606"/>
      <c r="QYF5" s="607"/>
      <c r="QYG5" s="606"/>
      <c r="QYH5" s="608"/>
      <c r="QYI5" s="606"/>
      <c r="QYJ5" s="607"/>
      <c r="QYK5" s="606"/>
      <c r="QYL5" s="608"/>
      <c r="QYM5" s="606"/>
      <c r="QYN5" s="607"/>
      <c r="QYO5" s="606"/>
      <c r="QYP5" s="608"/>
      <c r="QYQ5" s="606"/>
      <c r="QYR5" s="607"/>
      <c r="QYS5" s="606"/>
      <c r="QYT5" s="608"/>
      <c r="QYU5" s="606"/>
      <c r="QYV5" s="607"/>
      <c r="QYW5" s="606"/>
      <c r="QYX5" s="608"/>
      <c r="QYY5" s="606"/>
      <c r="QYZ5" s="607"/>
      <c r="QZA5" s="606"/>
      <c r="QZB5" s="608"/>
      <c r="QZC5" s="606"/>
      <c r="QZD5" s="607"/>
      <c r="QZE5" s="606"/>
      <c r="QZF5" s="608"/>
      <c r="QZG5" s="606"/>
      <c r="QZH5" s="607"/>
      <c r="QZI5" s="606"/>
      <c r="QZJ5" s="608"/>
      <c r="QZK5" s="606"/>
      <c r="QZL5" s="607"/>
      <c r="QZM5" s="606"/>
      <c r="QZN5" s="608"/>
      <c r="QZO5" s="606"/>
      <c r="QZP5" s="607"/>
      <c r="QZQ5" s="606"/>
      <c r="QZR5" s="608"/>
      <c r="QZS5" s="606"/>
      <c r="QZT5" s="607"/>
      <c r="QZU5" s="606"/>
      <c r="QZV5" s="608"/>
      <c r="QZW5" s="606"/>
      <c r="QZX5" s="607"/>
      <c r="QZY5" s="606"/>
      <c r="QZZ5" s="608"/>
      <c r="RAA5" s="606"/>
      <c r="RAB5" s="607"/>
      <c r="RAC5" s="606"/>
      <c r="RAD5" s="608"/>
      <c r="RAE5" s="606"/>
      <c r="RAF5" s="607"/>
      <c r="RAG5" s="606"/>
      <c r="RAH5" s="608"/>
      <c r="RAI5" s="606"/>
      <c r="RAJ5" s="607"/>
      <c r="RAK5" s="606"/>
      <c r="RAL5" s="608"/>
      <c r="RAM5" s="606"/>
      <c r="RAN5" s="607"/>
      <c r="RAO5" s="606"/>
      <c r="RAP5" s="608"/>
      <c r="RAQ5" s="606"/>
      <c r="RAR5" s="607"/>
      <c r="RAS5" s="606"/>
      <c r="RAT5" s="608"/>
      <c r="RAU5" s="606"/>
      <c r="RAV5" s="607"/>
      <c r="RAW5" s="606"/>
      <c r="RAX5" s="608"/>
      <c r="RAY5" s="606"/>
      <c r="RAZ5" s="607"/>
      <c r="RBA5" s="606"/>
      <c r="RBB5" s="608"/>
      <c r="RBC5" s="606"/>
      <c r="RBD5" s="607"/>
      <c r="RBE5" s="606"/>
      <c r="RBF5" s="608"/>
      <c r="RBG5" s="606"/>
      <c r="RBH5" s="607"/>
      <c r="RBI5" s="606"/>
      <c r="RBJ5" s="608"/>
      <c r="RBK5" s="606"/>
      <c r="RBL5" s="607"/>
      <c r="RBM5" s="606"/>
      <c r="RBN5" s="608"/>
      <c r="RBO5" s="606"/>
      <c r="RBP5" s="607"/>
      <c r="RBQ5" s="606"/>
      <c r="RBR5" s="608"/>
      <c r="RBS5" s="606"/>
      <c r="RBT5" s="607"/>
      <c r="RBU5" s="606"/>
      <c r="RBV5" s="608"/>
      <c r="RBW5" s="606"/>
      <c r="RBX5" s="607"/>
      <c r="RBY5" s="606"/>
      <c r="RBZ5" s="608"/>
      <c r="RCA5" s="606"/>
      <c r="RCB5" s="607"/>
      <c r="RCC5" s="606"/>
      <c r="RCD5" s="608"/>
      <c r="RCE5" s="606"/>
      <c r="RCF5" s="607"/>
      <c r="RCG5" s="606"/>
      <c r="RCH5" s="608"/>
      <c r="RCI5" s="606"/>
      <c r="RCJ5" s="607"/>
      <c r="RCK5" s="606"/>
      <c r="RCL5" s="608"/>
      <c r="RCM5" s="606"/>
      <c r="RCN5" s="607"/>
      <c r="RCO5" s="606"/>
      <c r="RCP5" s="608"/>
      <c r="RCQ5" s="606"/>
      <c r="RCR5" s="607"/>
      <c r="RCS5" s="606"/>
      <c r="RCT5" s="608"/>
      <c r="RCU5" s="606"/>
      <c r="RCV5" s="607"/>
      <c r="RCW5" s="606"/>
      <c r="RCX5" s="608"/>
      <c r="RCY5" s="606"/>
      <c r="RCZ5" s="607"/>
      <c r="RDA5" s="606"/>
      <c r="RDB5" s="608"/>
      <c r="RDC5" s="606"/>
      <c r="RDD5" s="607"/>
      <c r="RDE5" s="606"/>
      <c r="RDF5" s="608"/>
      <c r="RDG5" s="606"/>
      <c r="RDH5" s="607"/>
      <c r="RDI5" s="606"/>
      <c r="RDJ5" s="608"/>
      <c r="RDK5" s="606"/>
      <c r="RDL5" s="607"/>
      <c r="RDM5" s="606"/>
      <c r="RDN5" s="608"/>
      <c r="RDO5" s="606"/>
      <c r="RDP5" s="607"/>
      <c r="RDQ5" s="606"/>
      <c r="RDR5" s="608"/>
      <c r="RDS5" s="606"/>
      <c r="RDT5" s="607"/>
      <c r="RDU5" s="606"/>
      <c r="RDV5" s="608"/>
      <c r="RDW5" s="606"/>
      <c r="RDX5" s="607"/>
      <c r="RDY5" s="606"/>
      <c r="RDZ5" s="608"/>
      <c r="REA5" s="606"/>
      <c r="REB5" s="607"/>
      <c r="REC5" s="606"/>
      <c r="RED5" s="608"/>
      <c r="REE5" s="606"/>
      <c r="REF5" s="607"/>
      <c r="REG5" s="606"/>
      <c r="REH5" s="608"/>
      <c r="REI5" s="606"/>
      <c r="REJ5" s="607"/>
      <c r="REK5" s="606"/>
      <c r="REL5" s="608"/>
      <c r="REM5" s="606"/>
      <c r="REN5" s="607"/>
      <c r="REO5" s="606"/>
      <c r="REP5" s="608"/>
      <c r="REQ5" s="606"/>
      <c r="RER5" s="607"/>
      <c r="RES5" s="606"/>
      <c r="RET5" s="608"/>
      <c r="REU5" s="606"/>
      <c r="REV5" s="607"/>
      <c r="REW5" s="606"/>
      <c r="REX5" s="608"/>
      <c r="REY5" s="606"/>
      <c r="REZ5" s="607"/>
      <c r="RFA5" s="606"/>
      <c r="RFB5" s="608"/>
      <c r="RFC5" s="606"/>
      <c r="RFD5" s="607"/>
      <c r="RFE5" s="606"/>
      <c r="RFF5" s="608"/>
      <c r="RFG5" s="606"/>
      <c r="RFH5" s="607"/>
      <c r="RFI5" s="606"/>
      <c r="RFJ5" s="608"/>
      <c r="RFK5" s="606"/>
      <c r="RFL5" s="607"/>
      <c r="RFM5" s="606"/>
      <c r="RFN5" s="608"/>
      <c r="RFO5" s="606"/>
      <c r="RFP5" s="607"/>
      <c r="RFQ5" s="606"/>
      <c r="RFR5" s="608"/>
      <c r="RFS5" s="606"/>
      <c r="RFT5" s="607"/>
      <c r="RFU5" s="606"/>
      <c r="RFV5" s="608"/>
      <c r="RFW5" s="606"/>
      <c r="RFX5" s="607"/>
      <c r="RFY5" s="606"/>
      <c r="RFZ5" s="608"/>
      <c r="RGA5" s="606"/>
      <c r="RGB5" s="607"/>
      <c r="RGC5" s="606"/>
      <c r="RGD5" s="608"/>
      <c r="RGE5" s="606"/>
      <c r="RGF5" s="607"/>
      <c r="RGG5" s="606"/>
      <c r="RGH5" s="608"/>
      <c r="RGI5" s="606"/>
      <c r="RGJ5" s="607"/>
      <c r="RGK5" s="606"/>
      <c r="RGL5" s="608"/>
      <c r="RGM5" s="606"/>
      <c r="RGN5" s="607"/>
      <c r="RGO5" s="606"/>
      <c r="RGP5" s="608"/>
      <c r="RGQ5" s="606"/>
      <c r="RGR5" s="607"/>
      <c r="RGS5" s="606"/>
      <c r="RGT5" s="608"/>
      <c r="RGU5" s="606"/>
      <c r="RGV5" s="607"/>
      <c r="RGW5" s="606"/>
      <c r="RGX5" s="608"/>
      <c r="RGY5" s="606"/>
      <c r="RGZ5" s="607"/>
      <c r="RHA5" s="606"/>
      <c r="RHB5" s="608"/>
      <c r="RHC5" s="606"/>
      <c r="RHD5" s="607"/>
      <c r="RHE5" s="606"/>
      <c r="RHF5" s="608"/>
      <c r="RHG5" s="606"/>
      <c r="RHH5" s="607"/>
      <c r="RHI5" s="606"/>
      <c r="RHJ5" s="608"/>
      <c r="RHK5" s="606"/>
      <c r="RHL5" s="607"/>
      <c r="RHM5" s="606"/>
      <c r="RHN5" s="608"/>
      <c r="RHO5" s="606"/>
      <c r="RHP5" s="607"/>
      <c r="RHQ5" s="606"/>
      <c r="RHR5" s="608"/>
      <c r="RHS5" s="606"/>
      <c r="RHT5" s="607"/>
      <c r="RHU5" s="606"/>
      <c r="RHV5" s="608"/>
      <c r="RHW5" s="606"/>
      <c r="RHX5" s="607"/>
      <c r="RHY5" s="606"/>
      <c r="RHZ5" s="608"/>
      <c r="RIA5" s="606"/>
      <c r="RIB5" s="607"/>
      <c r="RIC5" s="606"/>
      <c r="RID5" s="608"/>
      <c r="RIE5" s="606"/>
      <c r="RIF5" s="607"/>
      <c r="RIG5" s="606"/>
      <c r="RIH5" s="608"/>
      <c r="RII5" s="606"/>
      <c r="RIJ5" s="607"/>
      <c r="RIK5" s="606"/>
      <c r="RIL5" s="608"/>
      <c r="RIM5" s="606"/>
      <c r="RIN5" s="607"/>
      <c r="RIO5" s="606"/>
      <c r="RIP5" s="608"/>
      <c r="RIQ5" s="606"/>
      <c r="RIR5" s="607"/>
      <c r="RIS5" s="606"/>
      <c r="RIT5" s="608"/>
      <c r="RIU5" s="606"/>
      <c r="RIV5" s="607"/>
      <c r="RIW5" s="606"/>
      <c r="RIX5" s="608"/>
      <c r="RIY5" s="606"/>
      <c r="RIZ5" s="607"/>
      <c r="RJA5" s="606"/>
      <c r="RJB5" s="608"/>
      <c r="RJC5" s="606"/>
      <c r="RJD5" s="607"/>
      <c r="RJE5" s="606"/>
      <c r="RJF5" s="608"/>
      <c r="RJG5" s="606"/>
      <c r="RJH5" s="607"/>
      <c r="RJI5" s="606"/>
      <c r="RJJ5" s="608"/>
      <c r="RJK5" s="606"/>
      <c r="RJL5" s="607"/>
      <c r="RJM5" s="606"/>
      <c r="RJN5" s="608"/>
      <c r="RJO5" s="606"/>
      <c r="RJP5" s="607"/>
      <c r="RJQ5" s="606"/>
      <c r="RJR5" s="608"/>
      <c r="RJS5" s="606"/>
      <c r="RJT5" s="607"/>
      <c r="RJU5" s="606"/>
      <c r="RJV5" s="608"/>
      <c r="RJW5" s="606"/>
      <c r="RJX5" s="607"/>
      <c r="RJY5" s="606"/>
      <c r="RJZ5" s="608"/>
      <c r="RKA5" s="606"/>
      <c r="RKB5" s="607"/>
      <c r="RKC5" s="606"/>
      <c r="RKD5" s="608"/>
      <c r="RKE5" s="606"/>
      <c r="RKF5" s="607"/>
      <c r="RKG5" s="606"/>
      <c r="RKH5" s="608"/>
      <c r="RKI5" s="606"/>
      <c r="RKJ5" s="607"/>
      <c r="RKK5" s="606"/>
      <c r="RKL5" s="608"/>
      <c r="RKM5" s="606"/>
      <c r="RKN5" s="607"/>
      <c r="RKO5" s="606"/>
      <c r="RKP5" s="608"/>
      <c r="RKQ5" s="606"/>
      <c r="RKR5" s="607"/>
      <c r="RKS5" s="606"/>
      <c r="RKT5" s="608"/>
      <c r="RKU5" s="606"/>
      <c r="RKV5" s="607"/>
      <c r="RKW5" s="606"/>
      <c r="RKX5" s="608"/>
      <c r="RKY5" s="606"/>
      <c r="RKZ5" s="607"/>
      <c r="RLA5" s="606"/>
      <c r="RLB5" s="608"/>
      <c r="RLC5" s="606"/>
      <c r="RLD5" s="607"/>
      <c r="RLE5" s="606"/>
      <c r="RLF5" s="608"/>
      <c r="RLG5" s="606"/>
      <c r="RLH5" s="607"/>
      <c r="RLI5" s="606"/>
      <c r="RLJ5" s="608"/>
      <c r="RLK5" s="606"/>
      <c r="RLL5" s="607"/>
      <c r="RLM5" s="606"/>
      <c r="RLN5" s="608"/>
      <c r="RLO5" s="606"/>
      <c r="RLP5" s="607"/>
      <c r="RLQ5" s="606"/>
      <c r="RLR5" s="608"/>
      <c r="RLS5" s="606"/>
      <c r="RLT5" s="607"/>
      <c r="RLU5" s="606"/>
      <c r="RLV5" s="608"/>
      <c r="RLW5" s="606"/>
      <c r="RLX5" s="607"/>
      <c r="RLY5" s="606"/>
      <c r="RLZ5" s="608"/>
      <c r="RMA5" s="606"/>
      <c r="RMB5" s="607"/>
      <c r="RMC5" s="606"/>
      <c r="RMD5" s="608"/>
      <c r="RME5" s="606"/>
      <c r="RMF5" s="607"/>
      <c r="RMG5" s="606"/>
      <c r="RMH5" s="608"/>
      <c r="RMI5" s="606"/>
      <c r="RMJ5" s="607"/>
      <c r="RMK5" s="606"/>
      <c r="RML5" s="608"/>
      <c r="RMM5" s="606"/>
      <c r="RMN5" s="607"/>
      <c r="RMO5" s="606"/>
      <c r="RMP5" s="608"/>
      <c r="RMQ5" s="606"/>
      <c r="RMR5" s="607"/>
      <c r="RMS5" s="606"/>
      <c r="RMT5" s="608"/>
      <c r="RMU5" s="606"/>
      <c r="RMV5" s="607"/>
      <c r="RMW5" s="606"/>
      <c r="RMX5" s="608"/>
      <c r="RMY5" s="606"/>
      <c r="RMZ5" s="607"/>
      <c r="RNA5" s="606"/>
      <c r="RNB5" s="608"/>
      <c r="RNC5" s="606"/>
      <c r="RND5" s="607"/>
      <c r="RNE5" s="606"/>
      <c r="RNF5" s="608"/>
      <c r="RNG5" s="606"/>
      <c r="RNH5" s="607"/>
      <c r="RNI5" s="606"/>
      <c r="RNJ5" s="608"/>
      <c r="RNK5" s="606"/>
      <c r="RNL5" s="607"/>
      <c r="RNM5" s="606"/>
      <c r="RNN5" s="608"/>
      <c r="RNO5" s="606"/>
      <c r="RNP5" s="607"/>
      <c r="RNQ5" s="606"/>
      <c r="RNR5" s="608"/>
      <c r="RNS5" s="606"/>
      <c r="RNT5" s="607"/>
      <c r="RNU5" s="606"/>
      <c r="RNV5" s="608"/>
      <c r="RNW5" s="606"/>
      <c r="RNX5" s="607"/>
      <c r="RNY5" s="606"/>
      <c r="RNZ5" s="608"/>
      <c r="ROA5" s="606"/>
      <c r="ROB5" s="607"/>
      <c r="ROC5" s="606"/>
      <c r="ROD5" s="608"/>
      <c r="ROE5" s="606"/>
      <c r="ROF5" s="607"/>
      <c r="ROG5" s="606"/>
      <c r="ROH5" s="608"/>
      <c r="ROI5" s="606"/>
      <c r="ROJ5" s="607"/>
      <c r="ROK5" s="606"/>
      <c r="ROL5" s="608"/>
      <c r="ROM5" s="606"/>
      <c r="RON5" s="607"/>
      <c r="ROO5" s="606"/>
      <c r="ROP5" s="608"/>
      <c r="ROQ5" s="606"/>
      <c r="ROR5" s="607"/>
      <c r="ROS5" s="606"/>
      <c r="ROT5" s="608"/>
      <c r="ROU5" s="606"/>
      <c r="ROV5" s="607"/>
      <c r="ROW5" s="606"/>
      <c r="ROX5" s="608"/>
      <c r="ROY5" s="606"/>
      <c r="ROZ5" s="607"/>
      <c r="RPA5" s="606"/>
      <c r="RPB5" s="608"/>
      <c r="RPC5" s="606"/>
      <c r="RPD5" s="607"/>
      <c r="RPE5" s="606"/>
      <c r="RPF5" s="608"/>
      <c r="RPG5" s="606"/>
      <c r="RPH5" s="607"/>
      <c r="RPI5" s="606"/>
      <c r="RPJ5" s="608"/>
      <c r="RPK5" s="606"/>
      <c r="RPL5" s="607"/>
      <c r="RPM5" s="606"/>
      <c r="RPN5" s="608"/>
      <c r="RPO5" s="606"/>
      <c r="RPP5" s="607"/>
      <c r="RPQ5" s="606"/>
      <c r="RPR5" s="608"/>
      <c r="RPS5" s="606"/>
      <c r="RPT5" s="607"/>
      <c r="RPU5" s="606"/>
      <c r="RPV5" s="608"/>
      <c r="RPW5" s="606"/>
      <c r="RPX5" s="607"/>
      <c r="RPY5" s="606"/>
      <c r="RPZ5" s="608"/>
      <c r="RQA5" s="606"/>
      <c r="RQB5" s="607"/>
      <c r="RQC5" s="606"/>
      <c r="RQD5" s="608"/>
      <c r="RQE5" s="606"/>
      <c r="RQF5" s="607"/>
      <c r="RQG5" s="606"/>
      <c r="RQH5" s="608"/>
      <c r="RQI5" s="606"/>
      <c r="RQJ5" s="607"/>
      <c r="RQK5" s="606"/>
      <c r="RQL5" s="608"/>
      <c r="RQM5" s="606"/>
      <c r="RQN5" s="607"/>
      <c r="RQO5" s="606"/>
      <c r="RQP5" s="608"/>
      <c r="RQQ5" s="606"/>
      <c r="RQR5" s="607"/>
      <c r="RQS5" s="606"/>
      <c r="RQT5" s="608"/>
      <c r="RQU5" s="606"/>
      <c r="RQV5" s="607"/>
      <c r="RQW5" s="606"/>
      <c r="RQX5" s="608"/>
      <c r="RQY5" s="606"/>
      <c r="RQZ5" s="607"/>
      <c r="RRA5" s="606"/>
      <c r="RRB5" s="608"/>
      <c r="RRC5" s="606"/>
      <c r="RRD5" s="607"/>
      <c r="RRE5" s="606"/>
      <c r="RRF5" s="608"/>
      <c r="RRG5" s="606"/>
      <c r="RRH5" s="607"/>
      <c r="RRI5" s="606"/>
      <c r="RRJ5" s="608"/>
      <c r="RRK5" s="606"/>
      <c r="RRL5" s="607"/>
      <c r="RRM5" s="606"/>
      <c r="RRN5" s="608"/>
      <c r="RRO5" s="606"/>
      <c r="RRP5" s="607"/>
      <c r="RRQ5" s="606"/>
      <c r="RRR5" s="608"/>
      <c r="RRS5" s="606"/>
      <c r="RRT5" s="607"/>
      <c r="RRU5" s="606"/>
      <c r="RRV5" s="608"/>
      <c r="RRW5" s="606"/>
      <c r="RRX5" s="607"/>
      <c r="RRY5" s="606"/>
      <c r="RRZ5" s="608"/>
      <c r="RSA5" s="606"/>
      <c r="RSB5" s="607"/>
      <c r="RSC5" s="606"/>
      <c r="RSD5" s="608"/>
      <c r="RSE5" s="606"/>
      <c r="RSF5" s="607"/>
      <c r="RSG5" s="606"/>
      <c r="RSH5" s="608"/>
      <c r="RSI5" s="606"/>
      <c r="RSJ5" s="607"/>
      <c r="RSK5" s="606"/>
      <c r="RSL5" s="608"/>
      <c r="RSM5" s="606"/>
      <c r="RSN5" s="607"/>
      <c r="RSO5" s="606"/>
      <c r="RSP5" s="608"/>
      <c r="RSQ5" s="606"/>
      <c r="RSR5" s="607"/>
      <c r="RSS5" s="606"/>
      <c r="RST5" s="608"/>
      <c r="RSU5" s="606"/>
      <c r="RSV5" s="607"/>
      <c r="RSW5" s="606"/>
      <c r="RSX5" s="608"/>
      <c r="RSY5" s="606"/>
      <c r="RSZ5" s="607"/>
      <c r="RTA5" s="606"/>
      <c r="RTB5" s="608"/>
      <c r="RTC5" s="606"/>
      <c r="RTD5" s="607"/>
      <c r="RTE5" s="606"/>
      <c r="RTF5" s="608"/>
      <c r="RTG5" s="606"/>
      <c r="RTH5" s="607"/>
      <c r="RTI5" s="606"/>
      <c r="RTJ5" s="608"/>
      <c r="RTK5" s="606"/>
      <c r="RTL5" s="607"/>
      <c r="RTM5" s="606"/>
      <c r="RTN5" s="608"/>
      <c r="RTO5" s="606"/>
      <c r="RTP5" s="607"/>
      <c r="RTQ5" s="606"/>
      <c r="RTR5" s="608"/>
      <c r="RTS5" s="606"/>
      <c r="RTT5" s="607"/>
      <c r="RTU5" s="606"/>
      <c r="RTV5" s="608"/>
      <c r="RTW5" s="606"/>
      <c r="RTX5" s="607"/>
      <c r="RTY5" s="606"/>
      <c r="RTZ5" s="608"/>
      <c r="RUA5" s="606"/>
      <c r="RUB5" s="607"/>
      <c r="RUC5" s="606"/>
      <c r="RUD5" s="608"/>
      <c r="RUE5" s="606"/>
      <c r="RUF5" s="607"/>
      <c r="RUG5" s="606"/>
      <c r="RUH5" s="608"/>
      <c r="RUI5" s="606"/>
      <c r="RUJ5" s="607"/>
      <c r="RUK5" s="606"/>
      <c r="RUL5" s="608"/>
      <c r="RUM5" s="606"/>
      <c r="RUN5" s="607"/>
      <c r="RUO5" s="606"/>
      <c r="RUP5" s="608"/>
      <c r="RUQ5" s="606"/>
      <c r="RUR5" s="607"/>
      <c r="RUS5" s="606"/>
      <c r="RUT5" s="608"/>
      <c r="RUU5" s="606"/>
      <c r="RUV5" s="607"/>
      <c r="RUW5" s="606"/>
      <c r="RUX5" s="608"/>
      <c r="RUY5" s="606"/>
      <c r="RUZ5" s="607"/>
      <c r="RVA5" s="606"/>
      <c r="RVB5" s="608"/>
      <c r="RVC5" s="606"/>
      <c r="RVD5" s="607"/>
      <c r="RVE5" s="606"/>
      <c r="RVF5" s="608"/>
      <c r="RVG5" s="606"/>
      <c r="RVH5" s="607"/>
      <c r="RVI5" s="606"/>
      <c r="RVJ5" s="608"/>
      <c r="RVK5" s="606"/>
      <c r="RVL5" s="607"/>
      <c r="RVM5" s="606"/>
      <c r="RVN5" s="608"/>
      <c r="RVO5" s="606"/>
      <c r="RVP5" s="607"/>
      <c r="RVQ5" s="606"/>
      <c r="RVR5" s="608"/>
      <c r="RVS5" s="606"/>
      <c r="RVT5" s="607"/>
      <c r="RVU5" s="606"/>
      <c r="RVV5" s="608"/>
      <c r="RVW5" s="606"/>
      <c r="RVX5" s="607"/>
      <c r="RVY5" s="606"/>
      <c r="RVZ5" s="608"/>
      <c r="RWA5" s="606"/>
      <c r="RWB5" s="607"/>
      <c r="RWC5" s="606"/>
      <c r="RWD5" s="608"/>
      <c r="RWE5" s="606"/>
      <c r="RWF5" s="607"/>
      <c r="RWG5" s="606"/>
      <c r="RWH5" s="608"/>
      <c r="RWI5" s="606"/>
      <c r="RWJ5" s="607"/>
      <c r="RWK5" s="606"/>
      <c r="RWL5" s="608"/>
      <c r="RWM5" s="606"/>
      <c r="RWN5" s="607"/>
      <c r="RWO5" s="606"/>
      <c r="RWP5" s="608"/>
      <c r="RWQ5" s="606"/>
      <c r="RWR5" s="607"/>
      <c r="RWS5" s="606"/>
      <c r="RWT5" s="608"/>
      <c r="RWU5" s="606"/>
      <c r="RWV5" s="607"/>
      <c r="RWW5" s="606"/>
      <c r="RWX5" s="608"/>
      <c r="RWY5" s="606"/>
      <c r="RWZ5" s="607"/>
      <c r="RXA5" s="606"/>
      <c r="RXB5" s="608"/>
      <c r="RXC5" s="606"/>
      <c r="RXD5" s="607"/>
      <c r="RXE5" s="606"/>
      <c r="RXF5" s="608"/>
      <c r="RXG5" s="606"/>
      <c r="RXH5" s="607"/>
      <c r="RXI5" s="606"/>
      <c r="RXJ5" s="608"/>
      <c r="RXK5" s="606"/>
      <c r="RXL5" s="607"/>
      <c r="RXM5" s="606"/>
      <c r="RXN5" s="608"/>
      <c r="RXO5" s="606"/>
      <c r="RXP5" s="607"/>
      <c r="RXQ5" s="606"/>
      <c r="RXR5" s="608"/>
      <c r="RXS5" s="606"/>
      <c r="RXT5" s="607"/>
      <c r="RXU5" s="606"/>
      <c r="RXV5" s="608"/>
      <c r="RXW5" s="606"/>
      <c r="RXX5" s="607"/>
      <c r="RXY5" s="606"/>
      <c r="RXZ5" s="608"/>
      <c r="RYA5" s="606"/>
      <c r="RYB5" s="607"/>
      <c r="RYC5" s="606"/>
      <c r="RYD5" s="608"/>
      <c r="RYE5" s="606"/>
      <c r="RYF5" s="607"/>
      <c r="RYG5" s="606"/>
      <c r="RYH5" s="608"/>
      <c r="RYI5" s="606"/>
      <c r="RYJ5" s="607"/>
      <c r="RYK5" s="606"/>
      <c r="RYL5" s="608"/>
      <c r="RYM5" s="606"/>
      <c r="RYN5" s="607"/>
      <c r="RYO5" s="606"/>
      <c r="RYP5" s="608"/>
      <c r="RYQ5" s="606"/>
      <c r="RYR5" s="607"/>
      <c r="RYS5" s="606"/>
      <c r="RYT5" s="608"/>
      <c r="RYU5" s="606"/>
      <c r="RYV5" s="607"/>
      <c r="RYW5" s="606"/>
      <c r="RYX5" s="608"/>
      <c r="RYY5" s="606"/>
      <c r="RYZ5" s="607"/>
      <c r="RZA5" s="606"/>
      <c r="RZB5" s="608"/>
      <c r="RZC5" s="606"/>
      <c r="RZD5" s="607"/>
      <c r="RZE5" s="606"/>
      <c r="RZF5" s="608"/>
      <c r="RZG5" s="606"/>
      <c r="RZH5" s="607"/>
      <c r="RZI5" s="606"/>
      <c r="RZJ5" s="608"/>
      <c r="RZK5" s="606"/>
      <c r="RZL5" s="607"/>
      <c r="RZM5" s="606"/>
      <c r="RZN5" s="608"/>
      <c r="RZO5" s="606"/>
      <c r="RZP5" s="607"/>
      <c r="RZQ5" s="606"/>
      <c r="RZR5" s="608"/>
      <c r="RZS5" s="606"/>
      <c r="RZT5" s="607"/>
      <c r="RZU5" s="606"/>
      <c r="RZV5" s="608"/>
      <c r="RZW5" s="606"/>
      <c r="RZX5" s="607"/>
      <c r="RZY5" s="606"/>
      <c r="RZZ5" s="608"/>
      <c r="SAA5" s="606"/>
      <c r="SAB5" s="607"/>
      <c r="SAC5" s="606"/>
      <c r="SAD5" s="608"/>
      <c r="SAE5" s="606"/>
      <c r="SAF5" s="607"/>
      <c r="SAG5" s="606"/>
      <c r="SAH5" s="608"/>
      <c r="SAI5" s="606"/>
      <c r="SAJ5" s="607"/>
      <c r="SAK5" s="606"/>
      <c r="SAL5" s="608"/>
      <c r="SAM5" s="606"/>
      <c r="SAN5" s="607"/>
      <c r="SAO5" s="606"/>
      <c r="SAP5" s="608"/>
      <c r="SAQ5" s="606"/>
      <c r="SAR5" s="607"/>
      <c r="SAS5" s="606"/>
      <c r="SAT5" s="608"/>
      <c r="SAU5" s="606"/>
      <c r="SAV5" s="607"/>
      <c r="SAW5" s="606"/>
      <c r="SAX5" s="608"/>
      <c r="SAY5" s="606"/>
      <c r="SAZ5" s="607"/>
      <c r="SBA5" s="606"/>
      <c r="SBB5" s="608"/>
      <c r="SBC5" s="606"/>
      <c r="SBD5" s="607"/>
      <c r="SBE5" s="606"/>
      <c r="SBF5" s="608"/>
      <c r="SBG5" s="606"/>
      <c r="SBH5" s="607"/>
      <c r="SBI5" s="606"/>
      <c r="SBJ5" s="608"/>
      <c r="SBK5" s="606"/>
      <c r="SBL5" s="607"/>
      <c r="SBM5" s="606"/>
      <c r="SBN5" s="608"/>
      <c r="SBO5" s="606"/>
      <c r="SBP5" s="607"/>
      <c r="SBQ5" s="606"/>
      <c r="SBR5" s="608"/>
      <c r="SBS5" s="606"/>
      <c r="SBT5" s="607"/>
      <c r="SBU5" s="606"/>
      <c r="SBV5" s="608"/>
      <c r="SBW5" s="606"/>
      <c r="SBX5" s="607"/>
      <c r="SBY5" s="606"/>
      <c r="SBZ5" s="608"/>
      <c r="SCA5" s="606"/>
      <c r="SCB5" s="607"/>
      <c r="SCC5" s="606"/>
      <c r="SCD5" s="608"/>
      <c r="SCE5" s="606"/>
      <c r="SCF5" s="607"/>
      <c r="SCG5" s="606"/>
      <c r="SCH5" s="608"/>
      <c r="SCI5" s="606"/>
      <c r="SCJ5" s="607"/>
      <c r="SCK5" s="606"/>
      <c r="SCL5" s="608"/>
      <c r="SCM5" s="606"/>
      <c r="SCN5" s="607"/>
      <c r="SCO5" s="606"/>
      <c r="SCP5" s="608"/>
      <c r="SCQ5" s="606"/>
      <c r="SCR5" s="607"/>
      <c r="SCS5" s="606"/>
      <c r="SCT5" s="608"/>
      <c r="SCU5" s="606"/>
      <c r="SCV5" s="607"/>
      <c r="SCW5" s="606"/>
      <c r="SCX5" s="608"/>
      <c r="SCY5" s="606"/>
      <c r="SCZ5" s="607"/>
      <c r="SDA5" s="606"/>
      <c r="SDB5" s="608"/>
      <c r="SDC5" s="606"/>
      <c r="SDD5" s="607"/>
      <c r="SDE5" s="606"/>
      <c r="SDF5" s="608"/>
      <c r="SDG5" s="606"/>
      <c r="SDH5" s="607"/>
      <c r="SDI5" s="606"/>
      <c r="SDJ5" s="608"/>
      <c r="SDK5" s="606"/>
      <c r="SDL5" s="607"/>
      <c r="SDM5" s="606"/>
      <c r="SDN5" s="608"/>
      <c r="SDO5" s="606"/>
      <c r="SDP5" s="607"/>
      <c r="SDQ5" s="606"/>
      <c r="SDR5" s="608"/>
      <c r="SDS5" s="606"/>
      <c r="SDT5" s="607"/>
      <c r="SDU5" s="606"/>
      <c r="SDV5" s="608"/>
      <c r="SDW5" s="606"/>
      <c r="SDX5" s="607"/>
      <c r="SDY5" s="606"/>
      <c r="SDZ5" s="608"/>
      <c r="SEA5" s="606"/>
      <c r="SEB5" s="607"/>
      <c r="SEC5" s="606"/>
      <c r="SED5" s="608"/>
      <c r="SEE5" s="606"/>
      <c r="SEF5" s="607"/>
      <c r="SEG5" s="606"/>
      <c r="SEH5" s="608"/>
      <c r="SEI5" s="606"/>
      <c r="SEJ5" s="607"/>
      <c r="SEK5" s="606"/>
      <c r="SEL5" s="608"/>
      <c r="SEM5" s="606"/>
      <c r="SEN5" s="607"/>
      <c r="SEO5" s="606"/>
      <c r="SEP5" s="608"/>
      <c r="SEQ5" s="606"/>
      <c r="SER5" s="607"/>
      <c r="SES5" s="606"/>
      <c r="SET5" s="608"/>
      <c r="SEU5" s="606"/>
      <c r="SEV5" s="607"/>
      <c r="SEW5" s="606"/>
      <c r="SEX5" s="608"/>
      <c r="SEY5" s="606"/>
      <c r="SEZ5" s="607"/>
      <c r="SFA5" s="606"/>
      <c r="SFB5" s="608"/>
      <c r="SFC5" s="606"/>
      <c r="SFD5" s="607"/>
      <c r="SFE5" s="606"/>
      <c r="SFF5" s="608"/>
      <c r="SFG5" s="606"/>
      <c r="SFH5" s="607"/>
      <c r="SFI5" s="606"/>
      <c r="SFJ5" s="608"/>
      <c r="SFK5" s="606"/>
      <c r="SFL5" s="607"/>
      <c r="SFM5" s="606"/>
      <c r="SFN5" s="608"/>
      <c r="SFO5" s="606"/>
      <c r="SFP5" s="607"/>
      <c r="SFQ5" s="606"/>
      <c r="SFR5" s="608"/>
      <c r="SFS5" s="606"/>
      <c r="SFT5" s="607"/>
      <c r="SFU5" s="606"/>
      <c r="SFV5" s="608"/>
      <c r="SFW5" s="606"/>
      <c r="SFX5" s="607"/>
      <c r="SFY5" s="606"/>
      <c r="SFZ5" s="608"/>
      <c r="SGA5" s="606"/>
      <c r="SGB5" s="607"/>
      <c r="SGC5" s="606"/>
      <c r="SGD5" s="608"/>
      <c r="SGE5" s="606"/>
      <c r="SGF5" s="607"/>
      <c r="SGG5" s="606"/>
      <c r="SGH5" s="608"/>
      <c r="SGI5" s="606"/>
      <c r="SGJ5" s="607"/>
      <c r="SGK5" s="606"/>
      <c r="SGL5" s="608"/>
      <c r="SGM5" s="606"/>
      <c r="SGN5" s="607"/>
      <c r="SGO5" s="606"/>
      <c r="SGP5" s="608"/>
      <c r="SGQ5" s="606"/>
      <c r="SGR5" s="607"/>
      <c r="SGS5" s="606"/>
      <c r="SGT5" s="608"/>
      <c r="SGU5" s="606"/>
      <c r="SGV5" s="607"/>
      <c r="SGW5" s="606"/>
      <c r="SGX5" s="608"/>
      <c r="SGY5" s="606"/>
      <c r="SGZ5" s="607"/>
      <c r="SHA5" s="606"/>
      <c r="SHB5" s="608"/>
      <c r="SHC5" s="606"/>
      <c r="SHD5" s="607"/>
      <c r="SHE5" s="606"/>
      <c r="SHF5" s="608"/>
      <c r="SHG5" s="606"/>
      <c r="SHH5" s="607"/>
      <c r="SHI5" s="606"/>
      <c r="SHJ5" s="608"/>
      <c r="SHK5" s="606"/>
      <c r="SHL5" s="607"/>
      <c r="SHM5" s="606"/>
      <c r="SHN5" s="608"/>
      <c r="SHO5" s="606"/>
      <c r="SHP5" s="607"/>
      <c r="SHQ5" s="606"/>
      <c r="SHR5" s="608"/>
      <c r="SHS5" s="606"/>
      <c r="SHT5" s="607"/>
      <c r="SHU5" s="606"/>
      <c r="SHV5" s="608"/>
      <c r="SHW5" s="606"/>
      <c r="SHX5" s="607"/>
      <c r="SHY5" s="606"/>
      <c r="SHZ5" s="608"/>
      <c r="SIA5" s="606"/>
      <c r="SIB5" s="607"/>
      <c r="SIC5" s="606"/>
      <c r="SID5" s="608"/>
      <c r="SIE5" s="606"/>
      <c r="SIF5" s="607"/>
      <c r="SIG5" s="606"/>
      <c r="SIH5" s="608"/>
      <c r="SII5" s="606"/>
      <c r="SIJ5" s="607"/>
      <c r="SIK5" s="606"/>
      <c r="SIL5" s="608"/>
      <c r="SIM5" s="606"/>
      <c r="SIN5" s="607"/>
      <c r="SIO5" s="606"/>
      <c r="SIP5" s="608"/>
      <c r="SIQ5" s="606"/>
      <c r="SIR5" s="607"/>
      <c r="SIS5" s="606"/>
      <c r="SIT5" s="608"/>
      <c r="SIU5" s="606"/>
      <c r="SIV5" s="607"/>
      <c r="SIW5" s="606"/>
      <c r="SIX5" s="608"/>
      <c r="SIY5" s="606"/>
      <c r="SIZ5" s="607"/>
      <c r="SJA5" s="606"/>
      <c r="SJB5" s="608"/>
      <c r="SJC5" s="606"/>
      <c r="SJD5" s="607"/>
      <c r="SJE5" s="606"/>
      <c r="SJF5" s="608"/>
      <c r="SJG5" s="606"/>
      <c r="SJH5" s="607"/>
      <c r="SJI5" s="606"/>
      <c r="SJJ5" s="608"/>
      <c r="SJK5" s="606"/>
      <c r="SJL5" s="607"/>
      <c r="SJM5" s="606"/>
      <c r="SJN5" s="608"/>
      <c r="SJO5" s="606"/>
      <c r="SJP5" s="607"/>
      <c r="SJQ5" s="606"/>
      <c r="SJR5" s="608"/>
      <c r="SJS5" s="606"/>
      <c r="SJT5" s="607"/>
      <c r="SJU5" s="606"/>
      <c r="SJV5" s="608"/>
      <c r="SJW5" s="606"/>
      <c r="SJX5" s="607"/>
      <c r="SJY5" s="606"/>
      <c r="SJZ5" s="608"/>
      <c r="SKA5" s="606"/>
      <c r="SKB5" s="607"/>
      <c r="SKC5" s="606"/>
      <c r="SKD5" s="608"/>
      <c r="SKE5" s="606"/>
      <c r="SKF5" s="607"/>
      <c r="SKG5" s="606"/>
      <c r="SKH5" s="608"/>
      <c r="SKI5" s="606"/>
      <c r="SKJ5" s="607"/>
      <c r="SKK5" s="606"/>
      <c r="SKL5" s="608"/>
      <c r="SKM5" s="606"/>
      <c r="SKN5" s="607"/>
      <c r="SKO5" s="606"/>
      <c r="SKP5" s="608"/>
      <c r="SKQ5" s="606"/>
      <c r="SKR5" s="607"/>
      <c r="SKS5" s="606"/>
      <c r="SKT5" s="608"/>
      <c r="SKU5" s="606"/>
      <c r="SKV5" s="607"/>
      <c r="SKW5" s="606"/>
      <c r="SKX5" s="608"/>
      <c r="SKY5" s="606"/>
      <c r="SKZ5" s="607"/>
      <c r="SLA5" s="606"/>
      <c r="SLB5" s="608"/>
      <c r="SLC5" s="606"/>
      <c r="SLD5" s="607"/>
      <c r="SLE5" s="606"/>
      <c r="SLF5" s="608"/>
      <c r="SLG5" s="606"/>
      <c r="SLH5" s="607"/>
      <c r="SLI5" s="606"/>
      <c r="SLJ5" s="608"/>
      <c r="SLK5" s="606"/>
      <c r="SLL5" s="607"/>
      <c r="SLM5" s="606"/>
      <c r="SLN5" s="608"/>
      <c r="SLO5" s="606"/>
      <c r="SLP5" s="607"/>
      <c r="SLQ5" s="606"/>
      <c r="SLR5" s="608"/>
      <c r="SLS5" s="606"/>
      <c r="SLT5" s="607"/>
      <c r="SLU5" s="606"/>
      <c r="SLV5" s="608"/>
      <c r="SLW5" s="606"/>
      <c r="SLX5" s="607"/>
      <c r="SLY5" s="606"/>
      <c r="SLZ5" s="608"/>
      <c r="SMA5" s="606"/>
      <c r="SMB5" s="607"/>
      <c r="SMC5" s="606"/>
      <c r="SMD5" s="608"/>
      <c r="SME5" s="606"/>
      <c r="SMF5" s="607"/>
      <c r="SMG5" s="606"/>
      <c r="SMH5" s="608"/>
      <c r="SMI5" s="606"/>
      <c r="SMJ5" s="607"/>
      <c r="SMK5" s="606"/>
      <c r="SML5" s="608"/>
      <c r="SMM5" s="606"/>
      <c r="SMN5" s="607"/>
      <c r="SMO5" s="606"/>
      <c r="SMP5" s="608"/>
      <c r="SMQ5" s="606"/>
      <c r="SMR5" s="607"/>
      <c r="SMS5" s="606"/>
      <c r="SMT5" s="608"/>
      <c r="SMU5" s="606"/>
      <c r="SMV5" s="607"/>
      <c r="SMW5" s="606"/>
      <c r="SMX5" s="608"/>
      <c r="SMY5" s="606"/>
      <c r="SMZ5" s="607"/>
      <c r="SNA5" s="606"/>
      <c r="SNB5" s="608"/>
      <c r="SNC5" s="606"/>
      <c r="SND5" s="607"/>
      <c r="SNE5" s="606"/>
      <c r="SNF5" s="608"/>
      <c r="SNG5" s="606"/>
      <c r="SNH5" s="607"/>
      <c r="SNI5" s="606"/>
      <c r="SNJ5" s="608"/>
      <c r="SNK5" s="606"/>
      <c r="SNL5" s="607"/>
      <c r="SNM5" s="606"/>
      <c r="SNN5" s="608"/>
      <c r="SNO5" s="606"/>
      <c r="SNP5" s="607"/>
      <c r="SNQ5" s="606"/>
      <c r="SNR5" s="608"/>
      <c r="SNS5" s="606"/>
      <c r="SNT5" s="607"/>
      <c r="SNU5" s="606"/>
      <c r="SNV5" s="608"/>
      <c r="SNW5" s="606"/>
      <c r="SNX5" s="607"/>
      <c r="SNY5" s="606"/>
      <c r="SNZ5" s="608"/>
      <c r="SOA5" s="606"/>
      <c r="SOB5" s="607"/>
      <c r="SOC5" s="606"/>
      <c r="SOD5" s="608"/>
      <c r="SOE5" s="606"/>
      <c r="SOF5" s="607"/>
      <c r="SOG5" s="606"/>
      <c r="SOH5" s="608"/>
      <c r="SOI5" s="606"/>
      <c r="SOJ5" s="607"/>
      <c r="SOK5" s="606"/>
      <c r="SOL5" s="608"/>
      <c r="SOM5" s="606"/>
      <c r="SON5" s="607"/>
      <c r="SOO5" s="606"/>
      <c r="SOP5" s="608"/>
      <c r="SOQ5" s="606"/>
      <c r="SOR5" s="607"/>
      <c r="SOS5" s="606"/>
      <c r="SOT5" s="608"/>
      <c r="SOU5" s="606"/>
      <c r="SOV5" s="607"/>
      <c r="SOW5" s="606"/>
      <c r="SOX5" s="608"/>
      <c r="SOY5" s="606"/>
      <c r="SOZ5" s="607"/>
      <c r="SPA5" s="606"/>
      <c r="SPB5" s="608"/>
      <c r="SPC5" s="606"/>
      <c r="SPD5" s="607"/>
      <c r="SPE5" s="606"/>
      <c r="SPF5" s="608"/>
      <c r="SPG5" s="606"/>
      <c r="SPH5" s="607"/>
      <c r="SPI5" s="606"/>
      <c r="SPJ5" s="608"/>
      <c r="SPK5" s="606"/>
      <c r="SPL5" s="607"/>
      <c r="SPM5" s="606"/>
      <c r="SPN5" s="608"/>
      <c r="SPO5" s="606"/>
      <c r="SPP5" s="607"/>
      <c r="SPQ5" s="606"/>
      <c r="SPR5" s="608"/>
      <c r="SPS5" s="606"/>
      <c r="SPT5" s="607"/>
      <c r="SPU5" s="606"/>
      <c r="SPV5" s="608"/>
      <c r="SPW5" s="606"/>
      <c r="SPX5" s="607"/>
      <c r="SPY5" s="606"/>
      <c r="SPZ5" s="608"/>
      <c r="SQA5" s="606"/>
      <c r="SQB5" s="607"/>
      <c r="SQC5" s="606"/>
      <c r="SQD5" s="608"/>
      <c r="SQE5" s="606"/>
      <c r="SQF5" s="607"/>
      <c r="SQG5" s="606"/>
      <c r="SQH5" s="608"/>
      <c r="SQI5" s="606"/>
      <c r="SQJ5" s="607"/>
      <c r="SQK5" s="606"/>
      <c r="SQL5" s="608"/>
      <c r="SQM5" s="606"/>
      <c r="SQN5" s="607"/>
      <c r="SQO5" s="606"/>
      <c r="SQP5" s="608"/>
      <c r="SQQ5" s="606"/>
      <c r="SQR5" s="607"/>
      <c r="SQS5" s="606"/>
      <c r="SQT5" s="608"/>
      <c r="SQU5" s="606"/>
      <c r="SQV5" s="607"/>
      <c r="SQW5" s="606"/>
      <c r="SQX5" s="608"/>
      <c r="SQY5" s="606"/>
      <c r="SQZ5" s="607"/>
      <c r="SRA5" s="606"/>
      <c r="SRB5" s="608"/>
      <c r="SRC5" s="606"/>
      <c r="SRD5" s="607"/>
      <c r="SRE5" s="606"/>
      <c r="SRF5" s="608"/>
      <c r="SRG5" s="606"/>
      <c r="SRH5" s="607"/>
      <c r="SRI5" s="606"/>
      <c r="SRJ5" s="608"/>
      <c r="SRK5" s="606"/>
      <c r="SRL5" s="607"/>
      <c r="SRM5" s="606"/>
      <c r="SRN5" s="608"/>
      <c r="SRO5" s="606"/>
      <c r="SRP5" s="607"/>
      <c r="SRQ5" s="606"/>
      <c r="SRR5" s="608"/>
      <c r="SRS5" s="606"/>
      <c r="SRT5" s="607"/>
      <c r="SRU5" s="606"/>
      <c r="SRV5" s="608"/>
      <c r="SRW5" s="606"/>
      <c r="SRX5" s="607"/>
      <c r="SRY5" s="606"/>
      <c r="SRZ5" s="608"/>
      <c r="SSA5" s="606"/>
      <c r="SSB5" s="607"/>
      <c r="SSC5" s="606"/>
      <c r="SSD5" s="608"/>
      <c r="SSE5" s="606"/>
      <c r="SSF5" s="607"/>
      <c r="SSG5" s="606"/>
      <c r="SSH5" s="608"/>
      <c r="SSI5" s="606"/>
      <c r="SSJ5" s="607"/>
      <c r="SSK5" s="606"/>
      <c r="SSL5" s="608"/>
      <c r="SSM5" s="606"/>
      <c r="SSN5" s="607"/>
      <c r="SSO5" s="606"/>
      <c r="SSP5" s="608"/>
      <c r="SSQ5" s="606"/>
      <c r="SSR5" s="607"/>
      <c r="SSS5" s="606"/>
      <c r="SST5" s="608"/>
      <c r="SSU5" s="606"/>
      <c r="SSV5" s="607"/>
      <c r="SSW5" s="606"/>
      <c r="SSX5" s="608"/>
      <c r="SSY5" s="606"/>
      <c r="SSZ5" s="607"/>
      <c r="STA5" s="606"/>
      <c r="STB5" s="608"/>
      <c r="STC5" s="606"/>
      <c r="STD5" s="607"/>
      <c r="STE5" s="606"/>
      <c r="STF5" s="608"/>
      <c r="STG5" s="606"/>
      <c r="STH5" s="607"/>
      <c r="STI5" s="606"/>
      <c r="STJ5" s="608"/>
      <c r="STK5" s="606"/>
      <c r="STL5" s="607"/>
      <c r="STM5" s="606"/>
      <c r="STN5" s="608"/>
      <c r="STO5" s="606"/>
      <c r="STP5" s="607"/>
      <c r="STQ5" s="606"/>
      <c r="STR5" s="608"/>
      <c r="STS5" s="606"/>
      <c r="STT5" s="607"/>
      <c r="STU5" s="606"/>
      <c r="STV5" s="608"/>
      <c r="STW5" s="606"/>
      <c r="STX5" s="607"/>
      <c r="STY5" s="606"/>
      <c r="STZ5" s="608"/>
      <c r="SUA5" s="606"/>
      <c r="SUB5" s="607"/>
      <c r="SUC5" s="606"/>
      <c r="SUD5" s="608"/>
      <c r="SUE5" s="606"/>
      <c r="SUF5" s="607"/>
      <c r="SUG5" s="606"/>
      <c r="SUH5" s="608"/>
      <c r="SUI5" s="606"/>
      <c r="SUJ5" s="607"/>
      <c r="SUK5" s="606"/>
      <c r="SUL5" s="608"/>
      <c r="SUM5" s="606"/>
      <c r="SUN5" s="607"/>
      <c r="SUO5" s="606"/>
      <c r="SUP5" s="608"/>
      <c r="SUQ5" s="606"/>
      <c r="SUR5" s="607"/>
      <c r="SUS5" s="606"/>
      <c r="SUT5" s="608"/>
      <c r="SUU5" s="606"/>
      <c r="SUV5" s="607"/>
      <c r="SUW5" s="606"/>
      <c r="SUX5" s="608"/>
      <c r="SUY5" s="606"/>
      <c r="SUZ5" s="607"/>
      <c r="SVA5" s="606"/>
      <c r="SVB5" s="608"/>
      <c r="SVC5" s="606"/>
      <c r="SVD5" s="607"/>
      <c r="SVE5" s="606"/>
      <c r="SVF5" s="608"/>
      <c r="SVG5" s="606"/>
      <c r="SVH5" s="607"/>
      <c r="SVI5" s="606"/>
      <c r="SVJ5" s="608"/>
      <c r="SVK5" s="606"/>
      <c r="SVL5" s="607"/>
      <c r="SVM5" s="606"/>
      <c r="SVN5" s="608"/>
      <c r="SVO5" s="606"/>
      <c r="SVP5" s="607"/>
      <c r="SVQ5" s="606"/>
      <c r="SVR5" s="608"/>
      <c r="SVS5" s="606"/>
      <c r="SVT5" s="607"/>
      <c r="SVU5" s="606"/>
      <c r="SVV5" s="608"/>
      <c r="SVW5" s="606"/>
      <c r="SVX5" s="607"/>
      <c r="SVY5" s="606"/>
      <c r="SVZ5" s="608"/>
      <c r="SWA5" s="606"/>
      <c r="SWB5" s="607"/>
      <c r="SWC5" s="606"/>
      <c r="SWD5" s="608"/>
      <c r="SWE5" s="606"/>
      <c r="SWF5" s="607"/>
      <c r="SWG5" s="606"/>
      <c r="SWH5" s="608"/>
      <c r="SWI5" s="606"/>
      <c r="SWJ5" s="607"/>
      <c r="SWK5" s="606"/>
      <c r="SWL5" s="608"/>
      <c r="SWM5" s="606"/>
      <c r="SWN5" s="607"/>
      <c r="SWO5" s="606"/>
      <c r="SWP5" s="608"/>
      <c r="SWQ5" s="606"/>
      <c r="SWR5" s="607"/>
      <c r="SWS5" s="606"/>
      <c r="SWT5" s="608"/>
      <c r="SWU5" s="606"/>
      <c r="SWV5" s="607"/>
      <c r="SWW5" s="606"/>
      <c r="SWX5" s="608"/>
      <c r="SWY5" s="606"/>
      <c r="SWZ5" s="607"/>
      <c r="SXA5" s="606"/>
      <c r="SXB5" s="608"/>
      <c r="SXC5" s="606"/>
      <c r="SXD5" s="607"/>
      <c r="SXE5" s="606"/>
      <c r="SXF5" s="608"/>
      <c r="SXG5" s="606"/>
      <c r="SXH5" s="607"/>
      <c r="SXI5" s="606"/>
      <c r="SXJ5" s="608"/>
      <c r="SXK5" s="606"/>
      <c r="SXL5" s="607"/>
      <c r="SXM5" s="606"/>
      <c r="SXN5" s="608"/>
      <c r="SXO5" s="606"/>
      <c r="SXP5" s="607"/>
      <c r="SXQ5" s="606"/>
      <c r="SXR5" s="608"/>
      <c r="SXS5" s="606"/>
      <c r="SXT5" s="607"/>
      <c r="SXU5" s="606"/>
      <c r="SXV5" s="608"/>
      <c r="SXW5" s="606"/>
      <c r="SXX5" s="607"/>
      <c r="SXY5" s="606"/>
      <c r="SXZ5" s="608"/>
      <c r="SYA5" s="606"/>
      <c r="SYB5" s="607"/>
      <c r="SYC5" s="606"/>
      <c r="SYD5" s="608"/>
      <c r="SYE5" s="606"/>
      <c r="SYF5" s="607"/>
      <c r="SYG5" s="606"/>
      <c r="SYH5" s="608"/>
      <c r="SYI5" s="606"/>
      <c r="SYJ5" s="607"/>
      <c r="SYK5" s="606"/>
      <c r="SYL5" s="608"/>
      <c r="SYM5" s="606"/>
      <c r="SYN5" s="607"/>
      <c r="SYO5" s="606"/>
      <c r="SYP5" s="608"/>
      <c r="SYQ5" s="606"/>
      <c r="SYR5" s="607"/>
      <c r="SYS5" s="606"/>
      <c r="SYT5" s="608"/>
      <c r="SYU5" s="606"/>
      <c r="SYV5" s="607"/>
      <c r="SYW5" s="606"/>
      <c r="SYX5" s="608"/>
      <c r="SYY5" s="606"/>
      <c r="SYZ5" s="607"/>
      <c r="SZA5" s="606"/>
      <c r="SZB5" s="608"/>
      <c r="SZC5" s="606"/>
      <c r="SZD5" s="607"/>
      <c r="SZE5" s="606"/>
      <c r="SZF5" s="608"/>
      <c r="SZG5" s="606"/>
      <c r="SZH5" s="607"/>
      <c r="SZI5" s="606"/>
      <c r="SZJ5" s="608"/>
      <c r="SZK5" s="606"/>
      <c r="SZL5" s="607"/>
      <c r="SZM5" s="606"/>
      <c r="SZN5" s="608"/>
      <c r="SZO5" s="606"/>
      <c r="SZP5" s="607"/>
      <c r="SZQ5" s="606"/>
      <c r="SZR5" s="608"/>
      <c r="SZS5" s="606"/>
      <c r="SZT5" s="607"/>
      <c r="SZU5" s="606"/>
      <c r="SZV5" s="608"/>
      <c r="SZW5" s="606"/>
      <c r="SZX5" s="607"/>
      <c r="SZY5" s="606"/>
      <c r="SZZ5" s="608"/>
      <c r="TAA5" s="606"/>
      <c r="TAB5" s="607"/>
      <c r="TAC5" s="606"/>
      <c r="TAD5" s="608"/>
      <c r="TAE5" s="606"/>
      <c r="TAF5" s="607"/>
      <c r="TAG5" s="606"/>
      <c r="TAH5" s="608"/>
      <c r="TAI5" s="606"/>
      <c r="TAJ5" s="607"/>
      <c r="TAK5" s="606"/>
      <c r="TAL5" s="608"/>
      <c r="TAM5" s="606"/>
      <c r="TAN5" s="607"/>
      <c r="TAO5" s="606"/>
      <c r="TAP5" s="608"/>
      <c r="TAQ5" s="606"/>
      <c r="TAR5" s="607"/>
      <c r="TAS5" s="606"/>
      <c r="TAT5" s="608"/>
      <c r="TAU5" s="606"/>
      <c r="TAV5" s="607"/>
      <c r="TAW5" s="606"/>
      <c r="TAX5" s="608"/>
      <c r="TAY5" s="606"/>
      <c r="TAZ5" s="607"/>
      <c r="TBA5" s="606"/>
      <c r="TBB5" s="608"/>
      <c r="TBC5" s="606"/>
      <c r="TBD5" s="607"/>
      <c r="TBE5" s="606"/>
      <c r="TBF5" s="608"/>
      <c r="TBG5" s="606"/>
      <c r="TBH5" s="607"/>
      <c r="TBI5" s="606"/>
      <c r="TBJ5" s="608"/>
      <c r="TBK5" s="606"/>
      <c r="TBL5" s="607"/>
      <c r="TBM5" s="606"/>
      <c r="TBN5" s="608"/>
      <c r="TBO5" s="606"/>
      <c r="TBP5" s="607"/>
      <c r="TBQ5" s="606"/>
      <c r="TBR5" s="608"/>
      <c r="TBS5" s="606"/>
      <c r="TBT5" s="607"/>
      <c r="TBU5" s="606"/>
      <c r="TBV5" s="608"/>
      <c r="TBW5" s="606"/>
      <c r="TBX5" s="607"/>
      <c r="TBY5" s="606"/>
      <c r="TBZ5" s="608"/>
      <c r="TCA5" s="606"/>
      <c r="TCB5" s="607"/>
      <c r="TCC5" s="606"/>
      <c r="TCD5" s="608"/>
      <c r="TCE5" s="606"/>
      <c r="TCF5" s="607"/>
      <c r="TCG5" s="606"/>
      <c r="TCH5" s="608"/>
      <c r="TCI5" s="606"/>
      <c r="TCJ5" s="607"/>
      <c r="TCK5" s="606"/>
      <c r="TCL5" s="608"/>
      <c r="TCM5" s="606"/>
      <c r="TCN5" s="607"/>
      <c r="TCO5" s="606"/>
      <c r="TCP5" s="608"/>
      <c r="TCQ5" s="606"/>
      <c r="TCR5" s="607"/>
      <c r="TCS5" s="606"/>
      <c r="TCT5" s="608"/>
      <c r="TCU5" s="606"/>
      <c r="TCV5" s="607"/>
      <c r="TCW5" s="606"/>
      <c r="TCX5" s="608"/>
      <c r="TCY5" s="606"/>
      <c r="TCZ5" s="607"/>
      <c r="TDA5" s="606"/>
      <c r="TDB5" s="608"/>
      <c r="TDC5" s="606"/>
      <c r="TDD5" s="607"/>
      <c r="TDE5" s="606"/>
      <c r="TDF5" s="608"/>
      <c r="TDG5" s="606"/>
      <c r="TDH5" s="607"/>
      <c r="TDI5" s="606"/>
      <c r="TDJ5" s="608"/>
      <c r="TDK5" s="606"/>
      <c r="TDL5" s="607"/>
      <c r="TDM5" s="606"/>
      <c r="TDN5" s="608"/>
      <c r="TDO5" s="606"/>
      <c r="TDP5" s="607"/>
      <c r="TDQ5" s="606"/>
      <c r="TDR5" s="608"/>
      <c r="TDS5" s="606"/>
      <c r="TDT5" s="607"/>
      <c r="TDU5" s="606"/>
      <c r="TDV5" s="608"/>
      <c r="TDW5" s="606"/>
      <c r="TDX5" s="607"/>
      <c r="TDY5" s="606"/>
      <c r="TDZ5" s="608"/>
      <c r="TEA5" s="606"/>
      <c r="TEB5" s="607"/>
      <c r="TEC5" s="606"/>
      <c r="TED5" s="608"/>
      <c r="TEE5" s="606"/>
      <c r="TEF5" s="607"/>
      <c r="TEG5" s="606"/>
      <c r="TEH5" s="608"/>
      <c r="TEI5" s="606"/>
      <c r="TEJ5" s="607"/>
      <c r="TEK5" s="606"/>
      <c r="TEL5" s="608"/>
      <c r="TEM5" s="606"/>
      <c r="TEN5" s="607"/>
      <c r="TEO5" s="606"/>
      <c r="TEP5" s="608"/>
      <c r="TEQ5" s="606"/>
      <c r="TER5" s="607"/>
      <c r="TES5" s="606"/>
      <c r="TET5" s="608"/>
      <c r="TEU5" s="606"/>
      <c r="TEV5" s="607"/>
      <c r="TEW5" s="606"/>
      <c r="TEX5" s="608"/>
      <c r="TEY5" s="606"/>
      <c r="TEZ5" s="607"/>
      <c r="TFA5" s="606"/>
      <c r="TFB5" s="608"/>
      <c r="TFC5" s="606"/>
      <c r="TFD5" s="607"/>
      <c r="TFE5" s="606"/>
      <c r="TFF5" s="608"/>
      <c r="TFG5" s="606"/>
      <c r="TFH5" s="607"/>
      <c r="TFI5" s="606"/>
      <c r="TFJ5" s="608"/>
      <c r="TFK5" s="606"/>
      <c r="TFL5" s="607"/>
      <c r="TFM5" s="606"/>
      <c r="TFN5" s="608"/>
      <c r="TFO5" s="606"/>
      <c r="TFP5" s="607"/>
      <c r="TFQ5" s="606"/>
      <c r="TFR5" s="608"/>
      <c r="TFS5" s="606"/>
      <c r="TFT5" s="607"/>
      <c r="TFU5" s="606"/>
      <c r="TFV5" s="608"/>
      <c r="TFW5" s="606"/>
      <c r="TFX5" s="607"/>
      <c r="TFY5" s="606"/>
      <c r="TFZ5" s="608"/>
      <c r="TGA5" s="606"/>
      <c r="TGB5" s="607"/>
      <c r="TGC5" s="606"/>
      <c r="TGD5" s="608"/>
      <c r="TGE5" s="606"/>
      <c r="TGF5" s="607"/>
      <c r="TGG5" s="606"/>
      <c r="TGH5" s="608"/>
      <c r="TGI5" s="606"/>
      <c r="TGJ5" s="607"/>
      <c r="TGK5" s="606"/>
      <c r="TGL5" s="608"/>
      <c r="TGM5" s="606"/>
      <c r="TGN5" s="607"/>
      <c r="TGO5" s="606"/>
      <c r="TGP5" s="608"/>
      <c r="TGQ5" s="606"/>
      <c r="TGR5" s="607"/>
      <c r="TGS5" s="606"/>
      <c r="TGT5" s="608"/>
      <c r="TGU5" s="606"/>
      <c r="TGV5" s="607"/>
      <c r="TGW5" s="606"/>
      <c r="TGX5" s="608"/>
      <c r="TGY5" s="606"/>
      <c r="TGZ5" s="607"/>
      <c r="THA5" s="606"/>
      <c r="THB5" s="608"/>
      <c r="THC5" s="606"/>
      <c r="THD5" s="607"/>
      <c r="THE5" s="606"/>
      <c r="THF5" s="608"/>
      <c r="THG5" s="606"/>
      <c r="THH5" s="607"/>
      <c r="THI5" s="606"/>
      <c r="THJ5" s="608"/>
      <c r="THK5" s="606"/>
      <c r="THL5" s="607"/>
      <c r="THM5" s="606"/>
      <c r="THN5" s="608"/>
      <c r="THO5" s="606"/>
      <c r="THP5" s="607"/>
      <c r="THQ5" s="606"/>
      <c r="THR5" s="608"/>
      <c r="THS5" s="606"/>
      <c r="THT5" s="607"/>
      <c r="THU5" s="606"/>
      <c r="THV5" s="608"/>
      <c r="THW5" s="606"/>
      <c r="THX5" s="607"/>
      <c r="THY5" s="606"/>
      <c r="THZ5" s="608"/>
      <c r="TIA5" s="606"/>
      <c r="TIB5" s="607"/>
      <c r="TIC5" s="606"/>
      <c r="TID5" s="608"/>
      <c r="TIE5" s="606"/>
      <c r="TIF5" s="607"/>
      <c r="TIG5" s="606"/>
      <c r="TIH5" s="608"/>
      <c r="TII5" s="606"/>
      <c r="TIJ5" s="607"/>
      <c r="TIK5" s="606"/>
      <c r="TIL5" s="608"/>
      <c r="TIM5" s="606"/>
      <c r="TIN5" s="607"/>
      <c r="TIO5" s="606"/>
      <c r="TIP5" s="608"/>
      <c r="TIQ5" s="606"/>
      <c r="TIR5" s="607"/>
      <c r="TIS5" s="606"/>
      <c r="TIT5" s="608"/>
      <c r="TIU5" s="606"/>
      <c r="TIV5" s="607"/>
      <c r="TIW5" s="606"/>
      <c r="TIX5" s="608"/>
      <c r="TIY5" s="606"/>
      <c r="TIZ5" s="607"/>
      <c r="TJA5" s="606"/>
      <c r="TJB5" s="608"/>
      <c r="TJC5" s="606"/>
      <c r="TJD5" s="607"/>
      <c r="TJE5" s="606"/>
      <c r="TJF5" s="608"/>
      <c r="TJG5" s="606"/>
      <c r="TJH5" s="607"/>
      <c r="TJI5" s="606"/>
      <c r="TJJ5" s="608"/>
      <c r="TJK5" s="606"/>
      <c r="TJL5" s="607"/>
      <c r="TJM5" s="606"/>
      <c r="TJN5" s="608"/>
      <c r="TJO5" s="606"/>
      <c r="TJP5" s="607"/>
      <c r="TJQ5" s="606"/>
      <c r="TJR5" s="608"/>
      <c r="TJS5" s="606"/>
      <c r="TJT5" s="607"/>
      <c r="TJU5" s="606"/>
      <c r="TJV5" s="608"/>
      <c r="TJW5" s="606"/>
      <c r="TJX5" s="607"/>
      <c r="TJY5" s="606"/>
      <c r="TJZ5" s="608"/>
      <c r="TKA5" s="606"/>
      <c r="TKB5" s="607"/>
      <c r="TKC5" s="606"/>
      <c r="TKD5" s="608"/>
      <c r="TKE5" s="606"/>
      <c r="TKF5" s="607"/>
      <c r="TKG5" s="606"/>
      <c r="TKH5" s="608"/>
      <c r="TKI5" s="606"/>
      <c r="TKJ5" s="607"/>
      <c r="TKK5" s="606"/>
      <c r="TKL5" s="608"/>
      <c r="TKM5" s="606"/>
      <c r="TKN5" s="607"/>
      <c r="TKO5" s="606"/>
      <c r="TKP5" s="608"/>
      <c r="TKQ5" s="606"/>
      <c r="TKR5" s="607"/>
      <c r="TKS5" s="606"/>
      <c r="TKT5" s="608"/>
      <c r="TKU5" s="606"/>
      <c r="TKV5" s="607"/>
      <c r="TKW5" s="606"/>
      <c r="TKX5" s="608"/>
      <c r="TKY5" s="606"/>
      <c r="TKZ5" s="607"/>
      <c r="TLA5" s="606"/>
      <c r="TLB5" s="608"/>
      <c r="TLC5" s="606"/>
      <c r="TLD5" s="607"/>
      <c r="TLE5" s="606"/>
      <c r="TLF5" s="608"/>
      <c r="TLG5" s="606"/>
      <c r="TLH5" s="607"/>
      <c r="TLI5" s="606"/>
      <c r="TLJ5" s="608"/>
      <c r="TLK5" s="606"/>
      <c r="TLL5" s="607"/>
      <c r="TLM5" s="606"/>
      <c r="TLN5" s="608"/>
      <c r="TLO5" s="606"/>
      <c r="TLP5" s="607"/>
      <c r="TLQ5" s="606"/>
      <c r="TLR5" s="608"/>
      <c r="TLS5" s="606"/>
      <c r="TLT5" s="607"/>
      <c r="TLU5" s="606"/>
      <c r="TLV5" s="608"/>
      <c r="TLW5" s="606"/>
      <c r="TLX5" s="607"/>
      <c r="TLY5" s="606"/>
      <c r="TLZ5" s="608"/>
      <c r="TMA5" s="606"/>
      <c r="TMB5" s="607"/>
      <c r="TMC5" s="606"/>
      <c r="TMD5" s="608"/>
      <c r="TME5" s="606"/>
      <c r="TMF5" s="607"/>
      <c r="TMG5" s="606"/>
      <c r="TMH5" s="608"/>
      <c r="TMI5" s="606"/>
      <c r="TMJ5" s="607"/>
      <c r="TMK5" s="606"/>
      <c r="TML5" s="608"/>
      <c r="TMM5" s="606"/>
      <c r="TMN5" s="607"/>
      <c r="TMO5" s="606"/>
      <c r="TMP5" s="608"/>
      <c r="TMQ5" s="606"/>
      <c r="TMR5" s="607"/>
      <c r="TMS5" s="606"/>
      <c r="TMT5" s="608"/>
      <c r="TMU5" s="606"/>
      <c r="TMV5" s="607"/>
      <c r="TMW5" s="606"/>
      <c r="TMX5" s="608"/>
      <c r="TMY5" s="606"/>
      <c r="TMZ5" s="607"/>
      <c r="TNA5" s="606"/>
      <c r="TNB5" s="608"/>
      <c r="TNC5" s="606"/>
      <c r="TND5" s="607"/>
      <c r="TNE5" s="606"/>
      <c r="TNF5" s="608"/>
      <c r="TNG5" s="606"/>
      <c r="TNH5" s="607"/>
      <c r="TNI5" s="606"/>
      <c r="TNJ5" s="608"/>
      <c r="TNK5" s="606"/>
      <c r="TNL5" s="607"/>
      <c r="TNM5" s="606"/>
      <c r="TNN5" s="608"/>
      <c r="TNO5" s="606"/>
      <c r="TNP5" s="607"/>
      <c r="TNQ5" s="606"/>
      <c r="TNR5" s="608"/>
      <c r="TNS5" s="606"/>
      <c r="TNT5" s="607"/>
      <c r="TNU5" s="606"/>
      <c r="TNV5" s="608"/>
      <c r="TNW5" s="606"/>
      <c r="TNX5" s="607"/>
      <c r="TNY5" s="606"/>
      <c r="TNZ5" s="608"/>
      <c r="TOA5" s="606"/>
      <c r="TOB5" s="607"/>
      <c r="TOC5" s="606"/>
      <c r="TOD5" s="608"/>
      <c r="TOE5" s="606"/>
      <c r="TOF5" s="607"/>
      <c r="TOG5" s="606"/>
      <c r="TOH5" s="608"/>
      <c r="TOI5" s="606"/>
      <c r="TOJ5" s="607"/>
      <c r="TOK5" s="606"/>
      <c r="TOL5" s="608"/>
      <c r="TOM5" s="606"/>
      <c r="TON5" s="607"/>
      <c r="TOO5" s="606"/>
      <c r="TOP5" s="608"/>
      <c r="TOQ5" s="606"/>
      <c r="TOR5" s="607"/>
      <c r="TOS5" s="606"/>
      <c r="TOT5" s="608"/>
      <c r="TOU5" s="606"/>
      <c r="TOV5" s="607"/>
      <c r="TOW5" s="606"/>
      <c r="TOX5" s="608"/>
      <c r="TOY5" s="606"/>
      <c r="TOZ5" s="607"/>
      <c r="TPA5" s="606"/>
      <c r="TPB5" s="608"/>
      <c r="TPC5" s="606"/>
      <c r="TPD5" s="607"/>
      <c r="TPE5" s="606"/>
      <c r="TPF5" s="608"/>
      <c r="TPG5" s="606"/>
      <c r="TPH5" s="607"/>
      <c r="TPI5" s="606"/>
      <c r="TPJ5" s="608"/>
      <c r="TPK5" s="606"/>
      <c r="TPL5" s="607"/>
      <c r="TPM5" s="606"/>
      <c r="TPN5" s="608"/>
      <c r="TPO5" s="606"/>
      <c r="TPP5" s="607"/>
      <c r="TPQ5" s="606"/>
      <c r="TPR5" s="608"/>
      <c r="TPS5" s="606"/>
      <c r="TPT5" s="607"/>
      <c r="TPU5" s="606"/>
      <c r="TPV5" s="608"/>
      <c r="TPW5" s="606"/>
      <c r="TPX5" s="607"/>
      <c r="TPY5" s="606"/>
      <c r="TPZ5" s="608"/>
      <c r="TQA5" s="606"/>
      <c r="TQB5" s="607"/>
      <c r="TQC5" s="606"/>
      <c r="TQD5" s="608"/>
      <c r="TQE5" s="606"/>
      <c r="TQF5" s="607"/>
      <c r="TQG5" s="606"/>
      <c r="TQH5" s="608"/>
      <c r="TQI5" s="606"/>
      <c r="TQJ5" s="607"/>
      <c r="TQK5" s="606"/>
      <c r="TQL5" s="608"/>
      <c r="TQM5" s="606"/>
      <c r="TQN5" s="607"/>
      <c r="TQO5" s="606"/>
      <c r="TQP5" s="608"/>
      <c r="TQQ5" s="606"/>
      <c r="TQR5" s="607"/>
      <c r="TQS5" s="606"/>
      <c r="TQT5" s="608"/>
      <c r="TQU5" s="606"/>
      <c r="TQV5" s="607"/>
      <c r="TQW5" s="606"/>
      <c r="TQX5" s="608"/>
      <c r="TQY5" s="606"/>
      <c r="TQZ5" s="607"/>
      <c r="TRA5" s="606"/>
      <c r="TRB5" s="608"/>
      <c r="TRC5" s="606"/>
      <c r="TRD5" s="607"/>
      <c r="TRE5" s="606"/>
      <c r="TRF5" s="608"/>
      <c r="TRG5" s="606"/>
      <c r="TRH5" s="607"/>
      <c r="TRI5" s="606"/>
      <c r="TRJ5" s="608"/>
      <c r="TRK5" s="606"/>
      <c r="TRL5" s="607"/>
      <c r="TRM5" s="606"/>
      <c r="TRN5" s="608"/>
      <c r="TRO5" s="606"/>
      <c r="TRP5" s="607"/>
      <c r="TRQ5" s="606"/>
      <c r="TRR5" s="608"/>
      <c r="TRS5" s="606"/>
      <c r="TRT5" s="607"/>
      <c r="TRU5" s="606"/>
      <c r="TRV5" s="608"/>
      <c r="TRW5" s="606"/>
      <c r="TRX5" s="607"/>
      <c r="TRY5" s="606"/>
      <c r="TRZ5" s="608"/>
      <c r="TSA5" s="606"/>
      <c r="TSB5" s="607"/>
      <c r="TSC5" s="606"/>
      <c r="TSD5" s="608"/>
      <c r="TSE5" s="606"/>
      <c r="TSF5" s="607"/>
      <c r="TSG5" s="606"/>
      <c r="TSH5" s="608"/>
      <c r="TSI5" s="606"/>
      <c r="TSJ5" s="607"/>
      <c r="TSK5" s="606"/>
      <c r="TSL5" s="608"/>
      <c r="TSM5" s="606"/>
      <c r="TSN5" s="607"/>
      <c r="TSO5" s="606"/>
      <c r="TSP5" s="608"/>
      <c r="TSQ5" s="606"/>
      <c r="TSR5" s="607"/>
      <c r="TSS5" s="606"/>
      <c r="TST5" s="608"/>
      <c r="TSU5" s="606"/>
      <c r="TSV5" s="607"/>
      <c r="TSW5" s="606"/>
      <c r="TSX5" s="608"/>
      <c r="TSY5" s="606"/>
      <c r="TSZ5" s="607"/>
      <c r="TTA5" s="606"/>
      <c r="TTB5" s="608"/>
      <c r="TTC5" s="606"/>
      <c r="TTD5" s="607"/>
      <c r="TTE5" s="606"/>
      <c r="TTF5" s="608"/>
      <c r="TTG5" s="606"/>
      <c r="TTH5" s="607"/>
      <c r="TTI5" s="606"/>
      <c r="TTJ5" s="608"/>
      <c r="TTK5" s="606"/>
      <c r="TTL5" s="607"/>
      <c r="TTM5" s="606"/>
      <c r="TTN5" s="608"/>
      <c r="TTO5" s="606"/>
      <c r="TTP5" s="607"/>
      <c r="TTQ5" s="606"/>
      <c r="TTR5" s="608"/>
      <c r="TTS5" s="606"/>
      <c r="TTT5" s="607"/>
      <c r="TTU5" s="606"/>
      <c r="TTV5" s="608"/>
      <c r="TTW5" s="606"/>
      <c r="TTX5" s="607"/>
      <c r="TTY5" s="606"/>
      <c r="TTZ5" s="608"/>
      <c r="TUA5" s="606"/>
      <c r="TUB5" s="607"/>
      <c r="TUC5" s="606"/>
      <c r="TUD5" s="608"/>
      <c r="TUE5" s="606"/>
      <c r="TUF5" s="607"/>
      <c r="TUG5" s="606"/>
      <c r="TUH5" s="608"/>
      <c r="TUI5" s="606"/>
      <c r="TUJ5" s="607"/>
      <c r="TUK5" s="606"/>
      <c r="TUL5" s="608"/>
      <c r="TUM5" s="606"/>
      <c r="TUN5" s="607"/>
      <c r="TUO5" s="606"/>
      <c r="TUP5" s="608"/>
      <c r="TUQ5" s="606"/>
      <c r="TUR5" s="607"/>
      <c r="TUS5" s="606"/>
      <c r="TUT5" s="608"/>
      <c r="TUU5" s="606"/>
      <c r="TUV5" s="607"/>
      <c r="TUW5" s="606"/>
      <c r="TUX5" s="608"/>
      <c r="TUY5" s="606"/>
      <c r="TUZ5" s="607"/>
      <c r="TVA5" s="606"/>
      <c r="TVB5" s="608"/>
      <c r="TVC5" s="606"/>
      <c r="TVD5" s="607"/>
      <c r="TVE5" s="606"/>
      <c r="TVF5" s="608"/>
      <c r="TVG5" s="606"/>
      <c r="TVH5" s="607"/>
      <c r="TVI5" s="606"/>
      <c r="TVJ5" s="608"/>
      <c r="TVK5" s="606"/>
      <c r="TVL5" s="607"/>
      <c r="TVM5" s="606"/>
      <c r="TVN5" s="608"/>
      <c r="TVO5" s="606"/>
      <c r="TVP5" s="607"/>
      <c r="TVQ5" s="606"/>
      <c r="TVR5" s="608"/>
      <c r="TVS5" s="606"/>
      <c r="TVT5" s="607"/>
      <c r="TVU5" s="606"/>
      <c r="TVV5" s="608"/>
      <c r="TVW5" s="606"/>
      <c r="TVX5" s="607"/>
      <c r="TVY5" s="606"/>
      <c r="TVZ5" s="608"/>
      <c r="TWA5" s="606"/>
      <c r="TWB5" s="607"/>
      <c r="TWC5" s="606"/>
      <c r="TWD5" s="608"/>
      <c r="TWE5" s="606"/>
      <c r="TWF5" s="607"/>
      <c r="TWG5" s="606"/>
      <c r="TWH5" s="608"/>
      <c r="TWI5" s="606"/>
      <c r="TWJ5" s="607"/>
      <c r="TWK5" s="606"/>
      <c r="TWL5" s="608"/>
      <c r="TWM5" s="606"/>
      <c r="TWN5" s="607"/>
      <c r="TWO5" s="606"/>
      <c r="TWP5" s="608"/>
      <c r="TWQ5" s="606"/>
      <c r="TWR5" s="607"/>
      <c r="TWS5" s="606"/>
      <c r="TWT5" s="608"/>
      <c r="TWU5" s="606"/>
      <c r="TWV5" s="607"/>
      <c r="TWW5" s="606"/>
      <c r="TWX5" s="608"/>
      <c r="TWY5" s="606"/>
      <c r="TWZ5" s="607"/>
      <c r="TXA5" s="606"/>
      <c r="TXB5" s="608"/>
      <c r="TXC5" s="606"/>
      <c r="TXD5" s="607"/>
      <c r="TXE5" s="606"/>
      <c r="TXF5" s="608"/>
      <c r="TXG5" s="606"/>
      <c r="TXH5" s="607"/>
      <c r="TXI5" s="606"/>
      <c r="TXJ5" s="608"/>
      <c r="TXK5" s="606"/>
      <c r="TXL5" s="607"/>
      <c r="TXM5" s="606"/>
      <c r="TXN5" s="608"/>
      <c r="TXO5" s="606"/>
      <c r="TXP5" s="607"/>
      <c r="TXQ5" s="606"/>
      <c r="TXR5" s="608"/>
      <c r="TXS5" s="606"/>
      <c r="TXT5" s="607"/>
      <c r="TXU5" s="606"/>
      <c r="TXV5" s="608"/>
      <c r="TXW5" s="606"/>
      <c r="TXX5" s="607"/>
      <c r="TXY5" s="606"/>
      <c r="TXZ5" s="608"/>
      <c r="TYA5" s="606"/>
      <c r="TYB5" s="607"/>
      <c r="TYC5" s="606"/>
      <c r="TYD5" s="608"/>
      <c r="TYE5" s="606"/>
      <c r="TYF5" s="607"/>
      <c r="TYG5" s="606"/>
      <c r="TYH5" s="608"/>
      <c r="TYI5" s="606"/>
      <c r="TYJ5" s="607"/>
      <c r="TYK5" s="606"/>
      <c r="TYL5" s="608"/>
      <c r="TYM5" s="606"/>
      <c r="TYN5" s="607"/>
      <c r="TYO5" s="606"/>
      <c r="TYP5" s="608"/>
      <c r="TYQ5" s="606"/>
      <c r="TYR5" s="607"/>
      <c r="TYS5" s="606"/>
      <c r="TYT5" s="608"/>
      <c r="TYU5" s="606"/>
      <c r="TYV5" s="607"/>
      <c r="TYW5" s="606"/>
      <c r="TYX5" s="608"/>
      <c r="TYY5" s="606"/>
      <c r="TYZ5" s="607"/>
      <c r="TZA5" s="606"/>
      <c r="TZB5" s="608"/>
      <c r="TZC5" s="606"/>
      <c r="TZD5" s="607"/>
      <c r="TZE5" s="606"/>
      <c r="TZF5" s="608"/>
      <c r="TZG5" s="606"/>
      <c r="TZH5" s="607"/>
      <c r="TZI5" s="606"/>
      <c r="TZJ5" s="608"/>
      <c r="TZK5" s="606"/>
      <c r="TZL5" s="607"/>
      <c r="TZM5" s="606"/>
      <c r="TZN5" s="608"/>
      <c r="TZO5" s="606"/>
      <c r="TZP5" s="607"/>
      <c r="TZQ5" s="606"/>
      <c r="TZR5" s="608"/>
      <c r="TZS5" s="606"/>
      <c r="TZT5" s="607"/>
      <c r="TZU5" s="606"/>
      <c r="TZV5" s="608"/>
      <c r="TZW5" s="606"/>
      <c r="TZX5" s="607"/>
      <c r="TZY5" s="606"/>
      <c r="TZZ5" s="608"/>
      <c r="UAA5" s="606"/>
      <c r="UAB5" s="607"/>
      <c r="UAC5" s="606"/>
      <c r="UAD5" s="608"/>
      <c r="UAE5" s="606"/>
      <c r="UAF5" s="607"/>
      <c r="UAG5" s="606"/>
      <c r="UAH5" s="608"/>
      <c r="UAI5" s="606"/>
      <c r="UAJ5" s="607"/>
      <c r="UAK5" s="606"/>
      <c r="UAL5" s="608"/>
      <c r="UAM5" s="606"/>
      <c r="UAN5" s="607"/>
      <c r="UAO5" s="606"/>
      <c r="UAP5" s="608"/>
      <c r="UAQ5" s="606"/>
      <c r="UAR5" s="607"/>
      <c r="UAS5" s="606"/>
      <c r="UAT5" s="608"/>
      <c r="UAU5" s="606"/>
      <c r="UAV5" s="607"/>
      <c r="UAW5" s="606"/>
      <c r="UAX5" s="608"/>
      <c r="UAY5" s="606"/>
      <c r="UAZ5" s="607"/>
      <c r="UBA5" s="606"/>
      <c r="UBB5" s="608"/>
      <c r="UBC5" s="606"/>
      <c r="UBD5" s="607"/>
      <c r="UBE5" s="606"/>
      <c r="UBF5" s="608"/>
      <c r="UBG5" s="606"/>
      <c r="UBH5" s="607"/>
      <c r="UBI5" s="606"/>
      <c r="UBJ5" s="608"/>
      <c r="UBK5" s="606"/>
      <c r="UBL5" s="607"/>
      <c r="UBM5" s="606"/>
      <c r="UBN5" s="608"/>
      <c r="UBO5" s="606"/>
      <c r="UBP5" s="607"/>
      <c r="UBQ5" s="606"/>
      <c r="UBR5" s="608"/>
      <c r="UBS5" s="606"/>
      <c r="UBT5" s="607"/>
      <c r="UBU5" s="606"/>
      <c r="UBV5" s="608"/>
      <c r="UBW5" s="606"/>
      <c r="UBX5" s="607"/>
      <c r="UBY5" s="606"/>
      <c r="UBZ5" s="608"/>
      <c r="UCA5" s="606"/>
      <c r="UCB5" s="607"/>
      <c r="UCC5" s="606"/>
      <c r="UCD5" s="608"/>
      <c r="UCE5" s="606"/>
      <c r="UCF5" s="607"/>
      <c r="UCG5" s="606"/>
      <c r="UCH5" s="608"/>
      <c r="UCI5" s="606"/>
      <c r="UCJ5" s="607"/>
      <c r="UCK5" s="606"/>
      <c r="UCL5" s="608"/>
      <c r="UCM5" s="606"/>
      <c r="UCN5" s="607"/>
      <c r="UCO5" s="606"/>
      <c r="UCP5" s="608"/>
      <c r="UCQ5" s="606"/>
      <c r="UCR5" s="607"/>
      <c r="UCS5" s="606"/>
      <c r="UCT5" s="608"/>
      <c r="UCU5" s="606"/>
      <c r="UCV5" s="607"/>
      <c r="UCW5" s="606"/>
      <c r="UCX5" s="608"/>
      <c r="UCY5" s="606"/>
      <c r="UCZ5" s="607"/>
      <c r="UDA5" s="606"/>
      <c r="UDB5" s="608"/>
      <c r="UDC5" s="606"/>
      <c r="UDD5" s="607"/>
      <c r="UDE5" s="606"/>
      <c r="UDF5" s="608"/>
      <c r="UDG5" s="606"/>
      <c r="UDH5" s="607"/>
      <c r="UDI5" s="606"/>
      <c r="UDJ5" s="608"/>
      <c r="UDK5" s="606"/>
      <c r="UDL5" s="607"/>
      <c r="UDM5" s="606"/>
      <c r="UDN5" s="608"/>
      <c r="UDO5" s="606"/>
      <c r="UDP5" s="607"/>
      <c r="UDQ5" s="606"/>
      <c r="UDR5" s="608"/>
      <c r="UDS5" s="606"/>
      <c r="UDT5" s="607"/>
      <c r="UDU5" s="606"/>
      <c r="UDV5" s="608"/>
      <c r="UDW5" s="606"/>
      <c r="UDX5" s="607"/>
      <c r="UDY5" s="606"/>
      <c r="UDZ5" s="608"/>
      <c r="UEA5" s="606"/>
      <c r="UEB5" s="607"/>
      <c r="UEC5" s="606"/>
      <c r="UED5" s="608"/>
      <c r="UEE5" s="606"/>
      <c r="UEF5" s="607"/>
      <c r="UEG5" s="606"/>
      <c r="UEH5" s="608"/>
      <c r="UEI5" s="606"/>
      <c r="UEJ5" s="607"/>
      <c r="UEK5" s="606"/>
      <c r="UEL5" s="608"/>
      <c r="UEM5" s="606"/>
      <c r="UEN5" s="607"/>
      <c r="UEO5" s="606"/>
      <c r="UEP5" s="608"/>
      <c r="UEQ5" s="606"/>
      <c r="UER5" s="607"/>
      <c r="UES5" s="606"/>
      <c r="UET5" s="608"/>
      <c r="UEU5" s="606"/>
      <c r="UEV5" s="607"/>
      <c r="UEW5" s="606"/>
      <c r="UEX5" s="608"/>
      <c r="UEY5" s="606"/>
      <c r="UEZ5" s="607"/>
      <c r="UFA5" s="606"/>
      <c r="UFB5" s="608"/>
      <c r="UFC5" s="606"/>
      <c r="UFD5" s="607"/>
      <c r="UFE5" s="606"/>
      <c r="UFF5" s="608"/>
      <c r="UFG5" s="606"/>
      <c r="UFH5" s="607"/>
      <c r="UFI5" s="606"/>
      <c r="UFJ5" s="608"/>
      <c r="UFK5" s="606"/>
      <c r="UFL5" s="607"/>
      <c r="UFM5" s="606"/>
      <c r="UFN5" s="608"/>
      <c r="UFO5" s="606"/>
      <c r="UFP5" s="607"/>
      <c r="UFQ5" s="606"/>
      <c r="UFR5" s="608"/>
      <c r="UFS5" s="606"/>
      <c r="UFT5" s="607"/>
      <c r="UFU5" s="606"/>
      <c r="UFV5" s="608"/>
      <c r="UFW5" s="606"/>
      <c r="UFX5" s="607"/>
      <c r="UFY5" s="606"/>
      <c r="UFZ5" s="608"/>
      <c r="UGA5" s="606"/>
      <c r="UGB5" s="607"/>
      <c r="UGC5" s="606"/>
      <c r="UGD5" s="608"/>
      <c r="UGE5" s="606"/>
      <c r="UGF5" s="607"/>
      <c r="UGG5" s="606"/>
      <c r="UGH5" s="608"/>
      <c r="UGI5" s="606"/>
      <c r="UGJ5" s="607"/>
      <c r="UGK5" s="606"/>
      <c r="UGL5" s="608"/>
      <c r="UGM5" s="606"/>
      <c r="UGN5" s="607"/>
      <c r="UGO5" s="606"/>
      <c r="UGP5" s="608"/>
      <c r="UGQ5" s="606"/>
      <c r="UGR5" s="607"/>
      <c r="UGS5" s="606"/>
      <c r="UGT5" s="608"/>
      <c r="UGU5" s="606"/>
      <c r="UGV5" s="607"/>
      <c r="UGW5" s="606"/>
      <c r="UGX5" s="608"/>
      <c r="UGY5" s="606"/>
      <c r="UGZ5" s="607"/>
      <c r="UHA5" s="606"/>
      <c r="UHB5" s="608"/>
      <c r="UHC5" s="606"/>
      <c r="UHD5" s="607"/>
      <c r="UHE5" s="606"/>
      <c r="UHF5" s="608"/>
      <c r="UHG5" s="606"/>
      <c r="UHH5" s="607"/>
      <c r="UHI5" s="606"/>
      <c r="UHJ5" s="608"/>
      <c r="UHK5" s="606"/>
      <c r="UHL5" s="607"/>
      <c r="UHM5" s="606"/>
      <c r="UHN5" s="608"/>
      <c r="UHO5" s="606"/>
      <c r="UHP5" s="607"/>
      <c r="UHQ5" s="606"/>
      <c r="UHR5" s="608"/>
      <c r="UHS5" s="606"/>
      <c r="UHT5" s="607"/>
      <c r="UHU5" s="606"/>
      <c r="UHV5" s="608"/>
      <c r="UHW5" s="606"/>
      <c r="UHX5" s="607"/>
      <c r="UHY5" s="606"/>
      <c r="UHZ5" s="608"/>
      <c r="UIA5" s="606"/>
      <c r="UIB5" s="607"/>
      <c r="UIC5" s="606"/>
      <c r="UID5" s="608"/>
      <c r="UIE5" s="606"/>
      <c r="UIF5" s="607"/>
      <c r="UIG5" s="606"/>
      <c r="UIH5" s="608"/>
      <c r="UII5" s="606"/>
      <c r="UIJ5" s="607"/>
      <c r="UIK5" s="606"/>
      <c r="UIL5" s="608"/>
      <c r="UIM5" s="606"/>
      <c r="UIN5" s="607"/>
      <c r="UIO5" s="606"/>
      <c r="UIP5" s="608"/>
      <c r="UIQ5" s="606"/>
      <c r="UIR5" s="607"/>
      <c r="UIS5" s="606"/>
      <c r="UIT5" s="608"/>
      <c r="UIU5" s="606"/>
      <c r="UIV5" s="607"/>
      <c r="UIW5" s="606"/>
      <c r="UIX5" s="608"/>
      <c r="UIY5" s="606"/>
      <c r="UIZ5" s="607"/>
      <c r="UJA5" s="606"/>
      <c r="UJB5" s="608"/>
      <c r="UJC5" s="606"/>
      <c r="UJD5" s="607"/>
      <c r="UJE5" s="606"/>
      <c r="UJF5" s="608"/>
      <c r="UJG5" s="606"/>
      <c r="UJH5" s="607"/>
      <c r="UJI5" s="606"/>
      <c r="UJJ5" s="608"/>
      <c r="UJK5" s="606"/>
      <c r="UJL5" s="607"/>
      <c r="UJM5" s="606"/>
      <c r="UJN5" s="608"/>
      <c r="UJO5" s="606"/>
      <c r="UJP5" s="607"/>
      <c r="UJQ5" s="606"/>
      <c r="UJR5" s="608"/>
      <c r="UJS5" s="606"/>
      <c r="UJT5" s="607"/>
      <c r="UJU5" s="606"/>
      <c r="UJV5" s="608"/>
      <c r="UJW5" s="606"/>
      <c r="UJX5" s="607"/>
      <c r="UJY5" s="606"/>
      <c r="UJZ5" s="608"/>
      <c r="UKA5" s="606"/>
      <c r="UKB5" s="607"/>
      <c r="UKC5" s="606"/>
      <c r="UKD5" s="608"/>
      <c r="UKE5" s="606"/>
      <c r="UKF5" s="607"/>
      <c r="UKG5" s="606"/>
      <c r="UKH5" s="608"/>
      <c r="UKI5" s="606"/>
      <c r="UKJ5" s="607"/>
      <c r="UKK5" s="606"/>
      <c r="UKL5" s="608"/>
      <c r="UKM5" s="606"/>
      <c r="UKN5" s="607"/>
      <c r="UKO5" s="606"/>
      <c r="UKP5" s="608"/>
      <c r="UKQ5" s="606"/>
      <c r="UKR5" s="607"/>
      <c r="UKS5" s="606"/>
      <c r="UKT5" s="608"/>
      <c r="UKU5" s="606"/>
      <c r="UKV5" s="607"/>
      <c r="UKW5" s="606"/>
      <c r="UKX5" s="608"/>
      <c r="UKY5" s="606"/>
      <c r="UKZ5" s="607"/>
      <c r="ULA5" s="606"/>
      <c r="ULB5" s="608"/>
      <c r="ULC5" s="606"/>
      <c r="ULD5" s="607"/>
      <c r="ULE5" s="606"/>
      <c r="ULF5" s="608"/>
      <c r="ULG5" s="606"/>
      <c r="ULH5" s="607"/>
      <c r="ULI5" s="606"/>
      <c r="ULJ5" s="608"/>
      <c r="ULK5" s="606"/>
      <c r="ULL5" s="607"/>
      <c r="ULM5" s="606"/>
      <c r="ULN5" s="608"/>
      <c r="ULO5" s="606"/>
      <c r="ULP5" s="607"/>
      <c r="ULQ5" s="606"/>
      <c r="ULR5" s="608"/>
      <c r="ULS5" s="606"/>
      <c r="ULT5" s="607"/>
      <c r="ULU5" s="606"/>
      <c r="ULV5" s="608"/>
      <c r="ULW5" s="606"/>
      <c r="ULX5" s="607"/>
      <c r="ULY5" s="606"/>
      <c r="ULZ5" s="608"/>
      <c r="UMA5" s="606"/>
      <c r="UMB5" s="607"/>
      <c r="UMC5" s="606"/>
      <c r="UMD5" s="608"/>
      <c r="UME5" s="606"/>
      <c r="UMF5" s="607"/>
      <c r="UMG5" s="606"/>
      <c r="UMH5" s="608"/>
      <c r="UMI5" s="606"/>
      <c r="UMJ5" s="607"/>
      <c r="UMK5" s="606"/>
      <c r="UML5" s="608"/>
      <c r="UMM5" s="606"/>
      <c r="UMN5" s="607"/>
      <c r="UMO5" s="606"/>
      <c r="UMP5" s="608"/>
      <c r="UMQ5" s="606"/>
      <c r="UMR5" s="607"/>
      <c r="UMS5" s="606"/>
      <c r="UMT5" s="608"/>
      <c r="UMU5" s="606"/>
      <c r="UMV5" s="607"/>
      <c r="UMW5" s="606"/>
      <c r="UMX5" s="608"/>
      <c r="UMY5" s="606"/>
      <c r="UMZ5" s="607"/>
      <c r="UNA5" s="606"/>
      <c r="UNB5" s="608"/>
      <c r="UNC5" s="606"/>
      <c r="UND5" s="607"/>
      <c r="UNE5" s="606"/>
      <c r="UNF5" s="608"/>
      <c r="UNG5" s="606"/>
      <c r="UNH5" s="607"/>
      <c r="UNI5" s="606"/>
      <c r="UNJ5" s="608"/>
      <c r="UNK5" s="606"/>
      <c r="UNL5" s="607"/>
      <c r="UNM5" s="606"/>
      <c r="UNN5" s="608"/>
      <c r="UNO5" s="606"/>
      <c r="UNP5" s="607"/>
      <c r="UNQ5" s="606"/>
      <c r="UNR5" s="608"/>
      <c r="UNS5" s="606"/>
      <c r="UNT5" s="607"/>
      <c r="UNU5" s="606"/>
      <c r="UNV5" s="608"/>
      <c r="UNW5" s="606"/>
      <c r="UNX5" s="607"/>
      <c r="UNY5" s="606"/>
      <c r="UNZ5" s="608"/>
      <c r="UOA5" s="606"/>
      <c r="UOB5" s="607"/>
      <c r="UOC5" s="606"/>
      <c r="UOD5" s="608"/>
      <c r="UOE5" s="606"/>
      <c r="UOF5" s="607"/>
      <c r="UOG5" s="606"/>
      <c r="UOH5" s="608"/>
      <c r="UOI5" s="606"/>
      <c r="UOJ5" s="607"/>
      <c r="UOK5" s="606"/>
      <c r="UOL5" s="608"/>
      <c r="UOM5" s="606"/>
      <c r="UON5" s="607"/>
      <c r="UOO5" s="606"/>
      <c r="UOP5" s="608"/>
      <c r="UOQ5" s="606"/>
      <c r="UOR5" s="607"/>
      <c r="UOS5" s="606"/>
      <c r="UOT5" s="608"/>
      <c r="UOU5" s="606"/>
      <c r="UOV5" s="607"/>
      <c r="UOW5" s="606"/>
      <c r="UOX5" s="608"/>
      <c r="UOY5" s="606"/>
      <c r="UOZ5" s="607"/>
      <c r="UPA5" s="606"/>
      <c r="UPB5" s="608"/>
      <c r="UPC5" s="606"/>
      <c r="UPD5" s="607"/>
      <c r="UPE5" s="606"/>
      <c r="UPF5" s="608"/>
      <c r="UPG5" s="606"/>
      <c r="UPH5" s="607"/>
      <c r="UPI5" s="606"/>
      <c r="UPJ5" s="608"/>
      <c r="UPK5" s="606"/>
      <c r="UPL5" s="607"/>
      <c r="UPM5" s="606"/>
      <c r="UPN5" s="608"/>
      <c r="UPO5" s="606"/>
      <c r="UPP5" s="607"/>
      <c r="UPQ5" s="606"/>
      <c r="UPR5" s="608"/>
      <c r="UPS5" s="606"/>
      <c r="UPT5" s="607"/>
      <c r="UPU5" s="606"/>
      <c r="UPV5" s="608"/>
      <c r="UPW5" s="606"/>
      <c r="UPX5" s="607"/>
      <c r="UPY5" s="606"/>
      <c r="UPZ5" s="608"/>
      <c r="UQA5" s="606"/>
      <c r="UQB5" s="607"/>
      <c r="UQC5" s="606"/>
      <c r="UQD5" s="608"/>
      <c r="UQE5" s="606"/>
      <c r="UQF5" s="607"/>
      <c r="UQG5" s="606"/>
      <c r="UQH5" s="608"/>
      <c r="UQI5" s="606"/>
      <c r="UQJ5" s="607"/>
      <c r="UQK5" s="606"/>
      <c r="UQL5" s="608"/>
      <c r="UQM5" s="606"/>
      <c r="UQN5" s="607"/>
      <c r="UQO5" s="606"/>
      <c r="UQP5" s="608"/>
      <c r="UQQ5" s="606"/>
      <c r="UQR5" s="607"/>
      <c r="UQS5" s="606"/>
      <c r="UQT5" s="608"/>
      <c r="UQU5" s="606"/>
      <c r="UQV5" s="607"/>
      <c r="UQW5" s="606"/>
      <c r="UQX5" s="608"/>
      <c r="UQY5" s="606"/>
      <c r="UQZ5" s="607"/>
      <c r="URA5" s="606"/>
      <c r="URB5" s="608"/>
      <c r="URC5" s="606"/>
      <c r="URD5" s="607"/>
      <c r="URE5" s="606"/>
      <c r="URF5" s="608"/>
      <c r="URG5" s="606"/>
      <c r="URH5" s="607"/>
      <c r="URI5" s="606"/>
      <c r="URJ5" s="608"/>
      <c r="URK5" s="606"/>
      <c r="URL5" s="607"/>
      <c r="URM5" s="606"/>
      <c r="URN5" s="608"/>
      <c r="URO5" s="606"/>
      <c r="URP5" s="607"/>
      <c r="URQ5" s="606"/>
      <c r="URR5" s="608"/>
      <c r="URS5" s="606"/>
      <c r="URT5" s="607"/>
      <c r="URU5" s="606"/>
      <c r="URV5" s="608"/>
      <c r="URW5" s="606"/>
      <c r="URX5" s="607"/>
      <c r="URY5" s="606"/>
      <c r="URZ5" s="608"/>
      <c r="USA5" s="606"/>
      <c r="USB5" s="607"/>
      <c r="USC5" s="606"/>
      <c r="USD5" s="608"/>
      <c r="USE5" s="606"/>
      <c r="USF5" s="607"/>
      <c r="USG5" s="606"/>
      <c r="USH5" s="608"/>
      <c r="USI5" s="606"/>
      <c r="USJ5" s="607"/>
      <c r="USK5" s="606"/>
      <c r="USL5" s="608"/>
      <c r="USM5" s="606"/>
      <c r="USN5" s="607"/>
      <c r="USO5" s="606"/>
      <c r="USP5" s="608"/>
      <c r="USQ5" s="606"/>
      <c r="USR5" s="607"/>
      <c r="USS5" s="606"/>
      <c r="UST5" s="608"/>
      <c r="USU5" s="606"/>
      <c r="USV5" s="607"/>
      <c r="USW5" s="606"/>
      <c r="USX5" s="608"/>
      <c r="USY5" s="606"/>
      <c r="USZ5" s="607"/>
      <c r="UTA5" s="606"/>
      <c r="UTB5" s="608"/>
      <c r="UTC5" s="606"/>
      <c r="UTD5" s="607"/>
      <c r="UTE5" s="606"/>
      <c r="UTF5" s="608"/>
      <c r="UTG5" s="606"/>
      <c r="UTH5" s="607"/>
      <c r="UTI5" s="606"/>
      <c r="UTJ5" s="608"/>
      <c r="UTK5" s="606"/>
      <c r="UTL5" s="607"/>
      <c r="UTM5" s="606"/>
      <c r="UTN5" s="608"/>
      <c r="UTO5" s="606"/>
      <c r="UTP5" s="607"/>
      <c r="UTQ5" s="606"/>
      <c r="UTR5" s="608"/>
      <c r="UTS5" s="606"/>
      <c r="UTT5" s="607"/>
      <c r="UTU5" s="606"/>
      <c r="UTV5" s="608"/>
      <c r="UTW5" s="606"/>
      <c r="UTX5" s="607"/>
      <c r="UTY5" s="606"/>
      <c r="UTZ5" s="608"/>
      <c r="UUA5" s="606"/>
      <c r="UUB5" s="607"/>
      <c r="UUC5" s="606"/>
      <c r="UUD5" s="608"/>
      <c r="UUE5" s="606"/>
      <c r="UUF5" s="607"/>
      <c r="UUG5" s="606"/>
      <c r="UUH5" s="608"/>
      <c r="UUI5" s="606"/>
      <c r="UUJ5" s="607"/>
      <c r="UUK5" s="606"/>
      <c r="UUL5" s="608"/>
      <c r="UUM5" s="606"/>
      <c r="UUN5" s="607"/>
      <c r="UUO5" s="606"/>
      <c r="UUP5" s="608"/>
      <c r="UUQ5" s="606"/>
      <c r="UUR5" s="607"/>
      <c r="UUS5" s="606"/>
      <c r="UUT5" s="608"/>
      <c r="UUU5" s="606"/>
      <c r="UUV5" s="607"/>
      <c r="UUW5" s="606"/>
      <c r="UUX5" s="608"/>
      <c r="UUY5" s="606"/>
      <c r="UUZ5" s="607"/>
      <c r="UVA5" s="606"/>
      <c r="UVB5" s="608"/>
      <c r="UVC5" s="606"/>
      <c r="UVD5" s="607"/>
      <c r="UVE5" s="606"/>
      <c r="UVF5" s="608"/>
      <c r="UVG5" s="606"/>
      <c r="UVH5" s="607"/>
      <c r="UVI5" s="606"/>
      <c r="UVJ5" s="608"/>
      <c r="UVK5" s="606"/>
      <c r="UVL5" s="607"/>
      <c r="UVM5" s="606"/>
      <c r="UVN5" s="608"/>
      <c r="UVO5" s="606"/>
      <c r="UVP5" s="607"/>
      <c r="UVQ5" s="606"/>
      <c r="UVR5" s="608"/>
      <c r="UVS5" s="606"/>
      <c r="UVT5" s="607"/>
      <c r="UVU5" s="606"/>
      <c r="UVV5" s="608"/>
      <c r="UVW5" s="606"/>
      <c r="UVX5" s="607"/>
      <c r="UVY5" s="606"/>
      <c r="UVZ5" s="608"/>
      <c r="UWA5" s="606"/>
      <c r="UWB5" s="607"/>
      <c r="UWC5" s="606"/>
      <c r="UWD5" s="608"/>
      <c r="UWE5" s="606"/>
      <c r="UWF5" s="607"/>
      <c r="UWG5" s="606"/>
      <c r="UWH5" s="608"/>
      <c r="UWI5" s="606"/>
      <c r="UWJ5" s="607"/>
      <c r="UWK5" s="606"/>
      <c r="UWL5" s="608"/>
      <c r="UWM5" s="606"/>
      <c r="UWN5" s="607"/>
      <c r="UWO5" s="606"/>
      <c r="UWP5" s="608"/>
      <c r="UWQ5" s="606"/>
      <c r="UWR5" s="607"/>
      <c r="UWS5" s="606"/>
      <c r="UWT5" s="608"/>
      <c r="UWU5" s="606"/>
      <c r="UWV5" s="607"/>
      <c r="UWW5" s="606"/>
      <c r="UWX5" s="608"/>
      <c r="UWY5" s="606"/>
      <c r="UWZ5" s="607"/>
      <c r="UXA5" s="606"/>
      <c r="UXB5" s="608"/>
      <c r="UXC5" s="606"/>
      <c r="UXD5" s="607"/>
      <c r="UXE5" s="606"/>
      <c r="UXF5" s="608"/>
      <c r="UXG5" s="606"/>
      <c r="UXH5" s="607"/>
      <c r="UXI5" s="606"/>
      <c r="UXJ5" s="608"/>
      <c r="UXK5" s="606"/>
      <c r="UXL5" s="607"/>
      <c r="UXM5" s="606"/>
      <c r="UXN5" s="608"/>
      <c r="UXO5" s="606"/>
      <c r="UXP5" s="607"/>
      <c r="UXQ5" s="606"/>
      <c r="UXR5" s="608"/>
      <c r="UXS5" s="606"/>
      <c r="UXT5" s="607"/>
      <c r="UXU5" s="606"/>
      <c r="UXV5" s="608"/>
      <c r="UXW5" s="606"/>
      <c r="UXX5" s="607"/>
      <c r="UXY5" s="606"/>
      <c r="UXZ5" s="608"/>
      <c r="UYA5" s="606"/>
      <c r="UYB5" s="607"/>
      <c r="UYC5" s="606"/>
      <c r="UYD5" s="608"/>
      <c r="UYE5" s="606"/>
      <c r="UYF5" s="607"/>
      <c r="UYG5" s="606"/>
      <c r="UYH5" s="608"/>
      <c r="UYI5" s="606"/>
      <c r="UYJ5" s="607"/>
      <c r="UYK5" s="606"/>
      <c r="UYL5" s="608"/>
      <c r="UYM5" s="606"/>
      <c r="UYN5" s="607"/>
      <c r="UYO5" s="606"/>
      <c r="UYP5" s="608"/>
      <c r="UYQ5" s="606"/>
      <c r="UYR5" s="607"/>
      <c r="UYS5" s="606"/>
      <c r="UYT5" s="608"/>
      <c r="UYU5" s="606"/>
      <c r="UYV5" s="607"/>
      <c r="UYW5" s="606"/>
      <c r="UYX5" s="608"/>
      <c r="UYY5" s="606"/>
      <c r="UYZ5" s="607"/>
      <c r="UZA5" s="606"/>
      <c r="UZB5" s="608"/>
      <c r="UZC5" s="606"/>
      <c r="UZD5" s="607"/>
      <c r="UZE5" s="606"/>
      <c r="UZF5" s="608"/>
      <c r="UZG5" s="606"/>
      <c r="UZH5" s="607"/>
      <c r="UZI5" s="606"/>
      <c r="UZJ5" s="608"/>
      <c r="UZK5" s="606"/>
      <c r="UZL5" s="607"/>
      <c r="UZM5" s="606"/>
      <c r="UZN5" s="608"/>
      <c r="UZO5" s="606"/>
      <c r="UZP5" s="607"/>
      <c r="UZQ5" s="606"/>
      <c r="UZR5" s="608"/>
      <c r="UZS5" s="606"/>
      <c r="UZT5" s="607"/>
      <c r="UZU5" s="606"/>
      <c r="UZV5" s="608"/>
      <c r="UZW5" s="606"/>
      <c r="UZX5" s="607"/>
      <c r="UZY5" s="606"/>
      <c r="UZZ5" s="608"/>
      <c r="VAA5" s="606"/>
      <c r="VAB5" s="607"/>
      <c r="VAC5" s="606"/>
      <c r="VAD5" s="608"/>
      <c r="VAE5" s="606"/>
      <c r="VAF5" s="607"/>
      <c r="VAG5" s="606"/>
      <c r="VAH5" s="608"/>
      <c r="VAI5" s="606"/>
      <c r="VAJ5" s="607"/>
      <c r="VAK5" s="606"/>
      <c r="VAL5" s="608"/>
      <c r="VAM5" s="606"/>
      <c r="VAN5" s="607"/>
      <c r="VAO5" s="606"/>
      <c r="VAP5" s="608"/>
      <c r="VAQ5" s="606"/>
      <c r="VAR5" s="607"/>
      <c r="VAS5" s="606"/>
      <c r="VAT5" s="608"/>
      <c r="VAU5" s="606"/>
      <c r="VAV5" s="607"/>
      <c r="VAW5" s="606"/>
      <c r="VAX5" s="608"/>
      <c r="VAY5" s="606"/>
      <c r="VAZ5" s="607"/>
      <c r="VBA5" s="606"/>
      <c r="VBB5" s="608"/>
      <c r="VBC5" s="606"/>
      <c r="VBD5" s="607"/>
      <c r="VBE5" s="606"/>
      <c r="VBF5" s="608"/>
      <c r="VBG5" s="606"/>
      <c r="VBH5" s="607"/>
      <c r="VBI5" s="606"/>
      <c r="VBJ5" s="608"/>
      <c r="VBK5" s="606"/>
      <c r="VBL5" s="607"/>
      <c r="VBM5" s="606"/>
      <c r="VBN5" s="608"/>
      <c r="VBO5" s="606"/>
      <c r="VBP5" s="607"/>
      <c r="VBQ5" s="606"/>
      <c r="VBR5" s="608"/>
      <c r="VBS5" s="606"/>
      <c r="VBT5" s="607"/>
      <c r="VBU5" s="606"/>
      <c r="VBV5" s="608"/>
      <c r="VBW5" s="606"/>
      <c r="VBX5" s="607"/>
      <c r="VBY5" s="606"/>
      <c r="VBZ5" s="608"/>
      <c r="VCA5" s="606"/>
      <c r="VCB5" s="607"/>
      <c r="VCC5" s="606"/>
      <c r="VCD5" s="608"/>
      <c r="VCE5" s="606"/>
      <c r="VCF5" s="607"/>
      <c r="VCG5" s="606"/>
      <c r="VCH5" s="608"/>
      <c r="VCI5" s="606"/>
      <c r="VCJ5" s="607"/>
      <c r="VCK5" s="606"/>
      <c r="VCL5" s="608"/>
      <c r="VCM5" s="606"/>
      <c r="VCN5" s="607"/>
      <c r="VCO5" s="606"/>
      <c r="VCP5" s="608"/>
      <c r="VCQ5" s="606"/>
      <c r="VCR5" s="607"/>
      <c r="VCS5" s="606"/>
      <c r="VCT5" s="608"/>
      <c r="VCU5" s="606"/>
      <c r="VCV5" s="607"/>
      <c r="VCW5" s="606"/>
      <c r="VCX5" s="608"/>
      <c r="VCY5" s="606"/>
      <c r="VCZ5" s="607"/>
      <c r="VDA5" s="606"/>
      <c r="VDB5" s="608"/>
      <c r="VDC5" s="606"/>
      <c r="VDD5" s="607"/>
      <c r="VDE5" s="606"/>
      <c r="VDF5" s="608"/>
      <c r="VDG5" s="606"/>
      <c r="VDH5" s="607"/>
      <c r="VDI5" s="606"/>
      <c r="VDJ5" s="608"/>
      <c r="VDK5" s="606"/>
      <c r="VDL5" s="607"/>
      <c r="VDM5" s="606"/>
      <c r="VDN5" s="608"/>
      <c r="VDO5" s="606"/>
      <c r="VDP5" s="607"/>
      <c r="VDQ5" s="606"/>
      <c r="VDR5" s="608"/>
      <c r="VDS5" s="606"/>
      <c r="VDT5" s="607"/>
      <c r="VDU5" s="606"/>
      <c r="VDV5" s="608"/>
      <c r="VDW5" s="606"/>
      <c r="VDX5" s="607"/>
      <c r="VDY5" s="606"/>
      <c r="VDZ5" s="608"/>
      <c r="VEA5" s="606"/>
      <c r="VEB5" s="607"/>
      <c r="VEC5" s="606"/>
      <c r="VED5" s="608"/>
      <c r="VEE5" s="606"/>
      <c r="VEF5" s="607"/>
      <c r="VEG5" s="606"/>
      <c r="VEH5" s="608"/>
      <c r="VEI5" s="606"/>
      <c r="VEJ5" s="607"/>
      <c r="VEK5" s="606"/>
      <c r="VEL5" s="608"/>
      <c r="VEM5" s="606"/>
      <c r="VEN5" s="607"/>
      <c r="VEO5" s="606"/>
      <c r="VEP5" s="608"/>
      <c r="VEQ5" s="606"/>
      <c r="VER5" s="607"/>
      <c r="VES5" s="606"/>
      <c r="VET5" s="608"/>
      <c r="VEU5" s="606"/>
      <c r="VEV5" s="607"/>
      <c r="VEW5" s="606"/>
      <c r="VEX5" s="608"/>
      <c r="VEY5" s="606"/>
      <c r="VEZ5" s="607"/>
      <c r="VFA5" s="606"/>
      <c r="VFB5" s="608"/>
      <c r="VFC5" s="606"/>
      <c r="VFD5" s="607"/>
      <c r="VFE5" s="606"/>
      <c r="VFF5" s="608"/>
      <c r="VFG5" s="606"/>
      <c r="VFH5" s="607"/>
      <c r="VFI5" s="606"/>
      <c r="VFJ5" s="608"/>
      <c r="VFK5" s="606"/>
      <c r="VFL5" s="607"/>
      <c r="VFM5" s="606"/>
      <c r="VFN5" s="608"/>
      <c r="VFO5" s="606"/>
      <c r="VFP5" s="607"/>
      <c r="VFQ5" s="606"/>
      <c r="VFR5" s="608"/>
      <c r="VFS5" s="606"/>
      <c r="VFT5" s="607"/>
      <c r="VFU5" s="606"/>
      <c r="VFV5" s="608"/>
      <c r="VFW5" s="606"/>
      <c r="VFX5" s="607"/>
      <c r="VFY5" s="606"/>
      <c r="VFZ5" s="608"/>
      <c r="VGA5" s="606"/>
      <c r="VGB5" s="607"/>
      <c r="VGC5" s="606"/>
      <c r="VGD5" s="608"/>
      <c r="VGE5" s="606"/>
      <c r="VGF5" s="607"/>
      <c r="VGG5" s="606"/>
      <c r="VGH5" s="608"/>
      <c r="VGI5" s="606"/>
      <c r="VGJ5" s="607"/>
      <c r="VGK5" s="606"/>
      <c r="VGL5" s="608"/>
      <c r="VGM5" s="606"/>
      <c r="VGN5" s="607"/>
      <c r="VGO5" s="606"/>
      <c r="VGP5" s="608"/>
      <c r="VGQ5" s="606"/>
      <c r="VGR5" s="607"/>
      <c r="VGS5" s="606"/>
      <c r="VGT5" s="608"/>
      <c r="VGU5" s="606"/>
      <c r="VGV5" s="607"/>
      <c r="VGW5" s="606"/>
      <c r="VGX5" s="608"/>
      <c r="VGY5" s="606"/>
      <c r="VGZ5" s="607"/>
      <c r="VHA5" s="606"/>
      <c r="VHB5" s="608"/>
      <c r="VHC5" s="606"/>
      <c r="VHD5" s="607"/>
      <c r="VHE5" s="606"/>
      <c r="VHF5" s="608"/>
      <c r="VHG5" s="606"/>
      <c r="VHH5" s="607"/>
      <c r="VHI5" s="606"/>
      <c r="VHJ5" s="608"/>
      <c r="VHK5" s="606"/>
      <c r="VHL5" s="607"/>
      <c r="VHM5" s="606"/>
      <c r="VHN5" s="608"/>
      <c r="VHO5" s="606"/>
      <c r="VHP5" s="607"/>
      <c r="VHQ5" s="606"/>
      <c r="VHR5" s="608"/>
      <c r="VHS5" s="606"/>
      <c r="VHT5" s="607"/>
      <c r="VHU5" s="606"/>
      <c r="VHV5" s="608"/>
      <c r="VHW5" s="606"/>
      <c r="VHX5" s="607"/>
      <c r="VHY5" s="606"/>
      <c r="VHZ5" s="608"/>
      <c r="VIA5" s="606"/>
      <c r="VIB5" s="607"/>
      <c r="VIC5" s="606"/>
      <c r="VID5" s="608"/>
      <c r="VIE5" s="606"/>
      <c r="VIF5" s="607"/>
      <c r="VIG5" s="606"/>
      <c r="VIH5" s="608"/>
      <c r="VII5" s="606"/>
      <c r="VIJ5" s="607"/>
      <c r="VIK5" s="606"/>
      <c r="VIL5" s="608"/>
      <c r="VIM5" s="606"/>
      <c r="VIN5" s="607"/>
      <c r="VIO5" s="606"/>
      <c r="VIP5" s="608"/>
      <c r="VIQ5" s="606"/>
      <c r="VIR5" s="607"/>
      <c r="VIS5" s="606"/>
      <c r="VIT5" s="608"/>
      <c r="VIU5" s="606"/>
      <c r="VIV5" s="607"/>
      <c r="VIW5" s="606"/>
      <c r="VIX5" s="608"/>
      <c r="VIY5" s="606"/>
      <c r="VIZ5" s="607"/>
      <c r="VJA5" s="606"/>
      <c r="VJB5" s="608"/>
      <c r="VJC5" s="606"/>
      <c r="VJD5" s="607"/>
      <c r="VJE5" s="606"/>
      <c r="VJF5" s="608"/>
      <c r="VJG5" s="606"/>
      <c r="VJH5" s="607"/>
      <c r="VJI5" s="606"/>
      <c r="VJJ5" s="608"/>
      <c r="VJK5" s="606"/>
      <c r="VJL5" s="607"/>
      <c r="VJM5" s="606"/>
      <c r="VJN5" s="608"/>
      <c r="VJO5" s="606"/>
      <c r="VJP5" s="607"/>
      <c r="VJQ5" s="606"/>
      <c r="VJR5" s="608"/>
      <c r="VJS5" s="606"/>
      <c r="VJT5" s="607"/>
      <c r="VJU5" s="606"/>
      <c r="VJV5" s="608"/>
      <c r="VJW5" s="606"/>
      <c r="VJX5" s="607"/>
      <c r="VJY5" s="606"/>
      <c r="VJZ5" s="608"/>
      <c r="VKA5" s="606"/>
      <c r="VKB5" s="607"/>
      <c r="VKC5" s="606"/>
      <c r="VKD5" s="608"/>
      <c r="VKE5" s="606"/>
      <c r="VKF5" s="607"/>
      <c r="VKG5" s="606"/>
      <c r="VKH5" s="608"/>
      <c r="VKI5" s="606"/>
      <c r="VKJ5" s="607"/>
      <c r="VKK5" s="606"/>
      <c r="VKL5" s="608"/>
      <c r="VKM5" s="606"/>
      <c r="VKN5" s="607"/>
      <c r="VKO5" s="606"/>
      <c r="VKP5" s="608"/>
      <c r="VKQ5" s="606"/>
      <c r="VKR5" s="607"/>
      <c r="VKS5" s="606"/>
      <c r="VKT5" s="608"/>
      <c r="VKU5" s="606"/>
      <c r="VKV5" s="607"/>
      <c r="VKW5" s="606"/>
      <c r="VKX5" s="608"/>
      <c r="VKY5" s="606"/>
      <c r="VKZ5" s="607"/>
      <c r="VLA5" s="606"/>
      <c r="VLB5" s="608"/>
      <c r="VLC5" s="606"/>
      <c r="VLD5" s="607"/>
      <c r="VLE5" s="606"/>
      <c r="VLF5" s="608"/>
      <c r="VLG5" s="606"/>
      <c r="VLH5" s="607"/>
      <c r="VLI5" s="606"/>
      <c r="VLJ5" s="608"/>
      <c r="VLK5" s="606"/>
      <c r="VLL5" s="607"/>
      <c r="VLM5" s="606"/>
      <c r="VLN5" s="608"/>
      <c r="VLO5" s="606"/>
      <c r="VLP5" s="607"/>
      <c r="VLQ5" s="606"/>
      <c r="VLR5" s="608"/>
      <c r="VLS5" s="606"/>
      <c r="VLT5" s="607"/>
      <c r="VLU5" s="606"/>
      <c r="VLV5" s="608"/>
      <c r="VLW5" s="606"/>
      <c r="VLX5" s="607"/>
      <c r="VLY5" s="606"/>
      <c r="VLZ5" s="608"/>
      <c r="VMA5" s="606"/>
      <c r="VMB5" s="607"/>
      <c r="VMC5" s="606"/>
      <c r="VMD5" s="608"/>
      <c r="VME5" s="606"/>
      <c r="VMF5" s="607"/>
      <c r="VMG5" s="606"/>
      <c r="VMH5" s="608"/>
      <c r="VMI5" s="606"/>
      <c r="VMJ5" s="607"/>
      <c r="VMK5" s="606"/>
      <c r="VML5" s="608"/>
      <c r="VMM5" s="606"/>
      <c r="VMN5" s="607"/>
      <c r="VMO5" s="606"/>
      <c r="VMP5" s="608"/>
      <c r="VMQ5" s="606"/>
      <c r="VMR5" s="607"/>
      <c r="VMS5" s="606"/>
      <c r="VMT5" s="608"/>
      <c r="VMU5" s="606"/>
      <c r="VMV5" s="607"/>
      <c r="VMW5" s="606"/>
      <c r="VMX5" s="608"/>
      <c r="VMY5" s="606"/>
      <c r="VMZ5" s="607"/>
      <c r="VNA5" s="606"/>
      <c r="VNB5" s="608"/>
      <c r="VNC5" s="606"/>
      <c r="VND5" s="607"/>
      <c r="VNE5" s="606"/>
      <c r="VNF5" s="608"/>
      <c r="VNG5" s="606"/>
      <c r="VNH5" s="607"/>
      <c r="VNI5" s="606"/>
      <c r="VNJ5" s="608"/>
      <c r="VNK5" s="606"/>
      <c r="VNL5" s="607"/>
      <c r="VNM5" s="606"/>
      <c r="VNN5" s="608"/>
      <c r="VNO5" s="606"/>
      <c r="VNP5" s="607"/>
      <c r="VNQ5" s="606"/>
      <c r="VNR5" s="608"/>
      <c r="VNS5" s="606"/>
      <c r="VNT5" s="607"/>
      <c r="VNU5" s="606"/>
      <c r="VNV5" s="608"/>
      <c r="VNW5" s="606"/>
      <c r="VNX5" s="607"/>
      <c r="VNY5" s="606"/>
      <c r="VNZ5" s="608"/>
      <c r="VOA5" s="606"/>
      <c r="VOB5" s="607"/>
      <c r="VOC5" s="606"/>
      <c r="VOD5" s="608"/>
      <c r="VOE5" s="606"/>
      <c r="VOF5" s="607"/>
      <c r="VOG5" s="606"/>
      <c r="VOH5" s="608"/>
      <c r="VOI5" s="606"/>
      <c r="VOJ5" s="607"/>
      <c r="VOK5" s="606"/>
      <c r="VOL5" s="608"/>
      <c r="VOM5" s="606"/>
      <c r="VON5" s="607"/>
      <c r="VOO5" s="606"/>
      <c r="VOP5" s="608"/>
      <c r="VOQ5" s="606"/>
      <c r="VOR5" s="607"/>
      <c r="VOS5" s="606"/>
      <c r="VOT5" s="608"/>
      <c r="VOU5" s="606"/>
      <c r="VOV5" s="607"/>
      <c r="VOW5" s="606"/>
      <c r="VOX5" s="608"/>
      <c r="VOY5" s="606"/>
      <c r="VOZ5" s="607"/>
      <c r="VPA5" s="606"/>
      <c r="VPB5" s="608"/>
      <c r="VPC5" s="606"/>
      <c r="VPD5" s="607"/>
      <c r="VPE5" s="606"/>
      <c r="VPF5" s="608"/>
      <c r="VPG5" s="606"/>
      <c r="VPH5" s="607"/>
      <c r="VPI5" s="606"/>
      <c r="VPJ5" s="608"/>
      <c r="VPK5" s="606"/>
      <c r="VPL5" s="607"/>
      <c r="VPM5" s="606"/>
      <c r="VPN5" s="608"/>
      <c r="VPO5" s="606"/>
      <c r="VPP5" s="607"/>
      <c r="VPQ5" s="606"/>
      <c r="VPR5" s="608"/>
      <c r="VPS5" s="606"/>
      <c r="VPT5" s="607"/>
      <c r="VPU5" s="606"/>
      <c r="VPV5" s="608"/>
      <c r="VPW5" s="606"/>
      <c r="VPX5" s="607"/>
      <c r="VPY5" s="606"/>
      <c r="VPZ5" s="608"/>
      <c r="VQA5" s="606"/>
      <c r="VQB5" s="607"/>
      <c r="VQC5" s="606"/>
      <c r="VQD5" s="608"/>
      <c r="VQE5" s="606"/>
      <c r="VQF5" s="607"/>
      <c r="VQG5" s="606"/>
      <c r="VQH5" s="608"/>
      <c r="VQI5" s="606"/>
      <c r="VQJ5" s="607"/>
      <c r="VQK5" s="606"/>
      <c r="VQL5" s="608"/>
      <c r="VQM5" s="606"/>
      <c r="VQN5" s="607"/>
      <c r="VQO5" s="606"/>
      <c r="VQP5" s="608"/>
      <c r="VQQ5" s="606"/>
      <c r="VQR5" s="607"/>
      <c r="VQS5" s="606"/>
      <c r="VQT5" s="608"/>
      <c r="VQU5" s="606"/>
      <c r="VQV5" s="607"/>
      <c r="VQW5" s="606"/>
      <c r="VQX5" s="608"/>
      <c r="VQY5" s="606"/>
      <c r="VQZ5" s="607"/>
      <c r="VRA5" s="606"/>
      <c r="VRB5" s="608"/>
      <c r="VRC5" s="606"/>
      <c r="VRD5" s="607"/>
      <c r="VRE5" s="606"/>
      <c r="VRF5" s="608"/>
      <c r="VRG5" s="606"/>
      <c r="VRH5" s="607"/>
      <c r="VRI5" s="606"/>
      <c r="VRJ5" s="608"/>
      <c r="VRK5" s="606"/>
      <c r="VRL5" s="607"/>
      <c r="VRM5" s="606"/>
      <c r="VRN5" s="608"/>
      <c r="VRO5" s="606"/>
      <c r="VRP5" s="607"/>
      <c r="VRQ5" s="606"/>
      <c r="VRR5" s="608"/>
      <c r="VRS5" s="606"/>
      <c r="VRT5" s="607"/>
      <c r="VRU5" s="606"/>
      <c r="VRV5" s="608"/>
      <c r="VRW5" s="606"/>
      <c r="VRX5" s="607"/>
      <c r="VRY5" s="606"/>
      <c r="VRZ5" s="608"/>
      <c r="VSA5" s="606"/>
      <c r="VSB5" s="607"/>
      <c r="VSC5" s="606"/>
      <c r="VSD5" s="608"/>
      <c r="VSE5" s="606"/>
      <c r="VSF5" s="607"/>
      <c r="VSG5" s="606"/>
      <c r="VSH5" s="608"/>
      <c r="VSI5" s="606"/>
      <c r="VSJ5" s="607"/>
      <c r="VSK5" s="606"/>
      <c r="VSL5" s="608"/>
      <c r="VSM5" s="606"/>
      <c r="VSN5" s="607"/>
      <c r="VSO5" s="606"/>
      <c r="VSP5" s="608"/>
      <c r="VSQ5" s="606"/>
      <c r="VSR5" s="607"/>
      <c r="VSS5" s="606"/>
      <c r="VST5" s="608"/>
      <c r="VSU5" s="606"/>
      <c r="VSV5" s="607"/>
      <c r="VSW5" s="606"/>
      <c r="VSX5" s="608"/>
      <c r="VSY5" s="606"/>
      <c r="VSZ5" s="607"/>
      <c r="VTA5" s="606"/>
      <c r="VTB5" s="608"/>
      <c r="VTC5" s="606"/>
      <c r="VTD5" s="607"/>
      <c r="VTE5" s="606"/>
      <c r="VTF5" s="608"/>
      <c r="VTG5" s="606"/>
      <c r="VTH5" s="607"/>
      <c r="VTI5" s="606"/>
      <c r="VTJ5" s="608"/>
      <c r="VTK5" s="606"/>
      <c r="VTL5" s="607"/>
      <c r="VTM5" s="606"/>
      <c r="VTN5" s="608"/>
      <c r="VTO5" s="606"/>
      <c r="VTP5" s="607"/>
      <c r="VTQ5" s="606"/>
      <c r="VTR5" s="608"/>
      <c r="VTS5" s="606"/>
      <c r="VTT5" s="607"/>
      <c r="VTU5" s="606"/>
      <c r="VTV5" s="608"/>
      <c r="VTW5" s="606"/>
      <c r="VTX5" s="607"/>
      <c r="VTY5" s="606"/>
      <c r="VTZ5" s="608"/>
      <c r="VUA5" s="606"/>
      <c r="VUB5" s="607"/>
      <c r="VUC5" s="606"/>
      <c r="VUD5" s="608"/>
      <c r="VUE5" s="606"/>
      <c r="VUF5" s="607"/>
      <c r="VUG5" s="606"/>
      <c r="VUH5" s="608"/>
      <c r="VUI5" s="606"/>
      <c r="VUJ5" s="607"/>
      <c r="VUK5" s="606"/>
      <c r="VUL5" s="608"/>
      <c r="VUM5" s="606"/>
      <c r="VUN5" s="607"/>
      <c r="VUO5" s="606"/>
      <c r="VUP5" s="608"/>
      <c r="VUQ5" s="606"/>
      <c r="VUR5" s="607"/>
      <c r="VUS5" s="606"/>
      <c r="VUT5" s="608"/>
      <c r="VUU5" s="606"/>
      <c r="VUV5" s="607"/>
      <c r="VUW5" s="606"/>
      <c r="VUX5" s="608"/>
      <c r="VUY5" s="606"/>
      <c r="VUZ5" s="607"/>
      <c r="VVA5" s="606"/>
      <c r="VVB5" s="608"/>
      <c r="VVC5" s="606"/>
      <c r="VVD5" s="607"/>
      <c r="VVE5" s="606"/>
      <c r="VVF5" s="608"/>
      <c r="VVG5" s="606"/>
      <c r="VVH5" s="607"/>
      <c r="VVI5" s="606"/>
      <c r="VVJ5" s="608"/>
      <c r="VVK5" s="606"/>
      <c r="VVL5" s="607"/>
      <c r="VVM5" s="606"/>
      <c r="VVN5" s="608"/>
      <c r="VVO5" s="606"/>
      <c r="VVP5" s="607"/>
      <c r="VVQ5" s="606"/>
      <c r="VVR5" s="608"/>
      <c r="VVS5" s="606"/>
      <c r="VVT5" s="607"/>
      <c r="VVU5" s="606"/>
      <c r="VVV5" s="608"/>
      <c r="VVW5" s="606"/>
      <c r="VVX5" s="607"/>
      <c r="VVY5" s="606"/>
      <c r="VVZ5" s="608"/>
      <c r="VWA5" s="606"/>
      <c r="VWB5" s="607"/>
      <c r="VWC5" s="606"/>
      <c r="VWD5" s="608"/>
      <c r="VWE5" s="606"/>
      <c r="VWF5" s="607"/>
      <c r="VWG5" s="606"/>
      <c r="VWH5" s="608"/>
      <c r="VWI5" s="606"/>
      <c r="VWJ5" s="607"/>
      <c r="VWK5" s="606"/>
      <c r="VWL5" s="608"/>
      <c r="VWM5" s="606"/>
      <c r="VWN5" s="607"/>
      <c r="VWO5" s="606"/>
      <c r="VWP5" s="608"/>
      <c r="VWQ5" s="606"/>
      <c r="VWR5" s="607"/>
      <c r="VWS5" s="606"/>
      <c r="VWT5" s="608"/>
      <c r="VWU5" s="606"/>
      <c r="VWV5" s="607"/>
      <c r="VWW5" s="606"/>
      <c r="VWX5" s="608"/>
      <c r="VWY5" s="606"/>
      <c r="VWZ5" s="607"/>
      <c r="VXA5" s="606"/>
      <c r="VXB5" s="608"/>
      <c r="VXC5" s="606"/>
      <c r="VXD5" s="607"/>
      <c r="VXE5" s="606"/>
      <c r="VXF5" s="608"/>
      <c r="VXG5" s="606"/>
      <c r="VXH5" s="607"/>
      <c r="VXI5" s="606"/>
      <c r="VXJ5" s="608"/>
      <c r="VXK5" s="606"/>
      <c r="VXL5" s="607"/>
      <c r="VXM5" s="606"/>
      <c r="VXN5" s="608"/>
      <c r="VXO5" s="606"/>
      <c r="VXP5" s="607"/>
      <c r="VXQ5" s="606"/>
      <c r="VXR5" s="608"/>
      <c r="VXS5" s="606"/>
      <c r="VXT5" s="607"/>
      <c r="VXU5" s="606"/>
      <c r="VXV5" s="608"/>
      <c r="VXW5" s="606"/>
      <c r="VXX5" s="607"/>
      <c r="VXY5" s="606"/>
      <c r="VXZ5" s="608"/>
      <c r="VYA5" s="606"/>
      <c r="VYB5" s="607"/>
      <c r="VYC5" s="606"/>
      <c r="VYD5" s="608"/>
      <c r="VYE5" s="606"/>
      <c r="VYF5" s="607"/>
      <c r="VYG5" s="606"/>
      <c r="VYH5" s="608"/>
      <c r="VYI5" s="606"/>
      <c r="VYJ5" s="607"/>
      <c r="VYK5" s="606"/>
      <c r="VYL5" s="608"/>
      <c r="VYM5" s="606"/>
      <c r="VYN5" s="607"/>
      <c r="VYO5" s="606"/>
      <c r="VYP5" s="608"/>
      <c r="VYQ5" s="606"/>
      <c r="VYR5" s="607"/>
      <c r="VYS5" s="606"/>
      <c r="VYT5" s="608"/>
      <c r="VYU5" s="606"/>
      <c r="VYV5" s="607"/>
      <c r="VYW5" s="606"/>
      <c r="VYX5" s="608"/>
      <c r="VYY5" s="606"/>
      <c r="VYZ5" s="607"/>
      <c r="VZA5" s="606"/>
      <c r="VZB5" s="608"/>
      <c r="VZC5" s="606"/>
      <c r="VZD5" s="607"/>
      <c r="VZE5" s="606"/>
      <c r="VZF5" s="608"/>
      <c r="VZG5" s="606"/>
      <c r="VZH5" s="607"/>
      <c r="VZI5" s="606"/>
      <c r="VZJ5" s="608"/>
      <c r="VZK5" s="606"/>
      <c r="VZL5" s="607"/>
      <c r="VZM5" s="606"/>
      <c r="VZN5" s="608"/>
      <c r="VZO5" s="606"/>
      <c r="VZP5" s="607"/>
      <c r="VZQ5" s="606"/>
      <c r="VZR5" s="608"/>
      <c r="VZS5" s="606"/>
      <c r="VZT5" s="607"/>
      <c r="VZU5" s="606"/>
      <c r="VZV5" s="608"/>
      <c r="VZW5" s="606"/>
      <c r="VZX5" s="607"/>
      <c r="VZY5" s="606"/>
      <c r="VZZ5" s="608"/>
      <c r="WAA5" s="606"/>
      <c r="WAB5" s="607"/>
      <c r="WAC5" s="606"/>
      <c r="WAD5" s="608"/>
      <c r="WAE5" s="606"/>
      <c r="WAF5" s="607"/>
      <c r="WAG5" s="606"/>
      <c r="WAH5" s="608"/>
      <c r="WAI5" s="606"/>
      <c r="WAJ5" s="607"/>
      <c r="WAK5" s="606"/>
      <c r="WAL5" s="608"/>
      <c r="WAM5" s="606"/>
      <c r="WAN5" s="607"/>
      <c r="WAO5" s="606"/>
      <c r="WAP5" s="608"/>
      <c r="WAQ5" s="606"/>
      <c r="WAR5" s="607"/>
      <c r="WAS5" s="606"/>
      <c r="WAT5" s="608"/>
      <c r="WAU5" s="606"/>
      <c r="WAV5" s="607"/>
      <c r="WAW5" s="606"/>
      <c r="WAX5" s="608"/>
      <c r="WAY5" s="606"/>
      <c r="WAZ5" s="607"/>
      <c r="WBA5" s="606"/>
      <c r="WBB5" s="608"/>
      <c r="WBC5" s="606"/>
      <c r="WBD5" s="607"/>
      <c r="WBE5" s="606"/>
      <c r="WBF5" s="608"/>
      <c r="WBG5" s="606"/>
      <c r="WBH5" s="607"/>
      <c r="WBI5" s="606"/>
      <c r="WBJ5" s="608"/>
      <c r="WBK5" s="606"/>
      <c r="WBL5" s="607"/>
      <c r="WBM5" s="606"/>
      <c r="WBN5" s="608"/>
      <c r="WBO5" s="606"/>
      <c r="WBP5" s="607"/>
      <c r="WBQ5" s="606"/>
      <c r="WBR5" s="608"/>
      <c r="WBS5" s="606"/>
      <c r="WBT5" s="607"/>
      <c r="WBU5" s="606"/>
      <c r="WBV5" s="608"/>
      <c r="WBW5" s="606"/>
      <c r="WBX5" s="607"/>
      <c r="WBY5" s="606"/>
      <c r="WBZ5" s="608"/>
      <c r="WCA5" s="606"/>
      <c r="WCB5" s="607"/>
      <c r="WCC5" s="606"/>
      <c r="WCD5" s="608"/>
      <c r="WCE5" s="606"/>
      <c r="WCF5" s="607"/>
      <c r="WCG5" s="606"/>
      <c r="WCH5" s="608"/>
      <c r="WCI5" s="606"/>
      <c r="WCJ5" s="607"/>
      <c r="WCK5" s="606"/>
      <c r="WCL5" s="608"/>
      <c r="WCM5" s="606"/>
      <c r="WCN5" s="607"/>
      <c r="WCO5" s="606"/>
      <c r="WCP5" s="608"/>
      <c r="WCQ5" s="606"/>
      <c r="WCR5" s="607"/>
      <c r="WCS5" s="606"/>
      <c r="WCT5" s="608"/>
      <c r="WCU5" s="606"/>
      <c r="WCV5" s="607"/>
      <c r="WCW5" s="606"/>
      <c r="WCX5" s="608"/>
      <c r="WCY5" s="606"/>
      <c r="WCZ5" s="607"/>
      <c r="WDA5" s="606"/>
      <c r="WDB5" s="608"/>
      <c r="WDC5" s="606"/>
      <c r="WDD5" s="607"/>
      <c r="WDE5" s="606"/>
      <c r="WDF5" s="608"/>
      <c r="WDG5" s="606"/>
      <c r="WDH5" s="607"/>
      <c r="WDI5" s="606"/>
      <c r="WDJ5" s="608"/>
      <c r="WDK5" s="606"/>
      <c r="WDL5" s="607"/>
      <c r="WDM5" s="606"/>
      <c r="WDN5" s="608"/>
      <c r="WDO5" s="606"/>
      <c r="WDP5" s="607"/>
      <c r="WDQ5" s="606"/>
      <c r="WDR5" s="608"/>
      <c r="WDS5" s="606"/>
      <c r="WDT5" s="607"/>
      <c r="WDU5" s="606"/>
      <c r="WDV5" s="608"/>
      <c r="WDW5" s="606"/>
      <c r="WDX5" s="607"/>
      <c r="WDY5" s="606"/>
      <c r="WDZ5" s="608"/>
      <c r="WEA5" s="606"/>
      <c r="WEB5" s="607"/>
      <c r="WEC5" s="606"/>
      <c r="WED5" s="608"/>
      <c r="WEE5" s="606"/>
      <c r="WEF5" s="607"/>
      <c r="WEG5" s="606"/>
      <c r="WEH5" s="608"/>
      <c r="WEI5" s="606"/>
      <c r="WEJ5" s="607"/>
      <c r="WEK5" s="606"/>
      <c r="WEL5" s="608"/>
      <c r="WEM5" s="606"/>
      <c r="WEN5" s="607"/>
      <c r="WEO5" s="606"/>
      <c r="WEP5" s="608"/>
      <c r="WEQ5" s="606"/>
      <c r="WER5" s="607"/>
      <c r="WES5" s="606"/>
      <c r="WET5" s="608"/>
      <c r="WEU5" s="606"/>
      <c r="WEV5" s="607"/>
      <c r="WEW5" s="606"/>
      <c r="WEX5" s="608"/>
      <c r="WEY5" s="606"/>
      <c r="WEZ5" s="607"/>
      <c r="WFA5" s="606"/>
      <c r="WFB5" s="608"/>
      <c r="WFC5" s="606"/>
      <c r="WFD5" s="607"/>
      <c r="WFE5" s="606"/>
      <c r="WFF5" s="608"/>
      <c r="WFG5" s="606"/>
      <c r="WFH5" s="607"/>
      <c r="WFI5" s="606"/>
      <c r="WFJ5" s="608"/>
      <c r="WFK5" s="606"/>
      <c r="WFL5" s="607"/>
      <c r="WFM5" s="606"/>
      <c r="WFN5" s="608"/>
      <c r="WFO5" s="606"/>
      <c r="WFP5" s="607"/>
      <c r="WFQ5" s="606"/>
      <c r="WFR5" s="608"/>
      <c r="WFS5" s="606"/>
      <c r="WFT5" s="607"/>
      <c r="WFU5" s="606"/>
      <c r="WFV5" s="608"/>
      <c r="WFW5" s="606"/>
      <c r="WFX5" s="607"/>
      <c r="WFY5" s="606"/>
      <c r="WFZ5" s="608"/>
      <c r="WGA5" s="606"/>
      <c r="WGB5" s="607"/>
      <c r="WGC5" s="606"/>
      <c r="WGD5" s="608"/>
      <c r="WGE5" s="606"/>
      <c r="WGF5" s="607"/>
      <c r="WGG5" s="606"/>
      <c r="WGH5" s="608"/>
      <c r="WGI5" s="606"/>
      <c r="WGJ5" s="607"/>
      <c r="WGK5" s="606"/>
      <c r="WGL5" s="608"/>
      <c r="WGM5" s="606"/>
      <c r="WGN5" s="607"/>
      <c r="WGO5" s="606"/>
      <c r="WGP5" s="608"/>
      <c r="WGQ5" s="606"/>
      <c r="WGR5" s="607"/>
      <c r="WGS5" s="606"/>
      <c r="WGT5" s="608"/>
      <c r="WGU5" s="606"/>
      <c r="WGV5" s="607"/>
      <c r="WGW5" s="606"/>
      <c r="WGX5" s="608"/>
      <c r="WGY5" s="606"/>
      <c r="WGZ5" s="607"/>
      <c r="WHA5" s="606"/>
      <c r="WHB5" s="608"/>
      <c r="WHC5" s="606"/>
      <c r="WHD5" s="607"/>
      <c r="WHE5" s="606"/>
      <c r="WHF5" s="608"/>
      <c r="WHG5" s="606"/>
      <c r="WHH5" s="607"/>
      <c r="WHI5" s="606"/>
      <c r="WHJ5" s="608"/>
      <c r="WHK5" s="606"/>
      <c r="WHL5" s="607"/>
      <c r="WHM5" s="606"/>
      <c r="WHN5" s="608"/>
      <c r="WHO5" s="606"/>
      <c r="WHP5" s="607"/>
      <c r="WHQ5" s="606"/>
      <c r="WHR5" s="608"/>
      <c r="WHS5" s="606"/>
      <c r="WHT5" s="607"/>
      <c r="WHU5" s="606"/>
      <c r="WHV5" s="608"/>
      <c r="WHW5" s="606"/>
      <c r="WHX5" s="607"/>
      <c r="WHY5" s="606"/>
      <c r="WHZ5" s="608"/>
      <c r="WIA5" s="606"/>
      <c r="WIB5" s="607"/>
      <c r="WIC5" s="606"/>
      <c r="WID5" s="608"/>
      <c r="WIE5" s="606"/>
      <c r="WIF5" s="607"/>
      <c r="WIG5" s="606"/>
      <c r="WIH5" s="608"/>
      <c r="WII5" s="606"/>
      <c r="WIJ5" s="607"/>
      <c r="WIK5" s="606"/>
      <c r="WIL5" s="608"/>
      <c r="WIM5" s="606"/>
      <c r="WIN5" s="607"/>
      <c r="WIO5" s="606"/>
      <c r="WIP5" s="608"/>
      <c r="WIQ5" s="606"/>
      <c r="WIR5" s="607"/>
      <c r="WIS5" s="606"/>
      <c r="WIT5" s="608"/>
      <c r="WIU5" s="606"/>
      <c r="WIV5" s="607"/>
      <c r="WIW5" s="606"/>
      <c r="WIX5" s="608"/>
      <c r="WIY5" s="606"/>
      <c r="WIZ5" s="607"/>
      <c r="WJA5" s="606"/>
      <c r="WJB5" s="608"/>
      <c r="WJC5" s="606"/>
      <c r="WJD5" s="607"/>
      <c r="WJE5" s="606"/>
      <c r="WJF5" s="608"/>
      <c r="WJG5" s="606"/>
      <c r="WJH5" s="607"/>
      <c r="WJI5" s="606"/>
      <c r="WJJ5" s="608"/>
      <c r="WJK5" s="606"/>
      <c r="WJL5" s="607"/>
      <c r="WJM5" s="606"/>
      <c r="WJN5" s="608"/>
      <c r="WJO5" s="606"/>
      <c r="WJP5" s="607"/>
      <c r="WJQ5" s="606"/>
      <c r="WJR5" s="608"/>
      <c r="WJS5" s="606"/>
      <c r="WJT5" s="607"/>
      <c r="WJU5" s="606"/>
      <c r="WJV5" s="608"/>
      <c r="WJW5" s="606"/>
      <c r="WJX5" s="607"/>
      <c r="WJY5" s="606"/>
      <c r="WJZ5" s="608"/>
      <c r="WKA5" s="606"/>
      <c r="WKB5" s="607"/>
      <c r="WKC5" s="606"/>
      <c r="WKD5" s="608"/>
      <c r="WKE5" s="606"/>
      <c r="WKF5" s="607"/>
      <c r="WKG5" s="606"/>
      <c r="WKH5" s="608"/>
      <c r="WKI5" s="606"/>
      <c r="WKJ5" s="607"/>
      <c r="WKK5" s="606"/>
      <c r="WKL5" s="608"/>
      <c r="WKM5" s="606"/>
      <c r="WKN5" s="607"/>
      <c r="WKO5" s="606"/>
      <c r="WKP5" s="608"/>
      <c r="WKQ5" s="606"/>
      <c r="WKR5" s="607"/>
      <c r="WKS5" s="606"/>
      <c r="WKT5" s="608"/>
      <c r="WKU5" s="606"/>
      <c r="WKV5" s="607"/>
      <c r="WKW5" s="606"/>
      <c r="WKX5" s="608"/>
      <c r="WKY5" s="606"/>
      <c r="WKZ5" s="607"/>
      <c r="WLA5" s="606"/>
      <c r="WLB5" s="608"/>
      <c r="WLC5" s="606"/>
      <c r="WLD5" s="607"/>
      <c r="WLE5" s="606"/>
      <c r="WLF5" s="608"/>
      <c r="WLG5" s="606"/>
      <c r="WLH5" s="607"/>
      <c r="WLI5" s="606"/>
      <c r="WLJ5" s="608"/>
      <c r="WLK5" s="606"/>
      <c r="WLL5" s="607"/>
      <c r="WLM5" s="606"/>
      <c r="WLN5" s="608"/>
      <c r="WLO5" s="606"/>
      <c r="WLP5" s="607"/>
      <c r="WLQ5" s="606"/>
      <c r="WLR5" s="608"/>
      <c r="WLS5" s="606"/>
      <c r="WLT5" s="607"/>
      <c r="WLU5" s="606"/>
      <c r="WLV5" s="608"/>
      <c r="WLW5" s="606"/>
      <c r="WLX5" s="607"/>
      <c r="WLY5" s="606"/>
      <c r="WLZ5" s="608"/>
      <c r="WMA5" s="606"/>
      <c r="WMB5" s="607"/>
      <c r="WMC5" s="606"/>
      <c r="WMD5" s="608"/>
      <c r="WME5" s="606"/>
      <c r="WMF5" s="607"/>
      <c r="WMG5" s="606"/>
      <c r="WMH5" s="608"/>
      <c r="WMI5" s="606"/>
      <c r="WMJ5" s="607"/>
      <c r="WMK5" s="606"/>
      <c r="WML5" s="608"/>
      <c r="WMM5" s="606"/>
      <c r="WMN5" s="607"/>
      <c r="WMO5" s="606"/>
      <c r="WMP5" s="608"/>
      <c r="WMQ5" s="606"/>
      <c r="WMR5" s="607"/>
      <c r="WMS5" s="606"/>
      <c r="WMT5" s="608"/>
      <c r="WMU5" s="606"/>
      <c r="WMV5" s="607"/>
      <c r="WMW5" s="606"/>
      <c r="WMX5" s="608"/>
      <c r="WMY5" s="606"/>
      <c r="WMZ5" s="607"/>
      <c r="WNA5" s="606"/>
      <c r="WNB5" s="608"/>
      <c r="WNC5" s="606"/>
      <c r="WND5" s="607"/>
      <c r="WNE5" s="606"/>
      <c r="WNF5" s="608"/>
      <c r="WNG5" s="606"/>
      <c r="WNH5" s="607"/>
      <c r="WNI5" s="606"/>
      <c r="WNJ5" s="608"/>
      <c r="WNK5" s="606"/>
      <c r="WNL5" s="607"/>
      <c r="WNM5" s="606"/>
      <c r="WNN5" s="608"/>
      <c r="WNO5" s="606"/>
      <c r="WNP5" s="607"/>
      <c r="WNQ5" s="606"/>
      <c r="WNR5" s="608"/>
      <c r="WNS5" s="606"/>
      <c r="WNT5" s="607"/>
      <c r="WNU5" s="606"/>
      <c r="WNV5" s="608"/>
      <c r="WNW5" s="606"/>
      <c r="WNX5" s="607"/>
      <c r="WNY5" s="606"/>
      <c r="WNZ5" s="608"/>
      <c r="WOA5" s="606"/>
      <c r="WOB5" s="607"/>
      <c r="WOC5" s="606"/>
      <c r="WOD5" s="608"/>
      <c r="WOE5" s="606"/>
      <c r="WOF5" s="607"/>
      <c r="WOG5" s="606"/>
      <c r="WOH5" s="608"/>
      <c r="WOI5" s="606"/>
      <c r="WOJ5" s="607"/>
      <c r="WOK5" s="606"/>
      <c r="WOL5" s="608"/>
      <c r="WOM5" s="606"/>
      <c r="WON5" s="607"/>
      <c r="WOO5" s="606"/>
      <c r="WOP5" s="608"/>
      <c r="WOQ5" s="606"/>
      <c r="WOR5" s="607"/>
      <c r="WOS5" s="606"/>
      <c r="WOT5" s="608"/>
      <c r="WOU5" s="606"/>
      <c r="WOV5" s="607"/>
      <c r="WOW5" s="606"/>
      <c r="WOX5" s="608"/>
      <c r="WOY5" s="606"/>
      <c r="WOZ5" s="607"/>
      <c r="WPA5" s="606"/>
      <c r="WPB5" s="608"/>
      <c r="WPC5" s="606"/>
      <c r="WPD5" s="607"/>
      <c r="WPE5" s="606"/>
      <c r="WPF5" s="608"/>
      <c r="WPG5" s="606"/>
      <c r="WPH5" s="607"/>
      <c r="WPI5" s="606"/>
      <c r="WPJ5" s="608"/>
      <c r="WPK5" s="606"/>
      <c r="WPL5" s="607"/>
      <c r="WPM5" s="606"/>
      <c r="WPN5" s="608"/>
      <c r="WPO5" s="606"/>
      <c r="WPP5" s="607"/>
      <c r="WPQ5" s="606"/>
      <c r="WPR5" s="608"/>
      <c r="WPS5" s="606"/>
      <c r="WPT5" s="607"/>
      <c r="WPU5" s="606"/>
      <c r="WPV5" s="608"/>
      <c r="WPW5" s="606"/>
      <c r="WPX5" s="607"/>
      <c r="WPY5" s="606"/>
      <c r="WPZ5" s="608"/>
      <c r="WQA5" s="606"/>
      <c r="WQB5" s="607"/>
      <c r="WQC5" s="606"/>
      <c r="WQD5" s="608"/>
      <c r="WQE5" s="606"/>
      <c r="WQF5" s="607"/>
      <c r="WQG5" s="606"/>
      <c r="WQH5" s="608"/>
      <c r="WQI5" s="606"/>
      <c r="WQJ5" s="607"/>
      <c r="WQK5" s="606"/>
      <c r="WQL5" s="608"/>
      <c r="WQM5" s="606"/>
      <c r="WQN5" s="607"/>
      <c r="WQO5" s="606"/>
      <c r="WQP5" s="608"/>
      <c r="WQQ5" s="606"/>
      <c r="WQR5" s="607"/>
      <c r="WQS5" s="606"/>
      <c r="WQT5" s="608"/>
      <c r="WQU5" s="606"/>
      <c r="WQV5" s="607"/>
      <c r="WQW5" s="606"/>
      <c r="WQX5" s="608"/>
      <c r="WQY5" s="606"/>
      <c r="WQZ5" s="607"/>
      <c r="WRA5" s="606"/>
      <c r="WRB5" s="608"/>
      <c r="WRC5" s="606"/>
      <c r="WRD5" s="607"/>
      <c r="WRE5" s="606"/>
      <c r="WRF5" s="608"/>
      <c r="WRG5" s="606"/>
      <c r="WRH5" s="607"/>
      <c r="WRI5" s="606"/>
      <c r="WRJ5" s="608"/>
      <c r="WRK5" s="606"/>
      <c r="WRL5" s="607"/>
      <c r="WRM5" s="606"/>
      <c r="WRN5" s="608"/>
      <c r="WRO5" s="606"/>
      <c r="WRP5" s="607"/>
      <c r="WRQ5" s="606"/>
      <c r="WRR5" s="608"/>
      <c r="WRS5" s="606"/>
      <c r="WRT5" s="607"/>
      <c r="WRU5" s="606"/>
      <c r="WRV5" s="608"/>
      <c r="WRW5" s="606"/>
      <c r="WRX5" s="607"/>
      <c r="WRY5" s="606"/>
      <c r="WRZ5" s="608"/>
      <c r="WSA5" s="606"/>
      <c r="WSB5" s="607"/>
      <c r="WSC5" s="606"/>
      <c r="WSD5" s="608"/>
      <c r="WSE5" s="606"/>
      <c r="WSF5" s="607"/>
      <c r="WSG5" s="606"/>
      <c r="WSH5" s="608"/>
      <c r="WSI5" s="606"/>
      <c r="WSJ5" s="607"/>
      <c r="WSK5" s="606"/>
      <c r="WSL5" s="608"/>
      <c r="WSM5" s="606"/>
      <c r="WSN5" s="607"/>
      <c r="WSO5" s="606"/>
      <c r="WSP5" s="608"/>
      <c r="WSQ5" s="606"/>
      <c r="WSR5" s="607"/>
      <c r="WSS5" s="606"/>
      <c r="WST5" s="608"/>
      <c r="WSU5" s="606"/>
      <c r="WSV5" s="607"/>
      <c r="WSW5" s="606"/>
      <c r="WSX5" s="608"/>
      <c r="WSY5" s="606"/>
      <c r="WSZ5" s="607"/>
      <c r="WTA5" s="606"/>
      <c r="WTB5" s="608"/>
      <c r="WTC5" s="606"/>
      <c r="WTD5" s="607"/>
      <c r="WTE5" s="606"/>
      <c r="WTF5" s="608"/>
      <c r="WTG5" s="606"/>
      <c r="WTH5" s="607"/>
      <c r="WTI5" s="606"/>
      <c r="WTJ5" s="608"/>
      <c r="WTK5" s="606"/>
      <c r="WTL5" s="607"/>
      <c r="WTM5" s="606"/>
      <c r="WTN5" s="608"/>
      <c r="WTO5" s="606"/>
      <c r="WTP5" s="607"/>
      <c r="WTQ5" s="606"/>
      <c r="WTR5" s="608"/>
      <c r="WTS5" s="606"/>
      <c r="WTT5" s="607"/>
      <c r="WTU5" s="606"/>
      <c r="WTV5" s="608"/>
      <c r="WTW5" s="606"/>
      <c r="WTX5" s="607"/>
      <c r="WTY5" s="606"/>
      <c r="WTZ5" s="608"/>
      <c r="WUA5" s="606"/>
      <c r="WUB5" s="607"/>
      <c r="WUC5" s="606"/>
      <c r="WUD5" s="608"/>
      <c r="WUE5" s="606"/>
      <c r="WUF5" s="607"/>
      <c r="WUG5" s="606"/>
      <c r="WUH5" s="608"/>
      <c r="WUI5" s="606"/>
      <c r="WUJ5" s="607"/>
      <c r="WUK5" s="606"/>
      <c r="WUL5" s="608"/>
      <c r="WUM5" s="606"/>
      <c r="WUN5" s="607"/>
      <c r="WUO5" s="606"/>
      <c r="WUP5" s="608"/>
      <c r="WUQ5" s="606"/>
      <c r="WUR5" s="607"/>
      <c r="WUS5" s="606"/>
      <c r="WUT5" s="608"/>
      <c r="WUU5" s="606"/>
      <c r="WUV5" s="607"/>
      <c r="WUW5" s="606"/>
      <c r="WUX5" s="608"/>
      <c r="WUY5" s="606"/>
      <c r="WUZ5" s="607"/>
      <c r="WVA5" s="606"/>
      <c r="WVB5" s="608"/>
      <c r="WVC5" s="606"/>
      <c r="WVD5" s="607"/>
      <c r="WVE5" s="606"/>
      <c r="WVF5" s="608"/>
      <c r="WVG5" s="606"/>
      <c r="WVH5" s="607"/>
      <c r="WVI5" s="606"/>
      <c r="WVJ5" s="608"/>
      <c r="WVK5" s="606"/>
      <c r="WVL5" s="607"/>
      <c r="WVM5" s="606"/>
      <c r="WVN5" s="608"/>
      <c r="WVO5" s="606"/>
      <c r="WVP5" s="607"/>
      <c r="WVQ5" s="606"/>
      <c r="WVR5" s="608"/>
      <c r="WVS5" s="606"/>
      <c r="WVT5" s="607"/>
      <c r="WVU5" s="606"/>
      <c r="WVV5" s="608"/>
      <c r="WVW5" s="606"/>
      <c r="WVX5" s="607"/>
      <c r="WVY5" s="606"/>
      <c r="WVZ5" s="608"/>
      <c r="WWA5" s="606"/>
      <c r="WWB5" s="607"/>
      <c r="WWC5" s="606"/>
      <c r="WWD5" s="608"/>
      <c r="WWE5" s="606"/>
      <c r="WWF5" s="607"/>
      <c r="WWG5" s="606"/>
      <c r="WWH5" s="608"/>
      <c r="WWI5" s="606"/>
      <c r="WWJ5" s="607"/>
      <c r="WWK5" s="606"/>
      <c r="WWL5" s="608"/>
      <c r="WWM5" s="606"/>
      <c r="WWN5" s="607"/>
      <c r="WWO5" s="606"/>
      <c r="WWP5" s="608"/>
      <c r="WWQ5" s="606"/>
      <c r="WWR5" s="607"/>
      <c r="WWS5" s="606"/>
      <c r="WWT5" s="608"/>
      <c r="WWU5" s="606"/>
      <c r="WWV5" s="607"/>
      <c r="WWW5" s="606"/>
      <c r="WWX5" s="608"/>
      <c r="WWY5" s="606"/>
      <c r="WWZ5" s="607"/>
      <c r="WXA5" s="606"/>
      <c r="WXB5" s="608"/>
      <c r="WXC5" s="606"/>
      <c r="WXD5" s="607"/>
      <c r="WXE5" s="606"/>
      <c r="WXF5" s="608"/>
      <c r="WXG5" s="606"/>
      <c r="WXH5" s="607"/>
      <c r="WXI5" s="606"/>
      <c r="WXJ5" s="608"/>
      <c r="WXK5" s="606"/>
      <c r="WXL5" s="607"/>
      <c r="WXM5" s="606"/>
      <c r="WXN5" s="608"/>
      <c r="WXO5" s="606"/>
      <c r="WXP5" s="607"/>
      <c r="WXQ5" s="606"/>
      <c r="WXR5" s="608"/>
      <c r="WXS5" s="606"/>
      <c r="WXT5" s="607"/>
      <c r="WXU5" s="606"/>
      <c r="WXV5" s="608"/>
      <c r="WXW5" s="606"/>
      <c r="WXX5" s="607"/>
      <c r="WXY5" s="606"/>
      <c r="WXZ5" s="608"/>
      <c r="WYA5" s="606"/>
      <c r="WYB5" s="607"/>
      <c r="WYC5" s="606"/>
      <c r="WYD5" s="608"/>
      <c r="WYE5" s="606"/>
      <c r="WYF5" s="607"/>
      <c r="WYG5" s="606"/>
      <c r="WYH5" s="608"/>
      <c r="WYI5" s="606"/>
      <c r="WYJ5" s="607"/>
      <c r="WYK5" s="606"/>
      <c r="WYL5" s="608"/>
      <c r="WYM5" s="606"/>
      <c r="WYN5" s="607"/>
      <c r="WYO5" s="606"/>
      <c r="WYP5" s="608"/>
      <c r="WYQ5" s="606"/>
      <c r="WYR5" s="607"/>
      <c r="WYS5" s="606"/>
      <c r="WYT5" s="608"/>
      <c r="WYU5" s="606"/>
      <c r="WYV5" s="607"/>
      <c r="WYW5" s="606"/>
      <c r="WYX5" s="608"/>
      <c r="WYY5" s="606"/>
      <c r="WYZ5" s="607"/>
      <c r="WZA5" s="606"/>
      <c r="WZB5" s="608"/>
      <c r="WZC5" s="606"/>
      <c r="WZD5" s="607"/>
      <c r="WZE5" s="606"/>
      <c r="WZF5" s="608"/>
      <c r="WZG5" s="606"/>
      <c r="WZH5" s="607"/>
      <c r="WZI5" s="606"/>
      <c r="WZJ5" s="608"/>
      <c r="WZK5" s="606"/>
      <c r="WZL5" s="607"/>
      <c r="WZM5" s="606"/>
      <c r="WZN5" s="608"/>
      <c r="WZO5" s="606"/>
      <c r="WZP5" s="607"/>
      <c r="WZQ5" s="606"/>
      <c r="WZR5" s="608"/>
      <c r="WZS5" s="606"/>
      <c r="WZT5" s="607"/>
      <c r="WZU5" s="606"/>
      <c r="WZV5" s="608"/>
      <c r="WZW5" s="606"/>
      <c r="WZX5" s="607"/>
      <c r="WZY5" s="606"/>
      <c r="WZZ5" s="608"/>
      <c r="XAA5" s="606"/>
      <c r="XAB5" s="607"/>
      <c r="XAC5" s="606"/>
      <c r="XAD5" s="608"/>
      <c r="XAE5" s="606"/>
      <c r="XAF5" s="607"/>
      <c r="XAG5" s="606"/>
      <c r="XAH5" s="608"/>
      <c r="XAI5" s="606"/>
      <c r="XAJ5" s="607"/>
      <c r="XAK5" s="606"/>
      <c r="XAL5" s="608"/>
      <c r="XAM5" s="606"/>
      <c r="XAN5" s="607"/>
      <c r="XAO5" s="606"/>
      <c r="XAP5" s="608"/>
      <c r="XAQ5" s="606"/>
      <c r="XAR5" s="607"/>
      <c r="XAS5" s="606"/>
      <c r="XAT5" s="608"/>
      <c r="XAU5" s="606"/>
      <c r="XAV5" s="607"/>
      <c r="XAW5" s="606"/>
      <c r="XAX5" s="608"/>
      <c r="XAY5" s="606"/>
      <c r="XAZ5" s="607"/>
      <c r="XBA5" s="606"/>
      <c r="XBB5" s="608"/>
      <c r="XBC5" s="606"/>
      <c r="XBD5" s="607"/>
      <c r="XBE5" s="606"/>
      <c r="XBF5" s="608"/>
      <c r="XBG5" s="606"/>
      <c r="XBH5" s="607"/>
      <c r="XBI5" s="606"/>
      <c r="XBJ5" s="608"/>
      <c r="XBK5" s="606"/>
      <c r="XBL5" s="607"/>
      <c r="XBM5" s="606"/>
      <c r="XBN5" s="608"/>
      <c r="XBO5" s="606"/>
      <c r="XBP5" s="607"/>
      <c r="XBQ5" s="606"/>
      <c r="XBR5" s="608"/>
      <c r="XBS5" s="606"/>
      <c r="XBT5" s="607"/>
      <c r="XBU5" s="606"/>
      <c r="XBV5" s="608"/>
      <c r="XBW5" s="606"/>
      <c r="XBX5" s="607"/>
      <c r="XBY5" s="606"/>
      <c r="XBZ5" s="608"/>
      <c r="XCA5" s="606"/>
      <c r="XCB5" s="607"/>
      <c r="XCC5" s="606"/>
      <c r="XCD5" s="608"/>
      <c r="XCE5" s="606"/>
      <c r="XCF5" s="607"/>
      <c r="XCG5" s="606"/>
      <c r="XCH5" s="608"/>
      <c r="XCI5" s="606"/>
      <c r="XCJ5" s="607"/>
      <c r="XCK5" s="606"/>
      <c r="XCL5" s="608"/>
      <c r="XCM5" s="606"/>
      <c r="XCN5" s="607"/>
      <c r="XCO5" s="606"/>
      <c r="XCP5" s="608"/>
      <c r="XCQ5" s="606"/>
      <c r="XCR5" s="607"/>
      <c r="XCS5" s="606"/>
      <c r="XCT5" s="608"/>
      <c r="XCU5" s="606"/>
      <c r="XCV5" s="607"/>
      <c r="XCW5" s="606"/>
      <c r="XCX5" s="608"/>
      <c r="XCY5" s="606"/>
      <c r="XCZ5" s="607"/>
      <c r="XDA5" s="606"/>
      <c r="XDB5" s="608"/>
      <c r="XDC5" s="606"/>
      <c r="XDD5" s="607"/>
      <c r="XDE5" s="606"/>
      <c r="XDF5" s="608"/>
      <c r="XDG5" s="606"/>
      <c r="XDH5" s="607"/>
      <c r="XDI5" s="606"/>
      <c r="XDJ5" s="608"/>
      <c r="XDK5" s="606"/>
      <c r="XDL5" s="607"/>
      <c r="XDM5" s="606"/>
      <c r="XDN5" s="608"/>
      <c r="XDO5" s="606"/>
      <c r="XDP5" s="607"/>
      <c r="XDQ5" s="606"/>
      <c r="XDR5" s="608"/>
      <c r="XDS5" s="606"/>
      <c r="XDT5" s="607"/>
      <c r="XDU5" s="606"/>
      <c r="XDV5" s="608"/>
      <c r="XDW5" s="606"/>
      <c r="XDX5" s="607"/>
      <c r="XDY5" s="606"/>
      <c r="XDZ5" s="608"/>
      <c r="XEA5" s="606"/>
      <c r="XEB5" s="607"/>
      <c r="XEC5" s="606"/>
      <c r="XED5" s="608"/>
      <c r="XEE5" s="606"/>
      <c r="XEF5" s="607"/>
      <c r="XEG5" s="606"/>
      <c r="XEH5" s="608"/>
      <c r="XEI5" s="606"/>
      <c r="XEJ5" s="607"/>
      <c r="XEK5" s="606"/>
      <c r="XEL5" s="608"/>
      <c r="XEM5" s="606"/>
      <c r="XEN5" s="607"/>
      <c r="XEO5" s="606"/>
      <c r="XEP5" s="608"/>
      <c r="XEQ5" s="606"/>
      <c r="XER5" s="607"/>
      <c r="XES5" s="606"/>
      <c r="XET5" s="608"/>
      <c r="XEU5" s="606"/>
      <c r="XEV5" s="607"/>
      <c r="XEW5" s="606"/>
      <c r="XEX5" s="608"/>
      <c r="XEY5" s="606"/>
      <c r="XEZ5" s="607"/>
      <c r="XFA5" s="606"/>
      <c r="XFB5" s="608"/>
      <c r="XFC5" s="606"/>
      <c r="XFD5" s="607"/>
    </row>
    <row r="6" spans="1:16384" x14ac:dyDescent="0.2">
      <c r="A6" s="607" t="s">
        <v>405</v>
      </c>
      <c r="B6" s="678">
        <v>0.3</v>
      </c>
      <c r="C6" s="606"/>
      <c r="D6" s="606"/>
    </row>
    <row r="7" spans="1:16384" x14ac:dyDescent="0.2">
      <c r="A7" s="606" t="s">
        <v>404</v>
      </c>
      <c r="B7" s="677">
        <v>6000000</v>
      </c>
      <c r="C7" s="606" t="s">
        <v>427</v>
      </c>
      <c r="D7" s="607"/>
    </row>
    <row r="8" spans="1:16384" x14ac:dyDescent="0.2">
      <c r="A8" s="606" t="s">
        <v>406</v>
      </c>
      <c r="B8" s="677">
        <v>45000</v>
      </c>
      <c r="C8" s="606" t="s">
        <v>427</v>
      </c>
      <c r="D8" s="607"/>
    </row>
    <row r="9" spans="1:16384" x14ac:dyDescent="0.2">
      <c r="A9" s="607" t="s">
        <v>1140</v>
      </c>
      <c r="B9" s="679">
        <v>250000</v>
      </c>
      <c r="C9" s="607" t="s">
        <v>427</v>
      </c>
      <c r="D9" s="607"/>
    </row>
    <row r="10" spans="1:16384" x14ac:dyDescent="0.2">
      <c r="A10" s="606" t="s">
        <v>403</v>
      </c>
      <c r="B10" s="677">
        <v>4</v>
      </c>
      <c r="C10" s="606"/>
      <c r="D10" s="607"/>
    </row>
    <row r="11" spans="1:16384" x14ac:dyDescent="0.2">
      <c r="A11" s="607" t="s">
        <v>428</v>
      </c>
      <c r="B11" s="680">
        <v>7.4999999999999997E-2</v>
      </c>
      <c r="C11" s="606"/>
      <c r="D11" s="606"/>
    </row>
    <row r="12" spans="1:16384" x14ac:dyDescent="0.2">
      <c r="A12" s="607" t="s">
        <v>430</v>
      </c>
      <c r="B12" s="680">
        <v>0.1</v>
      </c>
      <c r="C12" s="606"/>
      <c r="D12" s="606"/>
    </row>
    <row r="13" spans="1:16384" x14ac:dyDescent="0.2">
      <c r="A13" s="607" t="s">
        <v>401</v>
      </c>
      <c r="B13" s="680">
        <v>0.42599999999999999</v>
      </c>
      <c r="C13" s="606"/>
      <c r="D13" s="606"/>
    </row>
    <row r="14" spans="1:16384" x14ac:dyDescent="0.2">
      <c r="A14" s="607" t="s">
        <v>31709</v>
      </c>
      <c r="B14" s="698">
        <v>45276</v>
      </c>
      <c r="C14" s="606"/>
      <c r="D14" s="606"/>
    </row>
    <row r="16" spans="1:16384" x14ac:dyDescent="0.2">
      <c r="A16" s="602" t="str">
        <f>UPPER(lst_PANELES_SOLARES)</f>
        <v>PANELES SOLARES TÉRMICOS</v>
      </c>
      <c r="B16" s="603"/>
      <c r="C16" s="603"/>
      <c r="D16" s="603"/>
    </row>
    <row r="17" spans="1:7" s="605" customFormat="1" x14ac:dyDescent="0.25">
      <c r="A17" s="604" t="s">
        <v>133</v>
      </c>
      <c r="B17" s="604" t="s">
        <v>10</v>
      </c>
      <c r="C17" s="604" t="s">
        <v>81</v>
      </c>
      <c r="D17" s="604" t="s">
        <v>134</v>
      </c>
    </row>
    <row r="18" spans="1:7" s="611" customFormat="1" x14ac:dyDescent="0.25">
      <c r="A18" s="610" t="s">
        <v>158</v>
      </c>
      <c r="B18" s="681">
        <f>1380</f>
        <v>1380</v>
      </c>
      <c r="C18" s="610" t="s">
        <v>1096</v>
      </c>
      <c r="D18" s="606" t="s">
        <v>470</v>
      </c>
      <c r="F18" s="612"/>
    </row>
    <row r="19" spans="1:7" s="611" customFormat="1" x14ac:dyDescent="0.25">
      <c r="A19" s="610" t="s">
        <v>471</v>
      </c>
      <c r="B19" s="681">
        <v>0</v>
      </c>
      <c r="C19" s="610" t="s">
        <v>1096</v>
      </c>
      <c r="D19" s="613"/>
    </row>
    <row r="20" spans="1:7" x14ac:dyDescent="0.2">
      <c r="B20" s="614"/>
    </row>
    <row r="21" spans="1:7" x14ac:dyDescent="0.2">
      <c r="A21" s="602" t="str">
        <f>UPPER(lst_BOMBAS_DE_CALOR)</f>
        <v>BOMBAS DE CALOR</v>
      </c>
      <c r="B21" s="603"/>
      <c r="C21" s="603"/>
      <c r="D21" s="603"/>
    </row>
    <row r="22" spans="1:7" s="605" customFormat="1" x14ac:dyDescent="0.25">
      <c r="A22" s="604" t="s">
        <v>133</v>
      </c>
      <c r="B22" s="604" t="s">
        <v>10</v>
      </c>
      <c r="C22" s="604" t="s">
        <v>81</v>
      </c>
      <c r="D22" s="604" t="s">
        <v>134</v>
      </c>
    </row>
    <row r="23" spans="1:7" s="615" customFormat="1" x14ac:dyDescent="0.2">
      <c r="A23" s="922" t="s">
        <v>31659</v>
      </c>
      <c r="B23" s="923"/>
      <c r="C23" s="923"/>
      <c r="D23" s="924"/>
      <c r="F23" s="611"/>
    </row>
    <row r="25" spans="1:7" x14ac:dyDescent="0.2">
      <c r="A25" s="602" t="str">
        <f>UPPER(lst_PANELES_FOTOVOLTAICOS)</f>
        <v>PANELES FOTOVOLTAICOS PARA AUTOCONSUMO</v>
      </c>
      <c r="B25" s="603"/>
      <c r="C25" s="603"/>
      <c r="D25" s="603"/>
    </row>
    <row r="26" spans="1:7" s="605" customFormat="1" x14ac:dyDescent="0.25">
      <c r="A26" s="604" t="s">
        <v>133</v>
      </c>
      <c r="B26" s="604" t="s">
        <v>10</v>
      </c>
      <c r="C26" s="604" t="s">
        <v>81</v>
      </c>
      <c r="D26" s="604" t="s">
        <v>70</v>
      </c>
    </row>
    <row r="27" spans="1:7" s="605" customFormat="1" x14ac:dyDescent="0.25">
      <c r="A27" s="607" t="s">
        <v>141</v>
      </c>
      <c r="B27" s="682">
        <v>0.16</v>
      </c>
      <c r="C27" s="616" t="s">
        <v>142</v>
      </c>
      <c r="D27" s="607" t="s">
        <v>140</v>
      </c>
      <c r="E27" s="617"/>
    </row>
    <row r="28" spans="1:7" s="611" customFormat="1" x14ac:dyDescent="0.25">
      <c r="A28" s="613" t="s">
        <v>157</v>
      </c>
      <c r="B28" s="683">
        <f>1*1.5*B27*DIAS_ANUALES*24</f>
        <v>2102.3999999999996</v>
      </c>
      <c r="C28" s="618" t="s">
        <v>135</v>
      </c>
      <c r="D28" s="607" t="s">
        <v>1101</v>
      </c>
      <c r="E28" s="617"/>
      <c r="F28" s="617"/>
      <c r="G28" s="617"/>
    </row>
    <row r="29" spans="1:7" s="611" customFormat="1" x14ac:dyDescent="0.25">
      <c r="A29" s="613" t="s">
        <v>507</v>
      </c>
      <c r="B29" s="683">
        <v>0</v>
      </c>
      <c r="C29" s="618" t="s">
        <v>135</v>
      </c>
      <c r="D29" s="613"/>
      <c r="F29" s="612"/>
    </row>
    <row r="31" spans="1:7" x14ac:dyDescent="0.2">
      <c r="A31" s="602" t="str">
        <f>UPPER(lst_TERMOTANQUES)</f>
        <v>TERMOTANQUES ELÉCTRICOS - CLASE A</v>
      </c>
      <c r="B31" s="603"/>
      <c r="C31" s="603"/>
      <c r="D31" s="603"/>
    </row>
    <row r="32" spans="1:7" x14ac:dyDescent="0.2">
      <c r="A32" s="604" t="s">
        <v>133</v>
      </c>
      <c r="B32" s="604" t="s">
        <v>10</v>
      </c>
      <c r="C32" s="604" t="s">
        <v>81</v>
      </c>
      <c r="D32" s="604" t="s">
        <v>134</v>
      </c>
    </row>
    <row r="33" spans="1:12" s="615" customFormat="1" x14ac:dyDescent="0.2">
      <c r="A33" s="613" t="s">
        <v>1099</v>
      </c>
      <c r="B33" s="681">
        <v>1009</v>
      </c>
      <c r="C33" s="610" t="s">
        <v>135</v>
      </c>
      <c r="D33" s="607" t="s">
        <v>1139</v>
      </c>
      <c r="E33" s="612"/>
      <c r="F33" s="611"/>
    </row>
    <row r="34" spans="1:12" s="615" customFormat="1" x14ac:dyDescent="0.2">
      <c r="A34" s="613" t="s">
        <v>1100</v>
      </c>
      <c r="B34" s="681">
        <v>948.6</v>
      </c>
      <c r="C34" s="618" t="s">
        <v>135</v>
      </c>
      <c r="D34" s="607" t="s">
        <v>1138</v>
      </c>
    </row>
    <row r="36" spans="1:12" x14ac:dyDescent="0.2">
      <c r="A36" s="602" t="str">
        <f>UPPER(lst_REFRIGERADORES)</f>
        <v>REFRIGERADORES - CLASE A</v>
      </c>
      <c r="B36" s="603"/>
      <c r="C36" s="603"/>
      <c r="D36" s="603"/>
    </row>
    <row r="37" spans="1:12" x14ac:dyDescent="0.2">
      <c r="A37" s="604" t="s">
        <v>133</v>
      </c>
      <c r="B37" s="604" t="s">
        <v>10</v>
      </c>
      <c r="C37" s="604" t="s">
        <v>81</v>
      </c>
      <c r="D37" s="604" t="s">
        <v>134</v>
      </c>
    </row>
    <row r="38" spans="1:12" s="611" customFormat="1" x14ac:dyDescent="0.25">
      <c r="A38" s="613" t="s">
        <v>236</v>
      </c>
      <c r="B38" s="684">
        <v>354</v>
      </c>
      <c r="C38" s="613" t="s">
        <v>135</v>
      </c>
      <c r="D38" s="606" t="s">
        <v>238</v>
      </c>
      <c r="E38" s="605"/>
      <c r="F38" s="605"/>
    </row>
    <row r="39" spans="1:12" s="615" customFormat="1" x14ac:dyDescent="0.2">
      <c r="A39" s="613" t="s">
        <v>1097</v>
      </c>
      <c r="B39" s="684">
        <v>276</v>
      </c>
      <c r="C39" s="618" t="s">
        <v>135</v>
      </c>
      <c r="D39" s="606" t="s">
        <v>237</v>
      </c>
    </row>
    <row r="40" spans="1:12" x14ac:dyDescent="0.2">
      <c r="F40" s="619" t="s">
        <v>1127</v>
      </c>
      <c r="G40" s="620" t="s">
        <v>265</v>
      </c>
      <c r="H40" s="620">
        <v>8</v>
      </c>
      <c r="I40" s="620" t="s">
        <v>1116</v>
      </c>
      <c r="J40" s="621"/>
      <c r="K40" s="622"/>
    </row>
    <row r="41" spans="1:12" ht="16.5" customHeight="1" x14ac:dyDescent="0.2">
      <c r="A41" s="602" t="str">
        <f>UPPER(lst_ACONDICIONADORES_DE_AIRE)</f>
        <v>ACONDICIONADORES DE AIRE - CLASE A</v>
      </c>
      <c r="B41" s="603"/>
      <c r="C41" s="603"/>
      <c r="D41" s="603"/>
      <c r="F41" s="623"/>
      <c r="G41" s="624" t="s">
        <v>249</v>
      </c>
      <c r="H41" s="624">
        <v>3</v>
      </c>
      <c r="I41" s="624" t="s">
        <v>1117</v>
      </c>
      <c r="J41" s="625"/>
      <c r="K41" s="626"/>
      <c r="L41" s="605"/>
    </row>
    <row r="42" spans="1:12" ht="38.25" x14ac:dyDescent="0.2">
      <c r="A42" s="604" t="s">
        <v>133</v>
      </c>
      <c r="B42" s="604" t="s">
        <v>10</v>
      </c>
      <c r="C42" s="604" t="s">
        <v>81</v>
      </c>
      <c r="D42" s="604" t="s">
        <v>134</v>
      </c>
      <c r="F42" s="623"/>
      <c r="G42" s="625"/>
      <c r="H42" s="627" t="s">
        <v>1129</v>
      </c>
      <c r="I42" s="627" t="s">
        <v>1130</v>
      </c>
      <c r="J42" s="627" t="s">
        <v>1125</v>
      </c>
      <c r="K42" s="627" t="s">
        <v>1126</v>
      </c>
    </row>
    <row r="43" spans="1:12" s="605" customFormat="1" ht="15" customHeight="1" x14ac:dyDescent="0.25">
      <c r="A43" s="607" t="s">
        <v>170</v>
      </c>
      <c r="B43" s="685">
        <v>12000</v>
      </c>
      <c r="C43" s="628" t="s">
        <v>171</v>
      </c>
      <c r="D43" s="616" t="s">
        <v>241</v>
      </c>
      <c r="F43" s="629"/>
      <c r="G43" s="624"/>
      <c r="H43" s="624"/>
      <c r="I43" s="624"/>
      <c r="J43" s="624"/>
      <c r="K43" s="630"/>
    </row>
    <row r="44" spans="1:12" s="632" customFormat="1" ht="15.75" customHeight="1" x14ac:dyDescent="0.2">
      <c r="A44" s="631" t="s">
        <v>239</v>
      </c>
      <c r="B44" s="686">
        <f>+K44</f>
        <v>571.56666810810805</v>
      </c>
      <c r="C44" s="631" t="s">
        <v>135</v>
      </c>
      <c r="D44" s="631" t="s">
        <v>1128</v>
      </c>
      <c r="F44" s="920" t="s">
        <v>1121</v>
      </c>
      <c r="G44" s="620" t="s">
        <v>1122</v>
      </c>
      <c r="H44" s="633">
        <v>26.113243243243243</v>
      </c>
      <c r="I44" s="634">
        <f>H44*($H$41)*$H$40</f>
        <v>626.71783783783781</v>
      </c>
      <c r="J44" s="635">
        <v>0.91200000000000003</v>
      </c>
      <c r="K44" s="636">
        <f>I44*J44</f>
        <v>571.56666810810805</v>
      </c>
    </row>
    <row r="45" spans="1:12" s="632" customFormat="1" x14ac:dyDescent="0.2">
      <c r="A45" s="631" t="s">
        <v>240</v>
      </c>
      <c r="B45" s="686">
        <f>+K45</f>
        <v>365.18142486486488</v>
      </c>
      <c r="C45" s="631" t="s">
        <v>135</v>
      </c>
      <c r="D45" s="631" t="s">
        <v>250</v>
      </c>
      <c r="F45" s="921"/>
      <c r="G45" s="637" t="s">
        <v>1123</v>
      </c>
      <c r="H45" s="638">
        <v>23.445135135135136</v>
      </c>
      <c r="I45" s="639">
        <f>H45*($H$41)*$H$40</f>
        <v>562.68324324324328</v>
      </c>
      <c r="J45" s="640">
        <v>0.64900000000000002</v>
      </c>
      <c r="K45" s="641">
        <f>I45*J45</f>
        <v>365.18142486486488</v>
      </c>
    </row>
    <row r="46" spans="1:12" s="611" customFormat="1" x14ac:dyDescent="0.2">
      <c r="A46" s="613" t="s">
        <v>1120</v>
      </c>
      <c r="B46" s="684">
        <f>+B44+B45</f>
        <v>936.74809297297293</v>
      </c>
      <c r="C46" s="613" t="s">
        <v>135</v>
      </c>
      <c r="D46" s="613"/>
      <c r="F46" s="629"/>
      <c r="G46" s="624"/>
      <c r="H46" s="642"/>
      <c r="I46" s="643"/>
      <c r="J46" s="643"/>
      <c r="K46" s="644"/>
    </row>
    <row r="47" spans="1:12" s="632" customFormat="1" x14ac:dyDescent="0.2">
      <c r="A47" s="631" t="s">
        <v>1118</v>
      </c>
      <c r="B47" s="686">
        <f>+K47</f>
        <v>500.62907076923085</v>
      </c>
      <c r="C47" s="631" t="s">
        <v>135</v>
      </c>
      <c r="D47" s="631" t="s">
        <v>251</v>
      </c>
      <c r="F47" s="920" t="s">
        <v>1124</v>
      </c>
      <c r="G47" s="620" t="s">
        <v>1122</v>
      </c>
      <c r="H47" s="633">
        <v>22.872307692307697</v>
      </c>
      <c r="I47" s="634">
        <f>H47*($H$41)*$H$40</f>
        <v>548.93538461538469</v>
      </c>
      <c r="J47" s="635">
        <v>0.91200000000000003</v>
      </c>
      <c r="K47" s="636">
        <f t="shared" ref="K47:K48" si="0">I47*J47</f>
        <v>500.62907076923085</v>
      </c>
    </row>
    <row r="48" spans="1:12" s="632" customFormat="1" x14ac:dyDescent="0.2">
      <c r="A48" s="631" t="s">
        <v>1119</v>
      </c>
      <c r="B48" s="686">
        <f>+K48</f>
        <v>324.21084553846151</v>
      </c>
      <c r="C48" s="631" t="s">
        <v>135</v>
      </c>
      <c r="D48" s="631" t="s">
        <v>252</v>
      </c>
      <c r="F48" s="921"/>
      <c r="G48" s="637" t="s">
        <v>1123</v>
      </c>
      <c r="H48" s="638">
        <v>20.81476923076923</v>
      </c>
      <c r="I48" s="639">
        <f>H48*($H$41)*$H$40</f>
        <v>499.55446153846151</v>
      </c>
      <c r="J48" s="640">
        <v>0.64900000000000002</v>
      </c>
      <c r="K48" s="641">
        <f t="shared" si="0"/>
        <v>324.21084553846151</v>
      </c>
    </row>
    <row r="49" spans="1:22" s="615" customFormat="1" x14ac:dyDescent="0.2">
      <c r="A49" s="613" t="s">
        <v>1098</v>
      </c>
      <c r="B49" s="684">
        <f>+B47+B48</f>
        <v>824.83991630769242</v>
      </c>
      <c r="C49" s="618" t="s">
        <v>135</v>
      </c>
      <c r="D49" s="645"/>
      <c r="E49" s="550"/>
    </row>
    <row r="50" spans="1:22" x14ac:dyDescent="0.2">
      <c r="H50" s="550" t="s">
        <v>253</v>
      </c>
      <c r="I50" s="646">
        <v>60</v>
      </c>
      <c r="J50" s="646" t="s">
        <v>254</v>
      </c>
    </row>
    <row r="51" spans="1:22" ht="15" customHeight="1" x14ac:dyDescent="0.2">
      <c r="A51" s="602" t="str">
        <f>UPPER(lst_LAMPARAS_LED)</f>
        <v>LÁMPARAS LED</v>
      </c>
      <c r="B51" s="603"/>
      <c r="C51" s="603"/>
      <c r="D51" s="603"/>
      <c r="H51" s="550" t="s">
        <v>1102</v>
      </c>
      <c r="I51" s="646">
        <v>780</v>
      </c>
      <c r="J51" s="550" t="s">
        <v>1103</v>
      </c>
    </row>
    <row r="52" spans="1:22" s="605" customFormat="1" x14ac:dyDescent="0.2">
      <c r="A52" s="604" t="s">
        <v>133</v>
      </c>
      <c r="B52" s="604" t="s">
        <v>10</v>
      </c>
      <c r="C52" s="604" t="s">
        <v>81</v>
      </c>
      <c r="D52" s="604" t="s">
        <v>134</v>
      </c>
      <c r="F52" s="550" t="s">
        <v>255</v>
      </c>
      <c r="G52" s="550"/>
      <c r="H52" s="550"/>
      <c r="I52" s="550"/>
      <c r="J52" s="550"/>
      <c r="K52" s="550" t="s">
        <v>256</v>
      </c>
      <c r="L52" s="550"/>
      <c r="M52" s="550"/>
    </row>
    <row r="53" spans="1:22" s="605" customFormat="1" x14ac:dyDescent="0.2">
      <c r="A53" s="607" t="s">
        <v>143</v>
      </c>
      <c r="B53" s="687">
        <v>10</v>
      </c>
      <c r="C53" s="616" t="s">
        <v>254</v>
      </c>
      <c r="D53" s="607"/>
      <c r="E53" s="647"/>
      <c r="F53" s="550"/>
      <c r="G53" s="646" t="s">
        <v>257</v>
      </c>
      <c r="H53" s="646" t="s">
        <v>258</v>
      </c>
      <c r="I53" s="646" t="s">
        <v>259</v>
      </c>
      <c r="J53" s="550"/>
      <c r="K53" s="550"/>
      <c r="L53" s="550"/>
      <c r="M53" s="646" t="s">
        <v>259</v>
      </c>
    </row>
    <row r="54" spans="1:22" s="605" customFormat="1" x14ac:dyDescent="0.2">
      <c r="A54" s="607" t="s">
        <v>144</v>
      </c>
      <c r="B54" s="687">
        <v>14</v>
      </c>
      <c r="C54" s="616" t="s">
        <v>254</v>
      </c>
      <c r="D54" s="607" t="s">
        <v>145</v>
      </c>
      <c r="E54" s="648"/>
      <c r="F54" s="649" t="s">
        <v>260</v>
      </c>
      <c r="G54" s="650">
        <v>1000</v>
      </c>
      <c r="H54" s="650">
        <v>13</v>
      </c>
      <c r="I54" s="651">
        <f>$I$51/H54</f>
        <v>60</v>
      </c>
      <c r="J54" s="649"/>
      <c r="K54" s="649"/>
      <c r="L54" s="649"/>
      <c r="M54" s="649"/>
    </row>
    <row r="55" spans="1:22" s="605" customFormat="1" x14ac:dyDescent="0.2">
      <c r="A55" s="607" t="s">
        <v>269</v>
      </c>
      <c r="B55" s="682">
        <f>+B53/B54</f>
        <v>0.7142857142857143</v>
      </c>
      <c r="C55" s="616"/>
      <c r="D55" s="607"/>
      <c r="F55" s="652" t="s">
        <v>261</v>
      </c>
      <c r="G55" s="653">
        <v>6000</v>
      </c>
      <c r="H55" s="653">
        <v>55</v>
      </c>
      <c r="I55" s="651">
        <f>$I$51/H55</f>
        <v>14.181818181818182</v>
      </c>
      <c r="J55" s="550"/>
      <c r="K55" s="550"/>
      <c r="L55" s="550" t="s">
        <v>261</v>
      </c>
      <c r="M55" s="654">
        <v>36</v>
      </c>
    </row>
    <row r="56" spans="1:22" s="656" customFormat="1" x14ac:dyDescent="0.2">
      <c r="A56" s="606" t="s">
        <v>146</v>
      </c>
      <c r="B56" s="688">
        <v>8</v>
      </c>
      <c r="C56" s="655" t="s">
        <v>160</v>
      </c>
      <c r="D56" s="606"/>
      <c r="F56" s="550" t="s">
        <v>262</v>
      </c>
      <c r="G56" s="646">
        <v>10000</v>
      </c>
      <c r="H56" s="646">
        <v>80</v>
      </c>
      <c r="I56" s="651">
        <f>$I$51/H56</f>
        <v>9.75</v>
      </c>
      <c r="J56" s="550"/>
      <c r="K56" s="550"/>
      <c r="L56" s="550" t="s">
        <v>262</v>
      </c>
      <c r="M56" s="654">
        <v>18</v>
      </c>
    </row>
    <row r="57" spans="1:22" s="605" customFormat="1" x14ac:dyDescent="0.2">
      <c r="A57" s="607" t="s">
        <v>159</v>
      </c>
      <c r="B57" s="689">
        <v>5</v>
      </c>
      <c r="C57" s="616" t="s">
        <v>161</v>
      </c>
      <c r="D57" s="607"/>
      <c r="F57" s="550"/>
      <c r="G57" s="550"/>
      <c r="H57" s="550"/>
      <c r="I57" s="550"/>
      <c r="J57" s="550"/>
      <c r="K57" s="550"/>
      <c r="L57" s="550"/>
      <c r="M57" s="550"/>
    </row>
    <row r="58" spans="1:22" s="605" customFormat="1" x14ac:dyDescent="0.2">
      <c r="A58" s="607" t="s">
        <v>162</v>
      </c>
      <c r="B58" s="689">
        <v>52</v>
      </c>
      <c r="C58" s="616" t="s">
        <v>164</v>
      </c>
      <c r="D58" s="607"/>
      <c r="F58" s="550"/>
      <c r="G58" s="550"/>
      <c r="H58" s="550" t="s">
        <v>263</v>
      </c>
      <c r="I58" s="654">
        <v>10</v>
      </c>
      <c r="J58" s="550"/>
      <c r="K58" s="550"/>
      <c r="L58" s="550" t="s">
        <v>263</v>
      </c>
      <c r="M58" s="657">
        <v>10</v>
      </c>
    </row>
    <row r="59" spans="1:22" s="611" customFormat="1" x14ac:dyDescent="0.2">
      <c r="A59" s="613" t="s">
        <v>163</v>
      </c>
      <c r="B59" s="684">
        <f>+B54*B56*B57*B58/1000</f>
        <v>29.12</v>
      </c>
      <c r="C59" s="613" t="s">
        <v>135</v>
      </c>
      <c r="D59" s="613"/>
      <c r="F59" s="550"/>
      <c r="G59" s="550"/>
      <c r="H59" s="605" t="s">
        <v>1104</v>
      </c>
      <c r="I59" s="657">
        <f>+I55-I56</f>
        <v>4.4318181818181817</v>
      </c>
      <c r="J59" s="605"/>
      <c r="K59" s="605"/>
      <c r="L59" s="605" t="s">
        <v>1104</v>
      </c>
      <c r="M59" s="657">
        <f>+M55-M56</f>
        <v>18</v>
      </c>
    </row>
    <row r="60" spans="1:22" s="611" customFormat="1" x14ac:dyDescent="0.25">
      <c r="A60" s="613" t="s">
        <v>469</v>
      </c>
      <c r="B60" s="684">
        <f>+B53*B56*B57*B58/1000</f>
        <v>20.8</v>
      </c>
      <c r="C60" s="613" t="s">
        <v>135</v>
      </c>
      <c r="D60" s="613"/>
      <c r="F60" s="605"/>
      <c r="G60" s="605"/>
      <c r="H60" s="605" t="s">
        <v>1105</v>
      </c>
      <c r="I60" s="657">
        <f>+I58*I59</f>
        <v>44.318181818181813</v>
      </c>
      <c r="J60" s="605"/>
      <c r="K60" s="605"/>
      <c r="L60" s="605" t="s">
        <v>1105</v>
      </c>
      <c r="M60" s="658">
        <f>+M58*M59</f>
        <v>180</v>
      </c>
    </row>
    <row r="61" spans="1:22" s="605" customFormat="1" x14ac:dyDescent="0.2">
      <c r="A61" s="613" t="s">
        <v>137</v>
      </c>
      <c r="B61" s="690">
        <f>20000/(B56*B57*B58)</f>
        <v>9.615384615384615</v>
      </c>
      <c r="C61" s="613" t="s">
        <v>138</v>
      </c>
      <c r="D61" s="613" t="s">
        <v>328</v>
      </c>
      <c r="F61" s="550"/>
      <c r="G61" s="550"/>
      <c r="H61" s="550" t="s">
        <v>264</v>
      </c>
      <c r="I61" s="654">
        <v>4</v>
      </c>
      <c r="J61" s="550"/>
      <c r="K61" s="550"/>
      <c r="L61" s="659" t="s">
        <v>265</v>
      </c>
      <c r="M61" s="646" t="s">
        <v>266</v>
      </c>
    </row>
    <row r="62" spans="1:22" s="605" customFormat="1" x14ac:dyDescent="0.2">
      <c r="A62" s="550"/>
      <c r="B62" s="550"/>
      <c r="C62" s="550"/>
      <c r="D62" s="550"/>
      <c r="E62" s="550"/>
      <c r="F62" s="611"/>
    </row>
    <row r="63" spans="1:22" s="605" customFormat="1" x14ac:dyDescent="0.2">
      <c r="A63" s="602" t="str">
        <f>UPPER(lst_TUBOS_LED)</f>
        <v>TUBOS LED</v>
      </c>
      <c r="B63" s="603"/>
      <c r="C63" s="603"/>
      <c r="D63" s="603"/>
      <c r="E63" s="550"/>
      <c r="F63" s="611"/>
      <c r="O63" s="550"/>
      <c r="P63" s="550"/>
      <c r="Q63" s="550"/>
      <c r="R63" s="654"/>
      <c r="S63" s="550"/>
      <c r="T63" s="550"/>
      <c r="U63" s="659"/>
      <c r="V63" s="646"/>
    </row>
    <row r="64" spans="1:22" s="605" customFormat="1" x14ac:dyDescent="0.2">
      <c r="A64" s="604" t="s">
        <v>133</v>
      </c>
      <c r="B64" s="604" t="s">
        <v>10</v>
      </c>
      <c r="C64" s="604" t="s">
        <v>81</v>
      </c>
      <c r="D64" s="604" t="s">
        <v>134</v>
      </c>
      <c r="E64" s="550"/>
      <c r="F64" s="611"/>
      <c r="O64" s="550"/>
      <c r="P64" s="550"/>
      <c r="Q64" s="550"/>
      <c r="R64" s="654"/>
      <c r="S64" s="550"/>
      <c r="T64" s="550"/>
      <c r="U64" s="659"/>
      <c r="V64" s="646"/>
    </row>
    <row r="65" spans="1:22" s="605" customFormat="1" x14ac:dyDescent="0.2">
      <c r="A65" s="607" t="s">
        <v>143</v>
      </c>
      <c r="B65" s="687">
        <v>18</v>
      </c>
      <c r="C65" s="616" t="s">
        <v>254</v>
      </c>
      <c r="D65" s="607"/>
      <c r="E65" s="550"/>
      <c r="F65" s="611"/>
      <c r="O65" s="550"/>
      <c r="P65" s="550"/>
      <c r="Q65" s="550"/>
      <c r="R65" s="654"/>
      <c r="S65" s="550"/>
      <c r="T65" s="550"/>
      <c r="U65" s="659"/>
      <c r="V65" s="646"/>
    </row>
    <row r="66" spans="1:22" s="605" customFormat="1" x14ac:dyDescent="0.2">
      <c r="A66" s="607" t="s">
        <v>144</v>
      </c>
      <c r="B66" s="687">
        <v>36</v>
      </c>
      <c r="C66" s="616" t="s">
        <v>254</v>
      </c>
      <c r="D66" s="607"/>
      <c r="E66" s="550"/>
      <c r="F66" s="611"/>
      <c r="O66" s="550"/>
      <c r="P66" s="550"/>
      <c r="Q66" s="550"/>
      <c r="R66" s="654"/>
      <c r="S66" s="550"/>
      <c r="T66" s="550"/>
      <c r="U66" s="659"/>
      <c r="V66" s="646"/>
    </row>
    <row r="67" spans="1:22" s="605" customFormat="1" x14ac:dyDescent="0.2">
      <c r="A67" s="607" t="s">
        <v>270</v>
      </c>
      <c r="B67" s="682">
        <f>+B65/B66</f>
        <v>0.5</v>
      </c>
      <c r="C67" s="616"/>
      <c r="D67" s="607"/>
      <c r="E67" s="550"/>
      <c r="F67" s="611"/>
      <c r="O67" s="550"/>
      <c r="P67" s="550"/>
      <c r="Q67" s="550"/>
      <c r="R67" s="654"/>
      <c r="S67" s="550"/>
      <c r="T67" s="550"/>
      <c r="U67" s="659"/>
      <c r="V67" s="646"/>
    </row>
    <row r="68" spans="1:22" s="605" customFormat="1" x14ac:dyDescent="0.2">
      <c r="A68" s="606" t="s">
        <v>146</v>
      </c>
      <c r="B68" s="688">
        <v>8</v>
      </c>
      <c r="C68" s="655" t="s">
        <v>160</v>
      </c>
      <c r="D68" s="606"/>
      <c r="E68" s="550"/>
      <c r="F68" s="611"/>
      <c r="O68" s="550"/>
      <c r="P68" s="550"/>
      <c r="Q68" s="550"/>
      <c r="R68" s="654"/>
      <c r="S68" s="550"/>
      <c r="T68" s="550"/>
      <c r="U68" s="659"/>
      <c r="V68" s="646"/>
    </row>
    <row r="69" spans="1:22" s="605" customFormat="1" x14ac:dyDescent="0.2">
      <c r="A69" s="607" t="s">
        <v>159</v>
      </c>
      <c r="B69" s="689">
        <v>5</v>
      </c>
      <c r="C69" s="616" t="s">
        <v>161</v>
      </c>
      <c r="D69" s="607"/>
      <c r="E69" s="550"/>
      <c r="F69" s="611"/>
      <c r="O69" s="550"/>
      <c r="P69" s="550"/>
      <c r="Q69" s="550"/>
      <c r="R69" s="654"/>
      <c r="S69" s="550"/>
      <c r="T69" s="550"/>
      <c r="U69" s="659"/>
      <c r="V69" s="646"/>
    </row>
    <row r="70" spans="1:22" s="605" customFormat="1" x14ac:dyDescent="0.2">
      <c r="A70" s="607" t="s">
        <v>162</v>
      </c>
      <c r="B70" s="689">
        <v>52</v>
      </c>
      <c r="C70" s="616" t="s">
        <v>164</v>
      </c>
      <c r="D70" s="607"/>
      <c r="E70" s="550"/>
      <c r="F70" s="611"/>
      <c r="O70" s="550"/>
      <c r="P70" s="550"/>
      <c r="Q70" s="550"/>
      <c r="R70" s="654"/>
      <c r="S70" s="550"/>
      <c r="T70" s="550"/>
      <c r="U70" s="659"/>
      <c r="V70" s="646"/>
    </row>
    <row r="71" spans="1:22" s="605" customFormat="1" x14ac:dyDescent="0.2">
      <c r="A71" s="613" t="s">
        <v>163</v>
      </c>
      <c r="B71" s="684">
        <f>+B66*B68*B69*B70/1000</f>
        <v>74.88</v>
      </c>
      <c r="C71" s="613" t="s">
        <v>135</v>
      </c>
      <c r="D71" s="613"/>
      <c r="E71" s="550"/>
      <c r="F71" s="611"/>
      <c r="O71" s="550"/>
      <c r="P71" s="550"/>
      <c r="Q71" s="550"/>
      <c r="R71" s="654"/>
      <c r="S71" s="550"/>
      <c r="T71" s="550"/>
      <c r="U71" s="659"/>
      <c r="V71" s="646"/>
    </row>
    <row r="72" spans="1:22" s="605" customFormat="1" x14ac:dyDescent="0.2">
      <c r="A72" s="613" t="s">
        <v>469</v>
      </c>
      <c r="B72" s="684">
        <f>+B65*B68*B69*B70/1000</f>
        <v>37.44</v>
      </c>
      <c r="C72" s="613" t="s">
        <v>135</v>
      </c>
      <c r="D72" s="613"/>
      <c r="E72" s="550"/>
      <c r="F72" s="611"/>
      <c r="O72" s="550"/>
      <c r="P72" s="550"/>
      <c r="Q72" s="550"/>
      <c r="R72" s="654"/>
      <c r="S72" s="550"/>
      <c r="T72" s="550"/>
      <c r="U72" s="659"/>
      <c r="V72" s="646"/>
    </row>
    <row r="73" spans="1:22" s="605" customFormat="1" x14ac:dyDescent="0.2">
      <c r="A73" s="613" t="s">
        <v>137</v>
      </c>
      <c r="B73" s="690">
        <f>20000/(B68*B69*B70)</f>
        <v>9.615384615384615</v>
      </c>
      <c r="C73" s="613" t="s">
        <v>138</v>
      </c>
      <c r="D73" s="613" t="s">
        <v>328</v>
      </c>
      <c r="E73" s="550"/>
      <c r="F73" s="611"/>
      <c r="O73" s="550"/>
      <c r="P73" s="550"/>
      <c r="Q73" s="550"/>
      <c r="R73" s="654"/>
      <c r="S73" s="550"/>
      <c r="T73" s="550"/>
      <c r="U73" s="659"/>
      <c r="V73" s="646"/>
    </row>
    <row r="74" spans="1:22" s="605" customFormat="1" x14ac:dyDescent="0.2">
      <c r="A74" s="550"/>
      <c r="B74" s="550"/>
      <c r="C74" s="550"/>
      <c r="D74" s="550"/>
      <c r="E74" s="550"/>
      <c r="F74" s="611"/>
      <c r="O74" s="550"/>
      <c r="P74" s="550"/>
      <c r="Q74" s="550"/>
      <c r="R74" s="654"/>
      <c r="S74" s="550"/>
      <c r="T74" s="550"/>
      <c r="U74" s="659"/>
      <c r="V74" s="646"/>
    </row>
    <row r="75" spans="1:22" x14ac:dyDescent="0.2">
      <c r="A75" s="602" t="str">
        <f>UPPER(lst_VEHICULOS_M1_N1_N2)</f>
        <v>VEHÍCULOS LIVIANOS 100% ELÉCTRICOS CATEGORÍAS M1, N1 Y N2</v>
      </c>
      <c r="B75" s="603"/>
      <c r="C75" s="603"/>
      <c r="D75" s="603"/>
    </row>
    <row r="76" spans="1:22" x14ac:dyDescent="0.2">
      <c r="A76" s="604" t="s">
        <v>133</v>
      </c>
      <c r="B76" s="604" t="s">
        <v>10</v>
      </c>
      <c r="C76" s="604" t="s">
        <v>81</v>
      </c>
      <c r="D76" s="604" t="s">
        <v>134</v>
      </c>
    </row>
    <row r="77" spans="1:22" s="611" customFormat="1" x14ac:dyDescent="0.2">
      <c r="A77" s="613" t="s">
        <v>165</v>
      </c>
      <c r="B77" s="691">
        <f>1/11.6</f>
        <v>8.6206896551724144E-2</v>
      </c>
      <c r="C77" s="613" t="s">
        <v>166</v>
      </c>
      <c r="D77" s="631" t="s">
        <v>247</v>
      </c>
      <c r="E77" s="660"/>
      <c r="F77" s="550"/>
      <c r="G77" s="661"/>
      <c r="I77" s="605"/>
    </row>
    <row r="78" spans="1:22" s="611" customFormat="1" x14ac:dyDescent="0.2">
      <c r="A78" s="613" t="s">
        <v>458</v>
      </c>
      <c r="B78" s="691">
        <f>1/5.3</f>
        <v>0.18867924528301888</v>
      </c>
      <c r="C78" s="613" t="s">
        <v>167</v>
      </c>
      <c r="D78" s="631" t="s">
        <v>248</v>
      </c>
      <c r="E78" s="605"/>
      <c r="F78" s="550"/>
    </row>
    <row r="80" spans="1:22" x14ac:dyDescent="0.2">
      <c r="A80" s="602" t="str">
        <f>UPPER(lst_OTROS_VEHICULOS)</f>
        <v>OTROS VEHÍCULOS LIVIANOS 100% ELÉCTRICOS DE 4 O 3 RUEDAS</v>
      </c>
      <c r="B80" s="603"/>
      <c r="C80" s="603"/>
      <c r="D80" s="603"/>
    </row>
    <row r="81" spans="1:9" x14ac:dyDescent="0.2">
      <c r="A81" s="604" t="s">
        <v>133</v>
      </c>
      <c r="B81" s="604" t="s">
        <v>10</v>
      </c>
      <c r="C81" s="604" t="s">
        <v>81</v>
      </c>
      <c r="D81" s="604" t="s">
        <v>134</v>
      </c>
    </row>
    <row r="82" spans="1:9" ht="17.25" customHeight="1" x14ac:dyDescent="0.2">
      <c r="A82" s="613" t="s">
        <v>165</v>
      </c>
      <c r="B82" s="691">
        <f>1/(23.8)</f>
        <v>4.2016806722689072E-2</v>
      </c>
      <c r="C82" s="613" t="s">
        <v>166</v>
      </c>
      <c r="D82" s="662" t="s">
        <v>1115</v>
      </c>
    </row>
    <row r="83" spans="1:9" x14ac:dyDescent="0.2">
      <c r="A83" s="613" t="s">
        <v>458</v>
      </c>
      <c r="B83" s="691">
        <v>3.4000000000000002E-2</v>
      </c>
      <c r="C83" s="613" t="s">
        <v>167</v>
      </c>
      <c r="D83" s="606" t="s">
        <v>267</v>
      </c>
    </row>
    <row r="85" spans="1:9" x14ac:dyDescent="0.2">
      <c r="A85" s="602" t="str">
        <f>UPPER(lst_MOTOS_ELECTRICAS)</f>
        <v>MOTOCICLETA 100% ELÉCTRICA</v>
      </c>
      <c r="B85" s="603"/>
      <c r="C85" s="603"/>
      <c r="D85" s="603"/>
    </row>
    <row r="86" spans="1:9" x14ac:dyDescent="0.2">
      <c r="A86" s="604" t="s">
        <v>133</v>
      </c>
      <c r="B86" s="604" t="s">
        <v>10</v>
      </c>
      <c r="C86" s="604" t="s">
        <v>81</v>
      </c>
      <c r="D86" s="604" t="s">
        <v>134</v>
      </c>
    </row>
    <row r="87" spans="1:9" ht="15.75" customHeight="1" x14ac:dyDescent="0.2">
      <c r="A87" s="613" t="s">
        <v>165</v>
      </c>
      <c r="B87" s="691">
        <f>1/(31.9)</f>
        <v>3.1347962382445145E-2</v>
      </c>
      <c r="C87" s="613" t="s">
        <v>166</v>
      </c>
      <c r="D87" s="662" t="s">
        <v>414</v>
      </c>
    </row>
    <row r="88" spans="1:9" x14ac:dyDescent="0.2">
      <c r="A88" s="613" t="s">
        <v>458</v>
      </c>
      <c r="B88" s="691">
        <v>2.5999999999999999E-2</v>
      </c>
      <c r="C88" s="613" t="s">
        <v>167</v>
      </c>
      <c r="D88" s="606" t="s">
        <v>268</v>
      </c>
    </row>
    <row r="90" spans="1:9" x14ac:dyDescent="0.2">
      <c r="A90" s="602" t="str">
        <f>UPPER(lst_TAXIS)</f>
        <v>TAXIS, REMISES O TRANSPORTE DE PASAJEROS POR APLICACIONES 100% ELÉCTRICOS</v>
      </c>
      <c r="B90" s="603"/>
      <c r="C90" s="603"/>
      <c r="D90" s="603"/>
    </row>
    <row r="91" spans="1:9" x14ac:dyDescent="0.2">
      <c r="A91" s="604" t="s">
        <v>133</v>
      </c>
      <c r="B91" s="604" t="s">
        <v>10</v>
      </c>
      <c r="C91" s="604" t="s">
        <v>81</v>
      </c>
      <c r="D91" s="604" t="s">
        <v>134</v>
      </c>
    </row>
    <row r="92" spans="1:9" x14ac:dyDescent="0.2">
      <c r="A92" s="613" t="s">
        <v>165</v>
      </c>
      <c r="B92" s="691">
        <f>1/11.6</f>
        <v>8.6206896551724144E-2</v>
      </c>
      <c r="C92" s="613" t="s">
        <v>166</v>
      </c>
      <c r="D92" s="663" t="s">
        <v>247</v>
      </c>
    </row>
    <row r="93" spans="1:9" x14ac:dyDescent="0.2">
      <c r="A93" s="613" t="s">
        <v>458</v>
      </c>
      <c r="B93" s="691">
        <f>1/5.3</f>
        <v>0.18867924528301888</v>
      </c>
      <c r="C93" s="613" t="s">
        <v>167</v>
      </c>
      <c r="D93" s="663" t="s">
        <v>272</v>
      </c>
      <c r="I93" s="611"/>
    </row>
    <row r="94" spans="1:9" x14ac:dyDescent="0.2">
      <c r="B94" s="664"/>
    </row>
    <row r="98" spans="2:2" x14ac:dyDescent="0.2">
      <c r="B98" s="664"/>
    </row>
  </sheetData>
  <mergeCells count="3">
    <mergeCell ref="F47:F48"/>
    <mergeCell ref="F44:F45"/>
    <mergeCell ref="A23:D23"/>
  </mergeCells>
  <phoneticPr fontId="19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T168"/>
  <sheetViews>
    <sheetView topLeftCell="A92" zoomScale="115" zoomScaleNormal="115" workbookViewId="0">
      <selection activeCell="D93" sqref="D93"/>
    </sheetView>
  </sheetViews>
  <sheetFormatPr baseColWidth="10" defaultRowHeight="12.75" x14ac:dyDescent="0.2"/>
  <cols>
    <col min="1" max="1" width="35.5703125" style="550" customWidth="1"/>
    <col min="2" max="20" width="15.7109375" style="550" customWidth="1"/>
    <col min="21" max="16384" width="11.42578125" style="550"/>
  </cols>
  <sheetData>
    <row r="2" spans="1:1" x14ac:dyDescent="0.2">
      <c r="A2" s="590" t="s">
        <v>517</v>
      </c>
    </row>
    <row r="3" spans="1:1" x14ac:dyDescent="0.2">
      <c r="A3" s="551" t="s">
        <v>17</v>
      </c>
    </row>
    <row r="4" spans="1:1" x14ac:dyDescent="0.2">
      <c r="A4" s="552" t="s">
        <v>69</v>
      </c>
    </row>
    <row r="5" spans="1:1" x14ac:dyDescent="0.2">
      <c r="A5" s="552" t="s">
        <v>72</v>
      </c>
    </row>
    <row r="7" spans="1:1" x14ac:dyDescent="0.2">
      <c r="A7" s="590" t="s">
        <v>411</v>
      </c>
    </row>
    <row r="8" spans="1:1" x14ac:dyDescent="0.2">
      <c r="A8" s="551" t="s">
        <v>17</v>
      </c>
    </row>
    <row r="9" spans="1:1" x14ac:dyDescent="0.2">
      <c r="A9" s="552" t="s">
        <v>412</v>
      </c>
    </row>
    <row r="10" spans="1:1" x14ac:dyDescent="0.2">
      <c r="A10" s="552" t="s">
        <v>413</v>
      </c>
    </row>
    <row r="12" spans="1:1" x14ac:dyDescent="0.2">
      <c r="A12" s="590" t="s">
        <v>378</v>
      </c>
    </row>
    <row r="13" spans="1:1" x14ac:dyDescent="0.2">
      <c r="A13" s="551" t="s">
        <v>17</v>
      </c>
    </row>
    <row r="14" spans="1:1" x14ac:dyDescent="0.2">
      <c r="A14" s="553">
        <v>1</v>
      </c>
    </row>
    <row r="15" spans="1:1" x14ac:dyDescent="0.2">
      <c r="A15" s="553">
        <v>2</v>
      </c>
    </row>
    <row r="16" spans="1:1" x14ac:dyDescent="0.2">
      <c r="A16" s="553">
        <v>3</v>
      </c>
    </row>
    <row r="17" spans="1:1" x14ac:dyDescent="0.2">
      <c r="A17" s="553">
        <v>4</v>
      </c>
    </row>
    <row r="18" spans="1:1" x14ac:dyDescent="0.2">
      <c r="A18" s="553">
        <v>5</v>
      </c>
    </row>
    <row r="19" spans="1:1" x14ac:dyDescent="0.2">
      <c r="A19" s="553">
        <v>6</v>
      </c>
    </row>
    <row r="20" spans="1:1" x14ac:dyDescent="0.2">
      <c r="A20" s="553">
        <v>7</v>
      </c>
    </row>
    <row r="21" spans="1:1" x14ac:dyDescent="0.2">
      <c r="A21" s="553">
        <v>8</v>
      </c>
    </row>
    <row r="22" spans="1:1" x14ac:dyDescent="0.2">
      <c r="A22" s="553">
        <v>9</v>
      </c>
    </row>
    <row r="23" spans="1:1" x14ac:dyDescent="0.2">
      <c r="A23" s="553">
        <v>10</v>
      </c>
    </row>
    <row r="24" spans="1:1" x14ac:dyDescent="0.2">
      <c r="A24" s="553">
        <v>11</v>
      </c>
    </row>
    <row r="25" spans="1:1" x14ac:dyDescent="0.2">
      <c r="A25" s="553">
        <v>12</v>
      </c>
    </row>
    <row r="26" spans="1:1" x14ac:dyDescent="0.2">
      <c r="A26" s="553">
        <v>13</v>
      </c>
    </row>
    <row r="27" spans="1:1" x14ac:dyDescent="0.2">
      <c r="A27" s="553">
        <v>14</v>
      </c>
    </row>
    <row r="28" spans="1:1" x14ac:dyDescent="0.2">
      <c r="A28" s="553">
        <v>15</v>
      </c>
    </row>
    <row r="29" spans="1:1" x14ac:dyDescent="0.2">
      <c r="A29" s="553">
        <v>16</v>
      </c>
    </row>
    <row r="30" spans="1:1" x14ac:dyDescent="0.2">
      <c r="A30" s="553">
        <v>17</v>
      </c>
    </row>
    <row r="31" spans="1:1" x14ac:dyDescent="0.2">
      <c r="A31" s="553">
        <v>18</v>
      </c>
    </row>
    <row r="32" spans="1:1" x14ac:dyDescent="0.2">
      <c r="A32" s="553">
        <v>19</v>
      </c>
    </row>
    <row r="33" spans="1:7" x14ac:dyDescent="0.2">
      <c r="A33" s="553">
        <v>20</v>
      </c>
    </row>
    <row r="35" spans="1:7" x14ac:dyDescent="0.2">
      <c r="A35" s="590" t="s">
        <v>1074</v>
      </c>
    </row>
    <row r="36" spans="1:7" x14ac:dyDescent="0.2">
      <c r="A36" s="551" t="s">
        <v>17</v>
      </c>
    </row>
    <row r="37" spans="1:7" x14ac:dyDescent="0.2">
      <c r="A37" s="552" t="s">
        <v>1075</v>
      </c>
    </row>
    <row r="38" spans="1:7" x14ac:dyDescent="0.2">
      <c r="A38" s="552" t="s">
        <v>1076</v>
      </c>
    </row>
    <row r="40" spans="1:7" ht="51" x14ac:dyDescent="0.2">
      <c r="A40" s="475" t="s">
        <v>132</v>
      </c>
      <c r="B40" s="475" t="s">
        <v>168</v>
      </c>
      <c r="C40" s="473" t="s">
        <v>305</v>
      </c>
      <c r="D40" s="473" t="s">
        <v>304</v>
      </c>
      <c r="E40" s="476" t="s">
        <v>137</v>
      </c>
      <c r="F40" s="476" t="s">
        <v>504</v>
      </c>
      <c r="G40" s="476" t="s">
        <v>505</v>
      </c>
    </row>
    <row r="41" spans="1:7" x14ac:dyDescent="0.2">
      <c r="A41" s="477" t="s">
        <v>502</v>
      </c>
      <c r="B41" s="477">
        <v>2</v>
      </c>
      <c r="C41" s="478">
        <v>3</v>
      </c>
      <c r="D41" s="478">
        <v>4</v>
      </c>
      <c r="E41" s="477">
        <v>5</v>
      </c>
      <c r="F41" s="477">
        <v>6</v>
      </c>
      <c r="G41" s="477">
        <v>7</v>
      </c>
    </row>
    <row r="42" spans="1:7" ht="39.950000000000003" customHeight="1" x14ac:dyDescent="0.2">
      <c r="A42" s="565" t="s">
        <v>17</v>
      </c>
      <c r="B42" s="566" t="s">
        <v>369</v>
      </c>
      <c r="C42" s="567" t="s">
        <v>17</v>
      </c>
      <c r="D42" s="567" t="s">
        <v>17</v>
      </c>
      <c r="E42" s="675"/>
      <c r="F42" s="569" t="s">
        <v>17</v>
      </c>
      <c r="G42" s="568"/>
    </row>
    <row r="43" spans="1:7" ht="39.950000000000003" customHeight="1" x14ac:dyDescent="0.2">
      <c r="A43" s="570" t="s">
        <v>89</v>
      </c>
      <c r="B43" s="566" t="s">
        <v>1141</v>
      </c>
      <c r="C43" s="571" t="s">
        <v>306</v>
      </c>
      <c r="D43" s="572" t="s">
        <v>89</v>
      </c>
      <c r="E43" s="600">
        <v>15</v>
      </c>
      <c r="F43" s="573" t="str">
        <f>+$A$61</f>
        <v>Electricidad de la red</v>
      </c>
      <c r="G43" s="573" t="str">
        <f>+$A$61</f>
        <v>Electricidad de la red</v>
      </c>
    </row>
    <row r="44" spans="1:7" ht="39.950000000000003" customHeight="1" x14ac:dyDescent="0.2">
      <c r="A44" s="574" t="s">
        <v>31713</v>
      </c>
      <c r="B44" s="575" t="s">
        <v>508</v>
      </c>
      <c r="C44" s="571" t="s">
        <v>306</v>
      </c>
      <c r="D44" s="572" t="s">
        <v>351</v>
      </c>
      <c r="E44" s="600">
        <v>10</v>
      </c>
      <c r="F44" s="576"/>
      <c r="G44" s="573" t="str">
        <f t="shared" ref="G44:G50" si="0">+$A$61</f>
        <v>Electricidad de la red</v>
      </c>
    </row>
    <row r="45" spans="1:7" ht="39.950000000000003" customHeight="1" x14ac:dyDescent="0.2">
      <c r="A45" s="570" t="s">
        <v>281</v>
      </c>
      <c r="B45" s="566" t="s">
        <v>169</v>
      </c>
      <c r="C45" s="571" t="s">
        <v>308</v>
      </c>
      <c r="D45" s="572" t="s">
        <v>311</v>
      </c>
      <c r="E45" s="600">
        <v>20</v>
      </c>
      <c r="F45" s="573" t="str">
        <f t="shared" ref="F45:F50" si="1">+$A$61</f>
        <v>Electricidad de la red</v>
      </c>
      <c r="G45" s="573" t="str">
        <f t="shared" si="0"/>
        <v>Electricidad de la red</v>
      </c>
    </row>
    <row r="46" spans="1:7" ht="39.950000000000003" customHeight="1" x14ac:dyDescent="0.2">
      <c r="A46" s="577" t="s">
        <v>279</v>
      </c>
      <c r="B46" s="566" t="s">
        <v>243</v>
      </c>
      <c r="C46" s="571" t="s">
        <v>306</v>
      </c>
      <c r="D46" s="578" t="s">
        <v>279</v>
      </c>
      <c r="E46" s="600">
        <v>10</v>
      </c>
      <c r="F46" s="573" t="str">
        <f t="shared" si="1"/>
        <v>Electricidad de la red</v>
      </c>
      <c r="G46" s="573" t="str">
        <f t="shared" si="0"/>
        <v>Electricidad de la red</v>
      </c>
    </row>
    <row r="47" spans="1:7" ht="39.950000000000003" customHeight="1" x14ac:dyDescent="0.2">
      <c r="A47" s="570" t="s">
        <v>280</v>
      </c>
      <c r="B47" s="566" t="s">
        <v>242</v>
      </c>
      <c r="C47" s="571" t="s">
        <v>307</v>
      </c>
      <c r="D47" s="572" t="s">
        <v>312</v>
      </c>
      <c r="E47" s="600">
        <v>8</v>
      </c>
      <c r="F47" s="573" t="str">
        <f t="shared" si="1"/>
        <v>Electricidad de la red</v>
      </c>
      <c r="G47" s="573" t="str">
        <f t="shared" si="0"/>
        <v>Electricidad de la red</v>
      </c>
    </row>
    <row r="48" spans="1:7" ht="39.950000000000003" customHeight="1" x14ac:dyDescent="0.2">
      <c r="A48" s="577" t="s">
        <v>278</v>
      </c>
      <c r="B48" s="566" t="s">
        <v>172</v>
      </c>
      <c r="C48" s="571" t="s">
        <v>324</v>
      </c>
      <c r="D48" s="578" t="s">
        <v>278</v>
      </c>
      <c r="E48" s="600">
        <v>8</v>
      </c>
      <c r="F48" s="573" t="str">
        <f t="shared" si="1"/>
        <v>Electricidad de la red</v>
      </c>
      <c r="G48" s="573" t="str">
        <f t="shared" si="0"/>
        <v>Electricidad de la red</v>
      </c>
    </row>
    <row r="49" spans="1:9" ht="39.950000000000003" customHeight="1" x14ac:dyDescent="0.2">
      <c r="A49" s="570" t="s">
        <v>234</v>
      </c>
      <c r="B49" s="566" t="s">
        <v>245</v>
      </c>
      <c r="C49" s="571" t="s">
        <v>309</v>
      </c>
      <c r="D49" s="578" t="s">
        <v>325</v>
      </c>
      <c r="E49" s="674">
        <f>+Calculadores!$B$61</f>
        <v>9.615384615384615</v>
      </c>
      <c r="F49" s="573" t="str">
        <f t="shared" si="1"/>
        <v>Electricidad de la red</v>
      </c>
      <c r="G49" s="573" t="str">
        <f t="shared" si="0"/>
        <v>Electricidad de la red</v>
      </c>
    </row>
    <row r="50" spans="1:9" ht="39.950000000000003" customHeight="1" x14ac:dyDescent="0.2">
      <c r="A50" s="570" t="s">
        <v>235</v>
      </c>
      <c r="B50" s="566" t="s">
        <v>246</v>
      </c>
      <c r="C50" s="571" t="s">
        <v>309</v>
      </c>
      <c r="D50" s="578" t="s">
        <v>325</v>
      </c>
      <c r="E50" s="674">
        <f>+Calculadores!$B$61</f>
        <v>9.615384615384615</v>
      </c>
      <c r="F50" s="573" t="str">
        <f t="shared" si="1"/>
        <v>Electricidad de la red</v>
      </c>
      <c r="G50" s="573" t="str">
        <f t="shared" si="0"/>
        <v>Electricidad de la red</v>
      </c>
    </row>
    <row r="51" spans="1:9" ht="39.950000000000003" customHeight="1" x14ac:dyDescent="0.2">
      <c r="A51" s="570" t="s">
        <v>31714</v>
      </c>
      <c r="B51" s="566" t="s">
        <v>373</v>
      </c>
      <c r="C51" s="571" t="s">
        <v>68</v>
      </c>
      <c r="D51" s="572" t="s">
        <v>314</v>
      </c>
      <c r="E51" s="600">
        <v>12</v>
      </c>
      <c r="F51" s="573" t="str">
        <f>+$A$65</f>
        <v>Gasolina super 95 30SP</v>
      </c>
      <c r="G51" s="573" t="str">
        <f>+$A$62</f>
        <v>Electricidad de la red (VE)</v>
      </c>
    </row>
    <row r="52" spans="1:9" ht="39.950000000000003" customHeight="1" x14ac:dyDescent="0.2">
      <c r="A52" s="570" t="s">
        <v>31715</v>
      </c>
      <c r="B52" s="566" t="str">
        <f>+B51</f>
        <v>Indique matrícula en formato: LLL NNNN</v>
      </c>
      <c r="C52" s="571" t="s">
        <v>68</v>
      </c>
      <c r="D52" s="572" t="s">
        <v>314</v>
      </c>
      <c r="E52" s="600">
        <v>7</v>
      </c>
      <c r="F52" s="573" t="str">
        <f>+$A$65</f>
        <v>Gasolina super 95 30SP</v>
      </c>
      <c r="G52" s="573" t="str">
        <f>+$A$62</f>
        <v>Electricidad de la red (VE)</v>
      </c>
    </row>
    <row r="53" spans="1:9" ht="39.950000000000003" customHeight="1" x14ac:dyDescent="0.2">
      <c r="A53" s="125" t="s">
        <v>31716</v>
      </c>
      <c r="B53" s="566" t="str">
        <f>+B52</f>
        <v>Indique matrícula en formato: LLL NNNN</v>
      </c>
      <c r="C53" s="571" t="s">
        <v>68</v>
      </c>
      <c r="D53" s="572" t="s">
        <v>310</v>
      </c>
      <c r="E53" s="600">
        <v>7</v>
      </c>
      <c r="F53" s="573" t="str">
        <f>+$A$65</f>
        <v>Gasolina super 95 30SP</v>
      </c>
      <c r="G53" s="573" t="str">
        <f>+$A$62</f>
        <v>Electricidad de la red (VE)</v>
      </c>
    </row>
    <row r="54" spans="1:9" ht="39.950000000000003" customHeight="1" x14ac:dyDescent="0.2">
      <c r="A54" s="570" t="s">
        <v>31717</v>
      </c>
      <c r="B54" s="566" t="str">
        <f>+B53</f>
        <v>Indique matrícula en formato: LLL NNNN</v>
      </c>
      <c r="C54" s="571" t="s">
        <v>68</v>
      </c>
      <c r="D54" s="572" t="s">
        <v>313</v>
      </c>
      <c r="E54" s="600">
        <v>12</v>
      </c>
      <c r="F54" s="573" t="str">
        <f>+$A$65</f>
        <v>Gasolina super 95 30SP</v>
      </c>
      <c r="G54" s="573" t="str">
        <f>+$A$62</f>
        <v>Electricidad de la red (VE)</v>
      </c>
    </row>
    <row r="57" spans="1:9" x14ac:dyDescent="0.2">
      <c r="A57" s="472"/>
      <c r="B57" s="472"/>
      <c r="C57" s="933" t="s">
        <v>499</v>
      </c>
      <c r="D57" s="933"/>
      <c r="E57" s="933" t="s">
        <v>96</v>
      </c>
      <c r="F57" s="933"/>
      <c r="G57" s="548" t="s">
        <v>500</v>
      </c>
      <c r="H57" s="928" t="s">
        <v>1131</v>
      </c>
      <c r="I57" s="928"/>
    </row>
    <row r="58" spans="1:9" x14ac:dyDescent="0.2">
      <c r="A58" s="471" t="s">
        <v>103</v>
      </c>
      <c r="B58" s="479" t="s">
        <v>18</v>
      </c>
      <c r="C58" s="480" t="s">
        <v>10</v>
      </c>
      <c r="D58" s="480" t="s">
        <v>85</v>
      </c>
      <c r="E58" s="480" t="s">
        <v>10</v>
      </c>
      <c r="F58" s="480" t="s">
        <v>85</v>
      </c>
      <c r="G58" s="479" t="s">
        <v>501</v>
      </c>
      <c r="H58" s="927"/>
      <c r="I58" s="927"/>
    </row>
    <row r="59" spans="1:9" x14ac:dyDescent="0.2">
      <c r="A59" s="477" t="s">
        <v>502</v>
      </c>
      <c r="B59" s="477">
        <v>2</v>
      </c>
      <c r="C59" s="478">
        <v>3</v>
      </c>
      <c r="D59" s="478">
        <v>4</v>
      </c>
      <c r="E59" s="477">
        <v>5</v>
      </c>
      <c r="F59" s="477">
        <v>6</v>
      </c>
      <c r="G59" s="549">
        <v>7</v>
      </c>
      <c r="H59" s="927"/>
      <c r="I59" s="927"/>
    </row>
    <row r="60" spans="1:9" x14ac:dyDescent="0.2">
      <c r="A60" s="551" t="s">
        <v>17</v>
      </c>
      <c r="B60" s="555"/>
      <c r="C60" s="555"/>
      <c r="D60" s="554"/>
      <c r="E60" s="556"/>
      <c r="F60" s="557"/>
      <c r="G60" s="558"/>
      <c r="H60" s="927"/>
      <c r="I60" s="927"/>
    </row>
    <row r="61" spans="1:9" x14ac:dyDescent="0.2">
      <c r="A61" s="559" t="s">
        <v>80</v>
      </c>
      <c r="B61" s="560" t="s">
        <v>11</v>
      </c>
      <c r="C61" s="668">
        <f>0.1551*44.695</f>
        <v>6.9321944999999996</v>
      </c>
      <c r="D61" s="560" t="str">
        <f>CONCATENATE("UYU/",B61)</f>
        <v>UYU/kWh</v>
      </c>
      <c r="E61" s="670">
        <v>8.599999999999999E-5</v>
      </c>
      <c r="F61" s="561" t="str">
        <f>CONCATENATE("tep/",B61)</f>
        <v>tep/kWh</v>
      </c>
      <c r="G61" s="672">
        <v>7.2800000000000004E-2</v>
      </c>
      <c r="H61" s="929" t="s">
        <v>1132</v>
      </c>
      <c r="I61" s="929"/>
    </row>
    <row r="62" spans="1:9" x14ac:dyDescent="0.2">
      <c r="A62" s="559" t="s">
        <v>329</v>
      </c>
      <c r="B62" s="560" t="s">
        <v>11</v>
      </c>
      <c r="C62" s="668">
        <v>2.0939999999999999</v>
      </c>
      <c r="D62" s="560" t="str">
        <f>CONCATENATE("UYU/",B62)</f>
        <v>UYU/kWh</v>
      </c>
      <c r="E62" s="670">
        <v>8.599999999999999E-5</v>
      </c>
      <c r="F62" s="561" t="str">
        <f>CONCATENATE("tep/",B62)</f>
        <v>tep/kWh</v>
      </c>
      <c r="G62" s="672">
        <v>7.2800000000000004E-2</v>
      </c>
      <c r="H62" s="929" t="s">
        <v>1132</v>
      </c>
      <c r="I62" s="929"/>
    </row>
    <row r="63" spans="1:9" x14ac:dyDescent="0.2">
      <c r="A63" s="559" t="s">
        <v>480</v>
      </c>
      <c r="B63" s="562" t="s">
        <v>15</v>
      </c>
      <c r="C63" s="669">
        <v>27.12</v>
      </c>
      <c r="D63" s="562" t="str">
        <f>CONCATENATE("UYU/",B63)</f>
        <v>UYU/l</v>
      </c>
      <c r="E63" s="671">
        <v>9.4600000000000001E-4</v>
      </c>
      <c r="F63" s="563" t="str">
        <f>CONCATENATE("tep/",B63)</f>
        <v>tep/l</v>
      </c>
      <c r="G63" s="673">
        <v>3.2412023999999997</v>
      </c>
      <c r="H63" s="927" t="s">
        <v>511</v>
      </c>
      <c r="I63" s="927"/>
    </row>
    <row r="64" spans="1:9" x14ac:dyDescent="0.2">
      <c r="A64" s="564" t="s">
        <v>100</v>
      </c>
      <c r="B64" s="560" t="s">
        <v>16</v>
      </c>
      <c r="C64" s="668">
        <f>+(35.4+32.48+29.03)/3</f>
        <v>32.303333333333335</v>
      </c>
      <c r="D64" s="560" t="str">
        <f>CONCATENATE("UYU/",B64)</f>
        <v>UYU/m3</v>
      </c>
      <c r="E64" s="670">
        <v>8.3000000000000001E-4</v>
      </c>
      <c r="F64" s="561" t="str">
        <f>CONCATENATE("tep/",B64)</f>
        <v>tep/m3</v>
      </c>
      <c r="G64" s="672">
        <v>2.3487937834420505</v>
      </c>
      <c r="H64" s="929" t="s">
        <v>1133</v>
      </c>
      <c r="I64" s="929"/>
    </row>
    <row r="65" spans="1:9" x14ac:dyDescent="0.2">
      <c r="A65" s="559" t="s">
        <v>108</v>
      </c>
      <c r="B65" s="560" t="s">
        <v>15</v>
      </c>
      <c r="C65" s="668">
        <v>70.81</v>
      </c>
      <c r="D65" s="560" t="str">
        <f>CONCATENATE("UYU/",B65)</f>
        <v>UYU/l</v>
      </c>
      <c r="E65" s="670">
        <v>7.8200000000000003E-4</v>
      </c>
      <c r="F65" s="561" t="str">
        <f>CONCATENATE("tep/",B65)</f>
        <v>tep/l</v>
      </c>
      <c r="G65" s="672">
        <v>2.9014511442519448</v>
      </c>
      <c r="H65" s="927"/>
      <c r="I65" s="927"/>
    </row>
    <row r="67" spans="1:9" x14ac:dyDescent="0.2">
      <c r="A67" s="615" t="str">
        <f>+UPPER(lst_BOMBAS_DE_CALOR)</f>
        <v>BOMBAS DE CALOR</v>
      </c>
    </row>
    <row r="68" spans="1:9" x14ac:dyDescent="0.2">
      <c r="A68" s="590" t="s">
        <v>488</v>
      </c>
      <c r="B68" s="590" t="s">
        <v>496</v>
      </c>
      <c r="C68" s="931" t="s">
        <v>1131</v>
      </c>
      <c r="D68" s="931"/>
      <c r="E68" s="931"/>
      <c r="F68" s="931"/>
      <c r="G68" s="931"/>
      <c r="H68" s="931"/>
      <c r="I68" s="931"/>
    </row>
    <row r="69" spans="1:9" x14ac:dyDescent="0.2">
      <c r="A69" s="551" t="s">
        <v>17</v>
      </c>
      <c r="B69" s="583"/>
      <c r="C69" s="932"/>
      <c r="D69" s="932"/>
      <c r="E69" s="932"/>
      <c r="F69" s="932"/>
      <c r="G69" s="932"/>
      <c r="H69" s="932"/>
      <c r="I69" s="932"/>
    </row>
    <row r="70" spans="1:9" x14ac:dyDescent="0.2">
      <c r="A70" s="579" t="str">
        <f>+$A$64</f>
        <v>Gas natural</v>
      </c>
      <c r="B70" s="667">
        <v>0.92</v>
      </c>
      <c r="C70" s="932" t="s">
        <v>509</v>
      </c>
      <c r="D70" s="932"/>
      <c r="E70" s="932"/>
      <c r="F70" s="932"/>
      <c r="G70" s="932"/>
      <c r="H70" s="932"/>
      <c r="I70" s="932"/>
    </row>
    <row r="71" spans="1:9" x14ac:dyDescent="0.2">
      <c r="A71" s="579" t="str">
        <f>+$A$63</f>
        <v>Fuel oil</v>
      </c>
      <c r="B71" s="667">
        <v>0.86</v>
      </c>
      <c r="C71" s="932" t="s">
        <v>510</v>
      </c>
      <c r="D71" s="932"/>
      <c r="E71" s="932"/>
      <c r="F71" s="932"/>
      <c r="G71" s="932"/>
      <c r="H71" s="932"/>
      <c r="I71" s="932"/>
    </row>
    <row r="72" spans="1:9" x14ac:dyDescent="0.2">
      <c r="A72" s="579" t="str">
        <f>+$A$61</f>
        <v>Electricidad de la red</v>
      </c>
      <c r="B72" s="667">
        <v>1</v>
      </c>
      <c r="C72" s="932"/>
      <c r="D72" s="932"/>
      <c r="E72" s="932"/>
      <c r="F72" s="932"/>
      <c r="G72" s="932"/>
      <c r="H72" s="932"/>
      <c r="I72" s="932"/>
    </row>
    <row r="74" spans="1:9" x14ac:dyDescent="0.2">
      <c r="A74" s="590" t="s">
        <v>495</v>
      </c>
    </row>
    <row r="75" spans="1:9" x14ac:dyDescent="0.2">
      <c r="A75" s="551" t="s">
        <v>17</v>
      </c>
    </row>
    <row r="76" spans="1:9" x14ac:dyDescent="0.2">
      <c r="A76" s="579" t="s">
        <v>489</v>
      </c>
    </row>
    <row r="77" spans="1:9" x14ac:dyDescent="0.2">
      <c r="A77" s="579" t="s">
        <v>490</v>
      </c>
    </row>
    <row r="78" spans="1:9" x14ac:dyDescent="0.2">
      <c r="A78" s="579" t="s">
        <v>491</v>
      </c>
    </row>
    <row r="79" spans="1:9" x14ac:dyDescent="0.2">
      <c r="A79" s="579" t="s">
        <v>492</v>
      </c>
    </row>
    <row r="81" spans="1:9" x14ac:dyDescent="0.2">
      <c r="A81" s="590" t="s">
        <v>1134</v>
      </c>
      <c r="B81" s="475" t="s">
        <v>497</v>
      </c>
      <c r="C81" s="931" t="s">
        <v>1131</v>
      </c>
      <c r="D81" s="931"/>
      <c r="E81" s="931"/>
      <c r="F81" s="931"/>
      <c r="G81" s="931"/>
      <c r="H81" s="931"/>
      <c r="I81" s="931"/>
    </row>
    <row r="82" spans="1:9" x14ac:dyDescent="0.2">
      <c r="A82" s="551" t="s">
        <v>17</v>
      </c>
      <c r="B82" s="126">
        <v>1</v>
      </c>
      <c r="C82" s="932"/>
      <c r="D82" s="932"/>
      <c r="E82" s="932"/>
      <c r="F82" s="932"/>
      <c r="G82" s="932"/>
      <c r="H82" s="932"/>
      <c r="I82" s="932"/>
    </row>
    <row r="83" spans="1:9" x14ac:dyDescent="0.2">
      <c r="A83" s="579" t="s">
        <v>481</v>
      </c>
      <c r="B83" s="126">
        <v>3.6</v>
      </c>
      <c r="C83" s="932" t="s">
        <v>1135</v>
      </c>
      <c r="D83" s="932"/>
      <c r="E83" s="932"/>
      <c r="F83" s="932"/>
      <c r="G83" s="932"/>
      <c r="H83" s="932"/>
      <c r="I83" s="932"/>
    </row>
    <row r="84" spans="1:9" x14ac:dyDescent="0.2">
      <c r="A84" s="579" t="s">
        <v>482</v>
      </c>
      <c r="B84" s="126">
        <v>3.4</v>
      </c>
      <c r="C84" s="932" t="s">
        <v>1136</v>
      </c>
      <c r="D84" s="932"/>
      <c r="E84" s="932"/>
      <c r="F84" s="932"/>
      <c r="G84" s="932"/>
      <c r="H84" s="932"/>
      <c r="I84" s="932"/>
    </row>
    <row r="85" spans="1:9" x14ac:dyDescent="0.2">
      <c r="A85" s="579" t="s">
        <v>483</v>
      </c>
      <c r="B85" s="126">
        <v>3.8</v>
      </c>
      <c r="C85" s="932" t="s">
        <v>514</v>
      </c>
      <c r="D85" s="932"/>
      <c r="E85" s="932"/>
      <c r="F85" s="932"/>
      <c r="G85" s="932"/>
      <c r="H85" s="932"/>
      <c r="I85" s="932"/>
    </row>
    <row r="86" spans="1:9" x14ac:dyDescent="0.2">
      <c r="A86" s="579" t="s">
        <v>484</v>
      </c>
      <c r="B86" s="126">
        <f>MIN($B$83:$B$85)</f>
        <v>3.4</v>
      </c>
      <c r="C86" s="932" t="s">
        <v>1137</v>
      </c>
      <c r="D86" s="932"/>
      <c r="E86" s="932"/>
      <c r="F86" s="932"/>
      <c r="G86" s="932"/>
      <c r="H86" s="932"/>
      <c r="I86" s="932"/>
    </row>
    <row r="87" spans="1:9" x14ac:dyDescent="0.2">
      <c r="A87" s="579" t="s">
        <v>485</v>
      </c>
      <c r="B87" s="126">
        <f t="shared" ref="B87:B89" si="2">MIN($B$83:$B$85)</f>
        <v>3.4</v>
      </c>
      <c r="C87" s="932"/>
      <c r="D87" s="932"/>
      <c r="E87" s="932"/>
      <c r="F87" s="932"/>
      <c r="G87" s="932"/>
      <c r="H87" s="932"/>
      <c r="I87" s="932"/>
    </row>
    <row r="88" spans="1:9" x14ac:dyDescent="0.2">
      <c r="A88" s="579" t="s">
        <v>486</v>
      </c>
      <c r="B88" s="126">
        <f t="shared" si="2"/>
        <v>3.4</v>
      </c>
      <c r="C88" s="932"/>
      <c r="D88" s="932"/>
      <c r="E88" s="932"/>
      <c r="F88" s="932"/>
      <c r="G88" s="932"/>
      <c r="H88" s="932"/>
      <c r="I88" s="932"/>
    </row>
    <row r="89" spans="1:9" x14ac:dyDescent="0.2">
      <c r="A89" s="579" t="s">
        <v>487</v>
      </c>
      <c r="B89" s="126">
        <f t="shared" si="2"/>
        <v>3.4</v>
      </c>
      <c r="C89" s="932"/>
      <c r="D89" s="932"/>
      <c r="E89" s="932"/>
      <c r="F89" s="932"/>
      <c r="G89" s="932"/>
      <c r="H89" s="932"/>
      <c r="I89" s="932"/>
    </row>
    <row r="91" spans="1:9" ht="25.5" customHeight="1" x14ac:dyDescent="0.2">
      <c r="A91" s="930" t="s">
        <v>418</v>
      </c>
      <c r="B91" s="930"/>
    </row>
    <row r="92" spans="1:9" x14ac:dyDescent="0.2">
      <c r="A92" s="584" t="s">
        <v>17</v>
      </c>
      <c r="B92" s="585">
        <v>1</v>
      </c>
    </row>
    <row r="93" spans="1:9" x14ac:dyDescent="0.2">
      <c r="A93" s="580" t="s">
        <v>72</v>
      </c>
      <c r="B93" s="126">
        <v>1</v>
      </c>
    </row>
    <row r="94" spans="1:9" x14ac:dyDescent="0.2">
      <c r="A94" s="582" t="s">
        <v>301</v>
      </c>
      <c r="B94" s="126">
        <v>0.6</v>
      </c>
    </row>
    <row r="95" spans="1:9" x14ac:dyDescent="0.2">
      <c r="A95" s="582" t="s">
        <v>31663</v>
      </c>
      <c r="B95" s="126">
        <v>0.8</v>
      </c>
    </row>
    <row r="96" spans="1:9" x14ac:dyDescent="0.2">
      <c r="A96" s="582" t="s">
        <v>31721</v>
      </c>
      <c r="B96" s="126">
        <v>0.6</v>
      </c>
    </row>
    <row r="97" spans="1:20" x14ac:dyDescent="0.2">
      <c r="A97" s="581" t="s">
        <v>31718</v>
      </c>
      <c r="B97" s="126">
        <v>0.6</v>
      </c>
    </row>
    <row r="98" spans="1:20" x14ac:dyDescent="0.2">
      <c r="A98" s="582" t="s">
        <v>31719</v>
      </c>
      <c r="B98" s="126">
        <v>0.6</v>
      </c>
    </row>
    <row r="99" spans="1:20" x14ac:dyDescent="0.2">
      <c r="A99" s="582" t="s">
        <v>31720</v>
      </c>
      <c r="B99" s="126">
        <v>0.6</v>
      </c>
    </row>
    <row r="100" spans="1:20" x14ac:dyDescent="0.2">
      <c r="A100" s="582" t="s">
        <v>31722</v>
      </c>
      <c r="B100" s="126">
        <v>0.6</v>
      </c>
    </row>
    <row r="101" spans="1:20" ht="12.75" customHeight="1" x14ac:dyDescent="0.2">
      <c r="A101" s="582" t="s">
        <v>31723</v>
      </c>
      <c r="B101" s="126">
        <v>0.6</v>
      </c>
    </row>
    <row r="102" spans="1:20" x14ac:dyDescent="0.2">
      <c r="A102" s="582" t="s">
        <v>31724</v>
      </c>
      <c r="B102" s="126">
        <v>0.6</v>
      </c>
    </row>
    <row r="103" spans="1:20" x14ac:dyDescent="0.2">
      <c r="A103" s="582" t="s">
        <v>31725</v>
      </c>
      <c r="B103" s="126">
        <v>0.6</v>
      </c>
    </row>
    <row r="104" spans="1:20" x14ac:dyDescent="0.2">
      <c r="A104" s="582" t="s">
        <v>31726</v>
      </c>
      <c r="B104" s="126">
        <v>0.6</v>
      </c>
    </row>
    <row r="105" spans="1:20" x14ac:dyDescent="0.2">
      <c r="A105" s="582" t="s">
        <v>1142</v>
      </c>
      <c r="B105" s="126">
        <v>0.6</v>
      </c>
    </row>
    <row r="106" spans="1:20" x14ac:dyDescent="0.2">
      <c r="A106" s="582" t="s">
        <v>1143</v>
      </c>
      <c r="B106" s="126">
        <v>0.6</v>
      </c>
    </row>
    <row r="107" spans="1:20" x14ac:dyDescent="0.2">
      <c r="A107" s="582" t="s">
        <v>1144</v>
      </c>
      <c r="B107" s="126">
        <v>0.6</v>
      </c>
    </row>
    <row r="108" spans="1:20" x14ac:dyDescent="0.2">
      <c r="A108" s="582" t="s">
        <v>1145</v>
      </c>
      <c r="B108" s="126">
        <v>0.6</v>
      </c>
    </row>
    <row r="109" spans="1:20" x14ac:dyDescent="0.2">
      <c r="A109" s="580" t="s">
        <v>407</v>
      </c>
      <c r="B109" s="126">
        <v>0.6</v>
      </c>
    </row>
    <row r="111" spans="1:20" ht="30" customHeight="1" x14ac:dyDescent="0.2">
      <c r="A111" s="925" t="s">
        <v>62</v>
      </c>
      <c r="B111" s="926"/>
      <c r="C111" s="925" t="s">
        <v>64</v>
      </c>
      <c r="D111" s="926"/>
      <c r="E111" s="925" t="s">
        <v>288</v>
      </c>
      <c r="F111" s="926"/>
      <c r="G111" s="925" t="s">
        <v>68</v>
      </c>
      <c r="H111" s="926"/>
      <c r="I111" s="925" t="s">
        <v>88</v>
      </c>
      <c r="J111" s="926"/>
      <c r="K111" s="925" t="s">
        <v>114</v>
      </c>
      <c r="L111" s="926"/>
      <c r="M111" s="925" t="s">
        <v>125</v>
      </c>
      <c r="N111" s="926"/>
      <c r="O111" s="695" t="s">
        <v>152</v>
      </c>
      <c r="P111" s="696"/>
      <c r="Q111" s="925" t="s">
        <v>31666</v>
      </c>
      <c r="R111" s="926"/>
      <c r="S111" s="925" t="s">
        <v>31708</v>
      </c>
      <c r="T111" s="926"/>
    </row>
    <row r="112" spans="1:20" ht="30" customHeight="1" x14ac:dyDescent="0.2">
      <c r="A112" s="591" t="s">
        <v>17</v>
      </c>
      <c r="B112" s="591"/>
      <c r="C112" s="591" t="s">
        <v>17</v>
      </c>
      <c r="D112" s="591"/>
      <c r="E112" s="591" t="s">
        <v>17</v>
      </c>
      <c r="F112" s="591"/>
      <c r="G112" s="591" t="s">
        <v>17</v>
      </c>
      <c r="H112" s="591"/>
      <c r="I112" s="591" t="s">
        <v>17</v>
      </c>
      <c r="J112" s="591"/>
      <c r="K112" s="591" t="s">
        <v>17</v>
      </c>
      <c r="L112" s="591"/>
      <c r="M112" s="591" t="s">
        <v>17</v>
      </c>
      <c r="N112" s="591"/>
      <c r="O112" s="591" t="s">
        <v>17</v>
      </c>
      <c r="P112" s="591"/>
      <c r="Q112" s="591" t="s">
        <v>17</v>
      </c>
      <c r="R112" s="591"/>
      <c r="S112" s="591" t="s">
        <v>17</v>
      </c>
      <c r="T112" s="591"/>
    </row>
    <row r="113" spans="1:20" ht="30" customHeight="1" x14ac:dyDescent="0.2">
      <c r="A113" s="592" t="s">
        <v>27</v>
      </c>
      <c r="B113" s="593">
        <v>1</v>
      </c>
      <c r="C113" s="594" t="s">
        <v>388</v>
      </c>
      <c r="D113" s="595">
        <v>1</v>
      </c>
      <c r="E113" s="594" t="s">
        <v>388</v>
      </c>
      <c r="F113" s="595">
        <v>1</v>
      </c>
      <c r="G113" s="594" t="s">
        <v>219</v>
      </c>
      <c r="H113" s="595">
        <v>1.8</v>
      </c>
      <c r="I113" s="125" t="s">
        <v>69</v>
      </c>
      <c r="J113" s="596">
        <v>1</v>
      </c>
      <c r="K113" s="594" t="s">
        <v>388</v>
      </c>
      <c r="L113" s="595">
        <v>1</v>
      </c>
      <c r="M113" s="594" t="s">
        <v>388</v>
      </c>
      <c r="N113" s="595">
        <v>1</v>
      </c>
      <c r="O113" s="597" t="s">
        <v>153</v>
      </c>
      <c r="P113" s="598">
        <v>1</v>
      </c>
      <c r="Q113" s="597" t="s">
        <v>31667</v>
      </c>
      <c r="R113" s="598">
        <v>0.8</v>
      </c>
      <c r="S113" s="125" t="s">
        <v>69</v>
      </c>
      <c r="T113" s="596">
        <v>0.8</v>
      </c>
    </row>
    <row r="114" spans="1:20" ht="30" customHeight="1" x14ac:dyDescent="0.2">
      <c r="A114" s="592" t="s">
        <v>28</v>
      </c>
      <c r="B114" s="593">
        <v>1</v>
      </c>
      <c r="C114" s="594" t="s">
        <v>66</v>
      </c>
      <c r="D114" s="595">
        <v>1.8</v>
      </c>
      <c r="E114" s="125" t="s">
        <v>232</v>
      </c>
      <c r="F114" s="599">
        <v>1</v>
      </c>
      <c r="I114" s="125" t="s">
        <v>72</v>
      </c>
      <c r="J114" s="596">
        <v>1</v>
      </c>
      <c r="K114" s="597" t="str">
        <f>CONCATENATE("Post. aceptado ",Calculadores!B3-4,"-",Calculadores!B3-2)</f>
        <v>Post. aceptado 2022-2024</v>
      </c>
      <c r="L114" s="600">
        <v>1</v>
      </c>
      <c r="M114" s="597" t="s">
        <v>126</v>
      </c>
      <c r="N114" s="600">
        <v>1</v>
      </c>
      <c r="O114" s="597" t="s">
        <v>154</v>
      </c>
      <c r="P114" s="598">
        <v>1</v>
      </c>
      <c r="Q114" s="597" t="s">
        <v>31671</v>
      </c>
      <c r="R114" s="598">
        <v>0.8</v>
      </c>
      <c r="S114" s="125" t="s">
        <v>72</v>
      </c>
      <c r="T114" s="596">
        <v>1</v>
      </c>
    </row>
    <row r="115" spans="1:20" ht="30" customHeight="1" x14ac:dyDescent="0.2">
      <c r="A115" s="592" t="s">
        <v>29</v>
      </c>
      <c r="B115" s="593">
        <v>1</v>
      </c>
      <c r="C115" s="594" t="s">
        <v>67</v>
      </c>
      <c r="D115" s="595">
        <v>1.3</v>
      </c>
      <c r="E115" s="125" t="s">
        <v>233</v>
      </c>
      <c r="F115" s="599">
        <v>1</v>
      </c>
      <c r="K115" s="597" t="str">
        <f>CONCATENATE("Mención ",Calculadores!B3-4,"-",Calculadores!B3-2)</f>
        <v>Mención 2022-2024</v>
      </c>
      <c r="L115" s="600">
        <v>1</v>
      </c>
      <c r="M115" s="597" t="s">
        <v>127</v>
      </c>
      <c r="N115" s="600">
        <v>1</v>
      </c>
      <c r="O115" s="597" t="s">
        <v>155</v>
      </c>
      <c r="P115" s="598">
        <v>1</v>
      </c>
      <c r="Q115" s="597" t="s">
        <v>31669</v>
      </c>
      <c r="R115" s="598">
        <v>0.8</v>
      </c>
    </row>
    <row r="116" spans="1:20" ht="30" customHeight="1" x14ac:dyDescent="0.2">
      <c r="A116" s="592" t="s">
        <v>30</v>
      </c>
      <c r="B116" s="593">
        <v>1</v>
      </c>
      <c r="C116" s="594" t="s">
        <v>110</v>
      </c>
      <c r="D116" s="595">
        <v>1</v>
      </c>
      <c r="E116" s="125" t="s">
        <v>271</v>
      </c>
      <c r="F116" s="599">
        <v>1</v>
      </c>
      <c r="K116" s="597" t="str">
        <f>CONCATENATE("Ganador ",Calculadores!B3-4,"-",Calculadores!B3-2)</f>
        <v>Ganador 2022-2024</v>
      </c>
      <c r="L116" s="600">
        <v>1</v>
      </c>
      <c r="M116" s="597" t="s">
        <v>128</v>
      </c>
      <c r="N116" s="600">
        <v>1</v>
      </c>
      <c r="Q116" s="597" t="s">
        <v>31702</v>
      </c>
      <c r="R116" s="598">
        <v>1.2</v>
      </c>
    </row>
    <row r="117" spans="1:20" ht="30" customHeight="1" x14ac:dyDescent="0.2">
      <c r="A117" s="592" t="s">
        <v>31</v>
      </c>
      <c r="B117" s="593">
        <v>1</v>
      </c>
      <c r="C117" s="594" t="s">
        <v>65</v>
      </c>
      <c r="D117" s="595">
        <v>2</v>
      </c>
      <c r="E117" s="601" t="s">
        <v>336</v>
      </c>
      <c r="F117" s="599">
        <v>1</v>
      </c>
      <c r="K117" s="597" t="str">
        <f>CONCATENATE("Post. aceptado ",Calculadores!B3-1)</f>
        <v>Post. aceptado 2025</v>
      </c>
      <c r="L117" s="600">
        <v>1</v>
      </c>
      <c r="Q117" s="597" t="s">
        <v>31703</v>
      </c>
      <c r="R117" s="598">
        <v>1.2</v>
      </c>
    </row>
    <row r="118" spans="1:20" ht="30" customHeight="1" x14ac:dyDescent="0.2">
      <c r="A118" s="592" t="s">
        <v>32</v>
      </c>
      <c r="B118" s="593">
        <v>1</v>
      </c>
      <c r="C118" s="594" t="s">
        <v>109</v>
      </c>
      <c r="D118" s="595">
        <v>1</v>
      </c>
      <c r="K118" s="597" t="str">
        <f>CONCATENATE("Mención ",Calculadores!B3-1)</f>
        <v>Mención 2025</v>
      </c>
      <c r="L118" s="600">
        <v>1</v>
      </c>
      <c r="Q118" s="597" t="s">
        <v>31698</v>
      </c>
      <c r="R118" s="598">
        <v>1.2</v>
      </c>
    </row>
    <row r="119" spans="1:20" ht="30" customHeight="1" x14ac:dyDescent="0.2">
      <c r="A119" s="592" t="s">
        <v>33</v>
      </c>
      <c r="B119" s="593">
        <v>1</v>
      </c>
      <c r="K119" s="597" t="str">
        <f>CONCATENATE("Ganador ",Calculadores!B3-1)</f>
        <v>Ganador 2025</v>
      </c>
      <c r="L119" s="600">
        <v>1</v>
      </c>
      <c r="Q119" s="597" t="s">
        <v>31687</v>
      </c>
      <c r="R119" s="598">
        <v>1.05</v>
      </c>
    </row>
    <row r="120" spans="1:20" ht="30" customHeight="1" x14ac:dyDescent="0.2">
      <c r="A120" s="592" t="s">
        <v>34</v>
      </c>
      <c r="B120" s="593">
        <v>1</v>
      </c>
      <c r="Q120" s="597" t="s">
        <v>31672</v>
      </c>
      <c r="R120" s="598">
        <v>0.8</v>
      </c>
    </row>
    <row r="121" spans="1:20" ht="30" customHeight="1" x14ac:dyDescent="0.2">
      <c r="A121" s="592" t="s">
        <v>35</v>
      </c>
      <c r="B121" s="593">
        <v>1</v>
      </c>
      <c r="Q121" s="597" t="s">
        <v>31695</v>
      </c>
      <c r="R121" s="598">
        <v>1.1000000000000001</v>
      </c>
    </row>
    <row r="122" spans="1:20" ht="30" customHeight="1" x14ac:dyDescent="0.2">
      <c r="A122" s="592" t="s">
        <v>36</v>
      </c>
      <c r="B122" s="593">
        <v>1</v>
      </c>
      <c r="Q122" s="597" t="s">
        <v>31676</v>
      </c>
      <c r="R122" s="598">
        <v>0.8</v>
      </c>
    </row>
    <row r="123" spans="1:20" ht="30" customHeight="1" x14ac:dyDescent="0.2">
      <c r="A123" s="592" t="s">
        <v>37</v>
      </c>
      <c r="B123" s="593">
        <v>1</v>
      </c>
      <c r="Q123" s="597" t="s">
        <v>31668</v>
      </c>
      <c r="R123" s="598">
        <v>0.8</v>
      </c>
    </row>
    <row r="124" spans="1:20" ht="30" customHeight="1" x14ac:dyDescent="0.2">
      <c r="A124" s="592" t="s">
        <v>38</v>
      </c>
      <c r="B124" s="593">
        <v>1</v>
      </c>
      <c r="Q124" s="597" t="s">
        <v>31696</v>
      </c>
      <c r="R124" s="598">
        <v>1.2</v>
      </c>
    </row>
    <row r="125" spans="1:20" ht="30" customHeight="1" x14ac:dyDescent="0.2">
      <c r="A125" s="592" t="s">
        <v>39</v>
      </c>
      <c r="B125" s="593">
        <v>1</v>
      </c>
      <c r="Q125" s="597" t="s">
        <v>31691</v>
      </c>
      <c r="R125" s="598">
        <v>1.1000000000000001</v>
      </c>
    </row>
    <row r="126" spans="1:20" ht="30" customHeight="1" x14ac:dyDescent="0.2">
      <c r="A126" s="592" t="s">
        <v>40</v>
      </c>
      <c r="B126" s="593">
        <v>1</v>
      </c>
      <c r="Q126" s="597" t="s">
        <v>31675</v>
      </c>
      <c r="R126" s="598">
        <v>0.8</v>
      </c>
    </row>
    <row r="127" spans="1:20" ht="30" customHeight="1" x14ac:dyDescent="0.2">
      <c r="A127" s="592" t="s">
        <v>41</v>
      </c>
      <c r="B127" s="593">
        <v>1</v>
      </c>
      <c r="Q127" s="597" t="s">
        <v>31681</v>
      </c>
      <c r="R127" s="598">
        <v>0.8</v>
      </c>
    </row>
    <row r="128" spans="1:20" ht="30" customHeight="1" x14ac:dyDescent="0.2">
      <c r="A128" s="592" t="s">
        <v>42</v>
      </c>
      <c r="B128" s="593">
        <v>1</v>
      </c>
      <c r="Q128" s="597" t="s">
        <v>31685</v>
      </c>
      <c r="R128" s="598">
        <v>1.05</v>
      </c>
    </row>
    <row r="129" spans="1:18" ht="30" customHeight="1" x14ac:dyDescent="0.2">
      <c r="A129" s="592" t="s">
        <v>43</v>
      </c>
      <c r="B129" s="593">
        <v>1</v>
      </c>
      <c r="Q129" s="597" t="s">
        <v>31683</v>
      </c>
      <c r="R129" s="598">
        <v>1.05</v>
      </c>
    </row>
    <row r="130" spans="1:18" ht="30" customHeight="1" x14ac:dyDescent="0.2">
      <c r="A130" s="592" t="s">
        <v>44</v>
      </c>
      <c r="B130" s="593">
        <v>1</v>
      </c>
      <c r="Q130" s="597" t="s">
        <v>31682</v>
      </c>
      <c r="R130" s="598">
        <v>0.8</v>
      </c>
    </row>
    <row r="131" spans="1:18" ht="30" customHeight="1" x14ac:dyDescent="0.2">
      <c r="A131" s="592" t="s">
        <v>45</v>
      </c>
      <c r="B131" s="593">
        <v>1</v>
      </c>
      <c r="Q131" s="597" t="s">
        <v>31678</v>
      </c>
      <c r="R131" s="598">
        <v>0.8</v>
      </c>
    </row>
    <row r="132" spans="1:18" ht="30" customHeight="1" x14ac:dyDescent="0.2">
      <c r="Q132" s="597" t="s">
        <v>31677</v>
      </c>
      <c r="R132" s="598">
        <v>0.8</v>
      </c>
    </row>
    <row r="133" spans="1:18" ht="30" customHeight="1" x14ac:dyDescent="0.2">
      <c r="Q133" s="597" t="s">
        <v>31684</v>
      </c>
      <c r="R133" s="598">
        <v>1.05</v>
      </c>
    </row>
    <row r="134" spans="1:18" ht="30" customHeight="1" x14ac:dyDescent="0.2">
      <c r="Q134" s="597" t="s">
        <v>31679</v>
      </c>
      <c r="R134" s="598">
        <v>0.8</v>
      </c>
    </row>
    <row r="135" spans="1:18" ht="30" customHeight="1" x14ac:dyDescent="0.2">
      <c r="Q135" s="597" t="s">
        <v>31689</v>
      </c>
      <c r="R135" s="598">
        <v>1.05</v>
      </c>
    </row>
    <row r="136" spans="1:18" ht="30" customHeight="1" x14ac:dyDescent="0.2">
      <c r="Q136" s="597" t="s">
        <v>31688</v>
      </c>
      <c r="R136" s="598">
        <v>1.05</v>
      </c>
    </row>
    <row r="137" spans="1:18" ht="30" customHeight="1" x14ac:dyDescent="0.2">
      <c r="Q137" s="597" t="s">
        <v>31680</v>
      </c>
      <c r="R137" s="598">
        <v>0.8</v>
      </c>
    </row>
    <row r="138" spans="1:18" ht="30" customHeight="1" x14ac:dyDescent="0.2">
      <c r="Q138" s="597" t="s">
        <v>31686</v>
      </c>
      <c r="R138" s="598">
        <v>1.05</v>
      </c>
    </row>
    <row r="139" spans="1:18" ht="30" customHeight="1" x14ac:dyDescent="0.2">
      <c r="Q139" s="597" t="s">
        <v>31693</v>
      </c>
      <c r="R139" s="598">
        <v>1.1000000000000001</v>
      </c>
    </row>
    <row r="140" spans="1:18" ht="30" customHeight="1" x14ac:dyDescent="0.2">
      <c r="Q140" s="597" t="s">
        <v>31690</v>
      </c>
      <c r="R140" s="598">
        <v>1.1000000000000001</v>
      </c>
    </row>
    <row r="141" spans="1:18" ht="30" customHeight="1" x14ac:dyDescent="0.2">
      <c r="Q141" s="597" t="s">
        <v>31673</v>
      </c>
      <c r="R141" s="598">
        <v>0.8</v>
      </c>
    </row>
    <row r="142" spans="1:18" ht="30" customHeight="1" x14ac:dyDescent="0.2">
      <c r="Q142" s="597" t="s">
        <v>31674</v>
      </c>
      <c r="R142" s="598">
        <v>0.8</v>
      </c>
    </row>
    <row r="143" spans="1:18" ht="30" customHeight="1" x14ac:dyDescent="0.2">
      <c r="Q143" s="597" t="s">
        <v>31670</v>
      </c>
      <c r="R143" s="598">
        <v>0.8</v>
      </c>
    </row>
    <row r="144" spans="1:18" ht="30" customHeight="1" x14ac:dyDescent="0.2">
      <c r="Q144" s="597" t="s">
        <v>31692</v>
      </c>
      <c r="R144" s="598">
        <v>1.1000000000000001</v>
      </c>
    </row>
    <row r="145" spans="17:18" ht="30" customHeight="1" x14ac:dyDescent="0.2">
      <c r="Q145" s="597" t="s">
        <v>31701</v>
      </c>
      <c r="R145" s="598">
        <v>1.2</v>
      </c>
    </row>
    <row r="146" spans="17:18" ht="30" customHeight="1" x14ac:dyDescent="0.2">
      <c r="Q146" s="597" t="s">
        <v>31694</v>
      </c>
      <c r="R146" s="598">
        <v>1.1000000000000001</v>
      </c>
    </row>
    <row r="147" spans="17:18" ht="30" customHeight="1" x14ac:dyDescent="0.2">
      <c r="Q147" s="597" t="s">
        <v>31697</v>
      </c>
      <c r="R147" s="598">
        <v>1.2</v>
      </c>
    </row>
    <row r="148" spans="17:18" ht="30" customHeight="1" x14ac:dyDescent="0.2">
      <c r="Q148" s="597" t="s">
        <v>31700</v>
      </c>
      <c r="R148" s="598">
        <v>1.2</v>
      </c>
    </row>
    <row r="149" spans="17:18" ht="30" customHeight="1" x14ac:dyDescent="0.2">
      <c r="Q149" s="597" t="s">
        <v>31699</v>
      </c>
      <c r="R149" s="598">
        <v>1.2</v>
      </c>
    </row>
    <row r="164" spans="1:2" ht="25.5" x14ac:dyDescent="0.2">
      <c r="A164" s="590" t="s">
        <v>1113</v>
      </c>
      <c r="B164" s="590" t="s">
        <v>416</v>
      </c>
    </row>
    <row r="165" spans="1:2" x14ac:dyDescent="0.2">
      <c r="A165" s="400" t="s">
        <v>417</v>
      </c>
      <c r="B165" s="400">
        <v>300</v>
      </c>
    </row>
    <row r="166" spans="1:2" x14ac:dyDescent="0.2">
      <c r="A166" s="400" t="str">
        <f>CONCATENATE("No califica. Ahorros de la/s MMEE mayores a ",B165," tep. Deben postularse a MMEE no estandarizadas.")</f>
        <v>No califica. Ahorros de la/s MMEE mayores a 300 tep. Deben postularse a MMEE no estandarizadas.</v>
      </c>
      <c r="B166" s="553"/>
    </row>
    <row r="167" spans="1:2" x14ac:dyDescent="0.2">
      <c r="A167" s="400" t="s">
        <v>415</v>
      </c>
      <c r="B167" s="553"/>
    </row>
    <row r="168" spans="1:2" x14ac:dyDescent="0.2">
      <c r="A168" s="400" t="s">
        <v>1079</v>
      </c>
      <c r="B168" s="554"/>
    </row>
  </sheetData>
  <sortState ref="A95:B108">
    <sortCondition ref="A94"/>
  </sortState>
  <mergeCells count="35">
    <mergeCell ref="C57:D57"/>
    <mergeCell ref="E57:F57"/>
    <mergeCell ref="K111:L111"/>
    <mergeCell ref="M111:N111"/>
    <mergeCell ref="C111:D111"/>
    <mergeCell ref="G111:H111"/>
    <mergeCell ref="I111:J111"/>
    <mergeCell ref="C68:I68"/>
    <mergeCell ref="C69:I69"/>
    <mergeCell ref="C70:I70"/>
    <mergeCell ref="C71:I71"/>
    <mergeCell ref="C72:I72"/>
    <mergeCell ref="H62:I62"/>
    <mergeCell ref="H63:I63"/>
    <mergeCell ref="H64:I64"/>
    <mergeCell ref="A111:B111"/>
    <mergeCell ref="E111:F111"/>
    <mergeCell ref="A91:B91"/>
    <mergeCell ref="C81:I81"/>
    <mergeCell ref="C82:I82"/>
    <mergeCell ref="C83:I83"/>
    <mergeCell ref="C84:I84"/>
    <mergeCell ref="C85:I85"/>
    <mergeCell ref="C86:I86"/>
    <mergeCell ref="C87:I87"/>
    <mergeCell ref="C88:I88"/>
    <mergeCell ref="C89:I89"/>
    <mergeCell ref="Q111:R111"/>
    <mergeCell ref="S111:T111"/>
    <mergeCell ref="H65:I65"/>
    <mergeCell ref="H57:I57"/>
    <mergeCell ref="H58:I58"/>
    <mergeCell ref="H59:I59"/>
    <mergeCell ref="H60:I60"/>
    <mergeCell ref="H61:I61"/>
  </mergeCells>
  <hyperlinks>
    <hyperlink ref="H61" r:id="rId1"/>
    <hyperlink ref="H62" r:id="rId2"/>
    <hyperlink ref="H64" r:id="rId3" display="Precio: tarifa montevideo gas 2026, edificio natural 303. Poner link"/>
  </hyperlinks>
  <pageMargins left="0.7" right="0.7" top="0.75" bottom="0.75" header="0.3" footer="0.3"/>
  <pageSetup paperSize="9" orientation="portrait" r:id="rId4"/>
  <drawing r:id="rId5"/>
  <legacyDrawing r:id="rId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workbookViewId="0">
      <selection activeCell="G4" sqref="G4"/>
    </sheetView>
  </sheetViews>
  <sheetFormatPr baseColWidth="10" defaultRowHeight="15" x14ac:dyDescent="0.25"/>
  <cols>
    <col min="1" max="1" width="59.85546875" bestFit="1" customWidth="1"/>
    <col min="2" max="2" width="28.85546875" bestFit="1" customWidth="1"/>
  </cols>
  <sheetData>
    <row r="1" spans="1:8" x14ac:dyDescent="0.25">
      <c r="A1" t="s">
        <v>1080</v>
      </c>
      <c r="B1" t="s">
        <v>31603</v>
      </c>
    </row>
    <row r="2" spans="1:8" x14ac:dyDescent="0.25">
      <c r="A2" t="s">
        <v>1081</v>
      </c>
      <c r="B2" t="s">
        <v>31604</v>
      </c>
    </row>
    <row r="3" spans="1:8" x14ac:dyDescent="0.25">
      <c r="A3" t="s">
        <v>431</v>
      </c>
      <c r="B3" t="s">
        <v>31605</v>
      </c>
    </row>
    <row r="4" spans="1:8" x14ac:dyDescent="0.25">
      <c r="A4" t="s">
        <v>31606</v>
      </c>
      <c r="B4" t="s">
        <v>31607</v>
      </c>
    </row>
    <row r="5" spans="1:8" x14ac:dyDescent="0.25">
      <c r="A5" t="s">
        <v>1106</v>
      </c>
      <c r="B5" t="s">
        <v>31608</v>
      </c>
    </row>
    <row r="6" spans="1:8" x14ac:dyDescent="0.25">
      <c r="A6" t="s">
        <v>31609</v>
      </c>
      <c r="B6" t="s">
        <v>31610</v>
      </c>
    </row>
    <row r="7" spans="1:8" x14ac:dyDescent="0.25">
      <c r="A7" t="s">
        <v>432</v>
      </c>
      <c r="B7" t="s">
        <v>31611</v>
      </c>
    </row>
    <row r="8" spans="1:8" x14ac:dyDescent="0.25">
      <c r="A8" t="s">
        <v>31612</v>
      </c>
      <c r="B8" t="s">
        <v>31613</v>
      </c>
    </row>
    <row r="9" spans="1:8" x14ac:dyDescent="0.25">
      <c r="A9" t="s">
        <v>31614</v>
      </c>
      <c r="B9" t="s">
        <v>31615</v>
      </c>
    </row>
    <row r="10" spans="1:8" x14ac:dyDescent="0.25">
      <c r="A10" t="s">
        <v>31616</v>
      </c>
      <c r="B10" t="s">
        <v>31617</v>
      </c>
    </row>
    <row r="11" spans="1:8" x14ac:dyDescent="0.25">
      <c r="A11" t="s">
        <v>31618</v>
      </c>
      <c r="B11" t="s">
        <v>31619</v>
      </c>
    </row>
    <row r="12" spans="1:8" x14ac:dyDescent="0.25">
      <c r="A12" t="s">
        <v>472</v>
      </c>
      <c r="B12" t="s">
        <v>31620</v>
      </c>
      <c r="H12" t="s">
        <v>449</v>
      </c>
    </row>
    <row r="13" spans="1:8" x14ac:dyDescent="0.25">
      <c r="A13" t="s">
        <v>459</v>
      </c>
      <c r="B13" t="s">
        <v>31621</v>
      </c>
    </row>
    <row r="14" spans="1:8" x14ac:dyDescent="0.25">
      <c r="A14" t="s">
        <v>460</v>
      </c>
      <c r="B14" t="s">
        <v>31622</v>
      </c>
    </row>
    <row r="15" spans="1:8" x14ac:dyDescent="0.25">
      <c r="A15" t="s">
        <v>1082</v>
      </c>
      <c r="B15" t="s">
        <v>31623</v>
      </c>
    </row>
    <row r="16" spans="1:8" x14ac:dyDescent="0.25">
      <c r="A16" t="s">
        <v>473</v>
      </c>
      <c r="B16" t="s">
        <v>474</v>
      </c>
    </row>
    <row r="17" spans="1:2" x14ac:dyDescent="0.25">
      <c r="A17" t="s">
        <v>1108</v>
      </c>
      <c r="B17" t="s">
        <v>31624</v>
      </c>
    </row>
    <row r="18" spans="1:2" x14ac:dyDescent="0.25">
      <c r="A18" t="s">
        <v>463</v>
      </c>
      <c r="B18" t="s">
        <v>31625</v>
      </c>
    </row>
    <row r="19" spans="1:2" x14ac:dyDescent="0.25">
      <c r="A19" t="s">
        <v>1109</v>
      </c>
      <c r="B19" t="s">
        <v>31626</v>
      </c>
    </row>
    <row r="20" spans="1:2" x14ac:dyDescent="0.25">
      <c r="A20" t="s">
        <v>475</v>
      </c>
      <c r="B20" t="s">
        <v>31627</v>
      </c>
    </row>
    <row r="21" spans="1:2" x14ac:dyDescent="0.25">
      <c r="A21" t="s">
        <v>465</v>
      </c>
      <c r="B21" t="s">
        <v>31628</v>
      </c>
    </row>
    <row r="22" spans="1:2" x14ac:dyDescent="0.25">
      <c r="A22" t="s">
        <v>433</v>
      </c>
      <c r="B22" t="s">
        <v>31629</v>
      </c>
    </row>
    <row r="23" spans="1:2" x14ac:dyDescent="0.25">
      <c r="A23" t="s">
        <v>1110</v>
      </c>
      <c r="B23" t="s">
        <v>31630</v>
      </c>
    </row>
    <row r="24" spans="1:2" x14ac:dyDescent="0.25">
      <c r="A24" t="s">
        <v>434</v>
      </c>
      <c r="B24" t="s">
        <v>31631</v>
      </c>
    </row>
    <row r="25" spans="1:2" x14ac:dyDescent="0.25">
      <c r="A25" t="s">
        <v>1083</v>
      </c>
      <c r="B25" t="s">
        <v>31632</v>
      </c>
    </row>
    <row r="26" spans="1:2" x14ac:dyDescent="0.25">
      <c r="A26" t="s">
        <v>435</v>
      </c>
      <c r="B26" t="s">
        <v>31633</v>
      </c>
    </row>
    <row r="27" spans="1:2" x14ac:dyDescent="0.25">
      <c r="A27" t="s">
        <v>1084</v>
      </c>
      <c r="B27" t="s">
        <v>1085</v>
      </c>
    </row>
    <row r="28" spans="1:2" x14ac:dyDescent="0.25">
      <c r="A28" t="s">
        <v>436</v>
      </c>
      <c r="B28" t="s">
        <v>31634</v>
      </c>
    </row>
    <row r="29" spans="1:2" x14ac:dyDescent="0.25">
      <c r="A29" t="s">
        <v>437</v>
      </c>
      <c r="B29" t="s">
        <v>31635</v>
      </c>
    </row>
    <row r="30" spans="1:2" x14ac:dyDescent="0.25">
      <c r="A30" t="s">
        <v>438</v>
      </c>
      <c r="B30" t="s">
        <v>31636</v>
      </c>
    </row>
    <row r="31" spans="1:2" x14ac:dyDescent="0.25">
      <c r="A31" t="s">
        <v>439</v>
      </c>
      <c r="B31" t="s">
        <v>31637</v>
      </c>
    </row>
    <row r="32" spans="1:2" x14ac:dyDescent="0.25">
      <c r="A32" t="s">
        <v>440</v>
      </c>
      <c r="B32" t="s">
        <v>31638</v>
      </c>
    </row>
    <row r="33" spans="1:2" x14ac:dyDescent="0.25">
      <c r="A33" t="s">
        <v>441</v>
      </c>
      <c r="B33" t="s">
        <v>31639</v>
      </c>
    </row>
    <row r="34" spans="1:2" x14ac:dyDescent="0.25">
      <c r="A34" t="s">
        <v>1086</v>
      </c>
      <c r="B34" t="s">
        <v>503</v>
      </c>
    </row>
    <row r="35" spans="1:2" x14ac:dyDescent="0.25">
      <c r="A35" t="s">
        <v>442</v>
      </c>
      <c r="B35" t="s">
        <v>31640</v>
      </c>
    </row>
    <row r="36" spans="1:2" x14ac:dyDescent="0.25">
      <c r="A36" t="s">
        <v>1087</v>
      </c>
      <c r="B36" t="s">
        <v>31641</v>
      </c>
    </row>
    <row r="37" spans="1:2" x14ac:dyDescent="0.25">
      <c r="A37" t="s">
        <v>466</v>
      </c>
      <c r="B37" t="s">
        <v>31642</v>
      </c>
    </row>
    <row r="38" spans="1:2" x14ac:dyDescent="0.25">
      <c r="A38" t="s">
        <v>1088</v>
      </c>
      <c r="B38" t="s">
        <v>31643</v>
      </c>
    </row>
    <row r="39" spans="1:2" x14ac:dyDescent="0.25">
      <c r="A39" t="s">
        <v>1089</v>
      </c>
      <c r="B39" t="s">
        <v>31644</v>
      </c>
    </row>
    <row r="40" spans="1:2" x14ac:dyDescent="0.25">
      <c r="A40" t="s">
        <v>1090</v>
      </c>
      <c r="B40" t="s">
        <v>31645</v>
      </c>
    </row>
    <row r="41" spans="1:2" x14ac:dyDescent="0.25">
      <c r="A41" t="s">
        <v>1091</v>
      </c>
      <c r="B41" t="s">
        <v>31646</v>
      </c>
    </row>
    <row r="42" spans="1:2" x14ac:dyDescent="0.25">
      <c r="A42" t="s">
        <v>31647</v>
      </c>
      <c r="B42" t="s">
        <v>31648</v>
      </c>
    </row>
    <row r="43" spans="1:2" x14ac:dyDescent="0.25">
      <c r="A43" t="s">
        <v>476</v>
      </c>
      <c r="B43" t="s">
        <v>31649</v>
      </c>
    </row>
    <row r="44" spans="1:2" x14ac:dyDescent="0.25">
      <c r="A44" t="s">
        <v>461</v>
      </c>
      <c r="B44" t="s">
        <v>31650</v>
      </c>
    </row>
    <row r="45" spans="1:2" x14ac:dyDescent="0.25">
      <c r="A45" t="s">
        <v>462</v>
      </c>
      <c r="B45" t="s">
        <v>31651</v>
      </c>
    </row>
    <row r="46" spans="1:2" x14ac:dyDescent="0.25">
      <c r="A46" t="s">
        <v>1092</v>
      </c>
      <c r="B46" t="s">
        <v>1107</v>
      </c>
    </row>
    <row r="47" spans="1:2" x14ac:dyDescent="0.25">
      <c r="A47" t="s">
        <v>477</v>
      </c>
      <c r="B47" t="s">
        <v>478</v>
      </c>
    </row>
    <row r="48" spans="1:2" x14ac:dyDescent="0.25">
      <c r="A48" t="s">
        <v>1111</v>
      </c>
      <c r="B48" t="s">
        <v>31652</v>
      </c>
    </row>
    <row r="49" spans="1:2" x14ac:dyDescent="0.25">
      <c r="A49" t="s">
        <v>464</v>
      </c>
      <c r="B49" t="s">
        <v>31653</v>
      </c>
    </row>
    <row r="50" spans="1:2" x14ac:dyDescent="0.25">
      <c r="A50" t="s">
        <v>1112</v>
      </c>
      <c r="B50" t="s">
        <v>31654</v>
      </c>
    </row>
    <row r="51" spans="1:2" x14ac:dyDescent="0.25">
      <c r="A51" t="s">
        <v>479</v>
      </c>
      <c r="B51" t="s">
        <v>31655</v>
      </c>
    </row>
    <row r="52" spans="1:2" x14ac:dyDescent="0.25">
      <c r="A52" t="s">
        <v>467</v>
      </c>
      <c r="B52" t="s">
        <v>31656</v>
      </c>
    </row>
    <row r="53" spans="1:2" x14ac:dyDescent="0.25">
      <c r="A53" t="s">
        <v>443</v>
      </c>
      <c r="B53" t="s">
        <v>450</v>
      </c>
    </row>
    <row r="54" spans="1:2" x14ac:dyDescent="0.25">
      <c r="A54" t="s">
        <v>444</v>
      </c>
      <c r="B54" t="s">
        <v>451</v>
      </c>
    </row>
    <row r="55" spans="1:2" x14ac:dyDescent="0.25">
      <c r="A55" t="s">
        <v>445</v>
      </c>
      <c r="B55" t="s">
        <v>452</v>
      </c>
    </row>
    <row r="56" spans="1:2" x14ac:dyDescent="0.25">
      <c r="A56" t="s">
        <v>1093</v>
      </c>
      <c r="B56" t="s">
        <v>31657</v>
      </c>
    </row>
    <row r="57" spans="1:2" x14ac:dyDescent="0.25">
      <c r="A57" t="s">
        <v>446</v>
      </c>
      <c r="B57" t="s">
        <v>454</v>
      </c>
    </row>
    <row r="58" spans="1:2" x14ac:dyDescent="0.25">
      <c r="A58" t="s">
        <v>447</v>
      </c>
      <c r="B58" t="s">
        <v>455</v>
      </c>
    </row>
    <row r="59" spans="1:2" x14ac:dyDescent="0.25">
      <c r="A59" t="s">
        <v>31658</v>
      </c>
      <c r="B59" t="s">
        <v>456</v>
      </c>
    </row>
    <row r="60" spans="1:2" x14ac:dyDescent="0.25">
      <c r="A60" t="s">
        <v>448</v>
      </c>
      <c r="B60" t="s">
        <v>453</v>
      </c>
    </row>
    <row r="61" spans="1:2" x14ac:dyDescent="0.25">
      <c r="A61" t="s">
        <v>468</v>
      </c>
      <c r="B61" t="s">
        <v>457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9"/>
  <sheetViews>
    <sheetView workbookViewId="0">
      <selection activeCell="G4" sqref="G4"/>
    </sheetView>
  </sheetViews>
  <sheetFormatPr baseColWidth="10" defaultRowHeight="15" x14ac:dyDescent="0.25"/>
  <cols>
    <col min="1" max="1" width="10.7109375" style="540" bestFit="1" customWidth="1"/>
    <col min="2" max="2" width="19.28515625" style="538" bestFit="1" customWidth="1"/>
    <col min="5" max="5" width="13.85546875" bestFit="1" customWidth="1"/>
  </cols>
  <sheetData>
    <row r="1" spans="1:10" x14ac:dyDescent="0.25">
      <c r="A1" s="540" t="s">
        <v>521</v>
      </c>
      <c r="B1" s="538" t="s">
        <v>522</v>
      </c>
    </row>
    <row r="2" spans="1:10" x14ac:dyDescent="0.25">
      <c r="A2" s="540">
        <v>44928</v>
      </c>
      <c r="B2" s="539" t="s">
        <v>648</v>
      </c>
    </row>
    <row r="3" spans="1:10" x14ac:dyDescent="0.25">
      <c r="A3" s="540">
        <v>44929</v>
      </c>
      <c r="B3" s="539" t="s">
        <v>649</v>
      </c>
      <c r="E3" t="s">
        <v>1094</v>
      </c>
      <c r="F3" s="540">
        <f>MIN(A:A)</f>
        <v>44928</v>
      </c>
    </row>
    <row r="4" spans="1:10" x14ac:dyDescent="0.25">
      <c r="A4" s="540">
        <v>44930</v>
      </c>
      <c r="B4" s="539" t="s">
        <v>650</v>
      </c>
      <c r="E4" t="s">
        <v>1095</v>
      </c>
      <c r="F4" s="540">
        <f>+MAX(A:A)</f>
        <v>45838</v>
      </c>
    </row>
    <row r="5" spans="1:10" x14ac:dyDescent="0.25">
      <c r="A5" s="540">
        <v>44931</v>
      </c>
      <c r="B5" s="539" t="s">
        <v>651</v>
      </c>
      <c r="J5" s="537"/>
    </row>
    <row r="6" spans="1:10" x14ac:dyDescent="0.25">
      <c r="A6" s="540">
        <v>44935</v>
      </c>
      <c r="B6" s="539" t="s">
        <v>652</v>
      </c>
    </row>
    <row r="7" spans="1:10" x14ac:dyDescent="0.25">
      <c r="A7" s="540">
        <v>44936</v>
      </c>
      <c r="B7" s="539" t="s">
        <v>653</v>
      </c>
    </row>
    <row r="8" spans="1:10" x14ac:dyDescent="0.25">
      <c r="A8" s="540">
        <v>44937</v>
      </c>
      <c r="B8" s="539" t="s">
        <v>653</v>
      </c>
    </row>
    <row r="9" spans="1:10" x14ac:dyDescent="0.25">
      <c r="A9" s="540">
        <v>44938</v>
      </c>
      <c r="B9" s="539" t="s">
        <v>654</v>
      </c>
    </row>
    <row r="10" spans="1:10" x14ac:dyDescent="0.25">
      <c r="A10" s="540">
        <v>44939</v>
      </c>
      <c r="B10" s="539" t="s">
        <v>655</v>
      </c>
    </row>
    <row r="11" spans="1:10" x14ac:dyDescent="0.25">
      <c r="A11" s="540">
        <v>44942</v>
      </c>
      <c r="B11" s="539" t="s">
        <v>656</v>
      </c>
    </row>
    <row r="12" spans="1:10" x14ac:dyDescent="0.25">
      <c r="A12" s="540">
        <v>44943</v>
      </c>
      <c r="B12" s="539" t="s">
        <v>657</v>
      </c>
    </row>
    <row r="13" spans="1:10" x14ac:dyDescent="0.25">
      <c r="A13" s="540">
        <v>44944</v>
      </c>
      <c r="B13" s="539" t="s">
        <v>658</v>
      </c>
    </row>
    <row r="14" spans="1:10" x14ac:dyDescent="0.25">
      <c r="A14" s="540">
        <v>44945</v>
      </c>
      <c r="B14" s="539" t="s">
        <v>659</v>
      </c>
    </row>
    <row r="15" spans="1:10" x14ac:dyDescent="0.25">
      <c r="A15" s="540">
        <v>44946</v>
      </c>
      <c r="B15" s="539" t="s">
        <v>660</v>
      </c>
    </row>
    <row r="16" spans="1:10" x14ac:dyDescent="0.25">
      <c r="A16" s="540">
        <v>44949</v>
      </c>
      <c r="B16" s="539" t="s">
        <v>661</v>
      </c>
    </row>
    <row r="17" spans="1:2" x14ac:dyDescent="0.25">
      <c r="A17" s="540">
        <v>44950</v>
      </c>
      <c r="B17" s="539" t="s">
        <v>662</v>
      </c>
    </row>
    <row r="18" spans="1:2" x14ac:dyDescent="0.25">
      <c r="A18" s="540">
        <v>44951</v>
      </c>
      <c r="B18" s="539" t="s">
        <v>663</v>
      </c>
    </row>
    <row r="19" spans="1:2" x14ac:dyDescent="0.25">
      <c r="A19" s="540">
        <v>44952</v>
      </c>
      <c r="B19" s="539" t="s">
        <v>664</v>
      </c>
    </row>
    <row r="20" spans="1:2" x14ac:dyDescent="0.25">
      <c r="A20" s="540">
        <v>44953</v>
      </c>
      <c r="B20" s="539" t="s">
        <v>665</v>
      </c>
    </row>
    <row r="21" spans="1:2" x14ac:dyDescent="0.25">
      <c r="A21" s="540">
        <v>44956</v>
      </c>
      <c r="B21" s="539" t="s">
        <v>666</v>
      </c>
    </row>
    <row r="22" spans="1:2" x14ac:dyDescent="0.25">
      <c r="A22" s="540">
        <v>44957</v>
      </c>
      <c r="B22" s="539" t="s">
        <v>667</v>
      </c>
    </row>
    <row r="23" spans="1:2" x14ac:dyDescent="0.25">
      <c r="A23" s="540">
        <v>44958</v>
      </c>
      <c r="B23" s="539" t="s">
        <v>709</v>
      </c>
    </row>
    <row r="24" spans="1:2" x14ac:dyDescent="0.25">
      <c r="A24" s="540">
        <v>44959</v>
      </c>
      <c r="B24" s="539" t="s">
        <v>710</v>
      </c>
    </row>
    <row r="25" spans="1:2" x14ac:dyDescent="0.25">
      <c r="A25" s="540">
        <v>44960</v>
      </c>
      <c r="B25" s="539" t="s">
        <v>711</v>
      </c>
    </row>
    <row r="26" spans="1:2" x14ac:dyDescent="0.25">
      <c r="A26" s="540">
        <v>44963</v>
      </c>
      <c r="B26" s="539" t="s">
        <v>712</v>
      </c>
    </row>
    <row r="27" spans="1:2" x14ac:dyDescent="0.25">
      <c r="A27" s="540">
        <v>44964</v>
      </c>
      <c r="B27" s="539" t="s">
        <v>713</v>
      </c>
    </row>
    <row r="28" spans="1:2" x14ac:dyDescent="0.25">
      <c r="A28" s="540">
        <v>44965</v>
      </c>
      <c r="B28" s="539" t="s">
        <v>668</v>
      </c>
    </row>
    <row r="29" spans="1:2" x14ac:dyDescent="0.25">
      <c r="A29" s="540">
        <v>44966</v>
      </c>
      <c r="B29" s="539" t="s">
        <v>605</v>
      </c>
    </row>
    <row r="30" spans="1:2" x14ac:dyDescent="0.25">
      <c r="A30" s="540">
        <v>44967</v>
      </c>
      <c r="B30" s="539" t="s">
        <v>714</v>
      </c>
    </row>
    <row r="31" spans="1:2" x14ac:dyDescent="0.25">
      <c r="A31" s="540">
        <v>44970</v>
      </c>
      <c r="B31" s="539" t="s">
        <v>715</v>
      </c>
    </row>
    <row r="32" spans="1:2" x14ac:dyDescent="0.25">
      <c r="A32" s="540">
        <v>44971</v>
      </c>
      <c r="B32" s="539" t="s">
        <v>716</v>
      </c>
    </row>
    <row r="33" spans="1:2" x14ac:dyDescent="0.25">
      <c r="A33" s="540">
        <v>44972</v>
      </c>
      <c r="B33" s="539" t="s">
        <v>717</v>
      </c>
    </row>
    <row r="34" spans="1:2" x14ac:dyDescent="0.25">
      <c r="A34" s="540">
        <v>44973</v>
      </c>
      <c r="B34" s="539" t="s">
        <v>718</v>
      </c>
    </row>
    <row r="35" spans="1:2" x14ac:dyDescent="0.25">
      <c r="A35" s="540">
        <v>44974</v>
      </c>
      <c r="B35" s="539" t="s">
        <v>719</v>
      </c>
    </row>
    <row r="36" spans="1:2" x14ac:dyDescent="0.25">
      <c r="A36" s="540">
        <v>44979</v>
      </c>
      <c r="B36" s="539" t="s">
        <v>720</v>
      </c>
    </row>
    <row r="37" spans="1:2" x14ac:dyDescent="0.25">
      <c r="A37" s="540">
        <v>44980</v>
      </c>
      <c r="B37" s="539" t="s">
        <v>721</v>
      </c>
    </row>
    <row r="38" spans="1:2" x14ac:dyDescent="0.25">
      <c r="A38" s="540">
        <v>44981</v>
      </c>
      <c r="B38" s="539" t="s">
        <v>722</v>
      </c>
    </row>
    <row r="39" spans="1:2" x14ac:dyDescent="0.25">
      <c r="A39" s="540">
        <v>44984</v>
      </c>
      <c r="B39" s="539" t="s">
        <v>723</v>
      </c>
    </row>
    <row r="40" spans="1:2" x14ac:dyDescent="0.25">
      <c r="A40" s="540">
        <v>44985</v>
      </c>
      <c r="B40" s="539" t="s">
        <v>724</v>
      </c>
    </row>
    <row r="41" spans="1:2" x14ac:dyDescent="0.25">
      <c r="A41" s="540">
        <v>44986</v>
      </c>
      <c r="B41" s="539" t="s">
        <v>853</v>
      </c>
    </row>
    <row r="42" spans="1:2" x14ac:dyDescent="0.25">
      <c r="A42" s="540">
        <v>44987</v>
      </c>
      <c r="B42" s="539" t="s">
        <v>646</v>
      </c>
    </row>
    <row r="43" spans="1:2" x14ac:dyDescent="0.25">
      <c r="A43" s="540">
        <v>44988</v>
      </c>
      <c r="B43" s="539" t="s">
        <v>854</v>
      </c>
    </row>
    <row r="44" spans="1:2" x14ac:dyDescent="0.25">
      <c r="A44" s="540">
        <v>44991</v>
      </c>
      <c r="B44" s="539" t="s">
        <v>855</v>
      </c>
    </row>
    <row r="45" spans="1:2" x14ac:dyDescent="0.25">
      <c r="A45" s="540">
        <v>44992</v>
      </c>
      <c r="B45" s="539" t="s">
        <v>856</v>
      </c>
    </row>
    <row r="46" spans="1:2" x14ac:dyDescent="0.25">
      <c r="A46" s="540">
        <v>44993</v>
      </c>
      <c r="B46" s="539" t="s">
        <v>686</v>
      </c>
    </row>
    <row r="47" spans="1:2" x14ac:dyDescent="0.25">
      <c r="A47" s="540">
        <v>44994</v>
      </c>
      <c r="B47" s="539" t="s">
        <v>644</v>
      </c>
    </row>
    <row r="48" spans="1:2" x14ac:dyDescent="0.25">
      <c r="A48" s="540">
        <v>44995</v>
      </c>
      <c r="B48" s="539" t="s">
        <v>857</v>
      </c>
    </row>
    <row r="49" spans="1:2" x14ac:dyDescent="0.25">
      <c r="A49" s="540">
        <v>44998</v>
      </c>
      <c r="B49" s="539" t="s">
        <v>858</v>
      </c>
    </row>
    <row r="50" spans="1:2" x14ac:dyDescent="0.25">
      <c r="A50" s="540">
        <v>44999</v>
      </c>
      <c r="B50" s="539" t="s">
        <v>859</v>
      </c>
    </row>
    <row r="51" spans="1:2" x14ac:dyDescent="0.25">
      <c r="A51" s="540">
        <v>45000</v>
      </c>
      <c r="B51" s="539" t="s">
        <v>860</v>
      </c>
    </row>
    <row r="52" spans="1:2" x14ac:dyDescent="0.25">
      <c r="A52" s="540">
        <v>45001</v>
      </c>
      <c r="B52" s="539" t="s">
        <v>861</v>
      </c>
    </row>
    <row r="53" spans="1:2" x14ac:dyDescent="0.25">
      <c r="A53" s="540">
        <v>45002</v>
      </c>
      <c r="B53" s="539" t="s">
        <v>862</v>
      </c>
    </row>
    <row r="54" spans="1:2" x14ac:dyDescent="0.25">
      <c r="A54" s="540">
        <v>45005</v>
      </c>
      <c r="B54" s="539" t="s">
        <v>863</v>
      </c>
    </row>
    <row r="55" spans="1:2" x14ac:dyDescent="0.25">
      <c r="A55" s="540">
        <v>45006</v>
      </c>
      <c r="B55" s="539" t="s">
        <v>864</v>
      </c>
    </row>
    <row r="56" spans="1:2" x14ac:dyDescent="0.25">
      <c r="A56" s="540">
        <v>45007</v>
      </c>
      <c r="B56" s="539" t="s">
        <v>865</v>
      </c>
    </row>
    <row r="57" spans="1:2" x14ac:dyDescent="0.25">
      <c r="A57" s="540">
        <v>45008</v>
      </c>
      <c r="B57" s="539" t="s">
        <v>526</v>
      </c>
    </row>
    <row r="58" spans="1:2" x14ac:dyDescent="0.25">
      <c r="A58" s="540">
        <v>45009</v>
      </c>
      <c r="B58" s="539" t="s">
        <v>866</v>
      </c>
    </row>
    <row r="59" spans="1:2" x14ac:dyDescent="0.25">
      <c r="A59" s="540">
        <v>45012</v>
      </c>
      <c r="B59" s="539" t="s">
        <v>867</v>
      </c>
    </row>
    <row r="60" spans="1:2" x14ac:dyDescent="0.25">
      <c r="A60" s="540">
        <v>45013</v>
      </c>
      <c r="B60" s="539" t="s">
        <v>536</v>
      </c>
    </row>
    <row r="61" spans="1:2" x14ac:dyDescent="0.25">
      <c r="A61" s="540">
        <v>45014</v>
      </c>
      <c r="B61" s="539" t="s">
        <v>868</v>
      </c>
    </row>
    <row r="62" spans="1:2" x14ac:dyDescent="0.25">
      <c r="A62" s="540">
        <v>45015</v>
      </c>
      <c r="B62" s="539" t="s">
        <v>869</v>
      </c>
    </row>
    <row r="63" spans="1:2" x14ac:dyDescent="0.25">
      <c r="A63" s="540">
        <v>45016</v>
      </c>
      <c r="B63" s="539" t="s">
        <v>870</v>
      </c>
    </row>
    <row r="64" spans="1:2" x14ac:dyDescent="0.25">
      <c r="A64" s="540">
        <v>45019</v>
      </c>
      <c r="B64" s="539" t="s">
        <v>523</v>
      </c>
    </row>
    <row r="65" spans="1:2" x14ac:dyDescent="0.25">
      <c r="A65" s="540">
        <v>45020</v>
      </c>
      <c r="B65" s="539" t="s">
        <v>524</v>
      </c>
    </row>
    <row r="66" spans="1:2" x14ac:dyDescent="0.25">
      <c r="A66" s="540">
        <v>45021</v>
      </c>
      <c r="B66" s="539" t="s">
        <v>525</v>
      </c>
    </row>
    <row r="67" spans="1:2" x14ac:dyDescent="0.25">
      <c r="A67" s="540">
        <v>45026</v>
      </c>
      <c r="B67" s="539" t="s">
        <v>526</v>
      </c>
    </row>
    <row r="68" spans="1:2" x14ac:dyDescent="0.25">
      <c r="A68" s="540">
        <v>45027</v>
      </c>
      <c r="B68" s="539" t="s">
        <v>527</v>
      </c>
    </row>
    <row r="69" spans="1:2" x14ac:dyDescent="0.25">
      <c r="A69" s="540">
        <v>45028</v>
      </c>
      <c r="B69" s="539" t="s">
        <v>528</v>
      </c>
    </row>
    <row r="70" spans="1:2" x14ac:dyDescent="0.25">
      <c r="A70" s="540">
        <v>45029</v>
      </c>
      <c r="B70" s="539" t="s">
        <v>529</v>
      </c>
    </row>
    <row r="71" spans="1:2" x14ac:dyDescent="0.25">
      <c r="A71" s="540">
        <v>45030</v>
      </c>
      <c r="B71" s="539" t="s">
        <v>530</v>
      </c>
    </row>
    <row r="72" spans="1:2" x14ac:dyDescent="0.25">
      <c r="A72" s="540">
        <v>45034</v>
      </c>
      <c r="B72" s="539" t="s">
        <v>531</v>
      </c>
    </row>
    <row r="73" spans="1:2" x14ac:dyDescent="0.25">
      <c r="A73" s="540">
        <v>45035</v>
      </c>
      <c r="B73" s="539" t="s">
        <v>532</v>
      </c>
    </row>
    <row r="74" spans="1:2" x14ac:dyDescent="0.25">
      <c r="A74" s="540">
        <v>45036</v>
      </c>
      <c r="B74" s="539" t="s">
        <v>533</v>
      </c>
    </row>
    <row r="75" spans="1:2" x14ac:dyDescent="0.25">
      <c r="A75" s="540">
        <v>45037</v>
      </c>
      <c r="B75" s="539" t="s">
        <v>534</v>
      </c>
    </row>
    <row r="76" spans="1:2" x14ac:dyDescent="0.25">
      <c r="A76" s="540">
        <v>45040</v>
      </c>
      <c r="B76" s="539" t="s">
        <v>535</v>
      </c>
    </row>
    <row r="77" spans="1:2" x14ac:dyDescent="0.25">
      <c r="A77" s="540">
        <v>45041</v>
      </c>
      <c r="B77" s="539" t="s">
        <v>536</v>
      </c>
    </row>
    <row r="78" spans="1:2" x14ac:dyDescent="0.25">
      <c r="A78" s="540">
        <v>45042</v>
      </c>
      <c r="B78" s="539" t="s">
        <v>537</v>
      </c>
    </row>
    <row r="79" spans="1:2" x14ac:dyDescent="0.25">
      <c r="A79" s="540">
        <v>45043</v>
      </c>
      <c r="B79" s="539" t="s">
        <v>538</v>
      </c>
    </row>
    <row r="80" spans="1:2" x14ac:dyDescent="0.25">
      <c r="A80" s="540">
        <v>45044</v>
      </c>
      <c r="B80" s="539" t="s">
        <v>539</v>
      </c>
    </row>
    <row r="81" spans="1:2" x14ac:dyDescent="0.25">
      <c r="A81" s="540">
        <v>45048</v>
      </c>
      <c r="B81" s="539" t="s">
        <v>907</v>
      </c>
    </row>
    <row r="82" spans="1:2" x14ac:dyDescent="0.25">
      <c r="A82" s="540">
        <v>45049</v>
      </c>
      <c r="B82" s="539" t="s">
        <v>725</v>
      </c>
    </row>
    <row r="83" spans="1:2" x14ac:dyDescent="0.25">
      <c r="A83" s="540">
        <v>45050</v>
      </c>
      <c r="B83" s="539" t="s">
        <v>908</v>
      </c>
    </row>
    <row r="84" spans="1:2" x14ac:dyDescent="0.25">
      <c r="A84" s="540">
        <v>45051</v>
      </c>
      <c r="B84" s="539" t="s">
        <v>909</v>
      </c>
    </row>
    <row r="85" spans="1:2" x14ac:dyDescent="0.25">
      <c r="A85" s="540">
        <v>45054</v>
      </c>
      <c r="B85" s="539" t="s">
        <v>910</v>
      </c>
    </row>
    <row r="86" spans="1:2" x14ac:dyDescent="0.25">
      <c r="A86" s="540">
        <v>45055</v>
      </c>
      <c r="B86" s="539" t="s">
        <v>911</v>
      </c>
    </row>
    <row r="87" spans="1:2" x14ac:dyDescent="0.25">
      <c r="A87" s="540">
        <v>45056</v>
      </c>
      <c r="B87" s="539" t="s">
        <v>912</v>
      </c>
    </row>
    <row r="88" spans="1:2" x14ac:dyDescent="0.25">
      <c r="A88" s="540">
        <v>45057</v>
      </c>
      <c r="B88" s="539" t="s">
        <v>913</v>
      </c>
    </row>
    <row r="89" spans="1:2" x14ac:dyDescent="0.25">
      <c r="A89" s="540">
        <v>45058</v>
      </c>
      <c r="B89" s="539" t="s">
        <v>532</v>
      </c>
    </row>
    <row r="90" spans="1:2" x14ac:dyDescent="0.25">
      <c r="A90" s="540">
        <v>45061</v>
      </c>
      <c r="B90" s="539" t="s">
        <v>530</v>
      </c>
    </row>
    <row r="91" spans="1:2" x14ac:dyDescent="0.25">
      <c r="A91" s="540">
        <v>45062</v>
      </c>
      <c r="B91" s="539" t="s">
        <v>864</v>
      </c>
    </row>
    <row r="92" spans="1:2" x14ac:dyDescent="0.25">
      <c r="A92" s="540">
        <v>45063</v>
      </c>
      <c r="B92" s="539" t="s">
        <v>914</v>
      </c>
    </row>
    <row r="93" spans="1:2" x14ac:dyDescent="0.25">
      <c r="A93" s="540">
        <v>45064</v>
      </c>
      <c r="B93" s="539" t="s">
        <v>915</v>
      </c>
    </row>
    <row r="94" spans="1:2" x14ac:dyDescent="0.25">
      <c r="A94" s="540">
        <v>45065</v>
      </c>
      <c r="B94" s="539" t="s">
        <v>916</v>
      </c>
    </row>
    <row r="95" spans="1:2" x14ac:dyDescent="0.25">
      <c r="A95" s="540">
        <v>45069</v>
      </c>
      <c r="B95" s="539" t="s">
        <v>665</v>
      </c>
    </row>
    <row r="96" spans="1:2" x14ac:dyDescent="0.25">
      <c r="A96" s="540">
        <v>45070</v>
      </c>
      <c r="B96" s="539" t="s">
        <v>917</v>
      </c>
    </row>
    <row r="97" spans="1:2" x14ac:dyDescent="0.25">
      <c r="A97" s="540">
        <v>45071</v>
      </c>
      <c r="B97" s="539" t="s">
        <v>819</v>
      </c>
    </row>
    <row r="98" spans="1:2" x14ac:dyDescent="0.25">
      <c r="A98" s="540">
        <v>45072</v>
      </c>
      <c r="B98" s="539" t="s">
        <v>797</v>
      </c>
    </row>
    <row r="99" spans="1:2" x14ac:dyDescent="0.25">
      <c r="A99" s="540">
        <v>45075</v>
      </c>
      <c r="B99" s="539" t="s">
        <v>918</v>
      </c>
    </row>
    <row r="100" spans="1:2" x14ac:dyDescent="0.25">
      <c r="A100" s="540">
        <v>45076</v>
      </c>
      <c r="B100" s="539" t="s">
        <v>919</v>
      </c>
    </row>
    <row r="101" spans="1:2" x14ac:dyDescent="0.25">
      <c r="A101" s="540">
        <v>45077</v>
      </c>
      <c r="B101" s="539" t="s">
        <v>920</v>
      </c>
    </row>
    <row r="102" spans="1:2" x14ac:dyDescent="0.25">
      <c r="A102" s="540">
        <v>45078</v>
      </c>
      <c r="B102" s="539" t="s">
        <v>797</v>
      </c>
    </row>
    <row r="103" spans="1:2" x14ac:dyDescent="0.25">
      <c r="A103" s="540">
        <v>45079</v>
      </c>
      <c r="B103" s="539" t="s">
        <v>798</v>
      </c>
    </row>
    <row r="104" spans="1:2" x14ac:dyDescent="0.25">
      <c r="A104" s="540">
        <v>45082</v>
      </c>
      <c r="B104" s="539" t="s">
        <v>799</v>
      </c>
    </row>
    <row r="105" spans="1:2" x14ac:dyDescent="0.25">
      <c r="A105" s="540">
        <v>45083</v>
      </c>
      <c r="B105" s="539" t="s">
        <v>800</v>
      </c>
    </row>
    <row r="106" spans="1:2" x14ac:dyDescent="0.25">
      <c r="A106" s="540">
        <v>45084</v>
      </c>
      <c r="B106" s="539" t="s">
        <v>683</v>
      </c>
    </row>
    <row r="107" spans="1:2" x14ac:dyDescent="0.25">
      <c r="A107" s="540">
        <v>45085</v>
      </c>
      <c r="B107" s="539" t="s">
        <v>801</v>
      </c>
    </row>
    <row r="108" spans="1:2" x14ac:dyDescent="0.25">
      <c r="A108" s="540">
        <v>45086</v>
      </c>
      <c r="B108" s="539" t="s">
        <v>537</v>
      </c>
    </row>
    <row r="109" spans="1:2" x14ac:dyDescent="0.25">
      <c r="A109" s="540">
        <v>45089</v>
      </c>
      <c r="B109" s="539" t="s">
        <v>802</v>
      </c>
    </row>
    <row r="110" spans="1:2" x14ac:dyDescent="0.25">
      <c r="A110" s="540">
        <v>45090</v>
      </c>
      <c r="B110" s="539" t="s">
        <v>803</v>
      </c>
    </row>
    <row r="111" spans="1:2" x14ac:dyDescent="0.25">
      <c r="A111" s="540">
        <v>45091</v>
      </c>
      <c r="B111" s="539" t="s">
        <v>804</v>
      </c>
    </row>
    <row r="112" spans="1:2" x14ac:dyDescent="0.25">
      <c r="A112" s="540">
        <v>45092</v>
      </c>
      <c r="B112" s="539" t="s">
        <v>805</v>
      </c>
    </row>
    <row r="113" spans="1:2" x14ac:dyDescent="0.25">
      <c r="A113" s="540">
        <v>45093</v>
      </c>
      <c r="B113" s="539" t="s">
        <v>806</v>
      </c>
    </row>
    <row r="114" spans="1:2" x14ac:dyDescent="0.25">
      <c r="A114" s="540">
        <v>45097</v>
      </c>
      <c r="B114" s="539" t="s">
        <v>807</v>
      </c>
    </row>
    <row r="115" spans="1:2" x14ac:dyDescent="0.25">
      <c r="A115" s="540">
        <v>45098</v>
      </c>
      <c r="B115" s="539" t="s">
        <v>808</v>
      </c>
    </row>
    <row r="116" spans="1:2" x14ac:dyDescent="0.25">
      <c r="A116" s="540">
        <v>45099</v>
      </c>
      <c r="B116" s="539" t="s">
        <v>809</v>
      </c>
    </row>
    <row r="117" spans="1:2" x14ac:dyDescent="0.25">
      <c r="A117" s="540">
        <v>45100</v>
      </c>
      <c r="B117" s="539" t="s">
        <v>810</v>
      </c>
    </row>
    <row r="118" spans="1:2" x14ac:dyDescent="0.25">
      <c r="A118" s="540">
        <v>45103</v>
      </c>
      <c r="B118" s="539" t="s">
        <v>811</v>
      </c>
    </row>
    <row r="119" spans="1:2" x14ac:dyDescent="0.25">
      <c r="A119" s="540">
        <v>45104</v>
      </c>
      <c r="B119" s="539" t="s">
        <v>812</v>
      </c>
    </row>
    <row r="120" spans="1:2" x14ac:dyDescent="0.25">
      <c r="A120" s="540">
        <v>45105</v>
      </c>
      <c r="B120" s="539" t="s">
        <v>813</v>
      </c>
    </row>
    <row r="121" spans="1:2" x14ac:dyDescent="0.25">
      <c r="A121" s="540">
        <v>45106</v>
      </c>
      <c r="B121" s="539" t="s">
        <v>814</v>
      </c>
    </row>
    <row r="122" spans="1:2" x14ac:dyDescent="0.25">
      <c r="A122" s="540">
        <v>45107</v>
      </c>
      <c r="B122" s="539" t="s">
        <v>815</v>
      </c>
    </row>
    <row r="123" spans="1:2" x14ac:dyDescent="0.25">
      <c r="A123" s="540">
        <v>45110</v>
      </c>
      <c r="B123" s="539" t="s">
        <v>758</v>
      </c>
    </row>
    <row r="124" spans="1:2" x14ac:dyDescent="0.25">
      <c r="A124" s="540">
        <v>45111</v>
      </c>
      <c r="B124" s="539" t="s">
        <v>759</v>
      </c>
    </row>
    <row r="125" spans="1:2" x14ac:dyDescent="0.25">
      <c r="A125" s="540">
        <v>45112</v>
      </c>
      <c r="B125" s="539" t="s">
        <v>760</v>
      </c>
    </row>
    <row r="126" spans="1:2" x14ac:dyDescent="0.25">
      <c r="A126" s="540">
        <v>45113</v>
      </c>
      <c r="B126" s="539" t="s">
        <v>761</v>
      </c>
    </row>
    <row r="127" spans="1:2" x14ac:dyDescent="0.25">
      <c r="A127" s="540">
        <v>45114</v>
      </c>
      <c r="B127" s="539" t="s">
        <v>762</v>
      </c>
    </row>
    <row r="128" spans="1:2" x14ac:dyDescent="0.25">
      <c r="A128" s="540">
        <v>45117</v>
      </c>
      <c r="B128" s="539" t="s">
        <v>566</v>
      </c>
    </row>
    <row r="129" spans="1:2" x14ac:dyDescent="0.25">
      <c r="A129" s="540">
        <v>45118</v>
      </c>
      <c r="B129" s="539" t="s">
        <v>763</v>
      </c>
    </row>
    <row r="130" spans="1:2" x14ac:dyDescent="0.25">
      <c r="A130" s="540">
        <v>45119</v>
      </c>
      <c r="B130" s="539" t="s">
        <v>764</v>
      </c>
    </row>
    <row r="131" spans="1:2" x14ac:dyDescent="0.25">
      <c r="A131" s="540">
        <v>45120</v>
      </c>
      <c r="B131" s="539" t="s">
        <v>765</v>
      </c>
    </row>
    <row r="132" spans="1:2" x14ac:dyDescent="0.25">
      <c r="A132" s="540">
        <v>45121</v>
      </c>
      <c r="B132" s="539" t="s">
        <v>766</v>
      </c>
    </row>
    <row r="133" spans="1:2" x14ac:dyDescent="0.25">
      <c r="A133" s="540">
        <v>45124</v>
      </c>
      <c r="B133" s="539" t="s">
        <v>564</v>
      </c>
    </row>
    <row r="134" spans="1:2" x14ac:dyDescent="0.25">
      <c r="A134" s="540">
        <v>45126</v>
      </c>
      <c r="B134" s="539" t="s">
        <v>767</v>
      </c>
    </row>
    <row r="135" spans="1:2" x14ac:dyDescent="0.25">
      <c r="A135" s="540">
        <v>45127</v>
      </c>
      <c r="B135" s="539" t="s">
        <v>768</v>
      </c>
    </row>
    <row r="136" spans="1:2" x14ac:dyDescent="0.25">
      <c r="A136" s="540">
        <v>45128</v>
      </c>
      <c r="B136" s="539" t="s">
        <v>769</v>
      </c>
    </row>
    <row r="137" spans="1:2" x14ac:dyDescent="0.25">
      <c r="A137" s="540">
        <v>45131</v>
      </c>
      <c r="B137" s="539" t="s">
        <v>770</v>
      </c>
    </row>
    <row r="138" spans="1:2" x14ac:dyDescent="0.25">
      <c r="A138" s="540">
        <v>45132</v>
      </c>
      <c r="B138" s="539" t="s">
        <v>771</v>
      </c>
    </row>
    <row r="139" spans="1:2" x14ac:dyDescent="0.25">
      <c r="A139" s="540">
        <v>45133</v>
      </c>
      <c r="B139" s="539" t="s">
        <v>772</v>
      </c>
    </row>
    <row r="140" spans="1:2" x14ac:dyDescent="0.25">
      <c r="A140" s="540">
        <v>45134</v>
      </c>
      <c r="B140" s="539" t="s">
        <v>773</v>
      </c>
    </row>
    <row r="141" spans="1:2" x14ac:dyDescent="0.25">
      <c r="A141" s="540">
        <v>45135</v>
      </c>
      <c r="B141" s="539" t="s">
        <v>774</v>
      </c>
    </row>
    <row r="142" spans="1:2" x14ac:dyDescent="0.25">
      <c r="A142" s="540">
        <v>45138</v>
      </c>
      <c r="B142" s="539" t="s">
        <v>775</v>
      </c>
    </row>
    <row r="143" spans="1:2" x14ac:dyDescent="0.25">
      <c r="A143" s="540">
        <v>45139</v>
      </c>
      <c r="B143" s="539" t="s">
        <v>561</v>
      </c>
    </row>
    <row r="144" spans="1:2" x14ac:dyDescent="0.25">
      <c r="A144" s="540">
        <v>45140</v>
      </c>
      <c r="B144" s="539" t="s">
        <v>562</v>
      </c>
    </row>
    <row r="145" spans="1:2" x14ac:dyDescent="0.25">
      <c r="A145" s="540">
        <v>45141</v>
      </c>
      <c r="B145" s="539" t="s">
        <v>563</v>
      </c>
    </row>
    <row r="146" spans="1:2" x14ac:dyDescent="0.25">
      <c r="A146" s="540">
        <v>45142</v>
      </c>
      <c r="B146" s="539" t="s">
        <v>564</v>
      </c>
    </row>
    <row r="147" spans="1:2" x14ac:dyDescent="0.25">
      <c r="A147" s="540">
        <v>45145</v>
      </c>
      <c r="B147" s="539" t="s">
        <v>565</v>
      </c>
    </row>
    <row r="148" spans="1:2" x14ac:dyDescent="0.25">
      <c r="A148" s="540">
        <v>45146</v>
      </c>
      <c r="B148" s="539" t="s">
        <v>566</v>
      </c>
    </row>
    <row r="149" spans="1:2" x14ac:dyDescent="0.25">
      <c r="A149" s="540">
        <v>45147</v>
      </c>
      <c r="B149" s="539" t="s">
        <v>567</v>
      </c>
    </row>
    <row r="150" spans="1:2" x14ac:dyDescent="0.25">
      <c r="A150" s="540">
        <v>45148</v>
      </c>
      <c r="B150" s="539" t="s">
        <v>568</v>
      </c>
    </row>
    <row r="151" spans="1:2" x14ac:dyDescent="0.25">
      <c r="A151" s="540">
        <v>45149</v>
      </c>
      <c r="B151" s="539" t="s">
        <v>569</v>
      </c>
    </row>
    <row r="152" spans="1:2" x14ac:dyDescent="0.25">
      <c r="A152" s="540">
        <v>45152</v>
      </c>
      <c r="B152" s="539" t="s">
        <v>570</v>
      </c>
    </row>
    <row r="153" spans="1:2" x14ac:dyDescent="0.25">
      <c r="A153" s="540">
        <v>45153</v>
      </c>
      <c r="B153" s="539" t="s">
        <v>571</v>
      </c>
    </row>
    <row r="154" spans="1:2" x14ac:dyDescent="0.25">
      <c r="A154" s="540">
        <v>45154</v>
      </c>
      <c r="B154" s="539" t="s">
        <v>572</v>
      </c>
    </row>
    <row r="155" spans="1:2" x14ac:dyDescent="0.25">
      <c r="A155" s="540">
        <v>45155</v>
      </c>
      <c r="B155" s="539" t="s">
        <v>573</v>
      </c>
    </row>
    <row r="156" spans="1:2" x14ac:dyDescent="0.25">
      <c r="A156" s="540">
        <v>45156</v>
      </c>
      <c r="B156" s="539" t="s">
        <v>574</v>
      </c>
    </row>
    <row r="157" spans="1:2" x14ac:dyDescent="0.25">
      <c r="A157" s="540">
        <v>45159</v>
      </c>
      <c r="B157" s="539" t="s">
        <v>575</v>
      </c>
    </row>
    <row r="158" spans="1:2" x14ac:dyDescent="0.25">
      <c r="A158" s="540">
        <v>45160</v>
      </c>
      <c r="B158" s="539" t="s">
        <v>576</v>
      </c>
    </row>
    <row r="159" spans="1:2" x14ac:dyDescent="0.25">
      <c r="A159" s="540">
        <v>45161</v>
      </c>
      <c r="B159" s="539" t="s">
        <v>577</v>
      </c>
    </row>
    <row r="160" spans="1:2" x14ac:dyDescent="0.25">
      <c r="A160" s="540">
        <v>45162</v>
      </c>
      <c r="B160" s="539" t="s">
        <v>578</v>
      </c>
    </row>
    <row r="161" spans="1:2" x14ac:dyDescent="0.25">
      <c r="A161" s="540">
        <v>45166</v>
      </c>
      <c r="B161" s="539" t="s">
        <v>579</v>
      </c>
    </row>
    <row r="162" spans="1:2" x14ac:dyDescent="0.25">
      <c r="A162" s="540">
        <v>45167</v>
      </c>
      <c r="B162" s="539" t="s">
        <v>580</v>
      </c>
    </row>
    <row r="163" spans="1:2" x14ac:dyDescent="0.25">
      <c r="A163" s="540">
        <v>45168</v>
      </c>
      <c r="B163" s="539" t="s">
        <v>581</v>
      </c>
    </row>
    <row r="164" spans="1:2" x14ac:dyDescent="0.25">
      <c r="A164" s="540">
        <v>45169</v>
      </c>
      <c r="B164" s="539" t="s">
        <v>582</v>
      </c>
    </row>
    <row r="165" spans="1:2" x14ac:dyDescent="0.25">
      <c r="A165" s="540">
        <v>45170</v>
      </c>
      <c r="B165" s="539" t="s">
        <v>772</v>
      </c>
    </row>
    <row r="166" spans="1:2" x14ac:dyDescent="0.25">
      <c r="A166" s="540">
        <v>45173</v>
      </c>
      <c r="B166" s="539" t="s">
        <v>1036</v>
      </c>
    </row>
    <row r="167" spans="1:2" x14ac:dyDescent="0.25">
      <c r="A167" s="540">
        <v>45174</v>
      </c>
      <c r="B167" s="539" t="s">
        <v>1037</v>
      </c>
    </row>
    <row r="168" spans="1:2" x14ac:dyDescent="0.25">
      <c r="A168" s="540">
        <v>45175</v>
      </c>
      <c r="B168" s="539" t="s">
        <v>1038</v>
      </c>
    </row>
    <row r="169" spans="1:2" x14ac:dyDescent="0.25">
      <c r="A169" s="540">
        <v>45176</v>
      </c>
      <c r="B169" s="539" t="s">
        <v>806</v>
      </c>
    </row>
    <row r="170" spans="1:2" x14ac:dyDescent="0.25">
      <c r="A170" s="540">
        <v>45177</v>
      </c>
      <c r="B170" s="539" t="s">
        <v>1039</v>
      </c>
    </row>
    <row r="171" spans="1:2" x14ac:dyDescent="0.25">
      <c r="A171" s="540">
        <v>45180</v>
      </c>
      <c r="B171" s="539" t="s">
        <v>1040</v>
      </c>
    </row>
    <row r="172" spans="1:2" x14ac:dyDescent="0.25">
      <c r="A172" s="540">
        <v>45181</v>
      </c>
      <c r="B172" s="539" t="s">
        <v>1041</v>
      </c>
    </row>
    <row r="173" spans="1:2" x14ac:dyDescent="0.25">
      <c r="A173" s="540">
        <v>45182</v>
      </c>
      <c r="B173" s="539" t="s">
        <v>1042</v>
      </c>
    </row>
    <row r="174" spans="1:2" x14ac:dyDescent="0.25">
      <c r="A174" s="540">
        <v>45183</v>
      </c>
      <c r="B174" s="539" t="s">
        <v>1043</v>
      </c>
    </row>
    <row r="175" spans="1:2" x14ac:dyDescent="0.25">
      <c r="A175" s="540">
        <v>45184</v>
      </c>
      <c r="B175" s="539" t="s">
        <v>1044</v>
      </c>
    </row>
    <row r="176" spans="1:2" x14ac:dyDescent="0.25">
      <c r="A176" s="540">
        <v>45187</v>
      </c>
      <c r="B176" s="539" t="s">
        <v>1045</v>
      </c>
    </row>
    <row r="177" spans="1:2" x14ac:dyDescent="0.25">
      <c r="A177" s="540">
        <v>45188</v>
      </c>
      <c r="B177" s="539" t="s">
        <v>1046</v>
      </c>
    </row>
    <row r="178" spans="1:2" x14ac:dyDescent="0.25">
      <c r="A178" s="540">
        <v>45189</v>
      </c>
      <c r="B178" s="539" t="s">
        <v>1047</v>
      </c>
    </row>
    <row r="179" spans="1:2" x14ac:dyDescent="0.25">
      <c r="A179" s="540">
        <v>45190</v>
      </c>
      <c r="B179" s="539" t="s">
        <v>1048</v>
      </c>
    </row>
    <row r="180" spans="1:2" x14ac:dyDescent="0.25">
      <c r="A180" s="540">
        <v>45191</v>
      </c>
      <c r="B180" s="539" t="s">
        <v>1049</v>
      </c>
    </row>
    <row r="181" spans="1:2" x14ac:dyDescent="0.25">
      <c r="A181" s="540">
        <v>45194</v>
      </c>
      <c r="B181" s="539" t="s">
        <v>1050</v>
      </c>
    </row>
    <row r="182" spans="1:2" x14ac:dyDescent="0.25">
      <c r="A182" s="540">
        <v>45195</v>
      </c>
      <c r="B182" s="539" t="s">
        <v>932</v>
      </c>
    </row>
    <row r="183" spans="1:2" x14ac:dyDescent="0.25">
      <c r="A183" s="540">
        <v>45196</v>
      </c>
      <c r="B183" s="539" t="s">
        <v>1051</v>
      </c>
    </row>
    <row r="184" spans="1:2" x14ac:dyDescent="0.25">
      <c r="A184" s="540">
        <v>45197</v>
      </c>
      <c r="B184" s="539" t="s">
        <v>1052</v>
      </c>
    </row>
    <row r="185" spans="1:2" x14ac:dyDescent="0.25">
      <c r="A185" s="540">
        <v>45198</v>
      </c>
      <c r="B185" s="539" t="s">
        <v>1053</v>
      </c>
    </row>
    <row r="186" spans="1:2" x14ac:dyDescent="0.25">
      <c r="A186" s="540">
        <v>45201</v>
      </c>
      <c r="B186" s="539" t="s">
        <v>996</v>
      </c>
    </row>
    <row r="187" spans="1:2" x14ac:dyDescent="0.25">
      <c r="A187" s="540">
        <v>45202</v>
      </c>
      <c r="B187" s="539" t="s">
        <v>997</v>
      </c>
    </row>
    <row r="188" spans="1:2" x14ac:dyDescent="0.25">
      <c r="A188" s="540">
        <v>45203</v>
      </c>
      <c r="B188" s="539" t="s">
        <v>614</v>
      </c>
    </row>
    <row r="189" spans="1:2" x14ac:dyDescent="0.25">
      <c r="A189" s="540">
        <v>45204</v>
      </c>
      <c r="B189" s="539" t="s">
        <v>998</v>
      </c>
    </row>
    <row r="190" spans="1:2" x14ac:dyDescent="0.25">
      <c r="A190" s="540">
        <v>45205</v>
      </c>
      <c r="B190" s="539" t="s">
        <v>999</v>
      </c>
    </row>
    <row r="191" spans="1:2" x14ac:dyDescent="0.25">
      <c r="A191" s="540">
        <v>45208</v>
      </c>
      <c r="B191" s="539" t="s">
        <v>1000</v>
      </c>
    </row>
    <row r="192" spans="1:2" x14ac:dyDescent="0.25">
      <c r="A192" s="540">
        <v>45209</v>
      </c>
      <c r="B192" s="539" t="s">
        <v>1001</v>
      </c>
    </row>
    <row r="193" spans="1:2" x14ac:dyDescent="0.25">
      <c r="A193" s="540">
        <v>45210</v>
      </c>
      <c r="B193" s="539" t="s">
        <v>1002</v>
      </c>
    </row>
    <row r="194" spans="1:2" x14ac:dyDescent="0.25">
      <c r="A194" s="540">
        <v>45211</v>
      </c>
      <c r="B194" s="539" t="s">
        <v>1003</v>
      </c>
    </row>
    <row r="195" spans="1:2" x14ac:dyDescent="0.25">
      <c r="A195" s="540">
        <v>45212</v>
      </c>
      <c r="B195" s="539" t="s">
        <v>1004</v>
      </c>
    </row>
    <row r="196" spans="1:2" x14ac:dyDescent="0.25">
      <c r="A196" s="540">
        <v>45216</v>
      </c>
      <c r="B196" s="539" t="s">
        <v>1005</v>
      </c>
    </row>
    <row r="197" spans="1:2" x14ac:dyDescent="0.25">
      <c r="A197" s="540">
        <v>45217</v>
      </c>
      <c r="B197" s="539" t="s">
        <v>1006</v>
      </c>
    </row>
    <row r="198" spans="1:2" x14ac:dyDescent="0.25">
      <c r="A198" s="540">
        <v>45218</v>
      </c>
      <c r="B198" s="539" t="s">
        <v>1007</v>
      </c>
    </row>
    <row r="199" spans="1:2" x14ac:dyDescent="0.25">
      <c r="A199" s="540">
        <v>45219</v>
      </c>
      <c r="B199" s="539" t="s">
        <v>1008</v>
      </c>
    </row>
    <row r="200" spans="1:2" x14ac:dyDescent="0.25">
      <c r="A200" s="540">
        <v>45222</v>
      </c>
      <c r="B200" s="539" t="s">
        <v>1009</v>
      </c>
    </row>
    <row r="201" spans="1:2" x14ac:dyDescent="0.25">
      <c r="A201" s="540">
        <v>45223</v>
      </c>
      <c r="B201" s="539" t="s">
        <v>1010</v>
      </c>
    </row>
    <row r="202" spans="1:2" x14ac:dyDescent="0.25">
      <c r="A202" s="540">
        <v>45224</v>
      </c>
      <c r="B202" s="539" t="s">
        <v>1006</v>
      </c>
    </row>
    <row r="203" spans="1:2" x14ac:dyDescent="0.25">
      <c r="A203" s="540">
        <v>45225</v>
      </c>
      <c r="B203" s="539" t="s">
        <v>1011</v>
      </c>
    </row>
    <row r="204" spans="1:2" x14ac:dyDescent="0.25">
      <c r="A204" s="540">
        <v>45226</v>
      </c>
      <c r="B204" s="539" t="s">
        <v>1012</v>
      </c>
    </row>
    <row r="205" spans="1:2" x14ac:dyDescent="0.25">
      <c r="A205" s="540">
        <v>45229</v>
      </c>
      <c r="B205" s="539" t="s">
        <v>1013</v>
      </c>
    </row>
    <row r="206" spans="1:2" x14ac:dyDescent="0.25">
      <c r="A206" s="540">
        <v>45230</v>
      </c>
      <c r="B206" s="539" t="s">
        <v>1014</v>
      </c>
    </row>
    <row r="207" spans="1:2" x14ac:dyDescent="0.25">
      <c r="A207" s="540">
        <v>45231</v>
      </c>
      <c r="B207" s="539" t="s">
        <v>960</v>
      </c>
    </row>
    <row r="208" spans="1:2" x14ac:dyDescent="0.25">
      <c r="A208" s="540">
        <v>45233</v>
      </c>
      <c r="B208" s="539" t="s">
        <v>961</v>
      </c>
    </row>
    <row r="209" spans="1:2" x14ac:dyDescent="0.25">
      <c r="A209" s="540">
        <v>45236</v>
      </c>
      <c r="B209" s="539" t="s">
        <v>962</v>
      </c>
    </row>
    <row r="210" spans="1:2" x14ac:dyDescent="0.25">
      <c r="A210" s="540">
        <v>45237</v>
      </c>
      <c r="B210" s="539" t="s">
        <v>963</v>
      </c>
    </row>
    <row r="211" spans="1:2" x14ac:dyDescent="0.25">
      <c r="A211" s="540">
        <v>45238</v>
      </c>
      <c r="B211" s="539" t="s">
        <v>964</v>
      </c>
    </row>
    <row r="212" spans="1:2" x14ac:dyDescent="0.25">
      <c r="A212" s="540">
        <v>45239</v>
      </c>
      <c r="B212" s="539" t="s">
        <v>965</v>
      </c>
    </row>
    <row r="213" spans="1:2" x14ac:dyDescent="0.25">
      <c r="A213" s="540">
        <v>45240</v>
      </c>
      <c r="B213" s="539" t="s">
        <v>966</v>
      </c>
    </row>
    <row r="214" spans="1:2" x14ac:dyDescent="0.25">
      <c r="A214" s="540">
        <v>45243</v>
      </c>
      <c r="B214" s="539" t="s">
        <v>967</v>
      </c>
    </row>
    <row r="215" spans="1:2" x14ac:dyDescent="0.25">
      <c r="A215" s="540">
        <v>45244</v>
      </c>
      <c r="B215" s="539" t="s">
        <v>968</v>
      </c>
    </row>
    <row r="216" spans="1:2" x14ac:dyDescent="0.25">
      <c r="A216" s="540">
        <v>45245</v>
      </c>
      <c r="B216" s="539" t="s">
        <v>969</v>
      </c>
    </row>
    <row r="217" spans="1:2" x14ac:dyDescent="0.25">
      <c r="A217" s="540">
        <v>45246</v>
      </c>
      <c r="B217" s="539" t="s">
        <v>830</v>
      </c>
    </row>
    <row r="218" spans="1:2" x14ac:dyDescent="0.25">
      <c r="A218" s="540">
        <v>45247</v>
      </c>
      <c r="B218" s="539" t="s">
        <v>970</v>
      </c>
    </row>
    <row r="219" spans="1:2" x14ac:dyDescent="0.25">
      <c r="A219" s="540">
        <v>45250</v>
      </c>
      <c r="B219" s="539" t="s">
        <v>674</v>
      </c>
    </row>
    <row r="220" spans="1:2" x14ac:dyDescent="0.25">
      <c r="A220" s="540">
        <v>45251</v>
      </c>
      <c r="B220" s="539" t="s">
        <v>971</v>
      </c>
    </row>
    <row r="221" spans="1:2" x14ac:dyDescent="0.25">
      <c r="A221" s="540">
        <v>45252</v>
      </c>
      <c r="B221" s="539" t="s">
        <v>647</v>
      </c>
    </row>
    <row r="222" spans="1:2" x14ac:dyDescent="0.25">
      <c r="A222" s="540">
        <v>45253</v>
      </c>
      <c r="B222" s="539" t="s">
        <v>972</v>
      </c>
    </row>
    <row r="223" spans="1:2" x14ac:dyDescent="0.25">
      <c r="A223" s="540">
        <v>45254</v>
      </c>
      <c r="B223" s="539" t="s">
        <v>645</v>
      </c>
    </row>
    <row r="224" spans="1:2" x14ac:dyDescent="0.25">
      <c r="A224" s="540">
        <v>45257</v>
      </c>
      <c r="B224" s="539" t="s">
        <v>973</v>
      </c>
    </row>
    <row r="225" spans="1:2" x14ac:dyDescent="0.25">
      <c r="A225" s="540">
        <v>45258</v>
      </c>
      <c r="B225" s="539" t="s">
        <v>668</v>
      </c>
    </row>
    <row r="226" spans="1:2" x14ac:dyDescent="0.25">
      <c r="A226" s="540">
        <v>45259</v>
      </c>
      <c r="B226" s="539" t="s">
        <v>974</v>
      </c>
    </row>
    <row r="227" spans="1:2" x14ac:dyDescent="0.25">
      <c r="A227" s="540">
        <v>45260</v>
      </c>
      <c r="B227" s="539" t="s">
        <v>711</v>
      </c>
    </row>
    <row r="228" spans="1:2" x14ac:dyDescent="0.25">
      <c r="A228" s="540">
        <v>45261</v>
      </c>
      <c r="B228" s="539" t="s">
        <v>604</v>
      </c>
    </row>
    <row r="229" spans="1:2" x14ac:dyDescent="0.25">
      <c r="A229" s="540">
        <v>45264</v>
      </c>
      <c r="B229" s="539" t="s">
        <v>605</v>
      </c>
    </row>
    <row r="230" spans="1:2" x14ac:dyDescent="0.25">
      <c r="A230" s="540">
        <v>45265</v>
      </c>
      <c r="B230" s="539" t="s">
        <v>606</v>
      </c>
    </row>
    <row r="231" spans="1:2" x14ac:dyDescent="0.25">
      <c r="A231" s="540">
        <v>45266</v>
      </c>
      <c r="B231" s="539" t="s">
        <v>607</v>
      </c>
    </row>
    <row r="232" spans="1:2" x14ac:dyDescent="0.25">
      <c r="A232" s="540">
        <v>45267</v>
      </c>
      <c r="B232" s="539" t="s">
        <v>608</v>
      </c>
    </row>
    <row r="233" spans="1:2" x14ac:dyDescent="0.25">
      <c r="A233" s="540">
        <v>45268</v>
      </c>
      <c r="B233" s="539" t="s">
        <v>609</v>
      </c>
    </row>
    <row r="234" spans="1:2" x14ac:dyDescent="0.25">
      <c r="A234" s="540">
        <v>45271</v>
      </c>
      <c r="B234" s="539" t="s">
        <v>610</v>
      </c>
    </row>
    <row r="235" spans="1:2" x14ac:dyDescent="0.25">
      <c r="A235" s="540">
        <v>45272</v>
      </c>
      <c r="B235" s="539" t="s">
        <v>611</v>
      </c>
    </row>
    <row r="236" spans="1:2" x14ac:dyDescent="0.25">
      <c r="A236" s="540">
        <v>45273</v>
      </c>
      <c r="B236" s="539" t="s">
        <v>612</v>
      </c>
    </row>
    <row r="237" spans="1:2" x14ac:dyDescent="0.25">
      <c r="A237" s="540">
        <v>45274</v>
      </c>
      <c r="B237" s="539" t="s">
        <v>613</v>
      </c>
    </row>
    <row r="238" spans="1:2" x14ac:dyDescent="0.25">
      <c r="A238" s="540">
        <v>45275</v>
      </c>
      <c r="B238" s="539" t="s">
        <v>614</v>
      </c>
    </row>
    <row r="239" spans="1:2" x14ac:dyDescent="0.25">
      <c r="A239" s="540">
        <v>45278</v>
      </c>
      <c r="B239" s="539" t="s">
        <v>615</v>
      </c>
    </row>
    <row r="240" spans="1:2" x14ac:dyDescent="0.25">
      <c r="A240" s="540">
        <v>45279</v>
      </c>
      <c r="B240" s="539" t="s">
        <v>616</v>
      </c>
    </row>
    <row r="241" spans="1:2" x14ac:dyDescent="0.25">
      <c r="A241" s="540">
        <v>45280</v>
      </c>
      <c r="B241" s="539" t="s">
        <v>617</v>
      </c>
    </row>
    <row r="242" spans="1:2" x14ac:dyDescent="0.25">
      <c r="A242" s="540">
        <v>45281</v>
      </c>
      <c r="B242" s="539" t="s">
        <v>618</v>
      </c>
    </row>
    <row r="243" spans="1:2" x14ac:dyDescent="0.25">
      <c r="A243" s="540">
        <v>45282</v>
      </c>
      <c r="B243" s="539" t="s">
        <v>619</v>
      </c>
    </row>
    <row r="244" spans="1:2" x14ac:dyDescent="0.25">
      <c r="A244" s="540">
        <v>45286</v>
      </c>
      <c r="B244" s="539" t="s">
        <v>620</v>
      </c>
    </row>
    <row r="245" spans="1:2" x14ac:dyDescent="0.25">
      <c r="A245" s="540">
        <v>45287</v>
      </c>
      <c r="B245" s="539" t="s">
        <v>533</v>
      </c>
    </row>
    <row r="246" spans="1:2" x14ac:dyDescent="0.25">
      <c r="A246" s="540">
        <v>45288</v>
      </c>
      <c r="B246" s="539" t="s">
        <v>621</v>
      </c>
    </row>
    <row r="247" spans="1:2" x14ac:dyDescent="0.25">
      <c r="A247" s="540">
        <v>45289</v>
      </c>
      <c r="B247" s="539" t="s">
        <v>622</v>
      </c>
    </row>
    <row r="248" spans="1:2" x14ac:dyDescent="0.25">
      <c r="A248" s="540">
        <v>45293</v>
      </c>
      <c r="B248" s="539" t="s">
        <v>668</v>
      </c>
    </row>
    <row r="249" spans="1:2" x14ac:dyDescent="0.25">
      <c r="A249" s="540">
        <v>45294</v>
      </c>
      <c r="B249" s="539" t="s">
        <v>669</v>
      </c>
    </row>
    <row r="250" spans="1:2" x14ac:dyDescent="0.25">
      <c r="A250" s="540">
        <v>45295</v>
      </c>
      <c r="B250" s="539" t="s">
        <v>551</v>
      </c>
    </row>
    <row r="251" spans="1:2" x14ac:dyDescent="0.25">
      <c r="A251" s="540">
        <v>45296</v>
      </c>
      <c r="B251" s="539" t="s">
        <v>670</v>
      </c>
    </row>
    <row r="252" spans="1:2" x14ac:dyDescent="0.25">
      <c r="A252" s="540">
        <v>45299</v>
      </c>
      <c r="B252" s="539" t="s">
        <v>671</v>
      </c>
    </row>
    <row r="253" spans="1:2" x14ac:dyDescent="0.25">
      <c r="A253" s="540">
        <v>45300</v>
      </c>
      <c r="B253" s="539" t="s">
        <v>672</v>
      </c>
    </row>
    <row r="254" spans="1:2" x14ac:dyDescent="0.25">
      <c r="A254" s="540">
        <v>45301</v>
      </c>
      <c r="B254" s="539" t="s">
        <v>673</v>
      </c>
    </row>
    <row r="255" spans="1:2" x14ac:dyDescent="0.25">
      <c r="A255" s="540">
        <v>45302</v>
      </c>
      <c r="B255" s="539" t="s">
        <v>674</v>
      </c>
    </row>
    <row r="256" spans="1:2" x14ac:dyDescent="0.25">
      <c r="A256" s="540">
        <v>45303</v>
      </c>
      <c r="B256" s="539" t="s">
        <v>675</v>
      </c>
    </row>
    <row r="257" spans="1:2" x14ac:dyDescent="0.25">
      <c r="A257" s="540">
        <v>45306</v>
      </c>
      <c r="B257" s="539" t="s">
        <v>676</v>
      </c>
    </row>
    <row r="258" spans="1:2" x14ac:dyDescent="0.25">
      <c r="A258" s="540">
        <v>45307</v>
      </c>
      <c r="B258" s="539" t="s">
        <v>677</v>
      </c>
    </row>
    <row r="259" spans="1:2" x14ac:dyDescent="0.25">
      <c r="A259" s="540">
        <v>45308</v>
      </c>
      <c r="B259" s="539" t="s">
        <v>678</v>
      </c>
    </row>
    <row r="260" spans="1:2" x14ac:dyDescent="0.25">
      <c r="A260" s="540">
        <v>45309</v>
      </c>
      <c r="B260" s="539" t="s">
        <v>679</v>
      </c>
    </row>
    <row r="261" spans="1:2" x14ac:dyDescent="0.25">
      <c r="A261" s="540">
        <v>45310</v>
      </c>
      <c r="B261" s="539" t="s">
        <v>680</v>
      </c>
    </row>
    <row r="262" spans="1:2" x14ac:dyDescent="0.25">
      <c r="A262" s="540">
        <v>45313</v>
      </c>
      <c r="B262" s="539" t="s">
        <v>681</v>
      </c>
    </row>
    <row r="263" spans="1:2" x14ac:dyDescent="0.25">
      <c r="A263" s="540">
        <v>45314</v>
      </c>
      <c r="B263" s="539" t="s">
        <v>682</v>
      </c>
    </row>
    <row r="264" spans="1:2" x14ac:dyDescent="0.25">
      <c r="A264" s="540">
        <v>45315</v>
      </c>
      <c r="B264" s="539" t="s">
        <v>552</v>
      </c>
    </row>
    <row r="265" spans="1:2" x14ac:dyDescent="0.25">
      <c r="A265" s="540">
        <v>45316</v>
      </c>
      <c r="B265" s="539" t="s">
        <v>683</v>
      </c>
    </row>
    <row r="266" spans="1:2" x14ac:dyDescent="0.25">
      <c r="A266" s="540">
        <v>45317</v>
      </c>
      <c r="B266" s="539" t="s">
        <v>684</v>
      </c>
    </row>
    <row r="267" spans="1:2" x14ac:dyDescent="0.25">
      <c r="A267" s="540">
        <v>45320</v>
      </c>
      <c r="B267" s="539" t="s">
        <v>685</v>
      </c>
    </row>
    <row r="268" spans="1:2" x14ac:dyDescent="0.25">
      <c r="A268" s="540">
        <v>45321</v>
      </c>
      <c r="B268" s="539" t="s">
        <v>686</v>
      </c>
    </row>
    <row r="269" spans="1:2" x14ac:dyDescent="0.25">
      <c r="A269" s="540">
        <v>45322</v>
      </c>
      <c r="B269" s="539" t="s">
        <v>687</v>
      </c>
    </row>
    <row r="270" spans="1:2" x14ac:dyDescent="0.25">
      <c r="A270" s="540">
        <v>45323</v>
      </c>
      <c r="B270" s="539" t="s">
        <v>725</v>
      </c>
    </row>
    <row r="271" spans="1:2" x14ac:dyDescent="0.25">
      <c r="A271" s="540">
        <v>45324</v>
      </c>
      <c r="B271" s="539" t="s">
        <v>680</v>
      </c>
    </row>
    <row r="272" spans="1:2" x14ac:dyDescent="0.25">
      <c r="A272" s="540">
        <v>45327</v>
      </c>
      <c r="B272" s="539" t="s">
        <v>726</v>
      </c>
    </row>
    <row r="273" spans="1:2" x14ac:dyDescent="0.25">
      <c r="A273" s="540">
        <v>45328</v>
      </c>
      <c r="B273" s="539" t="s">
        <v>727</v>
      </c>
    </row>
    <row r="274" spans="1:2" x14ac:dyDescent="0.25">
      <c r="A274" s="540">
        <v>45329</v>
      </c>
      <c r="B274" s="539" t="s">
        <v>728</v>
      </c>
    </row>
    <row r="275" spans="1:2" x14ac:dyDescent="0.25">
      <c r="A275" s="540">
        <v>45330</v>
      </c>
      <c r="B275" s="539" t="s">
        <v>729</v>
      </c>
    </row>
    <row r="276" spans="1:2" x14ac:dyDescent="0.25">
      <c r="A276" s="540">
        <v>45331</v>
      </c>
      <c r="B276" s="539" t="s">
        <v>661</v>
      </c>
    </row>
    <row r="277" spans="1:2" x14ac:dyDescent="0.25">
      <c r="A277" s="540">
        <v>45336</v>
      </c>
      <c r="B277" s="539" t="s">
        <v>730</v>
      </c>
    </row>
    <row r="278" spans="1:2" x14ac:dyDescent="0.25">
      <c r="A278" s="540">
        <v>45337</v>
      </c>
      <c r="B278" s="539" t="s">
        <v>731</v>
      </c>
    </row>
    <row r="279" spans="1:2" x14ac:dyDescent="0.25">
      <c r="A279" s="540">
        <v>45338</v>
      </c>
      <c r="B279" s="539" t="s">
        <v>646</v>
      </c>
    </row>
    <row r="280" spans="1:2" x14ac:dyDescent="0.25">
      <c r="A280" s="540">
        <v>45341</v>
      </c>
      <c r="B280" s="539" t="s">
        <v>732</v>
      </c>
    </row>
    <row r="281" spans="1:2" x14ac:dyDescent="0.25">
      <c r="A281" s="540">
        <v>45342</v>
      </c>
      <c r="B281" s="539" t="s">
        <v>733</v>
      </c>
    </row>
    <row r="282" spans="1:2" x14ac:dyDescent="0.25">
      <c r="A282" s="540">
        <v>45343</v>
      </c>
      <c r="B282" s="539" t="s">
        <v>642</v>
      </c>
    </row>
    <row r="283" spans="1:2" x14ac:dyDescent="0.25">
      <c r="A283" s="540">
        <v>45344</v>
      </c>
      <c r="B283" s="539" t="s">
        <v>734</v>
      </c>
    </row>
    <row r="284" spans="1:2" x14ac:dyDescent="0.25">
      <c r="A284" s="540">
        <v>45345</v>
      </c>
      <c r="B284" s="539" t="s">
        <v>735</v>
      </c>
    </row>
    <row r="285" spans="1:2" x14ac:dyDescent="0.25">
      <c r="A285" s="540">
        <v>45348</v>
      </c>
      <c r="B285" s="539" t="s">
        <v>726</v>
      </c>
    </row>
    <row r="286" spans="1:2" x14ac:dyDescent="0.25">
      <c r="A286" s="540">
        <v>45349</v>
      </c>
      <c r="B286" s="539" t="s">
        <v>736</v>
      </c>
    </row>
    <row r="287" spans="1:2" x14ac:dyDescent="0.25">
      <c r="A287" s="540">
        <v>45350</v>
      </c>
      <c r="B287" s="539" t="s">
        <v>737</v>
      </c>
    </row>
    <row r="288" spans="1:2" x14ac:dyDescent="0.25">
      <c r="A288" s="540">
        <v>45351</v>
      </c>
      <c r="B288" s="539" t="s">
        <v>738</v>
      </c>
    </row>
    <row r="289" spans="1:2" x14ac:dyDescent="0.25">
      <c r="A289" s="540">
        <v>45352</v>
      </c>
      <c r="B289" s="539" t="s">
        <v>871</v>
      </c>
    </row>
    <row r="290" spans="1:2" x14ac:dyDescent="0.25">
      <c r="A290" s="540">
        <v>45355</v>
      </c>
      <c r="B290" s="539" t="s">
        <v>872</v>
      </c>
    </row>
    <row r="291" spans="1:2" x14ac:dyDescent="0.25">
      <c r="A291" s="540">
        <v>45356</v>
      </c>
      <c r="B291" s="539" t="s">
        <v>643</v>
      </c>
    </row>
    <row r="292" spans="1:2" x14ac:dyDescent="0.25">
      <c r="A292" s="540">
        <v>45357</v>
      </c>
      <c r="B292" s="539" t="s">
        <v>873</v>
      </c>
    </row>
    <row r="293" spans="1:2" x14ac:dyDescent="0.25">
      <c r="A293" s="540">
        <v>45358</v>
      </c>
      <c r="B293" s="539" t="s">
        <v>874</v>
      </c>
    </row>
    <row r="294" spans="1:2" x14ac:dyDescent="0.25">
      <c r="A294" s="540">
        <v>45359</v>
      </c>
      <c r="B294" s="539" t="s">
        <v>524</v>
      </c>
    </row>
    <row r="295" spans="1:2" x14ac:dyDescent="0.25">
      <c r="A295" s="540">
        <v>45362</v>
      </c>
      <c r="B295" s="539" t="s">
        <v>875</v>
      </c>
    </row>
    <row r="296" spans="1:2" x14ac:dyDescent="0.25">
      <c r="A296" s="540">
        <v>45363</v>
      </c>
      <c r="B296" s="539" t="s">
        <v>876</v>
      </c>
    </row>
    <row r="297" spans="1:2" x14ac:dyDescent="0.25">
      <c r="A297" s="540">
        <v>45364</v>
      </c>
      <c r="B297" s="539" t="s">
        <v>877</v>
      </c>
    </row>
    <row r="298" spans="1:2" x14ac:dyDescent="0.25">
      <c r="A298" s="540">
        <v>45365</v>
      </c>
      <c r="B298" s="539" t="s">
        <v>878</v>
      </c>
    </row>
    <row r="299" spans="1:2" x14ac:dyDescent="0.25">
      <c r="A299" s="540">
        <v>45366</v>
      </c>
      <c r="B299" s="539" t="s">
        <v>879</v>
      </c>
    </row>
    <row r="300" spans="1:2" x14ac:dyDescent="0.25">
      <c r="A300" s="540">
        <v>45369</v>
      </c>
      <c r="B300" s="539" t="s">
        <v>880</v>
      </c>
    </row>
    <row r="301" spans="1:2" x14ac:dyDescent="0.25">
      <c r="A301" s="540">
        <v>45370</v>
      </c>
      <c r="B301" s="539" t="s">
        <v>881</v>
      </c>
    </row>
    <row r="302" spans="1:2" x14ac:dyDescent="0.25">
      <c r="A302" s="540">
        <v>45371</v>
      </c>
      <c r="B302" s="539" t="s">
        <v>882</v>
      </c>
    </row>
    <row r="303" spans="1:2" x14ac:dyDescent="0.25">
      <c r="A303" s="540">
        <v>45372</v>
      </c>
      <c r="B303" s="539" t="s">
        <v>883</v>
      </c>
    </row>
    <row r="304" spans="1:2" x14ac:dyDescent="0.25">
      <c r="A304" s="540">
        <v>45373</v>
      </c>
      <c r="B304" s="539" t="s">
        <v>884</v>
      </c>
    </row>
    <row r="305" spans="1:2" x14ac:dyDescent="0.25">
      <c r="A305" s="540">
        <v>45376</v>
      </c>
      <c r="B305" s="539" t="s">
        <v>885</v>
      </c>
    </row>
    <row r="306" spans="1:2" x14ac:dyDescent="0.25">
      <c r="A306" s="540">
        <v>45377</v>
      </c>
      <c r="B306" s="539" t="s">
        <v>886</v>
      </c>
    </row>
    <row r="307" spans="1:2" x14ac:dyDescent="0.25">
      <c r="A307" s="540">
        <v>45378</v>
      </c>
      <c r="B307" s="539" t="s">
        <v>887</v>
      </c>
    </row>
    <row r="308" spans="1:2" x14ac:dyDescent="0.25">
      <c r="A308" s="540">
        <v>45383</v>
      </c>
      <c r="B308" s="539" t="s">
        <v>540</v>
      </c>
    </row>
    <row r="309" spans="1:2" x14ac:dyDescent="0.25">
      <c r="A309" s="540">
        <v>45384</v>
      </c>
      <c r="B309" s="539" t="s">
        <v>541</v>
      </c>
    </row>
    <row r="310" spans="1:2" x14ac:dyDescent="0.25">
      <c r="A310" s="540">
        <v>45385</v>
      </c>
      <c r="B310" s="539" t="s">
        <v>542</v>
      </c>
    </row>
    <row r="311" spans="1:2" x14ac:dyDescent="0.25">
      <c r="A311" s="540">
        <v>45386</v>
      </c>
      <c r="B311" s="539" t="s">
        <v>543</v>
      </c>
    </row>
    <row r="312" spans="1:2" x14ac:dyDescent="0.25">
      <c r="A312" s="540">
        <v>45387</v>
      </c>
      <c r="B312" s="539" t="s">
        <v>544</v>
      </c>
    </row>
    <row r="313" spans="1:2" x14ac:dyDescent="0.25">
      <c r="A313" s="540">
        <v>45390</v>
      </c>
      <c r="B313" s="539" t="s">
        <v>545</v>
      </c>
    </row>
    <row r="314" spans="1:2" x14ac:dyDescent="0.25">
      <c r="A314" s="540">
        <v>45391</v>
      </c>
      <c r="B314" s="539" t="s">
        <v>546</v>
      </c>
    </row>
    <row r="315" spans="1:2" x14ac:dyDescent="0.25">
      <c r="A315" s="540">
        <v>45392</v>
      </c>
      <c r="B315" s="539" t="s">
        <v>547</v>
      </c>
    </row>
    <row r="316" spans="1:2" x14ac:dyDescent="0.25">
      <c r="A316" s="540">
        <v>45393</v>
      </c>
      <c r="B316" s="539" t="s">
        <v>548</v>
      </c>
    </row>
    <row r="317" spans="1:2" x14ac:dyDescent="0.25">
      <c r="A317" s="540">
        <v>45394</v>
      </c>
      <c r="B317" s="539" t="s">
        <v>549</v>
      </c>
    </row>
    <row r="318" spans="1:2" x14ac:dyDescent="0.25">
      <c r="A318" s="540">
        <v>45397</v>
      </c>
      <c r="B318" s="539" t="s">
        <v>550</v>
      </c>
    </row>
    <row r="319" spans="1:2" x14ac:dyDescent="0.25">
      <c r="A319" s="540">
        <v>45398</v>
      </c>
      <c r="B319" s="539" t="s">
        <v>551</v>
      </c>
    </row>
    <row r="320" spans="1:2" x14ac:dyDescent="0.25">
      <c r="A320" s="540">
        <v>45399</v>
      </c>
      <c r="B320" s="539" t="s">
        <v>552</v>
      </c>
    </row>
    <row r="321" spans="1:2" x14ac:dyDescent="0.25">
      <c r="A321" s="540">
        <v>45400</v>
      </c>
      <c r="B321" s="539" t="s">
        <v>553</v>
      </c>
    </row>
    <row r="322" spans="1:2" x14ac:dyDescent="0.25">
      <c r="A322" s="540">
        <v>45401</v>
      </c>
      <c r="B322" s="539" t="s">
        <v>554</v>
      </c>
    </row>
    <row r="323" spans="1:2" x14ac:dyDescent="0.25">
      <c r="A323" s="540">
        <v>45405</v>
      </c>
      <c r="B323" s="539" t="s">
        <v>555</v>
      </c>
    </row>
    <row r="324" spans="1:2" x14ac:dyDescent="0.25">
      <c r="A324" s="540">
        <v>45406</v>
      </c>
      <c r="B324" s="539" t="s">
        <v>556</v>
      </c>
    </row>
    <row r="325" spans="1:2" x14ac:dyDescent="0.25">
      <c r="A325" s="540">
        <v>45407</v>
      </c>
      <c r="B325" s="539" t="s">
        <v>557</v>
      </c>
    </row>
    <row r="326" spans="1:2" x14ac:dyDescent="0.25">
      <c r="A326" s="540">
        <v>45408</v>
      </c>
      <c r="B326" s="539" t="s">
        <v>558</v>
      </c>
    </row>
    <row r="327" spans="1:2" x14ac:dyDescent="0.25">
      <c r="A327" s="540">
        <v>45411</v>
      </c>
      <c r="B327" s="539" t="s">
        <v>559</v>
      </c>
    </row>
    <row r="328" spans="1:2" x14ac:dyDescent="0.25">
      <c r="A328" s="540">
        <v>45412</v>
      </c>
      <c r="B328" s="539" t="s">
        <v>560</v>
      </c>
    </row>
    <row r="329" spans="1:2" x14ac:dyDescent="0.25">
      <c r="A329" s="540">
        <v>45414</v>
      </c>
      <c r="B329" s="539" t="s">
        <v>765</v>
      </c>
    </row>
    <row r="330" spans="1:2" x14ac:dyDescent="0.25">
      <c r="A330" s="540">
        <v>45415</v>
      </c>
      <c r="B330" s="539" t="s">
        <v>921</v>
      </c>
    </row>
    <row r="331" spans="1:2" x14ac:dyDescent="0.25">
      <c r="A331" s="540">
        <v>45418</v>
      </c>
      <c r="B331" s="539" t="s">
        <v>922</v>
      </c>
    </row>
    <row r="332" spans="1:2" x14ac:dyDescent="0.25">
      <c r="A332" s="540">
        <v>45419</v>
      </c>
      <c r="B332" s="539" t="s">
        <v>923</v>
      </c>
    </row>
    <row r="333" spans="1:2" x14ac:dyDescent="0.25">
      <c r="A333" s="540">
        <v>45420</v>
      </c>
      <c r="B333" s="539" t="s">
        <v>924</v>
      </c>
    </row>
    <row r="334" spans="1:2" x14ac:dyDescent="0.25">
      <c r="A334" s="540">
        <v>45421</v>
      </c>
      <c r="B334" s="539" t="s">
        <v>925</v>
      </c>
    </row>
    <row r="335" spans="1:2" x14ac:dyDescent="0.25">
      <c r="A335" s="540">
        <v>45422</v>
      </c>
      <c r="B335" s="539" t="s">
        <v>926</v>
      </c>
    </row>
    <row r="336" spans="1:2" x14ac:dyDescent="0.25">
      <c r="A336" s="540">
        <v>45425</v>
      </c>
      <c r="B336" s="539" t="s">
        <v>927</v>
      </c>
    </row>
    <row r="337" spans="1:2" x14ac:dyDescent="0.25">
      <c r="A337" s="540">
        <v>45426</v>
      </c>
      <c r="B337" s="539" t="s">
        <v>877</v>
      </c>
    </row>
    <row r="338" spans="1:2" x14ac:dyDescent="0.25">
      <c r="A338" s="540">
        <v>45427</v>
      </c>
      <c r="B338" s="539" t="s">
        <v>928</v>
      </c>
    </row>
    <row r="339" spans="1:2" x14ac:dyDescent="0.25">
      <c r="A339" s="540">
        <v>45428</v>
      </c>
      <c r="B339" s="539" t="s">
        <v>929</v>
      </c>
    </row>
    <row r="340" spans="1:2" x14ac:dyDescent="0.25">
      <c r="A340" s="540">
        <v>45429</v>
      </c>
      <c r="B340" s="539" t="s">
        <v>930</v>
      </c>
    </row>
    <row r="341" spans="1:2" x14ac:dyDescent="0.25">
      <c r="A341" s="540">
        <v>45432</v>
      </c>
      <c r="B341" s="539" t="s">
        <v>931</v>
      </c>
    </row>
    <row r="342" spans="1:2" x14ac:dyDescent="0.25">
      <c r="A342" s="540">
        <v>45433</v>
      </c>
      <c r="B342" s="539" t="s">
        <v>932</v>
      </c>
    </row>
    <row r="343" spans="1:2" x14ac:dyDescent="0.25">
      <c r="A343" s="540">
        <v>45434</v>
      </c>
      <c r="B343" s="539" t="s">
        <v>933</v>
      </c>
    </row>
    <row r="344" spans="1:2" x14ac:dyDescent="0.25">
      <c r="A344" s="540">
        <v>45435</v>
      </c>
      <c r="B344" s="539" t="s">
        <v>934</v>
      </c>
    </row>
    <row r="345" spans="1:2" x14ac:dyDescent="0.25">
      <c r="A345" s="540">
        <v>45436</v>
      </c>
      <c r="B345" s="539" t="s">
        <v>935</v>
      </c>
    </row>
    <row r="346" spans="1:2" x14ac:dyDescent="0.25">
      <c r="A346" s="540">
        <v>45439</v>
      </c>
      <c r="B346" s="539" t="s">
        <v>721</v>
      </c>
    </row>
    <row r="347" spans="1:2" x14ac:dyDescent="0.25">
      <c r="A347" s="540">
        <v>45440</v>
      </c>
      <c r="B347" s="539" t="s">
        <v>936</v>
      </c>
    </row>
    <row r="348" spans="1:2" x14ac:dyDescent="0.25">
      <c r="A348" s="540">
        <v>45441</v>
      </c>
      <c r="B348" s="539" t="s">
        <v>937</v>
      </c>
    </row>
    <row r="349" spans="1:2" x14ac:dyDescent="0.25">
      <c r="A349" s="540">
        <v>45442</v>
      </c>
      <c r="B349" s="539" t="s">
        <v>938</v>
      </c>
    </row>
    <row r="350" spans="1:2" x14ac:dyDescent="0.25">
      <c r="A350" s="540">
        <v>45443</v>
      </c>
      <c r="B350" s="539" t="s">
        <v>545</v>
      </c>
    </row>
    <row r="351" spans="1:2" x14ac:dyDescent="0.25">
      <c r="A351" s="540">
        <v>45446</v>
      </c>
      <c r="B351" s="539" t="s">
        <v>816</v>
      </c>
    </row>
    <row r="352" spans="1:2" x14ac:dyDescent="0.25">
      <c r="A352" s="540">
        <v>45447</v>
      </c>
      <c r="B352" s="539" t="s">
        <v>817</v>
      </c>
    </row>
    <row r="353" spans="1:2" x14ac:dyDescent="0.25">
      <c r="A353" s="540">
        <v>45448</v>
      </c>
      <c r="B353" s="539" t="s">
        <v>818</v>
      </c>
    </row>
    <row r="354" spans="1:2" x14ac:dyDescent="0.25">
      <c r="A354" s="540">
        <v>45449</v>
      </c>
      <c r="B354" s="539" t="s">
        <v>819</v>
      </c>
    </row>
    <row r="355" spans="1:2" x14ac:dyDescent="0.25">
      <c r="A355" s="540">
        <v>45450</v>
      </c>
      <c r="B355" s="539" t="s">
        <v>820</v>
      </c>
    </row>
    <row r="356" spans="1:2" x14ac:dyDescent="0.25">
      <c r="A356" s="540">
        <v>45453</v>
      </c>
      <c r="B356" s="539" t="s">
        <v>730</v>
      </c>
    </row>
    <row r="357" spans="1:2" x14ac:dyDescent="0.25">
      <c r="A357" s="540">
        <v>45454</v>
      </c>
      <c r="B357" s="539" t="s">
        <v>821</v>
      </c>
    </row>
    <row r="358" spans="1:2" x14ac:dyDescent="0.25">
      <c r="A358" s="540">
        <v>45455</v>
      </c>
      <c r="B358" s="539" t="s">
        <v>822</v>
      </c>
    </row>
    <row r="359" spans="1:2" x14ac:dyDescent="0.25">
      <c r="A359" s="540">
        <v>45456</v>
      </c>
      <c r="B359" s="539" t="s">
        <v>823</v>
      </c>
    </row>
    <row r="360" spans="1:2" x14ac:dyDescent="0.25">
      <c r="A360" s="540">
        <v>45457</v>
      </c>
      <c r="B360" s="539" t="s">
        <v>824</v>
      </c>
    </row>
    <row r="361" spans="1:2" x14ac:dyDescent="0.25">
      <c r="A361" s="540">
        <v>45460</v>
      </c>
      <c r="B361" s="539" t="s">
        <v>825</v>
      </c>
    </row>
    <row r="362" spans="1:2" x14ac:dyDescent="0.25">
      <c r="A362" s="540">
        <v>45461</v>
      </c>
      <c r="B362" s="539" t="s">
        <v>826</v>
      </c>
    </row>
    <row r="363" spans="1:2" x14ac:dyDescent="0.25">
      <c r="A363" s="540">
        <v>45463</v>
      </c>
      <c r="B363" s="539" t="s">
        <v>827</v>
      </c>
    </row>
    <row r="364" spans="1:2" x14ac:dyDescent="0.25">
      <c r="A364" s="540">
        <v>45464</v>
      </c>
      <c r="B364" s="539" t="s">
        <v>828</v>
      </c>
    </row>
    <row r="365" spans="1:2" x14ac:dyDescent="0.25">
      <c r="A365" s="540">
        <v>45467</v>
      </c>
      <c r="B365" s="539" t="s">
        <v>609</v>
      </c>
    </row>
    <row r="366" spans="1:2" x14ac:dyDescent="0.25">
      <c r="A366" s="540">
        <v>45468</v>
      </c>
      <c r="B366" s="539" t="s">
        <v>829</v>
      </c>
    </row>
    <row r="367" spans="1:2" x14ac:dyDescent="0.25">
      <c r="A367" s="540">
        <v>45469</v>
      </c>
      <c r="B367" s="539" t="s">
        <v>830</v>
      </c>
    </row>
    <row r="368" spans="1:2" x14ac:dyDescent="0.25">
      <c r="A368" s="540">
        <v>45470</v>
      </c>
      <c r="B368" s="539" t="s">
        <v>831</v>
      </c>
    </row>
    <row r="369" spans="1:2" x14ac:dyDescent="0.25">
      <c r="A369" s="540">
        <v>45471</v>
      </c>
      <c r="B369" s="539" t="s">
        <v>832</v>
      </c>
    </row>
    <row r="370" spans="1:2" x14ac:dyDescent="0.25">
      <c r="A370" s="540">
        <v>45474</v>
      </c>
      <c r="B370" s="539" t="s">
        <v>776</v>
      </c>
    </row>
    <row r="371" spans="1:2" x14ac:dyDescent="0.25">
      <c r="A371" s="540">
        <v>45475</v>
      </c>
      <c r="B371" s="539" t="s">
        <v>777</v>
      </c>
    </row>
    <row r="372" spans="1:2" x14ac:dyDescent="0.25">
      <c r="A372" s="540">
        <v>45476</v>
      </c>
      <c r="B372" s="539" t="s">
        <v>778</v>
      </c>
    </row>
    <row r="373" spans="1:2" x14ac:dyDescent="0.25">
      <c r="A373" s="540">
        <v>45477</v>
      </c>
      <c r="B373" s="539" t="s">
        <v>779</v>
      </c>
    </row>
    <row r="374" spans="1:2" x14ac:dyDescent="0.25">
      <c r="A374" s="540">
        <v>45478</v>
      </c>
      <c r="B374" s="539" t="s">
        <v>780</v>
      </c>
    </row>
    <row r="375" spans="1:2" x14ac:dyDescent="0.25">
      <c r="A375" s="540">
        <v>45481</v>
      </c>
      <c r="B375" s="539" t="s">
        <v>781</v>
      </c>
    </row>
    <row r="376" spans="1:2" x14ac:dyDescent="0.25">
      <c r="A376" s="540">
        <v>45482</v>
      </c>
      <c r="B376" s="539" t="s">
        <v>782</v>
      </c>
    </row>
    <row r="377" spans="1:2" x14ac:dyDescent="0.25">
      <c r="A377" s="540">
        <v>45483</v>
      </c>
      <c r="B377" s="539" t="s">
        <v>783</v>
      </c>
    </row>
    <row r="378" spans="1:2" x14ac:dyDescent="0.25">
      <c r="A378" s="540">
        <v>45484</v>
      </c>
      <c r="B378" s="539" t="s">
        <v>784</v>
      </c>
    </row>
    <row r="379" spans="1:2" x14ac:dyDescent="0.25">
      <c r="A379" s="540">
        <v>45485</v>
      </c>
      <c r="B379" s="539" t="s">
        <v>785</v>
      </c>
    </row>
    <row r="380" spans="1:2" x14ac:dyDescent="0.25">
      <c r="A380" s="540">
        <v>45488</v>
      </c>
      <c r="B380" s="539" t="s">
        <v>786</v>
      </c>
    </row>
    <row r="381" spans="1:2" x14ac:dyDescent="0.25">
      <c r="A381" s="540">
        <v>45489</v>
      </c>
      <c r="B381" s="539" t="s">
        <v>787</v>
      </c>
    </row>
    <row r="382" spans="1:2" x14ac:dyDescent="0.25">
      <c r="A382" s="540">
        <v>45490</v>
      </c>
      <c r="B382" s="539" t="s">
        <v>788</v>
      </c>
    </row>
    <row r="383" spans="1:2" x14ac:dyDescent="0.25">
      <c r="A383" s="540">
        <v>45492</v>
      </c>
      <c r="B383" s="539" t="s">
        <v>789</v>
      </c>
    </row>
    <row r="384" spans="1:2" x14ac:dyDescent="0.25">
      <c r="A384" s="540">
        <v>45495</v>
      </c>
      <c r="B384" s="539" t="s">
        <v>790</v>
      </c>
    </row>
    <row r="385" spans="1:2" x14ac:dyDescent="0.25">
      <c r="A385" s="540">
        <v>45496</v>
      </c>
      <c r="B385" s="539" t="s">
        <v>791</v>
      </c>
    </row>
    <row r="386" spans="1:2" x14ac:dyDescent="0.25">
      <c r="A386" s="540">
        <v>45497</v>
      </c>
      <c r="B386" s="539" t="s">
        <v>792</v>
      </c>
    </row>
    <row r="387" spans="1:2" x14ac:dyDescent="0.25">
      <c r="A387" s="540">
        <v>45498</v>
      </c>
      <c r="B387" s="539" t="s">
        <v>793</v>
      </c>
    </row>
    <row r="388" spans="1:2" x14ac:dyDescent="0.25">
      <c r="A388" s="540">
        <v>45499</v>
      </c>
      <c r="B388" s="539" t="s">
        <v>596</v>
      </c>
    </row>
    <row r="389" spans="1:2" x14ac:dyDescent="0.25">
      <c r="A389" s="540">
        <v>45502</v>
      </c>
      <c r="B389" s="539" t="s">
        <v>794</v>
      </c>
    </row>
    <row r="390" spans="1:2" x14ac:dyDescent="0.25">
      <c r="A390" s="540">
        <v>45503</v>
      </c>
      <c r="B390" s="539" t="s">
        <v>795</v>
      </c>
    </row>
    <row r="391" spans="1:2" x14ac:dyDescent="0.25">
      <c r="A391" s="540">
        <v>45504</v>
      </c>
      <c r="B391" s="539" t="s">
        <v>796</v>
      </c>
    </row>
    <row r="392" spans="1:2" x14ac:dyDescent="0.25">
      <c r="A392" s="540">
        <v>45505</v>
      </c>
      <c r="B392" s="539" t="s">
        <v>583</v>
      </c>
    </row>
    <row r="393" spans="1:2" x14ac:dyDescent="0.25">
      <c r="A393" s="540">
        <v>45506</v>
      </c>
      <c r="B393" s="539" t="s">
        <v>584</v>
      </c>
    </row>
    <row r="394" spans="1:2" x14ac:dyDescent="0.25">
      <c r="A394" s="540">
        <v>45509</v>
      </c>
      <c r="B394" s="539" t="s">
        <v>585</v>
      </c>
    </row>
    <row r="395" spans="1:2" x14ac:dyDescent="0.25">
      <c r="A395" s="540">
        <v>45510</v>
      </c>
      <c r="B395" s="539" t="s">
        <v>586</v>
      </c>
    </row>
    <row r="396" spans="1:2" x14ac:dyDescent="0.25">
      <c r="A396" s="540">
        <v>45511</v>
      </c>
      <c r="B396" s="539" t="s">
        <v>587</v>
      </c>
    </row>
    <row r="397" spans="1:2" x14ac:dyDescent="0.25">
      <c r="A397" s="540">
        <v>45512</v>
      </c>
      <c r="B397" s="539" t="s">
        <v>588</v>
      </c>
    </row>
    <row r="398" spans="1:2" x14ac:dyDescent="0.25">
      <c r="A398" s="540">
        <v>45513</v>
      </c>
      <c r="B398" s="539" t="s">
        <v>589</v>
      </c>
    </row>
    <row r="399" spans="1:2" x14ac:dyDescent="0.25">
      <c r="A399" s="540">
        <v>45516</v>
      </c>
      <c r="B399" s="539" t="s">
        <v>590</v>
      </c>
    </row>
    <row r="400" spans="1:2" x14ac:dyDescent="0.25">
      <c r="A400" s="540">
        <v>45517</v>
      </c>
      <c r="B400" s="539" t="s">
        <v>591</v>
      </c>
    </row>
    <row r="401" spans="1:2" x14ac:dyDescent="0.25">
      <c r="A401" s="540">
        <v>45518</v>
      </c>
      <c r="B401" s="539" t="s">
        <v>592</v>
      </c>
    </row>
    <row r="402" spans="1:2" x14ac:dyDescent="0.25">
      <c r="A402" s="540">
        <v>45519</v>
      </c>
      <c r="B402" s="539" t="s">
        <v>593</v>
      </c>
    </row>
    <row r="403" spans="1:2" x14ac:dyDescent="0.25">
      <c r="A403" s="540">
        <v>45520</v>
      </c>
      <c r="B403" s="539" t="s">
        <v>594</v>
      </c>
    </row>
    <row r="404" spans="1:2" x14ac:dyDescent="0.25">
      <c r="A404" s="540">
        <v>45523</v>
      </c>
      <c r="B404" s="539" t="s">
        <v>595</v>
      </c>
    </row>
    <row r="405" spans="1:2" x14ac:dyDescent="0.25">
      <c r="A405" s="540">
        <v>45524</v>
      </c>
      <c r="B405" s="539" t="s">
        <v>596</v>
      </c>
    </row>
    <row r="406" spans="1:2" x14ac:dyDescent="0.25">
      <c r="A406" s="540">
        <v>45525</v>
      </c>
      <c r="B406" s="539" t="s">
        <v>597</v>
      </c>
    </row>
    <row r="407" spans="1:2" x14ac:dyDescent="0.25">
      <c r="A407" s="540">
        <v>45526</v>
      </c>
      <c r="B407" s="539" t="s">
        <v>583</v>
      </c>
    </row>
    <row r="408" spans="1:2" x14ac:dyDescent="0.25">
      <c r="A408" s="540">
        <v>45527</v>
      </c>
      <c r="B408" s="539" t="s">
        <v>598</v>
      </c>
    </row>
    <row r="409" spans="1:2" x14ac:dyDescent="0.25">
      <c r="A409" s="540">
        <v>45530</v>
      </c>
      <c r="B409" s="539" t="s">
        <v>599</v>
      </c>
    </row>
    <row r="410" spans="1:2" x14ac:dyDescent="0.25">
      <c r="A410" s="540">
        <v>45531</v>
      </c>
      <c r="B410" s="539" t="s">
        <v>600</v>
      </c>
    </row>
    <row r="411" spans="1:2" x14ac:dyDescent="0.25">
      <c r="A411" s="540">
        <v>45532</v>
      </c>
      <c r="B411" s="539" t="s">
        <v>601</v>
      </c>
    </row>
    <row r="412" spans="1:2" x14ac:dyDescent="0.25">
      <c r="A412" s="540">
        <v>45533</v>
      </c>
      <c r="B412" s="539" t="s">
        <v>602</v>
      </c>
    </row>
    <row r="413" spans="1:2" x14ac:dyDescent="0.25">
      <c r="A413" s="540">
        <v>45534</v>
      </c>
      <c r="B413" s="539" t="s">
        <v>603</v>
      </c>
    </row>
    <row r="414" spans="1:2" x14ac:dyDescent="0.25">
      <c r="A414" s="540">
        <v>45537</v>
      </c>
      <c r="B414" s="539" t="s">
        <v>588</v>
      </c>
    </row>
    <row r="415" spans="1:2" x14ac:dyDescent="0.25">
      <c r="A415" s="540">
        <v>45538</v>
      </c>
      <c r="B415" s="539" t="s">
        <v>1054</v>
      </c>
    </row>
    <row r="416" spans="1:2" x14ac:dyDescent="0.25">
      <c r="A416" s="540">
        <v>45539</v>
      </c>
      <c r="B416" s="539" t="s">
        <v>1055</v>
      </c>
    </row>
    <row r="417" spans="1:2" x14ac:dyDescent="0.25">
      <c r="A417" s="540">
        <v>45540</v>
      </c>
      <c r="B417" s="539" t="s">
        <v>1054</v>
      </c>
    </row>
    <row r="418" spans="1:2" x14ac:dyDescent="0.25">
      <c r="A418" s="540">
        <v>45541</v>
      </c>
      <c r="B418" s="539" t="s">
        <v>1056</v>
      </c>
    </row>
    <row r="419" spans="1:2" x14ac:dyDescent="0.25">
      <c r="A419" s="540">
        <v>45544</v>
      </c>
      <c r="B419" s="539" t="s">
        <v>1057</v>
      </c>
    </row>
    <row r="420" spans="1:2" x14ac:dyDescent="0.25">
      <c r="A420" s="540">
        <v>45545</v>
      </c>
      <c r="B420" s="539" t="s">
        <v>1058</v>
      </c>
    </row>
    <row r="421" spans="1:2" x14ac:dyDescent="0.25">
      <c r="A421" s="540">
        <v>45546</v>
      </c>
      <c r="B421" s="539" t="s">
        <v>1059</v>
      </c>
    </row>
    <row r="422" spans="1:2" x14ac:dyDescent="0.25">
      <c r="A422" s="540">
        <v>45547</v>
      </c>
      <c r="B422" s="539" t="s">
        <v>1060</v>
      </c>
    </row>
    <row r="423" spans="1:2" x14ac:dyDescent="0.25">
      <c r="A423" s="540">
        <v>45548</v>
      </c>
      <c r="B423" s="539" t="s">
        <v>1061</v>
      </c>
    </row>
    <row r="424" spans="1:2" x14ac:dyDescent="0.25">
      <c r="A424" s="540">
        <v>45551</v>
      </c>
      <c r="B424" s="539" t="s">
        <v>1062</v>
      </c>
    </row>
    <row r="425" spans="1:2" x14ac:dyDescent="0.25">
      <c r="A425" s="540">
        <v>45552</v>
      </c>
      <c r="B425" s="539" t="s">
        <v>1063</v>
      </c>
    </row>
    <row r="426" spans="1:2" x14ac:dyDescent="0.25">
      <c r="A426" s="540">
        <v>45553</v>
      </c>
      <c r="B426" s="539" t="s">
        <v>1064</v>
      </c>
    </row>
    <row r="427" spans="1:2" x14ac:dyDescent="0.25">
      <c r="A427" s="540">
        <v>45554</v>
      </c>
      <c r="B427" s="539" t="s">
        <v>1065</v>
      </c>
    </row>
    <row r="428" spans="1:2" x14ac:dyDescent="0.25">
      <c r="A428" s="540">
        <v>45555</v>
      </c>
      <c r="B428" s="539" t="s">
        <v>1066</v>
      </c>
    </row>
    <row r="429" spans="1:2" x14ac:dyDescent="0.25">
      <c r="A429" s="540">
        <v>45558</v>
      </c>
      <c r="B429" s="539" t="s">
        <v>1067</v>
      </c>
    </row>
    <row r="430" spans="1:2" x14ac:dyDescent="0.25">
      <c r="A430" s="540">
        <v>45559</v>
      </c>
      <c r="B430" s="539" t="s">
        <v>1068</v>
      </c>
    </row>
    <row r="431" spans="1:2" x14ac:dyDescent="0.25">
      <c r="A431" s="540">
        <v>45560</v>
      </c>
      <c r="B431" s="539" t="s">
        <v>1069</v>
      </c>
    </row>
    <row r="432" spans="1:2" x14ac:dyDescent="0.25">
      <c r="A432" s="540">
        <v>45561</v>
      </c>
      <c r="B432" s="539" t="s">
        <v>1070</v>
      </c>
    </row>
    <row r="433" spans="1:2" x14ac:dyDescent="0.25">
      <c r="A433" s="540">
        <v>45562</v>
      </c>
      <c r="B433" s="539" t="s">
        <v>1071</v>
      </c>
    </row>
    <row r="434" spans="1:2" x14ac:dyDescent="0.25">
      <c r="A434" s="540">
        <v>45565</v>
      </c>
      <c r="B434" s="539" t="s">
        <v>954</v>
      </c>
    </row>
    <row r="435" spans="1:2" x14ac:dyDescent="0.25">
      <c r="A435" s="540">
        <v>45566</v>
      </c>
      <c r="B435" s="539" t="s">
        <v>1015</v>
      </c>
    </row>
    <row r="436" spans="1:2" x14ac:dyDescent="0.25">
      <c r="A436" s="540">
        <v>45567</v>
      </c>
      <c r="B436" s="539" t="s">
        <v>1016</v>
      </c>
    </row>
    <row r="437" spans="1:2" x14ac:dyDescent="0.25">
      <c r="A437" s="540">
        <v>45568</v>
      </c>
      <c r="B437" s="539" t="s">
        <v>1017</v>
      </c>
    </row>
    <row r="438" spans="1:2" x14ac:dyDescent="0.25">
      <c r="A438" s="540">
        <v>45569</v>
      </c>
      <c r="B438" s="539" t="s">
        <v>1018</v>
      </c>
    </row>
    <row r="439" spans="1:2" x14ac:dyDescent="0.25">
      <c r="A439" s="540">
        <v>45572</v>
      </c>
      <c r="B439" s="539" t="s">
        <v>1019</v>
      </c>
    </row>
    <row r="440" spans="1:2" x14ac:dyDescent="0.25">
      <c r="A440" s="540">
        <v>45573</v>
      </c>
      <c r="B440" s="539" t="s">
        <v>835</v>
      </c>
    </row>
    <row r="441" spans="1:2" x14ac:dyDescent="0.25">
      <c r="A441" s="540">
        <v>45574</v>
      </c>
      <c r="B441" s="539" t="s">
        <v>1020</v>
      </c>
    </row>
    <row r="442" spans="1:2" x14ac:dyDescent="0.25">
      <c r="A442" s="540">
        <v>45575</v>
      </c>
      <c r="B442" s="539" t="s">
        <v>1021</v>
      </c>
    </row>
    <row r="443" spans="1:2" x14ac:dyDescent="0.25">
      <c r="A443" s="540">
        <v>45576</v>
      </c>
      <c r="B443" s="539" t="s">
        <v>1022</v>
      </c>
    </row>
    <row r="444" spans="1:2" x14ac:dyDescent="0.25">
      <c r="A444" s="540">
        <v>45579</v>
      </c>
      <c r="B444" s="539" t="s">
        <v>1023</v>
      </c>
    </row>
    <row r="445" spans="1:2" x14ac:dyDescent="0.25">
      <c r="A445" s="540">
        <v>45580</v>
      </c>
      <c r="B445" s="539" t="s">
        <v>1024</v>
      </c>
    </row>
    <row r="446" spans="1:2" x14ac:dyDescent="0.25">
      <c r="A446" s="540">
        <v>45581</v>
      </c>
      <c r="B446" s="539" t="s">
        <v>1025</v>
      </c>
    </row>
    <row r="447" spans="1:2" x14ac:dyDescent="0.25">
      <c r="A447" s="540">
        <v>45582</v>
      </c>
      <c r="B447" s="539" t="s">
        <v>1026</v>
      </c>
    </row>
    <row r="448" spans="1:2" x14ac:dyDescent="0.25">
      <c r="A448" s="540">
        <v>45583</v>
      </c>
      <c r="B448" s="539" t="s">
        <v>1027</v>
      </c>
    </row>
    <row r="449" spans="1:2" x14ac:dyDescent="0.25">
      <c r="A449" s="540">
        <v>45586</v>
      </c>
      <c r="B449" s="539" t="s">
        <v>1028</v>
      </c>
    </row>
    <row r="450" spans="1:2" x14ac:dyDescent="0.25">
      <c r="A450" s="540">
        <v>45587</v>
      </c>
      <c r="B450" s="539" t="s">
        <v>1029</v>
      </c>
    </row>
    <row r="451" spans="1:2" x14ac:dyDescent="0.25">
      <c r="A451" s="540">
        <v>45588</v>
      </c>
      <c r="B451" s="539" t="s">
        <v>953</v>
      </c>
    </row>
    <row r="452" spans="1:2" x14ac:dyDescent="0.25">
      <c r="A452" s="540">
        <v>45589</v>
      </c>
      <c r="B452" s="539" t="s">
        <v>1030</v>
      </c>
    </row>
    <row r="453" spans="1:2" x14ac:dyDescent="0.25">
      <c r="A453" s="540">
        <v>45590</v>
      </c>
      <c r="B453" s="539" t="s">
        <v>1031</v>
      </c>
    </row>
    <row r="454" spans="1:2" x14ac:dyDescent="0.25">
      <c r="A454" s="540">
        <v>45593</v>
      </c>
      <c r="B454" s="539" t="s">
        <v>1032</v>
      </c>
    </row>
    <row r="455" spans="1:2" x14ac:dyDescent="0.25">
      <c r="A455" s="540">
        <v>45594</v>
      </c>
      <c r="B455" s="539" t="s">
        <v>1033</v>
      </c>
    </row>
    <row r="456" spans="1:2" x14ac:dyDescent="0.25">
      <c r="A456" s="540">
        <v>45595</v>
      </c>
      <c r="B456" s="539" t="s">
        <v>1034</v>
      </c>
    </row>
    <row r="457" spans="1:2" x14ac:dyDescent="0.25">
      <c r="A457" s="540">
        <v>45596</v>
      </c>
      <c r="B457" s="539" t="s">
        <v>1035</v>
      </c>
    </row>
    <row r="458" spans="1:2" x14ac:dyDescent="0.25">
      <c r="A458" s="540">
        <v>45597</v>
      </c>
      <c r="B458" s="539" t="s">
        <v>975</v>
      </c>
    </row>
    <row r="459" spans="1:2" x14ac:dyDescent="0.25">
      <c r="A459" s="540">
        <v>45600</v>
      </c>
      <c r="B459" s="539" t="s">
        <v>976</v>
      </c>
    </row>
    <row r="460" spans="1:2" x14ac:dyDescent="0.25">
      <c r="A460" s="540">
        <v>45601</v>
      </c>
      <c r="B460" s="539" t="s">
        <v>977</v>
      </c>
    </row>
    <row r="461" spans="1:2" x14ac:dyDescent="0.25">
      <c r="A461" s="540">
        <v>45602</v>
      </c>
      <c r="B461" s="539" t="s">
        <v>978</v>
      </c>
    </row>
    <row r="462" spans="1:2" x14ac:dyDescent="0.25">
      <c r="A462" s="540">
        <v>45603</v>
      </c>
      <c r="B462" s="539" t="s">
        <v>979</v>
      </c>
    </row>
    <row r="463" spans="1:2" x14ac:dyDescent="0.25">
      <c r="A463" s="540">
        <v>45604</v>
      </c>
      <c r="B463" s="539" t="s">
        <v>980</v>
      </c>
    </row>
    <row r="464" spans="1:2" x14ac:dyDescent="0.25">
      <c r="A464" s="540">
        <v>45607</v>
      </c>
      <c r="B464" s="539" t="s">
        <v>981</v>
      </c>
    </row>
    <row r="465" spans="1:2" x14ac:dyDescent="0.25">
      <c r="A465" s="540">
        <v>45608</v>
      </c>
      <c r="B465" s="539" t="s">
        <v>982</v>
      </c>
    </row>
    <row r="466" spans="1:2" x14ac:dyDescent="0.25">
      <c r="A466" s="540">
        <v>45609</v>
      </c>
      <c r="B466" s="539" t="s">
        <v>983</v>
      </c>
    </row>
    <row r="467" spans="1:2" x14ac:dyDescent="0.25">
      <c r="A467" s="540">
        <v>45610</v>
      </c>
      <c r="B467" s="539" t="s">
        <v>984</v>
      </c>
    </row>
    <row r="468" spans="1:2" x14ac:dyDescent="0.25">
      <c r="A468" s="540">
        <v>45611</v>
      </c>
      <c r="B468" s="539" t="s">
        <v>985</v>
      </c>
    </row>
    <row r="469" spans="1:2" x14ac:dyDescent="0.25">
      <c r="A469" s="540">
        <v>45614</v>
      </c>
      <c r="B469" s="539" t="s">
        <v>986</v>
      </c>
    </row>
    <row r="470" spans="1:2" x14ac:dyDescent="0.25">
      <c r="A470" s="540">
        <v>45615</v>
      </c>
      <c r="B470" s="539" t="s">
        <v>987</v>
      </c>
    </row>
    <row r="471" spans="1:2" x14ac:dyDescent="0.25">
      <c r="A471" s="540">
        <v>45616</v>
      </c>
      <c r="B471" s="539" t="s">
        <v>988</v>
      </c>
    </row>
    <row r="472" spans="1:2" x14ac:dyDescent="0.25">
      <c r="A472" s="540">
        <v>45617</v>
      </c>
      <c r="B472" s="539" t="s">
        <v>989</v>
      </c>
    </row>
    <row r="473" spans="1:2" x14ac:dyDescent="0.25">
      <c r="A473" s="540">
        <v>45618</v>
      </c>
      <c r="B473" s="539" t="s">
        <v>990</v>
      </c>
    </row>
    <row r="474" spans="1:2" x14ac:dyDescent="0.25">
      <c r="A474" s="540">
        <v>45621</v>
      </c>
      <c r="B474" s="539" t="s">
        <v>991</v>
      </c>
    </row>
    <row r="475" spans="1:2" x14ac:dyDescent="0.25">
      <c r="A475" s="540">
        <v>45622</v>
      </c>
      <c r="B475" s="539" t="s">
        <v>992</v>
      </c>
    </row>
    <row r="476" spans="1:2" x14ac:dyDescent="0.25">
      <c r="A476" s="540">
        <v>45623</v>
      </c>
      <c r="B476" s="539" t="s">
        <v>993</v>
      </c>
    </row>
    <row r="477" spans="1:2" x14ac:dyDescent="0.25">
      <c r="A477" s="540">
        <v>45624</v>
      </c>
      <c r="B477" s="539" t="s">
        <v>994</v>
      </c>
    </row>
    <row r="478" spans="1:2" x14ac:dyDescent="0.25">
      <c r="A478" s="540">
        <v>45625</v>
      </c>
      <c r="B478" s="539" t="s">
        <v>995</v>
      </c>
    </row>
    <row r="479" spans="1:2" x14ac:dyDescent="0.25">
      <c r="A479" s="540">
        <v>45628</v>
      </c>
      <c r="B479" s="539" t="s">
        <v>623</v>
      </c>
    </row>
    <row r="480" spans="1:2" x14ac:dyDescent="0.25">
      <c r="A480" s="540">
        <v>45629</v>
      </c>
      <c r="B480" s="539" t="s">
        <v>624</v>
      </c>
    </row>
    <row r="481" spans="1:2" x14ac:dyDescent="0.25">
      <c r="A481" s="540">
        <v>45630</v>
      </c>
      <c r="B481" s="539" t="s">
        <v>625</v>
      </c>
    </row>
    <row r="482" spans="1:2" x14ac:dyDescent="0.25">
      <c r="A482" s="540">
        <v>45631</v>
      </c>
      <c r="B482" s="539" t="s">
        <v>626</v>
      </c>
    </row>
    <row r="483" spans="1:2" x14ac:dyDescent="0.25">
      <c r="A483" s="540">
        <v>45632</v>
      </c>
      <c r="B483" s="539" t="s">
        <v>627</v>
      </c>
    </row>
    <row r="484" spans="1:2" x14ac:dyDescent="0.25">
      <c r="A484" s="540">
        <v>45635</v>
      </c>
      <c r="B484" s="539" t="s">
        <v>628</v>
      </c>
    </row>
    <row r="485" spans="1:2" x14ac:dyDescent="0.25">
      <c r="A485" s="540">
        <v>45636</v>
      </c>
      <c r="B485" s="539" t="s">
        <v>629</v>
      </c>
    </row>
    <row r="486" spans="1:2" x14ac:dyDescent="0.25">
      <c r="A486" s="540">
        <v>45637</v>
      </c>
      <c r="B486" s="539" t="s">
        <v>630</v>
      </c>
    </row>
    <row r="487" spans="1:2" x14ac:dyDescent="0.25">
      <c r="A487" s="540">
        <v>45638</v>
      </c>
      <c r="B487" s="539" t="s">
        <v>631</v>
      </c>
    </row>
    <row r="488" spans="1:2" x14ac:dyDescent="0.25">
      <c r="A488" s="540">
        <v>45639</v>
      </c>
      <c r="B488" s="539" t="s">
        <v>632</v>
      </c>
    </row>
    <row r="489" spans="1:2" x14ac:dyDescent="0.25">
      <c r="A489" s="540">
        <v>45642</v>
      </c>
      <c r="B489" s="539" t="s">
        <v>633</v>
      </c>
    </row>
    <row r="490" spans="1:2" x14ac:dyDescent="0.25">
      <c r="A490" s="540">
        <v>45643</v>
      </c>
      <c r="B490" s="539" t="s">
        <v>634</v>
      </c>
    </row>
    <row r="491" spans="1:2" x14ac:dyDescent="0.25">
      <c r="A491" s="540">
        <v>45644</v>
      </c>
      <c r="B491" s="539" t="s">
        <v>635</v>
      </c>
    </row>
    <row r="492" spans="1:2" x14ac:dyDescent="0.25">
      <c r="A492" s="540">
        <v>45645</v>
      </c>
      <c r="B492" s="539" t="s">
        <v>636</v>
      </c>
    </row>
    <row r="493" spans="1:2" x14ac:dyDescent="0.25">
      <c r="A493" s="540">
        <v>45646</v>
      </c>
      <c r="B493" s="539" t="s">
        <v>637</v>
      </c>
    </row>
    <row r="494" spans="1:2" x14ac:dyDescent="0.25">
      <c r="A494" s="540">
        <v>45649</v>
      </c>
      <c r="B494" s="539" t="s">
        <v>638</v>
      </c>
    </row>
    <row r="495" spans="1:2" x14ac:dyDescent="0.25">
      <c r="A495" s="540">
        <v>45650</v>
      </c>
      <c r="B495" s="539" t="s">
        <v>629</v>
      </c>
    </row>
    <row r="496" spans="1:2" x14ac:dyDescent="0.25">
      <c r="A496" s="540">
        <v>45652</v>
      </c>
      <c r="B496" s="539" t="s">
        <v>639</v>
      </c>
    </row>
    <row r="497" spans="1:2" x14ac:dyDescent="0.25">
      <c r="A497" s="540">
        <v>45653</v>
      </c>
      <c r="B497" s="539" t="s">
        <v>640</v>
      </c>
    </row>
    <row r="498" spans="1:2" x14ac:dyDescent="0.25">
      <c r="A498" s="540">
        <v>45656</v>
      </c>
      <c r="B498" s="539" t="s">
        <v>641</v>
      </c>
    </row>
    <row r="499" spans="1:2" x14ac:dyDescent="0.25">
      <c r="A499" s="540">
        <v>45659</v>
      </c>
      <c r="B499" s="539" t="s">
        <v>688</v>
      </c>
    </row>
    <row r="500" spans="1:2" x14ac:dyDescent="0.25">
      <c r="A500" s="540">
        <v>45660</v>
      </c>
      <c r="B500" s="539" t="s">
        <v>689</v>
      </c>
    </row>
    <row r="501" spans="1:2" x14ac:dyDescent="0.25">
      <c r="A501" s="540">
        <v>45664</v>
      </c>
      <c r="B501" s="539" t="s">
        <v>690</v>
      </c>
    </row>
    <row r="502" spans="1:2" x14ac:dyDescent="0.25">
      <c r="A502" s="540">
        <v>45665</v>
      </c>
      <c r="B502" s="539" t="s">
        <v>691</v>
      </c>
    </row>
    <row r="503" spans="1:2" x14ac:dyDescent="0.25">
      <c r="A503" s="540">
        <v>45666</v>
      </c>
      <c r="B503" s="539" t="s">
        <v>692</v>
      </c>
    </row>
    <row r="504" spans="1:2" x14ac:dyDescent="0.25">
      <c r="A504" s="540">
        <v>45667</v>
      </c>
      <c r="B504" s="539" t="s">
        <v>693</v>
      </c>
    </row>
    <row r="505" spans="1:2" x14ac:dyDescent="0.25">
      <c r="A505" s="540">
        <v>45670</v>
      </c>
      <c r="B505" s="539" t="s">
        <v>694</v>
      </c>
    </row>
    <row r="506" spans="1:2" x14ac:dyDescent="0.25">
      <c r="A506" s="540">
        <v>45671</v>
      </c>
      <c r="B506" s="539" t="s">
        <v>695</v>
      </c>
    </row>
    <row r="507" spans="1:2" x14ac:dyDescent="0.25">
      <c r="A507" s="540">
        <v>45672</v>
      </c>
      <c r="B507" s="539" t="s">
        <v>696</v>
      </c>
    </row>
    <row r="508" spans="1:2" x14ac:dyDescent="0.25">
      <c r="A508" s="540">
        <v>45673</v>
      </c>
      <c r="B508" s="539" t="s">
        <v>697</v>
      </c>
    </row>
    <row r="509" spans="1:2" x14ac:dyDescent="0.25">
      <c r="A509" s="540">
        <v>45674</v>
      </c>
      <c r="B509" s="539" t="s">
        <v>698</v>
      </c>
    </row>
    <row r="510" spans="1:2" x14ac:dyDescent="0.25">
      <c r="A510" s="540">
        <v>45677</v>
      </c>
      <c r="B510" s="539" t="s">
        <v>699</v>
      </c>
    </row>
    <row r="511" spans="1:2" x14ac:dyDescent="0.25">
      <c r="A511" s="540">
        <v>45678</v>
      </c>
      <c r="B511" s="539" t="s">
        <v>700</v>
      </c>
    </row>
    <row r="512" spans="1:2" x14ac:dyDescent="0.25">
      <c r="A512" s="540">
        <v>45679</v>
      </c>
      <c r="B512" s="539" t="s">
        <v>701</v>
      </c>
    </row>
    <row r="513" spans="1:2" x14ac:dyDescent="0.25">
      <c r="A513" s="540">
        <v>45680</v>
      </c>
      <c r="B513" s="539" t="s">
        <v>702</v>
      </c>
    </row>
    <row r="514" spans="1:2" x14ac:dyDescent="0.25">
      <c r="A514" s="540">
        <v>45681</v>
      </c>
      <c r="B514" s="539" t="s">
        <v>703</v>
      </c>
    </row>
    <row r="515" spans="1:2" x14ac:dyDescent="0.25">
      <c r="A515" s="540">
        <v>45684</v>
      </c>
      <c r="B515" s="539" t="s">
        <v>704</v>
      </c>
    </row>
    <row r="516" spans="1:2" x14ac:dyDescent="0.25">
      <c r="A516" s="540">
        <v>45685</v>
      </c>
      <c r="B516" s="539" t="s">
        <v>705</v>
      </c>
    </row>
    <row r="517" spans="1:2" x14ac:dyDescent="0.25">
      <c r="A517" s="540">
        <v>45686</v>
      </c>
      <c r="B517" s="539" t="s">
        <v>706</v>
      </c>
    </row>
    <row r="518" spans="1:2" x14ac:dyDescent="0.25">
      <c r="A518" s="540">
        <v>45687</v>
      </c>
      <c r="B518" s="539" t="s">
        <v>707</v>
      </c>
    </row>
    <row r="519" spans="1:2" x14ac:dyDescent="0.25">
      <c r="A519" s="540">
        <v>45688</v>
      </c>
      <c r="B519" s="539" t="s">
        <v>708</v>
      </c>
    </row>
    <row r="520" spans="1:2" x14ac:dyDescent="0.25">
      <c r="A520" s="540">
        <v>45691</v>
      </c>
      <c r="B520" s="539" t="s">
        <v>739</v>
      </c>
    </row>
    <row r="521" spans="1:2" x14ac:dyDescent="0.25">
      <c r="A521" s="540">
        <v>45692</v>
      </c>
      <c r="B521" s="539" t="s">
        <v>740</v>
      </c>
    </row>
    <row r="522" spans="1:2" x14ac:dyDescent="0.25">
      <c r="A522" s="540">
        <v>45693</v>
      </c>
      <c r="B522" s="539" t="s">
        <v>741</v>
      </c>
    </row>
    <row r="523" spans="1:2" x14ac:dyDescent="0.25">
      <c r="A523" s="540">
        <v>45694</v>
      </c>
      <c r="B523" s="539" t="s">
        <v>742</v>
      </c>
    </row>
    <row r="524" spans="1:2" x14ac:dyDescent="0.25">
      <c r="A524" s="540">
        <v>45695</v>
      </c>
      <c r="B524" s="539" t="s">
        <v>743</v>
      </c>
    </row>
    <row r="525" spans="1:2" x14ac:dyDescent="0.25">
      <c r="A525" s="540">
        <v>45698</v>
      </c>
      <c r="B525" s="539" t="s">
        <v>744</v>
      </c>
    </row>
    <row r="526" spans="1:2" x14ac:dyDescent="0.25">
      <c r="A526" s="540">
        <v>45699</v>
      </c>
      <c r="B526" s="539" t="s">
        <v>745</v>
      </c>
    </row>
    <row r="527" spans="1:2" x14ac:dyDescent="0.25">
      <c r="A527" s="540">
        <v>45700</v>
      </c>
      <c r="B527" s="539" t="s">
        <v>746</v>
      </c>
    </row>
    <row r="528" spans="1:2" x14ac:dyDescent="0.25">
      <c r="A528" s="540">
        <v>45701</v>
      </c>
      <c r="B528" s="539" t="s">
        <v>747</v>
      </c>
    </row>
    <row r="529" spans="1:2" x14ac:dyDescent="0.25">
      <c r="A529" s="540">
        <v>45702</v>
      </c>
      <c r="B529" s="539" t="s">
        <v>748</v>
      </c>
    </row>
    <row r="530" spans="1:2" x14ac:dyDescent="0.25">
      <c r="A530" s="540">
        <v>45705</v>
      </c>
      <c r="B530" s="539" t="s">
        <v>749</v>
      </c>
    </row>
    <row r="531" spans="1:2" x14ac:dyDescent="0.25">
      <c r="A531" s="540">
        <v>45706</v>
      </c>
      <c r="B531" s="539" t="s">
        <v>750</v>
      </c>
    </row>
    <row r="532" spans="1:2" x14ac:dyDescent="0.25">
      <c r="A532" s="540">
        <v>45707</v>
      </c>
      <c r="B532" s="539" t="s">
        <v>751</v>
      </c>
    </row>
    <row r="533" spans="1:2" x14ac:dyDescent="0.25">
      <c r="A533" s="540">
        <v>45708</v>
      </c>
      <c r="B533" s="539" t="s">
        <v>708</v>
      </c>
    </row>
    <row r="534" spans="1:2" x14ac:dyDescent="0.25">
      <c r="A534" s="540">
        <v>45709</v>
      </c>
      <c r="B534" s="539" t="s">
        <v>752</v>
      </c>
    </row>
    <row r="535" spans="1:2" x14ac:dyDescent="0.25">
      <c r="A535" s="540">
        <v>45712</v>
      </c>
      <c r="B535" s="539" t="s">
        <v>753</v>
      </c>
    </row>
    <row r="536" spans="1:2" x14ac:dyDescent="0.25">
      <c r="A536" s="540">
        <v>45713</v>
      </c>
      <c r="B536" s="539" t="s">
        <v>754</v>
      </c>
    </row>
    <row r="537" spans="1:2" x14ac:dyDescent="0.25">
      <c r="A537" s="540">
        <v>45714</v>
      </c>
      <c r="B537" s="539" t="s">
        <v>755</v>
      </c>
    </row>
    <row r="538" spans="1:2" x14ac:dyDescent="0.25">
      <c r="A538" s="540">
        <v>45715</v>
      </c>
      <c r="B538" s="539" t="s">
        <v>756</v>
      </c>
    </row>
    <row r="539" spans="1:2" x14ac:dyDescent="0.25">
      <c r="A539" s="540">
        <v>45716</v>
      </c>
      <c r="B539" s="539" t="s">
        <v>757</v>
      </c>
    </row>
    <row r="540" spans="1:2" x14ac:dyDescent="0.25">
      <c r="A540" s="540">
        <v>45721</v>
      </c>
      <c r="B540" s="539" t="s">
        <v>888</v>
      </c>
    </row>
    <row r="541" spans="1:2" x14ac:dyDescent="0.25">
      <c r="A541" s="540">
        <v>45722</v>
      </c>
      <c r="B541" s="539" t="s">
        <v>889</v>
      </c>
    </row>
    <row r="542" spans="1:2" x14ac:dyDescent="0.25">
      <c r="A542" s="540">
        <v>45723</v>
      </c>
      <c r="B542" s="539" t="s">
        <v>890</v>
      </c>
    </row>
    <row r="543" spans="1:2" x14ac:dyDescent="0.25">
      <c r="A543" s="540">
        <v>45726</v>
      </c>
      <c r="B543" s="539" t="s">
        <v>891</v>
      </c>
    </row>
    <row r="544" spans="1:2" x14ac:dyDescent="0.25">
      <c r="A544" s="540">
        <v>45727</v>
      </c>
      <c r="B544" s="539" t="s">
        <v>892</v>
      </c>
    </row>
    <row r="545" spans="1:2" x14ac:dyDescent="0.25">
      <c r="A545" s="540">
        <v>45728</v>
      </c>
      <c r="B545" s="539" t="s">
        <v>893</v>
      </c>
    </row>
    <row r="546" spans="1:2" x14ac:dyDescent="0.25">
      <c r="A546" s="540">
        <v>45729</v>
      </c>
      <c r="B546" s="539" t="s">
        <v>894</v>
      </c>
    </row>
    <row r="547" spans="1:2" x14ac:dyDescent="0.25">
      <c r="A547" s="540">
        <v>45730</v>
      </c>
      <c r="B547" s="539" t="s">
        <v>895</v>
      </c>
    </row>
    <row r="548" spans="1:2" x14ac:dyDescent="0.25">
      <c r="A548" s="540">
        <v>45733</v>
      </c>
      <c r="B548" s="539" t="s">
        <v>896</v>
      </c>
    </row>
    <row r="549" spans="1:2" x14ac:dyDescent="0.25">
      <c r="A549" s="540">
        <v>45734</v>
      </c>
      <c r="B549" s="539" t="s">
        <v>897</v>
      </c>
    </row>
    <row r="550" spans="1:2" x14ac:dyDescent="0.25">
      <c r="A550" s="540">
        <v>45735</v>
      </c>
      <c r="B550" s="539" t="s">
        <v>898</v>
      </c>
    </row>
    <row r="551" spans="1:2" x14ac:dyDescent="0.25">
      <c r="A551" s="540">
        <v>45736</v>
      </c>
      <c r="B551" s="539" t="s">
        <v>899</v>
      </c>
    </row>
    <row r="552" spans="1:2" x14ac:dyDescent="0.25">
      <c r="A552" s="540">
        <v>45737</v>
      </c>
      <c r="B552" s="539" t="s">
        <v>900</v>
      </c>
    </row>
    <row r="553" spans="1:2" x14ac:dyDescent="0.25">
      <c r="A553" s="540">
        <v>45740</v>
      </c>
      <c r="B553" s="539" t="s">
        <v>901</v>
      </c>
    </row>
    <row r="554" spans="1:2" x14ac:dyDescent="0.25">
      <c r="A554" s="540">
        <v>45741</v>
      </c>
      <c r="B554" s="539" t="s">
        <v>902</v>
      </c>
    </row>
    <row r="555" spans="1:2" x14ac:dyDescent="0.25">
      <c r="A555" s="540">
        <v>45742</v>
      </c>
      <c r="B555" s="539" t="s">
        <v>903</v>
      </c>
    </row>
    <row r="556" spans="1:2" x14ac:dyDescent="0.25">
      <c r="A556" s="540">
        <v>45743</v>
      </c>
      <c r="B556" s="539" t="s">
        <v>904</v>
      </c>
    </row>
    <row r="557" spans="1:2" x14ac:dyDescent="0.25">
      <c r="A557" s="540">
        <v>45744</v>
      </c>
      <c r="B557" s="539" t="s">
        <v>905</v>
      </c>
    </row>
    <row r="558" spans="1:2" x14ac:dyDescent="0.25">
      <c r="A558" s="540">
        <v>45747</v>
      </c>
      <c r="B558" s="539" t="s">
        <v>906</v>
      </c>
    </row>
    <row r="559" spans="1:2" x14ac:dyDescent="0.25">
      <c r="A559" s="540">
        <v>45748</v>
      </c>
      <c r="B559" s="541">
        <v>42.225999999999999</v>
      </c>
    </row>
    <row r="560" spans="1:2" x14ac:dyDescent="0.25">
      <c r="A560" s="540">
        <v>45749</v>
      </c>
      <c r="B560" s="541">
        <v>42.284999999999997</v>
      </c>
    </row>
    <row r="561" spans="1:2" x14ac:dyDescent="0.25">
      <c r="A561" s="540">
        <v>45750</v>
      </c>
      <c r="B561" s="541">
        <v>42.107999999999997</v>
      </c>
    </row>
    <row r="562" spans="1:2" x14ac:dyDescent="0.25">
      <c r="A562" s="540">
        <v>45751</v>
      </c>
      <c r="B562" s="541">
        <v>42.524999999999999</v>
      </c>
    </row>
    <row r="563" spans="1:2" x14ac:dyDescent="0.25">
      <c r="A563" s="540">
        <v>45754</v>
      </c>
      <c r="B563" s="541">
        <v>42.856000000000002</v>
      </c>
    </row>
    <row r="564" spans="1:2" x14ac:dyDescent="0.25">
      <c r="A564" s="540">
        <v>45755</v>
      </c>
      <c r="B564" s="541">
        <v>42.935000000000002</v>
      </c>
    </row>
    <row r="565" spans="1:2" x14ac:dyDescent="0.25">
      <c r="A565" s="540">
        <v>45756</v>
      </c>
      <c r="B565" s="541">
        <v>43.363</v>
      </c>
    </row>
    <row r="566" spans="1:2" x14ac:dyDescent="0.25">
      <c r="A566" s="540">
        <v>45757</v>
      </c>
      <c r="B566" s="541">
        <v>42.933999999999997</v>
      </c>
    </row>
    <row r="567" spans="1:2" x14ac:dyDescent="0.25">
      <c r="A567" s="540">
        <v>45758</v>
      </c>
      <c r="B567" s="541">
        <v>42.649000000000001</v>
      </c>
    </row>
    <row r="568" spans="1:2" x14ac:dyDescent="0.25">
      <c r="A568" s="540">
        <v>45761</v>
      </c>
      <c r="B568" s="541">
        <v>42.350999999999999</v>
      </c>
    </row>
    <row r="569" spans="1:2" x14ac:dyDescent="0.25">
      <c r="A569" s="540">
        <v>45762</v>
      </c>
      <c r="B569" s="541">
        <v>41.920999999999999</v>
      </c>
    </row>
    <row r="570" spans="1:2" x14ac:dyDescent="0.25">
      <c r="A570" s="540">
        <v>45763</v>
      </c>
      <c r="B570" s="541">
        <v>42.210999999999999</v>
      </c>
    </row>
    <row r="571" spans="1:2" x14ac:dyDescent="0.25">
      <c r="A571" s="540">
        <v>45768</v>
      </c>
      <c r="B571" s="541">
        <v>42.139000000000003</v>
      </c>
    </row>
    <row r="572" spans="1:2" x14ac:dyDescent="0.25">
      <c r="A572" s="540">
        <v>45769</v>
      </c>
      <c r="B572" s="541">
        <v>41.923000000000002</v>
      </c>
    </row>
    <row r="573" spans="1:2" x14ac:dyDescent="0.25">
      <c r="A573" s="540">
        <v>45770</v>
      </c>
      <c r="B573" s="541">
        <v>41.73</v>
      </c>
    </row>
    <row r="574" spans="1:2" x14ac:dyDescent="0.25">
      <c r="A574" s="540">
        <v>45771</v>
      </c>
      <c r="B574" s="541">
        <v>41.84</v>
      </c>
    </row>
    <row r="575" spans="1:2" x14ac:dyDescent="0.25">
      <c r="A575" s="540">
        <v>45772</v>
      </c>
      <c r="B575" s="541">
        <v>42.085000000000001</v>
      </c>
    </row>
    <row r="576" spans="1:2" x14ac:dyDescent="0.25">
      <c r="A576" s="540">
        <v>45775</v>
      </c>
      <c r="B576" s="541">
        <v>42.055</v>
      </c>
    </row>
    <row r="577" spans="1:2" x14ac:dyDescent="0.25">
      <c r="A577" s="540">
        <v>45776</v>
      </c>
      <c r="B577" s="541">
        <v>41.999000000000002</v>
      </c>
    </row>
    <row r="578" spans="1:2" x14ac:dyDescent="0.25">
      <c r="A578" s="540">
        <v>45777</v>
      </c>
      <c r="B578" s="541">
        <v>41.948999999999998</v>
      </c>
    </row>
    <row r="579" spans="1:2" x14ac:dyDescent="0.25">
      <c r="A579" s="540">
        <v>45779</v>
      </c>
      <c r="B579" s="539" t="s">
        <v>939</v>
      </c>
    </row>
    <row r="580" spans="1:2" x14ac:dyDescent="0.25">
      <c r="A580" s="540">
        <v>45782</v>
      </c>
      <c r="B580" s="539" t="s">
        <v>940</v>
      </c>
    </row>
    <row r="581" spans="1:2" x14ac:dyDescent="0.25">
      <c r="A581" s="540">
        <v>45783</v>
      </c>
      <c r="B581" s="539" t="s">
        <v>941</v>
      </c>
    </row>
    <row r="582" spans="1:2" x14ac:dyDescent="0.25">
      <c r="A582" s="540">
        <v>45784</v>
      </c>
      <c r="B582" s="539" t="s">
        <v>942</v>
      </c>
    </row>
    <row r="583" spans="1:2" x14ac:dyDescent="0.25">
      <c r="A583" s="540">
        <v>45785</v>
      </c>
      <c r="B583" s="539" t="s">
        <v>943</v>
      </c>
    </row>
    <row r="584" spans="1:2" x14ac:dyDescent="0.25">
      <c r="A584" s="540">
        <v>45786</v>
      </c>
      <c r="B584" s="539" t="s">
        <v>944</v>
      </c>
    </row>
    <row r="585" spans="1:2" x14ac:dyDescent="0.25">
      <c r="A585" s="540">
        <v>45789</v>
      </c>
      <c r="B585" s="539" t="s">
        <v>945</v>
      </c>
    </row>
    <row r="586" spans="1:2" x14ac:dyDescent="0.25">
      <c r="A586" s="540">
        <v>45790</v>
      </c>
      <c r="B586" s="539" t="s">
        <v>946</v>
      </c>
    </row>
    <row r="587" spans="1:2" x14ac:dyDescent="0.25">
      <c r="A587" s="540">
        <v>45791</v>
      </c>
      <c r="B587" s="539" t="s">
        <v>947</v>
      </c>
    </row>
    <row r="588" spans="1:2" x14ac:dyDescent="0.25">
      <c r="A588" s="540">
        <v>45792</v>
      </c>
      <c r="B588" s="539" t="s">
        <v>948</v>
      </c>
    </row>
    <row r="589" spans="1:2" x14ac:dyDescent="0.25">
      <c r="A589" s="540">
        <v>45793</v>
      </c>
      <c r="B589" s="539" t="s">
        <v>949</v>
      </c>
    </row>
    <row r="590" spans="1:2" x14ac:dyDescent="0.25">
      <c r="A590" s="540">
        <v>45796</v>
      </c>
      <c r="B590" s="539" t="s">
        <v>950</v>
      </c>
    </row>
    <row r="591" spans="1:2" x14ac:dyDescent="0.25">
      <c r="A591" s="540">
        <v>45797</v>
      </c>
      <c r="B591" s="539" t="s">
        <v>951</v>
      </c>
    </row>
    <row r="592" spans="1:2" x14ac:dyDescent="0.25">
      <c r="A592" s="540">
        <v>45798</v>
      </c>
      <c r="B592" s="539" t="s">
        <v>952</v>
      </c>
    </row>
    <row r="593" spans="1:2" x14ac:dyDescent="0.25">
      <c r="A593" s="540">
        <v>45799</v>
      </c>
      <c r="B593" s="539" t="s">
        <v>953</v>
      </c>
    </row>
    <row r="594" spans="1:2" x14ac:dyDescent="0.25">
      <c r="A594" s="540">
        <v>45800</v>
      </c>
      <c r="B594" s="539" t="s">
        <v>954</v>
      </c>
    </row>
    <row r="595" spans="1:2" x14ac:dyDescent="0.25">
      <c r="A595" s="540">
        <v>45803</v>
      </c>
      <c r="B595" s="539" t="s">
        <v>955</v>
      </c>
    </row>
    <row r="596" spans="1:2" x14ac:dyDescent="0.25">
      <c r="A596" s="540">
        <v>45804</v>
      </c>
      <c r="B596" s="539" t="s">
        <v>956</v>
      </c>
    </row>
    <row r="597" spans="1:2" x14ac:dyDescent="0.25">
      <c r="A597" s="540">
        <v>45805</v>
      </c>
      <c r="B597" s="539" t="s">
        <v>957</v>
      </c>
    </row>
    <row r="598" spans="1:2" x14ac:dyDescent="0.25">
      <c r="A598" s="540">
        <v>45806</v>
      </c>
      <c r="B598" s="539" t="s">
        <v>958</v>
      </c>
    </row>
    <row r="599" spans="1:2" x14ac:dyDescent="0.25">
      <c r="A599" s="540">
        <v>45807</v>
      </c>
      <c r="B599" s="539" t="s">
        <v>959</v>
      </c>
    </row>
    <row r="600" spans="1:2" x14ac:dyDescent="0.25">
      <c r="A600" s="540">
        <v>45810</v>
      </c>
      <c r="B600" s="539" t="s">
        <v>833</v>
      </c>
    </row>
    <row r="601" spans="1:2" x14ac:dyDescent="0.25">
      <c r="A601" s="540">
        <v>45811</v>
      </c>
      <c r="B601" s="539" t="s">
        <v>834</v>
      </c>
    </row>
    <row r="602" spans="1:2" x14ac:dyDescent="0.25">
      <c r="A602" s="540">
        <v>45812</v>
      </c>
      <c r="B602" s="539" t="s">
        <v>835</v>
      </c>
    </row>
    <row r="603" spans="1:2" x14ac:dyDescent="0.25">
      <c r="A603" s="540">
        <v>45813</v>
      </c>
      <c r="B603" s="539" t="s">
        <v>836</v>
      </c>
    </row>
    <row r="604" spans="1:2" x14ac:dyDescent="0.25">
      <c r="A604" s="540">
        <v>45814</v>
      </c>
      <c r="B604" s="539" t="s">
        <v>837</v>
      </c>
    </row>
    <row r="605" spans="1:2" x14ac:dyDescent="0.25">
      <c r="A605" s="540">
        <v>45817</v>
      </c>
      <c r="B605" s="539" t="s">
        <v>838</v>
      </c>
    </row>
    <row r="606" spans="1:2" x14ac:dyDescent="0.25">
      <c r="A606" s="540">
        <v>45818</v>
      </c>
      <c r="B606" s="539" t="s">
        <v>839</v>
      </c>
    </row>
    <row r="607" spans="1:2" x14ac:dyDescent="0.25">
      <c r="A607" s="540">
        <v>45819</v>
      </c>
      <c r="B607" s="539" t="s">
        <v>840</v>
      </c>
    </row>
    <row r="608" spans="1:2" x14ac:dyDescent="0.25">
      <c r="A608" s="540">
        <v>45820</v>
      </c>
      <c r="B608" s="539" t="s">
        <v>841</v>
      </c>
    </row>
    <row r="609" spans="1:2" x14ac:dyDescent="0.25">
      <c r="A609" s="540">
        <v>45821</v>
      </c>
      <c r="B609" s="539" t="s">
        <v>842</v>
      </c>
    </row>
    <row r="610" spans="1:2" x14ac:dyDescent="0.25">
      <c r="A610" s="540">
        <v>45824</v>
      </c>
      <c r="B610" s="539" t="s">
        <v>843</v>
      </c>
    </row>
    <row r="611" spans="1:2" x14ac:dyDescent="0.25">
      <c r="A611" s="540">
        <v>45825</v>
      </c>
      <c r="B611" s="539" t="s">
        <v>844</v>
      </c>
    </row>
    <row r="612" spans="1:2" x14ac:dyDescent="0.25">
      <c r="A612" s="540">
        <v>45826</v>
      </c>
      <c r="B612" s="539" t="s">
        <v>845</v>
      </c>
    </row>
    <row r="613" spans="1:2" x14ac:dyDescent="0.25">
      <c r="A613" s="540">
        <v>45828</v>
      </c>
      <c r="B613" s="539" t="s">
        <v>846</v>
      </c>
    </row>
    <row r="614" spans="1:2" x14ac:dyDescent="0.25">
      <c r="A614" s="540">
        <v>45831</v>
      </c>
      <c r="B614" s="539" t="s">
        <v>847</v>
      </c>
    </row>
    <row r="615" spans="1:2" x14ac:dyDescent="0.25">
      <c r="A615" s="540">
        <v>45832</v>
      </c>
      <c r="B615" s="539" t="s">
        <v>848</v>
      </c>
    </row>
    <row r="616" spans="1:2" x14ac:dyDescent="0.25">
      <c r="A616" s="540">
        <v>45833</v>
      </c>
      <c r="B616" s="539" t="s">
        <v>849</v>
      </c>
    </row>
    <row r="617" spans="1:2" x14ac:dyDescent="0.25">
      <c r="A617" s="540">
        <v>45834</v>
      </c>
      <c r="B617" s="539" t="s">
        <v>850</v>
      </c>
    </row>
    <row r="618" spans="1:2" x14ac:dyDescent="0.25">
      <c r="A618" s="540">
        <v>45835</v>
      </c>
      <c r="B618" s="539" t="s">
        <v>851</v>
      </c>
    </row>
    <row r="619" spans="1:2" x14ac:dyDescent="0.25">
      <c r="A619" s="540">
        <v>45838</v>
      </c>
      <c r="B619" s="539" t="s">
        <v>852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282"/>
  <sheetViews>
    <sheetView workbookViewId="0">
      <selection activeCell="G4" sqref="G4"/>
    </sheetView>
  </sheetViews>
  <sheetFormatPr baseColWidth="10" defaultRowHeight="15" x14ac:dyDescent="0.25"/>
  <cols>
    <col min="1" max="1" width="6" bestFit="1" customWidth="1"/>
    <col min="2" max="2" width="10" bestFit="1" customWidth="1"/>
    <col min="3" max="3" width="52.7109375" bestFit="1" customWidth="1"/>
  </cols>
  <sheetData>
    <row r="1" spans="1:3" x14ac:dyDescent="0.25">
      <c r="B1" t="s">
        <v>1146</v>
      </c>
      <c r="C1" t="s">
        <v>31602</v>
      </c>
    </row>
    <row r="2" spans="1:3" x14ac:dyDescent="0.25">
      <c r="A2" t="s">
        <v>1147</v>
      </c>
      <c r="B2">
        <v>900127598</v>
      </c>
      <c r="C2" t="s">
        <v>30430</v>
      </c>
    </row>
    <row r="3" spans="1:3" x14ac:dyDescent="0.25">
      <c r="A3" t="s">
        <v>1148</v>
      </c>
      <c r="B3">
        <v>900207730</v>
      </c>
      <c r="C3" t="s">
        <v>30431</v>
      </c>
    </row>
    <row r="4" spans="1:3" x14ac:dyDescent="0.25">
      <c r="A4" t="s">
        <v>1149</v>
      </c>
      <c r="B4">
        <v>900207800</v>
      </c>
      <c r="C4" t="s">
        <v>30432</v>
      </c>
    </row>
    <row r="5" spans="1:3" x14ac:dyDescent="0.25">
      <c r="A5" t="s">
        <v>1150</v>
      </c>
      <c r="B5">
        <v>900208361</v>
      </c>
      <c r="C5" t="s">
        <v>30433</v>
      </c>
    </row>
    <row r="6" spans="1:3" x14ac:dyDescent="0.25">
      <c r="A6" t="s">
        <v>1151</v>
      </c>
      <c r="B6">
        <v>900209216</v>
      </c>
      <c r="C6" t="s">
        <v>30433</v>
      </c>
    </row>
    <row r="7" spans="1:3" x14ac:dyDescent="0.25">
      <c r="A7" t="s">
        <v>1152</v>
      </c>
      <c r="B7">
        <v>900210421</v>
      </c>
      <c r="C7" t="s">
        <v>30432</v>
      </c>
    </row>
    <row r="8" spans="1:3" x14ac:dyDescent="0.25">
      <c r="A8" t="s">
        <v>1153</v>
      </c>
      <c r="B8">
        <v>900214202</v>
      </c>
      <c r="C8" t="s">
        <v>30434</v>
      </c>
    </row>
    <row r="9" spans="1:3" x14ac:dyDescent="0.25">
      <c r="A9" t="s">
        <v>1155</v>
      </c>
      <c r="B9">
        <v>900214243</v>
      </c>
      <c r="C9" t="s">
        <v>30434</v>
      </c>
    </row>
    <row r="10" spans="1:3" x14ac:dyDescent="0.25">
      <c r="A10" t="s">
        <v>1156</v>
      </c>
      <c r="B10">
        <v>900214249</v>
      </c>
      <c r="C10" t="s">
        <v>30434</v>
      </c>
    </row>
    <row r="11" spans="1:3" x14ac:dyDescent="0.25">
      <c r="A11" t="s">
        <v>1157</v>
      </c>
      <c r="B11">
        <v>900214978</v>
      </c>
      <c r="C11" t="s">
        <v>30435</v>
      </c>
    </row>
    <row r="12" spans="1:3" x14ac:dyDescent="0.25">
      <c r="A12" t="s">
        <v>1159</v>
      </c>
      <c r="B12">
        <v>900215227</v>
      </c>
      <c r="C12" t="s">
        <v>30435</v>
      </c>
    </row>
    <row r="13" spans="1:3" x14ac:dyDescent="0.25">
      <c r="A13" t="s">
        <v>1160</v>
      </c>
      <c r="B13">
        <v>900215314</v>
      </c>
      <c r="C13" t="s">
        <v>30435</v>
      </c>
    </row>
    <row r="14" spans="1:3" x14ac:dyDescent="0.25">
      <c r="A14" t="s">
        <v>1161</v>
      </c>
      <c r="B14">
        <v>900215709</v>
      </c>
      <c r="C14" t="s">
        <v>30436</v>
      </c>
    </row>
    <row r="15" spans="1:3" x14ac:dyDescent="0.25">
      <c r="A15" t="s">
        <v>1162</v>
      </c>
      <c r="B15">
        <v>900215741</v>
      </c>
      <c r="C15" t="s">
        <v>30434</v>
      </c>
    </row>
    <row r="16" spans="1:3" x14ac:dyDescent="0.25">
      <c r="A16" t="s">
        <v>1163</v>
      </c>
      <c r="B16">
        <v>900227043</v>
      </c>
      <c r="C16" t="s">
        <v>30437</v>
      </c>
    </row>
    <row r="17" spans="1:3" x14ac:dyDescent="0.25">
      <c r="A17" t="s">
        <v>1164</v>
      </c>
      <c r="B17">
        <v>900231204</v>
      </c>
      <c r="C17" t="s">
        <v>30438</v>
      </c>
    </row>
    <row r="18" spans="1:3" x14ac:dyDescent="0.25">
      <c r="A18" t="s">
        <v>1165</v>
      </c>
      <c r="B18">
        <v>900231312</v>
      </c>
      <c r="C18" t="s">
        <v>30438</v>
      </c>
    </row>
    <row r="19" spans="1:3" x14ac:dyDescent="0.25">
      <c r="A19" t="s">
        <v>1166</v>
      </c>
      <c r="B19">
        <v>900232181</v>
      </c>
      <c r="C19" t="s">
        <v>30430</v>
      </c>
    </row>
    <row r="20" spans="1:3" x14ac:dyDescent="0.25">
      <c r="A20" t="s">
        <v>1167</v>
      </c>
      <c r="B20">
        <v>900234626</v>
      </c>
      <c r="C20" t="s">
        <v>30439</v>
      </c>
    </row>
    <row r="21" spans="1:3" x14ac:dyDescent="0.25">
      <c r="A21" t="s">
        <v>1168</v>
      </c>
      <c r="B21">
        <v>900234661</v>
      </c>
      <c r="C21" t="s">
        <v>30430</v>
      </c>
    </row>
    <row r="22" spans="1:3" x14ac:dyDescent="0.25">
      <c r="A22" t="s">
        <v>1169</v>
      </c>
      <c r="B22">
        <v>900235165</v>
      </c>
      <c r="C22" t="s">
        <v>30430</v>
      </c>
    </row>
    <row r="23" spans="1:3" x14ac:dyDescent="0.25">
      <c r="A23" t="s">
        <v>1170</v>
      </c>
      <c r="B23">
        <v>900237171</v>
      </c>
      <c r="C23" t="s">
        <v>30438</v>
      </c>
    </row>
    <row r="24" spans="1:3" x14ac:dyDescent="0.25">
      <c r="A24" t="s">
        <v>1171</v>
      </c>
      <c r="B24">
        <v>900237357</v>
      </c>
      <c r="C24" t="s">
        <v>30430</v>
      </c>
    </row>
    <row r="25" spans="1:3" x14ac:dyDescent="0.25">
      <c r="A25" t="s">
        <v>1172</v>
      </c>
      <c r="B25">
        <v>900237736</v>
      </c>
      <c r="C25" t="s">
        <v>30440</v>
      </c>
    </row>
    <row r="26" spans="1:3" x14ac:dyDescent="0.25">
      <c r="A26" t="s">
        <v>1173</v>
      </c>
      <c r="B26">
        <v>900238503</v>
      </c>
      <c r="C26" t="s">
        <v>30441</v>
      </c>
    </row>
    <row r="27" spans="1:3" x14ac:dyDescent="0.25">
      <c r="A27" t="s">
        <v>1174</v>
      </c>
      <c r="B27">
        <v>900238505</v>
      </c>
      <c r="C27" t="s">
        <v>30441</v>
      </c>
    </row>
    <row r="28" spans="1:3" x14ac:dyDescent="0.25">
      <c r="A28" t="s">
        <v>1175</v>
      </c>
      <c r="B28">
        <v>900240583</v>
      </c>
      <c r="C28" t="s">
        <v>30438</v>
      </c>
    </row>
    <row r="29" spans="1:3" x14ac:dyDescent="0.25">
      <c r="A29" t="s">
        <v>1176</v>
      </c>
      <c r="B29">
        <v>900241197</v>
      </c>
      <c r="C29" t="s">
        <v>30442</v>
      </c>
    </row>
    <row r="30" spans="1:3" x14ac:dyDescent="0.25">
      <c r="A30" t="s">
        <v>1177</v>
      </c>
      <c r="B30">
        <v>900248124</v>
      </c>
      <c r="C30" t="s">
        <v>30443</v>
      </c>
    </row>
    <row r="31" spans="1:3" x14ac:dyDescent="0.25">
      <c r="A31" t="s">
        <v>1178</v>
      </c>
      <c r="B31">
        <v>900539222</v>
      </c>
      <c r="C31" t="s">
        <v>30444</v>
      </c>
    </row>
    <row r="32" spans="1:3" x14ac:dyDescent="0.25">
      <c r="A32" t="s">
        <v>1180</v>
      </c>
      <c r="B32">
        <v>900604976</v>
      </c>
      <c r="C32" t="s">
        <v>30445</v>
      </c>
    </row>
    <row r="33" spans="1:3" x14ac:dyDescent="0.25">
      <c r="A33" t="s">
        <v>1181</v>
      </c>
      <c r="B33">
        <v>900609729</v>
      </c>
      <c r="C33" t="s">
        <v>30446</v>
      </c>
    </row>
    <row r="34" spans="1:3" x14ac:dyDescent="0.25">
      <c r="A34" t="s">
        <v>1182</v>
      </c>
      <c r="B34">
        <v>900623043</v>
      </c>
      <c r="C34" t="s">
        <v>30447</v>
      </c>
    </row>
    <row r="35" spans="1:3" x14ac:dyDescent="0.25">
      <c r="A35" t="s">
        <v>1183</v>
      </c>
      <c r="B35">
        <v>900630939</v>
      </c>
      <c r="C35" t="s">
        <v>30448</v>
      </c>
    </row>
    <row r="36" spans="1:3" x14ac:dyDescent="0.25">
      <c r="A36" t="s">
        <v>1184</v>
      </c>
      <c r="B36">
        <v>900638860</v>
      </c>
      <c r="C36" t="s">
        <v>30449</v>
      </c>
    </row>
    <row r="37" spans="1:3" x14ac:dyDescent="0.25">
      <c r="A37" t="s">
        <v>1185</v>
      </c>
      <c r="B37">
        <v>900652988</v>
      </c>
      <c r="C37" t="s">
        <v>30449</v>
      </c>
    </row>
    <row r="38" spans="1:3" x14ac:dyDescent="0.25">
      <c r="A38" t="s">
        <v>1186</v>
      </c>
      <c r="B38">
        <v>900668807</v>
      </c>
      <c r="C38" t="s">
        <v>30450</v>
      </c>
    </row>
    <row r="39" spans="1:3" x14ac:dyDescent="0.25">
      <c r="A39" t="s">
        <v>1187</v>
      </c>
      <c r="B39">
        <v>900669977</v>
      </c>
      <c r="C39" t="s">
        <v>30451</v>
      </c>
    </row>
    <row r="40" spans="1:3" x14ac:dyDescent="0.25">
      <c r="A40" t="s">
        <v>1188</v>
      </c>
      <c r="B40">
        <v>900689341</v>
      </c>
      <c r="C40" t="s">
        <v>30452</v>
      </c>
    </row>
    <row r="41" spans="1:3" x14ac:dyDescent="0.25">
      <c r="A41" t="s">
        <v>1189</v>
      </c>
      <c r="B41">
        <v>900698715</v>
      </c>
      <c r="C41" t="s">
        <v>30453</v>
      </c>
    </row>
    <row r="42" spans="1:3" x14ac:dyDescent="0.25">
      <c r="A42" t="s">
        <v>1190</v>
      </c>
      <c r="B42">
        <v>900700760</v>
      </c>
      <c r="C42" t="s">
        <v>30454</v>
      </c>
    </row>
    <row r="43" spans="1:3" x14ac:dyDescent="0.25">
      <c r="A43" t="s">
        <v>1191</v>
      </c>
      <c r="B43">
        <v>900846465</v>
      </c>
      <c r="C43" t="s">
        <v>30455</v>
      </c>
    </row>
    <row r="44" spans="1:3" x14ac:dyDescent="0.25">
      <c r="A44" t="s">
        <v>1192</v>
      </c>
      <c r="B44">
        <v>900849635</v>
      </c>
      <c r="C44" t="s">
        <v>30456</v>
      </c>
    </row>
    <row r="45" spans="1:3" x14ac:dyDescent="0.25">
      <c r="A45" t="s">
        <v>1193</v>
      </c>
      <c r="B45">
        <v>900853173</v>
      </c>
      <c r="C45" t="s">
        <v>30457</v>
      </c>
    </row>
    <row r="46" spans="1:3" x14ac:dyDescent="0.25">
      <c r="A46" t="s">
        <v>1194</v>
      </c>
      <c r="B46">
        <v>900893997</v>
      </c>
      <c r="C46" t="s">
        <v>30430</v>
      </c>
    </row>
    <row r="47" spans="1:3" x14ac:dyDescent="0.25">
      <c r="A47" t="s">
        <v>1195</v>
      </c>
      <c r="B47">
        <v>900972126</v>
      </c>
      <c r="C47" t="s">
        <v>30458</v>
      </c>
    </row>
    <row r="48" spans="1:3" x14ac:dyDescent="0.25">
      <c r="A48" t="s">
        <v>1196</v>
      </c>
      <c r="B48">
        <v>900972132</v>
      </c>
      <c r="C48" t="s">
        <v>30458</v>
      </c>
    </row>
    <row r="49" spans="1:3" x14ac:dyDescent="0.25">
      <c r="A49" t="s">
        <v>1197</v>
      </c>
      <c r="B49">
        <v>900972138</v>
      </c>
      <c r="C49" t="s">
        <v>30458</v>
      </c>
    </row>
    <row r="50" spans="1:3" x14ac:dyDescent="0.25">
      <c r="A50" t="s">
        <v>1198</v>
      </c>
      <c r="B50">
        <v>900972144</v>
      </c>
      <c r="C50" t="s">
        <v>30458</v>
      </c>
    </row>
    <row r="51" spans="1:3" x14ac:dyDescent="0.25">
      <c r="A51" t="s">
        <v>1199</v>
      </c>
      <c r="B51">
        <v>901537854</v>
      </c>
      <c r="C51" t="s">
        <v>30459</v>
      </c>
    </row>
    <row r="52" spans="1:3" x14ac:dyDescent="0.25">
      <c r="A52" t="s">
        <v>1200</v>
      </c>
      <c r="B52">
        <v>901594682</v>
      </c>
      <c r="C52" t="s">
        <v>30430</v>
      </c>
    </row>
    <row r="53" spans="1:3" x14ac:dyDescent="0.25">
      <c r="A53" t="s">
        <v>1201</v>
      </c>
      <c r="B53">
        <v>901610010</v>
      </c>
      <c r="C53" t="s">
        <v>30430</v>
      </c>
    </row>
    <row r="54" spans="1:3" x14ac:dyDescent="0.25">
      <c r="A54" t="s">
        <v>1202</v>
      </c>
      <c r="B54">
        <v>901621966</v>
      </c>
      <c r="C54" t="s">
        <v>30460</v>
      </c>
    </row>
    <row r="55" spans="1:3" x14ac:dyDescent="0.25">
      <c r="A55" t="s">
        <v>1203</v>
      </c>
      <c r="B55">
        <v>901634321</v>
      </c>
      <c r="C55" t="s">
        <v>30461</v>
      </c>
    </row>
    <row r="56" spans="1:3" x14ac:dyDescent="0.25">
      <c r="A56" t="s">
        <v>1204</v>
      </c>
      <c r="B56">
        <v>901634330</v>
      </c>
      <c r="C56" t="s">
        <v>30461</v>
      </c>
    </row>
    <row r="57" spans="1:3" x14ac:dyDescent="0.25">
      <c r="A57" t="s">
        <v>1205</v>
      </c>
      <c r="B57">
        <v>901640301</v>
      </c>
      <c r="C57" t="s">
        <v>30430</v>
      </c>
    </row>
    <row r="58" spans="1:3" x14ac:dyDescent="0.25">
      <c r="A58" t="s">
        <v>1206</v>
      </c>
      <c r="B58">
        <v>901642710</v>
      </c>
      <c r="C58" t="s">
        <v>30430</v>
      </c>
    </row>
    <row r="59" spans="1:3" x14ac:dyDescent="0.25">
      <c r="A59" t="s">
        <v>1207</v>
      </c>
      <c r="B59">
        <v>901643848</v>
      </c>
      <c r="C59" t="s">
        <v>30462</v>
      </c>
    </row>
    <row r="60" spans="1:3" x14ac:dyDescent="0.25">
      <c r="A60" t="s">
        <v>1208</v>
      </c>
      <c r="B60">
        <v>901644966</v>
      </c>
      <c r="C60" t="s">
        <v>30462</v>
      </c>
    </row>
    <row r="61" spans="1:3" x14ac:dyDescent="0.25">
      <c r="A61" t="s">
        <v>1209</v>
      </c>
      <c r="B61">
        <v>901646439</v>
      </c>
      <c r="C61" t="s">
        <v>30430</v>
      </c>
    </row>
    <row r="62" spans="1:3" x14ac:dyDescent="0.25">
      <c r="A62" t="s">
        <v>1210</v>
      </c>
      <c r="B62">
        <v>901652758</v>
      </c>
      <c r="C62" t="s">
        <v>30462</v>
      </c>
    </row>
    <row r="63" spans="1:3" x14ac:dyDescent="0.25">
      <c r="A63" t="s">
        <v>1211</v>
      </c>
      <c r="B63">
        <v>901658670</v>
      </c>
      <c r="C63" t="s">
        <v>30430</v>
      </c>
    </row>
    <row r="64" spans="1:3" x14ac:dyDescent="0.25">
      <c r="A64" t="s">
        <v>1212</v>
      </c>
      <c r="B64">
        <v>901658672</v>
      </c>
      <c r="C64" t="s">
        <v>30430</v>
      </c>
    </row>
    <row r="65" spans="1:3" x14ac:dyDescent="0.25">
      <c r="A65" t="s">
        <v>1213</v>
      </c>
      <c r="B65">
        <v>901658674</v>
      </c>
      <c r="C65" t="s">
        <v>30430</v>
      </c>
    </row>
    <row r="66" spans="1:3" x14ac:dyDescent="0.25">
      <c r="A66" t="s">
        <v>1214</v>
      </c>
      <c r="B66">
        <v>901669354</v>
      </c>
      <c r="C66" t="s">
        <v>30463</v>
      </c>
    </row>
    <row r="67" spans="1:3" x14ac:dyDescent="0.25">
      <c r="A67" t="s">
        <v>1215</v>
      </c>
      <c r="B67">
        <v>901677029</v>
      </c>
      <c r="C67" t="s">
        <v>30430</v>
      </c>
    </row>
    <row r="68" spans="1:3" x14ac:dyDescent="0.25">
      <c r="A68" t="s">
        <v>1216</v>
      </c>
      <c r="B68">
        <v>901753043</v>
      </c>
      <c r="C68" t="s">
        <v>30464</v>
      </c>
    </row>
    <row r="69" spans="1:3" x14ac:dyDescent="0.25">
      <c r="A69" t="s">
        <v>1217</v>
      </c>
      <c r="B69">
        <v>901771169</v>
      </c>
      <c r="C69" t="s">
        <v>30465</v>
      </c>
    </row>
    <row r="70" spans="1:3" x14ac:dyDescent="0.25">
      <c r="A70" t="s">
        <v>1218</v>
      </c>
      <c r="B70">
        <v>901771406</v>
      </c>
      <c r="C70" t="s">
        <v>30465</v>
      </c>
    </row>
    <row r="71" spans="1:3" x14ac:dyDescent="0.25">
      <c r="A71" t="s">
        <v>1219</v>
      </c>
      <c r="B71">
        <v>901798375</v>
      </c>
      <c r="C71" t="s">
        <v>30466</v>
      </c>
    </row>
    <row r="72" spans="1:3" x14ac:dyDescent="0.25">
      <c r="A72" t="s">
        <v>1220</v>
      </c>
      <c r="B72">
        <v>901826074</v>
      </c>
      <c r="C72" t="s">
        <v>30467</v>
      </c>
    </row>
    <row r="73" spans="1:3" x14ac:dyDescent="0.25">
      <c r="A73" t="s">
        <v>1221</v>
      </c>
      <c r="B73">
        <v>901866153</v>
      </c>
      <c r="C73" t="s">
        <v>30468</v>
      </c>
    </row>
    <row r="74" spans="1:3" x14ac:dyDescent="0.25">
      <c r="A74" t="s">
        <v>1222</v>
      </c>
      <c r="B74">
        <v>901872936</v>
      </c>
      <c r="C74" t="s">
        <v>30450</v>
      </c>
    </row>
    <row r="75" spans="1:3" x14ac:dyDescent="0.25">
      <c r="A75" t="s">
        <v>1223</v>
      </c>
      <c r="B75">
        <v>901880029</v>
      </c>
      <c r="C75" t="s">
        <v>30469</v>
      </c>
    </row>
    <row r="76" spans="1:3" x14ac:dyDescent="0.25">
      <c r="A76" t="s">
        <v>1224</v>
      </c>
      <c r="B76">
        <v>901903517</v>
      </c>
      <c r="C76" t="s">
        <v>30470</v>
      </c>
    </row>
    <row r="77" spans="1:3" x14ac:dyDescent="0.25">
      <c r="A77" t="s">
        <v>1225</v>
      </c>
      <c r="B77">
        <v>901915612</v>
      </c>
      <c r="C77" t="s">
        <v>30471</v>
      </c>
    </row>
    <row r="78" spans="1:3" x14ac:dyDescent="0.25">
      <c r="A78" t="s">
        <v>1226</v>
      </c>
      <c r="B78">
        <v>901915614</v>
      </c>
      <c r="C78" t="s">
        <v>30471</v>
      </c>
    </row>
    <row r="79" spans="1:3" x14ac:dyDescent="0.25">
      <c r="A79" t="s">
        <v>1227</v>
      </c>
      <c r="B79">
        <v>901942455</v>
      </c>
      <c r="C79" t="s">
        <v>30472</v>
      </c>
    </row>
    <row r="80" spans="1:3" x14ac:dyDescent="0.25">
      <c r="A80" t="s">
        <v>1228</v>
      </c>
      <c r="B80">
        <v>901945699</v>
      </c>
      <c r="C80" t="s">
        <v>30472</v>
      </c>
    </row>
    <row r="81" spans="1:3" x14ac:dyDescent="0.25">
      <c r="A81" t="s">
        <v>1229</v>
      </c>
      <c r="B81">
        <v>901953473</v>
      </c>
      <c r="C81" t="s">
        <v>30473</v>
      </c>
    </row>
    <row r="82" spans="1:3" x14ac:dyDescent="0.25">
      <c r="A82" t="s">
        <v>1230</v>
      </c>
      <c r="B82">
        <v>901965128</v>
      </c>
      <c r="C82" t="s">
        <v>30473</v>
      </c>
    </row>
    <row r="83" spans="1:3" x14ac:dyDescent="0.25">
      <c r="A83" t="s">
        <v>1231</v>
      </c>
      <c r="B83">
        <v>901970868</v>
      </c>
      <c r="C83" t="s">
        <v>30474</v>
      </c>
    </row>
    <row r="84" spans="1:3" x14ac:dyDescent="0.25">
      <c r="A84" t="s">
        <v>1232</v>
      </c>
      <c r="B84">
        <v>901977527</v>
      </c>
      <c r="C84" t="s">
        <v>30475</v>
      </c>
    </row>
    <row r="85" spans="1:3" x14ac:dyDescent="0.25">
      <c r="A85" t="s">
        <v>1233</v>
      </c>
      <c r="B85">
        <v>901978430</v>
      </c>
      <c r="C85" t="s">
        <v>30475</v>
      </c>
    </row>
    <row r="86" spans="1:3" x14ac:dyDescent="0.25">
      <c r="A86" t="s">
        <v>1234</v>
      </c>
      <c r="B86">
        <v>901978446</v>
      </c>
      <c r="C86" t="s">
        <v>30475</v>
      </c>
    </row>
    <row r="87" spans="1:3" x14ac:dyDescent="0.25">
      <c r="A87" t="s">
        <v>1235</v>
      </c>
      <c r="B87">
        <v>901980079</v>
      </c>
      <c r="C87" t="s">
        <v>30475</v>
      </c>
    </row>
    <row r="88" spans="1:3" x14ac:dyDescent="0.25">
      <c r="A88" t="s">
        <v>1236</v>
      </c>
      <c r="B88">
        <v>901980084</v>
      </c>
      <c r="C88" t="s">
        <v>30475</v>
      </c>
    </row>
    <row r="89" spans="1:3" x14ac:dyDescent="0.25">
      <c r="A89" t="s">
        <v>1237</v>
      </c>
      <c r="B89">
        <v>901980614</v>
      </c>
      <c r="C89" t="s">
        <v>30475</v>
      </c>
    </row>
    <row r="90" spans="1:3" x14ac:dyDescent="0.25">
      <c r="A90" t="s">
        <v>1238</v>
      </c>
      <c r="B90">
        <v>901983370</v>
      </c>
      <c r="C90" t="s">
        <v>30475</v>
      </c>
    </row>
    <row r="91" spans="1:3" x14ac:dyDescent="0.25">
      <c r="A91" t="s">
        <v>1239</v>
      </c>
      <c r="B91">
        <v>901984406</v>
      </c>
      <c r="C91" t="s">
        <v>30475</v>
      </c>
    </row>
    <row r="92" spans="1:3" x14ac:dyDescent="0.25">
      <c r="A92" t="s">
        <v>1240</v>
      </c>
      <c r="B92">
        <v>901985737</v>
      </c>
      <c r="C92" t="s">
        <v>30476</v>
      </c>
    </row>
    <row r="93" spans="1:3" x14ac:dyDescent="0.25">
      <c r="A93" t="s">
        <v>1241</v>
      </c>
      <c r="B93">
        <v>901986618</v>
      </c>
      <c r="C93" t="s">
        <v>30475</v>
      </c>
    </row>
    <row r="94" spans="1:3" x14ac:dyDescent="0.25">
      <c r="A94" t="s">
        <v>1242</v>
      </c>
      <c r="B94">
        <v>901988594</v>
      </c>
      <c r="C94" t="s">
        <v>30477</v>
      </c>
    </row>
    <row r="95" spans="1:3" x14ac:dyDescent="0.25">
      <c r="A95" t="s">
        <v>1243</v>
      </c>
      <c r="B95">
        <v>901990882</v>
      </c>
      <c r="C95" t="s">
        <v>30478</v>
      </c>
    </row>
    <row r="96" spans="1:3" x14ac:dyDescent="0.25">
      <c r="A96" t="s">
        <v>1244</v>
      </c>
      <c r="B96">
        <v>901991502</v>
      </c>
      <c r="C96" t="s">
        <v>30479</v>
      </c>
    </row>
    <row r="97" spans="1:3" x14ac:dyDescent="0.25">
      <c r="A97" t="s">
        <v>1245</v>
      </c>
      <c r="B97">
        <v>901991650</v>
      </c>
      <c r="C97" t="s">
        <v>30480</v>
      </c>
    </row>
    <row r="98" spans="1:3" x14ac:dyDescent="0.25">
      <c r="A98" t="s">
        <v>1246</v>
      </c>
      <c r="B98">
        <v>901993154</v>
      </c>
      <c r="C98" t="s">
        <v>30480</v>
      </c>
    </row>
    <row r="99" spans="1:3" x14ac:dyDescent="0.25">
      <c r="A99" t="s">
        <v>1247</v>
      </c>
      <c r="B99">
        <v>901994045</v>
      </c>
      <c r="C99" t="s">
        <v>30481</v>
      </c>
    </row>
    <row r="100" spans="1:3" x14ac:dyDescent="0.25">
      <c r="A100" t="s">
        <v>1248</v>
      </c>
      <c r="B100">
        <v>901994326</v>
      </c>
      <c r="C100" t="s">
        <v>30475</v>
      </c>
    </row>
    <row r="101" spans="1:3" x14ac:dyDescent="0.25">
      <c r="A101" t="s">
        <v>1249</v>
      </c>
      <c r="B101">
        <v>901994895</v>
      </c>
      <c r="C101" t="s">
        <v>30480</v>
      </c>
    </row>
    <row r="102" spans="1:3" x14ac:dyDescent="0.25">
      <c r="A102" t="s">
        <v>1250</v>
      </c>
      <c r="B102">
        <v>901995991</v>
      </c>
      <c r="C102" t="s">
        <v>30475</v>
      </c>
    </row>
    <row r="103" spans="1:3" x14ac:dyDescent="0.25">
      <c r="A103" t="s">
        <v>1251</v>
      </c>
      <c r="B103">
        <v>901997502</v>
      </c>
      <c r="C103" t="s">
        <v>30462</v>
      </c>
    </row>
    <row r="104" spans="1:3" x14ac:dyDescent="0.25">
      <c r="A104" t="s">
        <v>1252</v>
      </c>
      <c r="B104">
        <v>902001851</v>
      </c>
      <c r="C104" t="s">
        <v>30462</v>
      </c>
    </row>
    <row r="105" spans="1:3" x14ac:dyDescent="0.25">
      <c r="A105" t="s">
        <v>1253</v>
      </c>
      <c r="B105">
        <v>902005162</v>
      </c>
      <c r="C105" t="s">
        <v>30482</v>
      </c>
    </row>
    <row r="106" spans="1:3" x14ac:dyDescent="0.25">
      <c r="A106" t="s">
        <v>1254</v>
      </c>
      <c r="B106">
        <v>902013064</v>
      </c>
      <c r="C106" t="s">
        <v>30480</v>
      </c>
    </row>
    <row r="107" spans="1:3" x14ac:dyDescent="0.25">
      <c r="A107" t="s">
        <v>1255</v>
      </c>
      <c r="B107">
        <v>902013067</v>
      </c>
      <c r="C107" t="s">
        <v>30480</v>
      </c>
    </row>
    <row r="108" spans="1:3" x14ac:dyDescent="0.25">
      <c r="A108" t="s">
        <v>1256</v>
      </c>
      <c r="B108">
        <v>902019774</v>
      </c>
      <c r="C108" t="s">
        <v>30483</v>
      </c>
    </row>
    <row r="109" spans="1:3" x14ac:dyDescent="0.25">
      <c r="A109" t="s">
        <v>1257</v>
      </c>
      <c r="B109">
        <v>902023608</v>
      </c>
      <c r="C109" t="s">
        <v>30484</v>
      </c>
    </row>
    <row r="110" spans="1:3" x14ac:dyDescent="0.25">
      <c r="A110" t="s">
        <v>1258</v>
      </c>
      <c r="B110">
        <v>902023621</v>
      </c>
      <c r="C110" t="s">
        <v>30484</v>
      </c>
    </row>
    <row r="111" spans="1:3" x14ac:dyDescent="0.25">
      <c r="A111" t="s">
        <v>1259</v>
      </c>
      <c r="B111">
        <v>902025887</v>
      </c>
      <c r="C111" t="s">
        <v>30480</v>
      </c>
    </row>
    <row r="112" spans="1:3" x14ac:dyDescent="0.25">
      <c r="A112" t="s">
        <v>1260</v>
      </c>
      <c r="B112">
        <v>902025888</v>
      </c>
      <c r="C112" t="s">
        <v>30480</v>
      </c>
    </row>
    <row r="113" spans="1:3" x14ac:dyDescent="0.25">
      <c r="A113" t="s">
        <v>1261</v>
      </c>
      <c r="B113">
        <v>902034600</v>
      </c>
      <c r="C113" t="s">
        <v>30430</v>
      </c>
    </row>
    <row r="114" spans="1:3" x14ac:dyDescent="0.25">
      <c r="A114" t="s">
        <v>1262</v>
      </c>
      <c r="B114">
        <v>902041713</v>
      </c>
      <c r="C114" t="s">
        <v>30485</v>
      </c>
    </row>
    <row r="115" spans="1:3" x14ac:dyDescent="0.25">
      <c r="A115" t="s">
        <v>1263</v>
      </c>
      <c r="B115">
        <v>902055598</v>
      </c>
      <c r="C115" t="s">
        <v>30480</v>
      </c>
    </row>
    <row r="116" spans="1:3" x14ac:dyDescent="0.25">
      <c r="A116" t="s">
        <v>1264</v>
      </c>
      <c r="B116">
        <v>902073059</v>
      </c>
      <c r="C116" t="s">
        <v>30486</v>
      </c>
    </row>
    <row r="117" spans="1:3" x14ac:dyDescent="0.25">
      <c r="A117" t="s">
        <v>1265</v>
      </c>
      <c r="B117">
        <v>902087149</v>
      </c>
      <c r="C117" t="s">
        <v>30487</v>
      </c>
    </row>
    <row r="118" spans="1:3" x14ac:dyDescent="0.25">
      <c r="A118" t="s">
        <v>1266</v>
      </c>
      <c r="B118">
        <v>902101564</v>
      </c>
      <c r="C118" t="s">
        <v>30488</v>
      </c>
    </row>
    <row r="119" spans="1:3" x14ac:dyDescent="0.25">
      <c r="A119" t="s">
        <v>1267</v>
      </c>
      <c r="B119">
        <v>902107560</v>
      </c>
      <c r="C119" t="s">
        <v>30489</v>
      </c>
    </row>
    <row r="120" spans="1:3" x14ac:dyDescent="0.25">
      <c r="A120" t="s">
        <v>1268</v>
      </c>
      <c r="B120">
        <v>902107561</v>
      </c>
      <c r="C120" t="s">
        <v>30489</v>
      </c>
    </row>
    <row r="121" spans="1:3" x14ac:dyDescent="0.25">
      <c r="A121" t="s">
        <v>1269</v>
      </c>
      <c r="B121">
        <v>902113256</v>
      </c>
      <c r="C121" t="s">
        <v>30475</v>
      </c>
    </row>
    <row r="122" spans="1:3" x14ac:dyDescent="0.25">
      <c r="A122" t="s">
        <v>1270</v>
      </c>
      <c r="B122">
        <v>902114378</v>
      </c>
      <c r="C122" t="s">
        <v>30490</v>
      </c>
    </row>
    <row r="123" spans="1:3" x14ac:dyDescent="0.25">
      <c r="A123" t="s">
        <v>1271</v>
      </c>
      <c r="B123">
        <v>902114379</v>
      </c>
      <c r="C123" t="s">
        <v>30490</v>
      </c>
    </row>
    <row r="124" spans="1:3" x14ac:dyDescent="0.25">
      <c r="A124" t="s">
        <v>1272</v>
      </c>
      <c r="B124">
        <v>902124694</v>
      </c>
      <c r="C124" t="s">
        <v>30491</v>
      </c>
    </row>
    <row r="125" spans="1:3" x14ac:dyDescent="0.25">
      <c r="A125" t="s">
        <v>1273</v>
      </c>
      <c r="B125">
        <v>902126912</v>
      </c>
      <c r="C125" t="s">
        <v>30492</v>
      </c>
    </row>
    <row r="126" spans="1:3" x14ac:dyDescent="0.25">
      <c r="A126" t="s">
        <v>1274</v>
      </c>
      <c r="B126">
        <v>902129761</v>
      </c>
      <c r="C126" t="s">
        <v>30493</v>
      </c>
    </row>
    <row r="127" spans="1:3" x14ac:dyDescent="0.25">
      <c r="A127" t="s">
        <v>1275</v>
      </c>
      <c r="B127">
        <v>902250412</v>
      </c>
      <c r="C127" t="s">
        <v>30462</v>
      </c>
    </row>
    <row r="128" spans="1:3" x14ac:dyDescent="0.25">
      <c r="A128" t="s">
        <v>1276</v>
      </c>
      <c r="B128">
        <v>902366824</v>
      </c>
      <c r="C128" t="s">
        <v>30494</v>
      </c>
    </row>
    <row r="129" spans="1:3" x14ac:dyDescent="0.25">
      <c r="A129" t="s">
        <v>1278</v>
      </c>
      <c r="B129">
        <v>902551838</v>
      </c>
      <c r="C129" t="s">
        <v>30495</v>
      </c>
    </row>
    <row r="130" spans="1:3" x14ac:dyDescent="0.25">
      <c r="A130" t="s">
        <v>1279</v>
      </c>
      <c r="B130">
        <v>902553798</v>
      </c>
      <c r="C130" t="s">
        <v>30495</v>
      </c>
    </row>
    <row r="131" spans="1:3" x14ac:dyDescent="0.25">
      <c r="A131" t="s">
        <v>1280</v>
      </c>
      <c r="B131">
        <v>902573418</v>
      </c>
      <c r="C131" t="s">
        <v>30496</v>
      </c>
    </row>
    <row r="132" spans="1:3" x14ac:dyDescent="0.25">
      <c r="A132" t="s">
        <v>1281</v>
      </c>
      <c r="B132">
        <v>902575884</v>
      </c>
      <c r="C132" t="s">
        <v>30479</v>
      </c>
    </row>
    <row r="133" spans="1:3" x14ac:dyDescent="0.25">
      <c r="A133" t="s">
        <v>1282</v>
      </c>
      <c r="B133">
        <v>902576370</v>
      </c>
      <c r="C133" t="s">
        <v>30497</v>
      </c>
    </row>
    <row r="134" spans="1:3" x14ac:dyDescent="0.25">
      <c r="A134" t="s">
        <v>1283</v>
      </c>
      <c r="B134">
        <v>902592649</v>
      </c>
      <c r="C134" t="s">
        <v>30498</v>
      </c>
    </row>
    <row r="135" spans="1:3" x14ac:dyDescent="0.25">
      <c r="A135" t="s">
        <v>1284</v>
      </c>
      <c r="B135">
        <v>902594798</v>
      </c>
      <c r="C135" t="s">
        <v>30499</v>
      </c>
    </row>
    <row r="136" spans="1:3" x14ac:dyDescent="0.25">
      <c r="A136" t="s">
        <v>1285</v>
      </c>
      <c r="B136">
        <v>902594811</v>
      </c>
      <c r="C136" t="s">
        <v>30499</v>
      </c>
    </row>
    <row r="137" spans="1:3" x14ac:dyDescent="0.25">
      <c r="A137" t="s">
        <v>1286</v>
      </c>
      <c r="B137">
        <v>902594832</v>
      </c>
      <c r="C137" t="s">
        <v>30500</v>
      </c>
    </row>
    <row r="138" spans="1:3" x14ac:dyDescent="0.25">
      <c r="A138" t="s">
        <v>1287</v>
      </c>
      <c r="B138">
        <v>902596277</v>
      </c>
      <c r="C138" t="s">
        <v>30480</v>
      </c>
    </row>
    <row r="139" spans="1:3" x14ac:dyDescent="0.25">
      <c r="A139" t="s">
        <v>1288</v>
      </c>
      <c r="B139">
        <v>902606752</v>
      </c>
      <c r="C139" t="s">
        <v>30501</v>
      </c>
    </row>
    <row r="140" spans="1:3" x14ac:dyDescent="0.25">
      <c r="A140" t="s">
        <v>1289</v>
      </c>
      <c r="B140">
        <v>902611060</v>
      </c>
      <c r="C140" t="s">
        <v>30502</v>
      </c>
    </row>
    <row r="141" spans="1:3" x14ac:dyDescent="0.25">
      <c r="A141" t="s">
        <v>1290</v>
      </c>
      <c r="B141">
        <v>902612778</v>
      </c>
      <c r="C141" t="s">
        <v>30503</v>
      </c>
    </row>
    <row r="142" spans="1:3" x14ac:dyDescent="0.25">
      <c r="A142" t="s">
        <v>1291</v>
      </c>
      <c r="B142">
        <v>902620774</v>
      </c>
      <c r="C142" t="s">
        <v>30504</v>
      </c>
    </row>
    <row r="143" spans="1:3" x14ac:dyDescent="0.25">
      <c r="A143" t="s">
        <v>1292</v>
      </c>
      <c r="B143">
        <v>902629086</v>
      </c>
      <c r="C143" t="s">
        <v>30504</v>
      </c>
    </row>
    <row r="144" spans="1:3" x14ac:dyDescent="0.25">
      <c r="A144" t="s">
        <v>1293</v>
      </c>
      <c r="B144">
        <v>902630867</v>
      </c>
      <c r="C144" t="s">
        <v>30501</v>
      </c>
    </row>
    <row r="145" spans="1:3" x14ac:dyDescent="0.25">
      <c r="A145" t="s">
        <v>1294</v>
      </c>
      <c r="B145">
        <v>902637523</v>
      </c>
      <c r="C145" t="s">
        <v>30505</v>
      </c>
    </row>
    <row r="146" spans="1:3" x14ac:dyDescent="0.25">
      <c r="A146" t="s">
        <v>1295</v>
      </c>
      <c r="B146">
        <v>902639149</v>
      </c>
      <c r="C146" t="s">
        <v>30506</v>
      </c>
    </row>
    <row r="147" spans="1:3" x14ac:dyDescent="0.25">
      <c r="A147" t="s">
        <v>1296</v>
      </c>
      <c r="B147">
        <v>902640464</v>
      </c>
      <c r="C147" t="s">
        <v>30501</v>
      </c>
    </row>
    <row r="148" spans="1:3" x14ac:dyDescent="0.25">
      <c r="A148" t="s">
        <v>1297</v>
      </c>
      <c r="B148">
        <v>902643127</v>
      </c>
      <c r="C148" t="s">
        <v>30507</v>
      </c>
    </row>
    <row r="149" spans="1:3" x14ac:dyDescent="0.25">
      <c r="A149" t="s">
        <v>1298</v>
      </c>
      <c r="B149">
        <v>902644063</v>
      </c>
      <c r="C149" t="s">
        <v>30480</v>
      </c>
    </row>
    <row r="150" spans="1:3" x14ac:dyDescent="0.25">
      <c r="A150" t="s">
        <v>1299</v>
      </c>
      <c r="B150">
        <v>902644727</v>
      </c>
      <c r="C150" t="s">
        <v>30508</v>
      </c>
    </row>
    <row r="151" spans="1:3" x14ac:dyDescent="0.25">
      <c r="A151" t="s">
        <v>1300</v>
      </c>
      <c r="B151">
        <v>902647242</v>
      </c>
      <c r="C151" t="s">
        <v>30501</v>
      </c>
    </row>
    <row r="152" spans="1:3" x14ac:dyDescent="0.25">
      <c r="A152" t="s">
        <v>1301</v>
      </c>
      <c r="B152">
        <v>902648927</v>
      </c>
      <c r="C152" t="s">
        <v>30504</v>
      </c>
    </row>
    <row r="153" spans="1:3" x14ac:dyDescent="0.25">
      <c r="A153" t="s">
        <v>1302</v>
      </c>
      <c r="B153">
        <v>902654596</v>
      </c>
      <c r="C153" t="s">
        <v>30506</v>
      </c>
    </row>
    <row r="154" spans="1:3" x14ac:dyDescent="0.25">
      <c r="A154" t="s">
        <v>1303</v>
      </c>
      <c r="B154">
        <v>902655322</v>
      </c>
      <c r="C154" t="s">
        <v>30509</v>
      </c>
    </row>
    <row r="155" spans="1:3" x14ac:dyDescent="0.25">
      <c r="A155" t="s">
        <v>1304</v>
      </c>
      <c r="B155">
        <v>902655609</v>
      </c>
      <c r="C155" t="s">
        <v>30504</v>
      </c>
    </row>
    <row r="156" spans="1:3" x14ac:dyDescent="0.25">
      <c r="A156" t="s">
        <v>1305</v>
      </c>
      <c r="B156">
        <v>902656453</v>
      </c>
      <c r="C156" t="s">
        <v>30506</v>
      </c>
    </row>
    <row r="157" spans="1:3" x14ac:dyDescent="0.25">
      <c r="A157" t="s">
        <v>1306</v>
      </c>
      <c r="B157">
        <v>902656456</v>
      </c>
      <c r="C157" t="s">
        <v>30506</v>
      </c>
    </row>
    <row r="158" spans="1:3" x14ac:dyDescent="0.25">
      <c r="A158" t="s">
        <v>1307</v>
      </c>
      <c r="B158">
        <v>902658947</v>
      </c>
      <c r="C158" t="s">
        <v>30504</v>
      </c>
    </row>
    <row r="159" spans="1:3" x14ac:dyDescent="0.25">
      <c r="A159" t="s">
        <v>1308</v>
      </c>
      <c r="B159">
        <v>902660898</v>
      </c>
      <c r="C159" t="s">
        <v>30510</v>
      </c>
    </row>
    <row r="160" spans="1:3" x14ac:dyDescent="0.25">
      <c r="A160" t="s">
        <v>1309</v>
      </c>
      <c r="B160">
        <v>902667159</v>
      </c>
      <c r="C160" t="s">
        <v>30501</v>
      </c>
    </row>
    <row r="161" spans="1:3" x14ac:dyDescent="0.25">
      <c r="A161" t="s">
        <v>1310</v>
      </c>
      <c r="B161">
        <v>902670306</v>
      </c>
      <c r="C161" t="s">
        <v>30511</v>
      </c>
    </row>
    <row r="162" spans="1:3" x14ac:dyDescent="0.25">
      <c r="A162" t="s">
        <v>1311</v>
      </c>
      <c r="B162">
        <v>902670350</v>
      </c>
      <c r="C162" t="s">
        <v>30504</v>
      </c>
    </row>
    <row r="163" spans="1:3" x14ac:dyDescent="0.25">
      <c r="A163" t="s">
        <v>1312</v>
      </c>
      <c r="B163">
        <v>902678072</v>
      </c>
      <c r="C163" t="s">
        <v>30512</v>
      </c>
    </row>
    <row r="164" spans="1:3" x14ac:dyDescent="0.25">
      <c r="A164" t="s">
        <v>1313</v>
      </c>
      <c r="B164">
        <v>902678084</v>
      </c>
      <c r="C164" t="s">
        <v>30512</v>
      </c>
    </row>
    <row r="165" spans="1:3" x14ac:dyDescent="0.25">
      <c r="A165" t="s">
        <v>1314</v>
      </c>
      <c r="B165">
        <v>902681418</v>
      </c>
      <c r="C165" t="s">
        <v>30513</v>
      </c>
    </row>
    <row r="166" spans="1:3" x14ac:dyDescent="0.25">
      <c r="A166" t="s">
        <v>1315</v>
      </c>
      <c r="B166">
        <v>902682853</v>
      </c>
      <c r="C166" t="s">
        <v>30514</v>
      </c>
    </row>
    <row r="167" spans="1:3" x14ac:dyDescent="0.25">
      <c r="A167" t="s">
        <v>1316</v>
      </c>
      <c r="B167">
        <v>902684540</v>
      </c>
      <c r="C167" t="s">
        <v>30507</v>
      </c>
    </row>
    <row r="168" spans="1:3" x14ac:dyDescent="0.25">
      <c r="A168" t="s">
        <v>1317</v>
      </c>
      <c r="B168">
        <v>902686064</v>
      </c>
      <c r="C168" t="s">
        <v>30504</v>
      </c>
    </row>
    <row r="169" spans="1:3" x14ac:dyDescent="0.25">
      <c r="A169" t="s">
        <v>1318</v>
      </c>
      <c r="B169">
        <v>902688953</v>
      </c>
      <c r="C169" t="s">
        <v>30515</v>
      </c>
    </row>
    <row r="170" spans="1:3" x14ac:dyDescent="0.25">
      <c r="A170" t="s">
        <v>1319</v>
      </c>
      <c r="B170">
        <v>902694046</v>
      </c>
      <c r="C170" t="s">
        <v>30516</v>
      </c>
    </row>
    <row r="171" spans="1:3" x14ac:dyDescent="0.25">
      <c r="A171" t="s">
        <v>1320</v>
      </c>
      <c r="B171">
        <v>902694337</v>
      </c>
      <c r="C171" t="s">
        <v>30504</v>
      </c>
    </row>
    <row r="172" spans="1:3" x14ac:dyDescent="0.25">
      <c r="A172" t="s">
        <v>1321</v>
      </c>
      <c r="B172">
        <v>902694410</v>
      </c>
      <c r="C172" t="s">
        <v>30517</v>
      </c>
    </row>
    <row r="173" spans="1:3" x14ac:dyDescent="0.25">
      <c r="A173" t="s">
        <v>1322</v>
      </c>
      <c r="B173">
        <v>902694777</v>
      </c>
      <c r="C173" t="s">
        <v>30504</v>
      </c>
    </row>
    <row r="174" spans="1:3" x14ac:dyDescent="0.25">
      <c r="A174" t="s">
        <v>1323</v>
      </c>
      <c r="B174">
        <v>902694782</v>
      </c>
      <c r="C174" t="s">
        <v>30504</v>
      </c>
    </row>
    <row r="175" spans="1:3" x14ac:dyDescent="0.25">
      <c r="A175" t="s">
        <v>1324</v>
      </c>
      <c r="B175">
        <v>902697623</v>
      </c>
      <c r="C175" t="s">
        <v>30504</v>
      </c>
    </row>
    <row r="176" spans="1:3" x14ac:dyDescent="0.25">
      <c r="A176" t="s">
        <v>1325</v>
      </c>
      <c r="B176">
        <v>902699358</v>
      </c>
      <c r="C176" t="s">
        <v>30511</v>
      </c>
    </row>
    <row r="177" spans="1:3" x14ac:dyDescent="0.25">
      <c r="A177" t="s">
        <v>1326</v>
      </c>
      <c r="B177">
        <v>902703391</v>
      </c>
      <c r="C177" t="s">
        <v>30518</v>
      </c>
    </row>
    <row r="178" spans="1:3" x14ac:dyDescent="0.25">
      <c r="A178" t="s">
        <v>1327</v>
      </c>
      <c r="B178">
        <v>902704441</v>
      </c>
      <c r="C178" t="s">
        <v>30519</v>
      </c>
    </row>
    <row r="179" spans="1:3" x14ac:dyDescent="0.25">
      <c r="A179" t="s">
        <v>1328</v>
      </c>
      <c r="B179">
        <v>902705026</v>
      </c>
      <c r="C179" t="s">
        <v>30508</v>
      </c>
    </row>
    <row r="180" spans="1:3" x14ac:dyDescent="0.25">
      <c r="A180" t="s">
        <v>1329</v>
      </c>
      <c r="B180">
        <v>902709635</v>
      </c>
      <c r="C180" t="s">
        <v>30520</v>
      </c>
    </row>
    <row r="181" spans="1:3" x14ac:dyDescent="0.25">
      <c r="A181" t="s">
        <v>1154</v>
      </c>
      <c r="B181">
        <v>902712070</v>
      </c>
      <c r="C181" t="s">
        <v>30520</v>
      </c>
    </row>
    <row r="182" spans="1:3" x14ac:dyDescent="0.25">
      <c r="A182" t="s">
        <v>1330</v>
      </c>
      <c r="B182">
        <v>902713528</v>
      </c>
      <c r="C182" t="s">
        <v>30504</v>
      </c>
    </row>
    <row r="183" spans="1:3" x14ac:dyDescent="0.25">
      <c r="A183" t="s">
        <v>1331</v>
      </c>
      <c r="B183">
        <v>902715318</v>
      </c>
      <c r="C183" t="s">
        <v>30518</v>
      </c>
    </row>
    <row r="184" spans="1:3" x14ac:dyDescent="0.25">
      <c r="A184" t="s">
        <v>1332</v>
      </c>
      <c r="B184">
        <v>902716350</v>
      </c>
      <c r="C184" t="s">
        <v>30518</v>
      </c>
    </row>
    <row r="185" spans="1:3" x14ac:dyDescent="0.25">
      <c r="A185" t="s">
        <v>1333</v>
      </c>
      <c r="B185">
        <v>902719703</v>
      </c>
      <c r="C185" t="s">
        <v>30517</v>
      </c>
    </row>
    <row r="186" spans="1:3" x14ac:dyDescent="0.25">
      <c r="A186" t="s">
        <v>1334</v>
      </c>
      <c r="B186">
        <v>902721770</v>
      </c>
      <c r="C186" t="s">
        <v>30504</v>
      </c>
    </row>
    <row r="187" spans="1:3" x14ac:dyDescent="0.25">
      <c r="A187" t="s">
        <v>1335</v>
      </c>
      <c r="B187">
        <v>902722816</v>
      </c>
      <c r="C187" t="s">
        <v>30517</v>
      </c>
    </row>
    <row r="188" spans="1:3" x14ac:dyDescent="0.25">
      <c r="A188" t="s">
        <v>1336</v>
      </c>
      <c r="B188">
        <v>902723119</v>
      </c>
      <c r="C188" t="s">
        <v>30504</v>
      </c>
    </row>
    <row r="189" spans="1:3" x14ac:dyDescent="0.25">
      <c r="A189" t="s">
        <v>1337</v>
      </c>
      <c r="B189">
        <v>902723319</v>
      </c>
      <c r="C189" t="s">
        <v>30521</v>
      </c>
    </row>
    <row r="190" spans="1:3" x14ac:dyDescent="0.25">
      <c r="A190" t="s">
        <v>1338</v>
      </c>
      <c r="B190">
        <v>902723329</v>
      </c>
      <c r="C190" t="s">
        <v>30522</v>
      </c>
    </row>
    <row r="191" spans="1:3" x14ac:dyDescent="0.25">
      <c r="A191" t="s">
        <v>1339</v>
      </c>
      <c r="B191">
        <v>902726645</v>
      </c>
      <c r="C191" t="s">
        <v>30523</v>
      </c>
    </row>
    <row r="192" spans="1:3" x14ac:dyDescent="0.25">
      <c r="A192" t="s">
        <v>1340</v>
      </c>
      <c r="B192">
        <v>902726646</v>
      </c>
      <c r="C192" t="s">
        <v>30524</v>
      </c>
    </row>
    <row r="193" spans="1:3" x14ac:dyDescent="0.25">
      <c r="A193" t="s">
        <v>1341</v>
      </c>
      <c r="B193">
        <v>902727497</v>
      </c>
      <c r="C193" t="s">
        <v>30525</v>
      </c>
    </row>
    <row r="194" spans="1:3" x14ac:dyDescent="0.25">
      <c r="A194" t="s">
        <v>1342</v>
      </c>
      <c r="B194">
        <v>902729419</v>
      </c>
      <c r="C194" t="s">
        <v>30504</v>
      </c>
    </row>
    <row r="195" spans="1:3" x14ac:dyDescent="0.25">
      <c r="A195" t="s">
        <v>1343</v>
      </c>
      <c r="B195">
        <v>902731252</v>
      </c>
      <c r="C195" t="s">
        <v>30507</v>
      </c>
    </row>
    <row r="196" spans="1:3" x14ac:dyDescent="0.25">
      <c r="A196" t="s">
        <v>1344</v>
      </c>
      <c r="B196">
        <v>902731647</v>
      </c>
      <c r="C196" t="s">
        <v>30517</v>
      </c>
    </row>
    <row r="197" spans="1:3" x14ac:dyDescent="0.25">
      <c r="A197" t="s">
        <v>1345</v>
      </c>
      <c r="B197">
        <v>902732968</v>
      </c>
      <c r="C197" t="s">
        <v>30520</v>
      </c>
    </row>
    <row r="198" spans="1:3" x14ac:dyDescent="0.25">
      <c r="A198" t="s">
        <v>1346</v>
      </c>
      <c r="B198">
        <v>902738848</v>
      </c>
      <c r="C198" t="s">
        <v>30504</v>
      </c>
    </row>
    <row r="199" spans="1:3" x14ac:dyDescent="0.25">
      <c r="A199" t="s">
        <v>1347</v>
      </c>
      <c r="B199">
        <v>902739882</v>
      </c>
      <c r="C199" t="s">
        <v>30504</v>
      </c>
    </row>
    <row r="200" spans="1:3" x14ac:dyDescent="0.25">
      <c r="A200" t="s">
        <v>1348</v>
      </c>
      <c r="B200">
        <v>902740213</v>
      </c>
      <c r="C200" t="s">
        <v>30504</v>
      </c>
    </row>
    <row r="201" spans="1:3" x14ac:dyDescent="0.25">
      <c r="A201" t="s">
        <v>1349</v>
      </c>
      <c r="B201">
        <v>902740902</v>
      </c>
      <c r="C201" t="s">
        <v>30504</v>
      </c>
    </row>
    <row r="202" spans="1:3" x14ac:dyDescent="0.25">
      <c r="A202" t="s">
        <v>1350</v>
      </c>
      <c r="B202">
        <v>902744477</v>
      </c>
      <c r="C202" t="s">
        <v>30520</v>
      </c>
    </row>
    <row r="203" spans="1:3" x14ac:dyDescent="0.25">
      <c r="A203" t="s">
        <v>1351</v>
      </c>
      <c r="B203">
        <v>902745160</v>
      </c>
      <c r="C203" t="s">
        <v>30504</v>
      </c>
    </row>
    <row r="204" spans="1:3" x14ac:dyDescent="0.25">
      <c r="A204" t="s">
        <v>1352</v>
      </c>
      <c r="B204">
        <v>902745522</v>
      </c>
      <c r="C204" t="s">
        <v>30504</v>
      </c>
    </row>
    <row r="205" spans="1:3" x14ac:dyDescent="0.25">
      <c r="A205" t="s">
        <v>1353</v>
      </c>
      <c r="B205">
        <v>902746243</v>
      </c>
      <c r="C205" t="s">
        <v>30526</v>
      </c>
    </row>
    <row r="206" spans="1:3" x14ac:dyDescent="0.25">
      <c r="A206" t="s">
        <v>1354</v>
      </c>
      <c r="B206">
        <v>902748188</v>
      </c>
      <c r="C206" t="s">
        <v>30527</v>
      </c>
    </row>
    <row r="207" spans="1:3" x14ac:dyDescent="0.25">
      <c r="A207" t="s">
        <v>1355</v>
      </c>
      <c r="B207">
        <v>902748763</v>
      </c>
      <c r="C207" t="s">
        <v>30507</v>
      </c>
    </row>
    <row r="208" spans="1:3" x14ac:dyDescent="0.25">
      <c r="A208" t="s">
        <v>1356</v>
      </c>
      <c r="B208">
        <v>902750160</v>
      </c>
      <c r="C208" t="s">
        <v>30507</v>
      </c>
    </row>
    <row r="209" spans="1:3" x14ac:dyDescent="0.25">
      <c r="A209" t="s">
        <v>1357</v>
      </c>
      <c r="B209">
        <v>902752262</v>
      </c>
      <c r="C209" t="s">
        <v>30507</v>
      </c>
    </row>
    <row r="210" spans="1:3" x14ac:dyDescent="0.25">
      <c r="A210" t="s">
        <v>1358</v>
      </c>
      <c r="B210">
        <v>902752970</v>
      </c>
      <c r="C210" t="s">
        <v>30517</v>
      </c>
    </row>
    <row r="211" spans="1:3" x14ac:dyDescent="0.25">
      <c r="A211" t="s">
        <v>1359</v>
      </c>
      <c r="B211">
        <v>902753083</v>
      </c>
      <c r="C211" t="s">
        <v>30507</v>
      </c>
    </row>
    <row r="212" spans="1:3" x14ac:dyDescent="0.25">
      <c r="A212" t="s">
        <v>1360</v>
      </c>
      <c r="B212">
        <v>902754391</v>
      </c>
      <c r="C212" t="s">
        <v>30517</v>
      </c>
    </row>
    <row r="213" spans="1:3" x14ac:dyDescent="0.25">
      <c r="A213" t="s">
        <v>1361</v>
      </c>
      <c r="B213">
        <v>902755948</v>
      </c>
      <c r="C213" t="s">
        <v>30480</v>
      </c>
    </row>
    <row r="214" spans="1:3" x14ac:dyDescent="0.25">
      <c r="A214" t="s">
        <v>1362</v>
      </c>
      <c r="B214">
        <v>902756048</v>
      </c>
      <c r="C214" t="s">
        <v>30517</v>
      </c>
    </row>
    <row r="215" spans="1:3" x14ac:dyDescent="0.25">
      <c r="A215" t="s">
        <v>1363</v>
      </c>
      <c r="B215">
        <v>902758401</v>
      </c>
      <c r="C215" t="s">
        <v>30518</v>
      </c>
    </row>
    <row r="216" spans="1:3" x14ac:dyDescent="0.25">
      <c r="A216" t="s">
        <v>1364</v>
      </c>
      <c r="B216">
        <v>902759986</v>
      </c>
      <c r="C216" t="s">
        <v>30517</v>
      </c>
    </row>
    <row r="217" spans="1:3" x14ac:dyDescent="0.25">
      <c r="A217" t="s">
        <v>1365</v>
      </c>
      <c r="B217">
        <v>902760243</v>
      </c>
      <c r="C217" t="s">
        <v>30504</v>
      </c>
    </row>
    <row r="218" spans="1:3" x14ac:dyDescent="0.25">
      <c r="A218" t="s">
        <v>1366</v>
      </c>
      <c r="B218">
        <v>902760375</v>
      </c>
      <c r="C218" t="s">
        <v>30504</v>
      </c>
    </row>
    <row r="219" spans="1:3" x14ac:dyDescent="0.25">
      <c r="A219" t="s">
        <v>1158</v>
      </c>
      <c r="B219">
        <v>902762719</v>
      </c>
      <c r="C219" t="s">
        <v>30520</v>
      </c>
    </row>
    <row r="220" spans="1:3" x14ac:dyDescent="0.25">
      <c r="A220" t="s">
        <v>1367</v>
      </c>
      <c r="B220">
        <v>902762818</v>
      </c>
      <c r="C220" t="s">
        <v>30519</v>
      </c>
    </row>
    <row r="221" spans="1:3" x14ac:dyDescent="0.25">
      <c r="A221" t="s">
        <v>1368</v>
      </c>
      <c r="B221">
        <v>902764599</v>
      </c>
      <c r="C221" t="s">
        <v>30520</v>
      </c>
    </row>
    <row r="222" spans="1:3" x14ac:dyDescent="0.25">
      <c r="A222" t="s">
        <v>1369</v>
      </c>
      <c r="B222">
        <v>902768932</v>
      </c>
      <c r="C222" t="s">
        <v>30528</v>
      </c>
    </row>
    <row r="223" spans="1:3" x14ac:dyDescent="0.25">
      <c r="A223" t="s">
        <v>1370</v>
      </c>
      <c r="B223">
        <v>902768984</v>
      </c>
      <c r="C223" t="s">
        <v>30518</v>
      </c>
    </row>
    <row r="224" spans="1:3" x14ac:dyDescent="0.25">
      <c r="A224" t="s">
        <v>1371</v>
      </c>
      <c r="B224">
        <v>902770219</v>
      </c>
      <c r="C224" t="s">
        <v>30507</v>
      </c>
    </row>
    <row r="225" spans="1:3" x14ac:dyDescent="0.25">
      <c r="A225" t="s">
        <v>1372</v>
      </c>
      <c r="B225">
        <v>902772721</v>
      </c>
      <c r="C225" t="s">
        <v>30504</v>
      </c>
    </row>
    <row r="226" spans="1:3" x14ac:dyDescent="0.25">
      <c r="A226" t="s">
        <v>1373</v>
      </c>
      <c r="B226">
        <v>902774811</v>
      </c>
      <c r="C226" t="s">
        <v>30528</v>
      </c>
    </row>
    <row r="227" spans="1:3" x14ac:dyDescent="0.25">
      <c r="A227" t="s">
        <v>1374</v>
      </c>
      <c r="B227">
        <v>902775747</v>
      </c>
      <c r="C227" t="s">
        <v>30529</v>
      </c>
    </row>
    <row r="228" spans="1:3" x14ac:dyDescent="0.25">
      <c r="A228" t="s">
        <v>1375</v>
      </c>
      <c r="B228">
        <v>902778702</v>
      </c>
      <c r="C228" t="s">
        <v>30518</v>
      </c>
    </row>
    <row r="229" spans="1:3" x14ac:dyDescent="0.25">
      <c r="A229" t="s">
        <v>1376</v>
      </c>
      <c r="B229">
        <v>902780018</v>
      </c>
      <c r="C229" t="s">
        <v>30519</v>
      </c>
    </row>
    <row r="230" spans="1:3" x14ac:dyDescent="0.25">
      <c r="A230" t="s">
        <v>1377</v>
      </c>
      <c r="B230">
        <v>902783143</v>
      </c>
      <c r="C230" t="s">
        <v>30520</v>
      </c>
    </row>
    <row r="231" spans="1:3" x14ac:dyDescent="0.25">
      <c r="A231" t="s">
        <v>1378</v>
      </c>
      <c r="B231">
        <v>902785500</v>
      </c>
      <c r="C231" t="s">
        <v>30518</v>
      </c>
    </row>
    <row r="232" spans="1:3" x14ac:dyDescent="0.25">
      <c r="A232" t="s">
        <v>1379</v>
      </c>
      <c r="B232">
        <v>902789660</v>
      </c>
      <c r="C232" t="s">
        <v>30519</v>
      </c>
    </row>
    <row r="233" spans="1:3" x14ac:dyDescent="0.25">
      <c r="A233" t="s">
        <v>1380</v>
      </c>
      <c r="B233">
        <v>902795059</v>
      </c>
      <c r="C233" t="s">
        <v>30530</v>
      </c>
    </row>
    <row r="234" spans="1:3" x14ac:dyDescent="0.25">
      <c r="A234" t="s">
        <v>1381</v>
      </c>
      <c r="B234">
        <v>902796036</v>
      </c>
      <c r="C234" t="s">
        <v>30531</v>
      </c>
    </row>
    <row r="235" spans="1:3" x14ac:dyDescent="0.25">
      <c r="A235" t="s">
        <v>1382</v>
      </c>
      <c r="B235">
        <v>902796444</v>
      </c>
      <c r="C235" t="s">
        <v>30532</v>
      </c>
    </row>
    <row r="236" spans="1:3" x14ac:dyDescent="0.25">
      <c r="A236" t="s">
        <v>1383</v>
      </c>
      <c r="B236">
        <v>902797390</v>
      </c>
      <c r="C236" t="s">
        <v>30533</v>
      </c>
    </row>
    <row r="237" spans="1:3" x14ac:dyDescent="0.25">
      <c r="A237" t="s">
        <v>1384</v>
      </c>
      <c r="B237">
        <v>902797461</v>
      </c>
      <c r="C237" t="s">
        <v>30520</v>
      </c>
    </row>
    <row r="238" spans="1:3" x14ac:dyDescent="0.25">
      <c r="A238" t="s">
        <v>1385</v>
      </c>
      <c r="B238">
        <v>902798235</v>
      </c>
      <c r="C238" t="s">
        <v>30520</v>
      </c>
    </row>
    <row r="239" spans="1:3" x14ac:dyDescent="0.25">
      <c r="A239" t="s">
        <v>1386</v>
      </c>
      <c r="B239">
        <v>902800506</v>
      </c>
      <c r="C239" t="s">
        <v>30534</v>
      </c>
    </row>
    <row r="240" spans="1:3" x14ac:dyDescent="0.25">
      <c r="A240" t="s">
        <v>1387</v>
      </c>
      <c r="B240">
        <v>902801390</v>
      </c>
      <c r="C240" t="s">
        <v>30518</v>
      </c>
    </row>
    <row r="241" spans="1:3" x14ac:dyDescent="0.25">
      <c r="A241" t="s">
        <v>1388</v>
      </c>
      <c r="B241">
        <v>902802660</v>
      </c>
      <c r="C241" t="s">
        <v>30504</v>
      </c>
    </row>
    <row r="242" spans="1:3" x14ac:dyDescent="0.25">
      <c r="A242" t="s">
        <v>1389</v>
      </c>
      <c r="B242">
        <v>902804642</v>
      </c>
      <c r="C242" t="s">
        <v>30535</v>
      </c>
    </row>
    <row r="243" spans="1:3" x14ac:dyDescent="0.25">
      <c r="A243" t="s">
        <v>1390</v>
      </c>
      <c r="B243">
        <v>902809627</v>
      </c>
      <c r="C243" t="s">
        <v>30536</v>
      </c>
    </row>
    <row r="244" spans="1:3" x14ac:dyDescent="0.25">
      <c r="A244" t="s">
        <v>1391</v>
      </c>
      <c r="B244">
        <v>902810620</v>
      </c>
      <c r="C244" t="s">
        <v>30537</v>
      </c>
    </row>
    <row r="245" spans="1:3" x14ac:dyDescent="0.25">
      <c r="A245" t="s">
        <v>1392</v>
      </c>
      <c r="B245">
        <v>902810698</v>
      </c>
      <c r="C245" t="s">
        <v>30537</v>
      </c>
    </row>
    <row r="246" spans="1:3" x14ac:dyDescent="0.25">
      <c r="A246" t="s">
        <v>1277</v>
      </c>
      <c r="B246">
        <v>902810703</v>
      </c>
      <c r="C246" t="s">
        <v>30537</v>
      </c>
    </row>
    <row r="247" spans="1:3" x14ac:dyDescent="0.25">
      <c r="A247" t="s">
        <v>1393</v>
      </c>
      <c r="B247">
        <v>902810715</v>
      </c>
      <c r="C247" t="s">
        <v>30537</v>
      </c>
    </row>
    <row r="248" spans="1:3" x14ac:dyDescent="0.25">
      <c r="A248" t="s">
        <v>1394</v>
      </c>
      <c r="B248">
        <v>902810718</v>
      </c>
      <c r="C248" t="s">
        <v>30537</v>
      </c>
    </row>
    <row r="249" spans="1:3" x14ac:dyDescent="0.25">
      <c r="A249" t="s">
        <v>1395</v>
      </c>
      <c r="B249">
        <v>902810731</v>
      </c>
      <c r="C249" t="s">
        <v>30537</v>
      </c>
    </row>
    <row r="250" spans="1:3" x14ac:dyDescent="0.25">
      <c r="A250" t="s">
        <v>1396</v>
      </c>
      <c r="B250">
        <v>902810789</v>
      </c>
      <c r="C250" t="s">
        <v>30537</v>
      </c>
    </row>
    <row r="251" spans="1:3" x14ac:dyDescent="0.25">
      <c r="A251" t="s">
        <v>1397</v>
      </c>
      <c r="B251">
        <v>902810793</v>
      </c>
      <c r="C251" t="s">
        <v>30537</v>
      </c>
    </row>
    <row r="252" spans="1:3" x14ac:dyDescent="0.25">
      <c r="A252" t="s">
        <v>1398</v>
      </c>
      <c r="B252">
        <v>902810845</v>
      </c>
      <c r="C252" t="s">
        <v>30537</v>
      </c>
    </row>
    <row r="253" spans="1:3" x14ac:dyDescent="0.25">
      <c r="A253" t="s">
        <v>1399</v>
      </c>
      <c r="B253">
        <v>902810848</v>
      </c>
      <c r="C253" t="s">
        <v>30537</v>
      </c>
    </row>
    <row r="254" spans="1:3" x14ac:dyDescent="0.25">
      <c r="A254" t="s">
        <v>1400</v>
      </c>
      <c r="B254">
        <v>902810852</v>
      </c>
      <c r="C254" t="s">
        <v>30537</v>
      </c>
    </row>
    <row r="255" spans="1:3" x14ac:dyDescent="0.25">
      <c r="A255" t="s">
        <v>1401</v>
      </c>
      <c r="B255">
        <v>902810940</v>
      </c>
      <c r="C255" t="s">
        <v>30537</v>
      </c>
    </row>
    <row r="256" spans="1:3" x14ac:dyDescent="0.25">
      <c r="A256" t="s">
        <v>1402</v>
      </c>
      <c r="B256">
        <v>902810941</v>
      </c>
      <c r="C256" t="s">
        <v>30537</v>
      </c>
    </row>
    <row r="257" spans="1:3" x14ac:dyDescent="0.25">
      <c r="A257" t="s">
        <v>1403</v>
      </c>
      <c r="B257">
        <v>902810953</v>
      </c>
      <c r="C257" t="s">
        <v>30537</v>
      </c>
    </row>
    <row r="258" spans="1:3" x14ac:dyDescent="0.25">
      <c r="A258" t="s">
        <v>1404</v>
      </c>
      <c r="B258">
        <v>902810966</v>
      </c>
      <c r="C258" t="s">
        <v>30537</v>
      </c>
    </row>
    <row r="259" spans="1:3" x14ac:dyDescent="0.25">
      <c r="A259" t="s">
        <v>1405</v>
      </c>
      <c r="B259">
        <v>902810984</v>
      </c>
      <c r="C259" t="s">
        <v>30537</v>
      </c>
    </row>
    <row r="260" spans="1:3" x14ac:dyDescent="0.25">
      <c r="A260" t="s">
        <v>1406</v>
      </c>
      <c r="B260">
        <v>902810992</v>
      </c>
      <c r="C260" t="s">
        <v>30537</v>
      </c>
    </row>
    <row r="261" spans="1:3" x14ac:dyDescent="0.25">
      <c r="A261" t="s">
        <v>1407</v>
      </c>
      <c r="B261">
        <v>902811125</v>
      </c>
      <c r="C261" t="s">
        <v>30537</v>
      </c>
    </row>
    <row r="262" spans="1:3" x14ac:dyDescent="0.25">
      <c r="A262" t="s">
        <v>1408</v>
      </c>
      <c r="B262">
        <v>902811126</v>
      </c>
      <c r="C262" t="s">
        <v>30537</v>
      </c>
    </row>
    <row r="263" spans="1:3" x14ac:dyDescent="0.25">
      <c r="A263" t="s">
        <v>1409</v>
      </c>
      <c r="B263">
        <v>902811128</v>
      </c>
      <c r="C263" t="s">
        <v>30537</v>
      </c>
    </row>
    <row r="264" spans="1:3" x14ac:dyDescent="0.25">
      <c r="A264" t="s">
        <v>1410</v>
      </c>
      <c r="B264">
        <v>902811130</v>
      </c>
      <c r="C264" t="s">
        <v>30537</v>
      </c>
    </row>
    <row r="265" spans="1:3" x14ac:dyDescent="0.25">
      <c r="A265" t="s">
        <v>1411</v>
      </c>
      <c r="B265">
        <v>902811131</v>
      </c>
      <c r="C265" t="s">
        <v>30537</v>
      </c>
    </row>
    <row r="266" spans="1:3" x14ac:dyDescent="0.25">
      <c r="A266" t="s">
        <v>1412</v>
      </c>
      <c r="B266">
        <v>902811133</v>
      </c>
      <c r="C266" t="s">
        <v>30537</v>
      </c>
    </row>
    <row r="267" spans="1:3" x14ac:dyDescent="0.25">
      <c r="A267" t="s">
        <v>1413</v>
      </c>
      <c r="B267">
        <v>902811135</v>
      </c>
      <c r="C267" t="s">
        <v>30537</v>
      </c>
    </row>
    <row r="268" spans="1:3" x14ac:dyDescent="0.25">
      <c r="A268" t="s">
        <v>1414</v>
      </c>
      <c r="B268">
        <v>902811137</v>
      </c>
      <c r="C268" t="s">
        <v>30537</v>
      </c>
    </row>
    <row r="269" spans="1:3" x14ac:dyDescent="0.25">
      <c r="A269" t="s">
        <v>1415</v>
      </c>
      <c r="B269">
        <v>902811138</v>
      </c>
      <c r="C269" t="s">
        <v>30537</v>
      </c>
    </row>
    <row r="270" spans="1:3" x14ac:dyDescent="0.25">
      <c r="A270" t="s">
        <v>1416</v>
      </c>
      <c r="B270">
        <v>902811140</v>
      </c>
      <c r="C270" t="s">
        <v>30537</v>
      </c>
    </row>
    <row r="271" spans="1:3" x14ac:dyDescent="0.25">
      <c r="A271" t="s">
        <v>1417</v>
      </c>
      <c r="B271">
        <v>902811142</v>
      </c>
      <c r="C271" t="s">
        <v>30537</v>
      </c>
    </row>
    <row r="272" spans="1:3" x14ac:dyDescent="0.25">
      <c r="A272" t="s">
        <v>1418</v>
      </c>
      <c r="B272">
        <v>902811143</v>
      </c>
      <c r="C272" t="s">
        <v>30537</v>
      </c>
    </row>
    <row r="273" spans="1:3" x14ac:dyDescent="0.25">
      <c r="A273" t="s">
        <v>1419</v>
      </c>
      <c r="B273">
        <v>902811259</v>
      </c>
      <c r="C273" t="s">
        <v>30538</v>
      </c>
    </row>
    <row r="274" spans="1:3" x14ac:dyDescent="0.25">
      <c r="A274" t="s">
        <v>1420</v>
      </c>
      <c r="B274">
        <v>902811462</v>
      </c>
      <c r="C274" t="s">
        <v>30520</v>
      </c>
    </row>
    <row r="275" spans="1:3" x14ac:dyDescent="0.25">
      <c r="A275" t="s">
        <v>1421</v>
      </c>
      <c r="B275">
        <v>902813500</v>
      </c>
      <c r="C275" t="s">
        <v>30504</v>
      </c>
    </row>
    <row r="276" spans="1:3" x14ac:dyDescent="0.25">
      <c r="A276" t="s">
        <v>1422</v>
      </c>
      <c r="B276">
        <v>902814821</v>
      </c>
      <c r="C276" t="s">
        <v>30520</v>
      </c>
    </row>
    <row r="277" spans="1:3" x14ac:dyDescent="0.25">
      <c r="A277" t="s">
        <v>1423</v>
      </c>
      <c r="B277">
        <v>902815119</v>
      </c>
      <c r="C277" t="s">
        <v>30504</v>
      </c>
    </row>
    <row r="278" spans="1:3" x14ac:dyDescent="0.25">
      <c r="A278" t="s">
        <v>1424</v>
      </c>
      <c r="B278">
        <v>902815957</v>
      </c>
      <c r="C278" t="s">
        <v>30539</v>
      </c>
    </row>
    <row r="279" spans="1:3" x14ac:dyDescent="0.25">
      <c r="A279" t="s">
        <v>1425</v>
      </c>
      <c r="B279">
        <v>902819033</v>
      </c>
      <c r="C279" t="s">
        <v>30519</v>
      </c>
    </row>
    <row r="280" spans="1:3" x14ac:dyDescent="0.25">
      <c r="A280" t="s">
        <v>1426</v>
      </c>
      <c r="B280">
        <v>902820415</v>
      </c>
      <c r="C280" t="s">
        <v>30523</v>
      </c>
    </row>
    <row r="281" spans="1:3" x14ac:dyDescent="0.25">
      <c r="A281" t="s">
        <v>1427</v>
      </c>
      <c r="B281">
        <v>902821731</v>
      </c>
      <c r="C281" t="s">
        <v>30520</v>
      </c>
    </row>
    <row r="282" spans="1:3" x14ac:dyDescent="0.25">
      <c r="A282" t="s">
        <v>1428</v>
      </c>
      <c r="B282">
        <v>902823401</v>
      </c>
      <c r="C282" t="s">
        <v>30529</v>
      </c>
    </row>
    <row r="283" spans="1:3" x14ac:dyDescent="0.25">
      <c r="A283" t="s">
        <v>1429</v>
      </c>
      <c r="B283">
        <v>902823915</v>
      </c>
      <c r="C283" t="s">
        <v>30540</v>
      </c>
    </row>
    <row r="284" spans="1:3" x14ac:dyDescent="0.25">
      <c r="A284" t="s">
        <v>1430</v>
      </c>
      <c r="B284">
        <v>902824998</v>
      </c>
      <c r="C284" t="s">
        <v>30541</v>
      </c>
    </row>
    <row r="285" spans="1:3" x14ac:dyDescent="0.25">
      <c r="A285" t="s">
        <v>1431</v>
      </c>
      <c r="B285">
        <v>902828812</v>
      </c>
      <c r="C285" t="s">
        <v>30520</v>
      </c>
    </row>
    <row r="286" spans="1:3" x14ac:dyDescent="0.25">
      <c r="A286" t="s">
        <v>1432</v>
      </c>
      <c r="B286">
        <v>902834399</v>
      </c>
      <c r="C286" t="s">
        <v>30504</v>
      </c>
    </row>
    <row r="287" spans="1:3" x14ac:dyDescent="0.25">
      <c r="A287" t="s">
        <v>1433</v>
      </c>
      <c r="B287">
        <v>902836381</v>
      </c>
      <c r="C287" t="s">
        <v>30520</v>
      </c>
    </row>
    <row r="288" spans="1:3" x14ac:dyDescent="0.25">
      <c r="A288" t="s">
        <v>1434</v>
      </c>
      <c r="B288">
        <v>902836598</v>
      </c>
      <c r="C288" t="s">
        <v>30542</v>
      </c>
    </row>
    <row r="289" spans="1:3" x14ac:dyDescent="0.25">
      <c r="A289" t="s">
        <v>1435</v>
      </c>
      <c r="B289">
        <v>902836607</v>
      </c>
      <c r="C289" t="s">
        <v>30543</v>
      </c>
    </row>
    <row r="290" spans="1:3" x14ac:dyDescent="0.25">
      <c r="A290" t="s">
        <v>1436</v>
      </c>
      <c r="B290">
        <v>902836613</v>
      </c>
      <c r="C290" t="s">
        <v>30543</v>
      </c>
    </row>
    <row r="291" spans="1:3" x14ac:dyDescent="0.25">
      <c r="A291" t="s">
        <v>1437</v>
      </c>
      <c r="B291">
        <v>902836909</v>
      </c>
      <c r="C291" t="s">
        <v>30544</v>
      </c>
    </row>
    <row r="292" spans="1:3" x14ac:dyDescent="0.25">
      <c r="A292" t="s">
        <v>1438</v>
      </c>
      <c r="B292">
        <v>902836914</v>
      </c>
      <c r="C292" t="s">
        <v>30544</v>
      </c>
    </row>
    <row r="293" spans="1:3" x14ac:dyDescent="0.25">
      <c r="A293" t="s">
        <v>1439</v>
      </c>
      <c r="B293">
        <v>902840179</v>
      </c>
      <c r="C293" t="s">
        <v>30520</v>
      </c>
    </row>
    <row r="294" spans="1:3" x14ac:dyDescent="0.25">
      <c r="A294" t="s">
        <v>1440</v>
      </c>
      <c r="B294">
        <v>902841668</v>
      </c>
      <c r="C294" t="s">
        <v>30519</v>
      </c>
    </row>
    <row r="295" spans="1:3" x14ac:dyDescent="0.25">
      <c r="A295" t="s">
        <v>1441</v>
      </c>
      <c r="B295">
        <v>902848628</v>
      </c>
      <c r="C295" t="s">
        <v>30504</v>
      </c>
    </row>
    <row r="296" spans="1:3" x14ac:dyDescent="0.25">
      <c r="A296" t="s">
        <v>1442</v>
      </c>
      <c r="B296">
        <v>902848712</v>
      </c>
      <c r="C296" t="s">
        <v>30528</v>
      </c>
    </row>
    <row r="297" spans="1:3" x14ac:dyDescent="0.25">
      <c r="A297" t="s">
        <v>1443</v>
      </c>
      <c r="B297">
        <v>902850585</v>
      </c>
      <c r="C297" t="s">
        <v>30545</v>
      </c>
    </row>
    <row r="298" spans="1:3" x14ac:dyDescent="0.25">
      <c r="A298" t="s">
        <v>1444</v>
      </c>
      <c r="B298">
        <v>902850603</v>
      </c>
      <c r="C298" t="s">
        <v>30520</v>
      </c>
    </row>
    <row r="299" spans="1:3" x14ac:dyDescent="0.25">
      <c r="A299" t="s">
        <v>1445</v>
      </c>
      <c r="B299">
        <v>902852469</v>
      </c>
      <c r="C299" t="s">
        <v>30545</v>
      </c>
    </row>
    <row r="300" spans="1:3" x14ac:dyDescent="0.25">
      <c r="A300" t="s">
        <v>1446</v>
      </c>
      <c r="B300">
        <v>902852651</v>
      </c>
      <c r="C300" t="s">
        <v>30504</v>
      </c>
    </row>
    <row r="301" spans="1:3" x14ac:dyDescent="0.25">
      <c r="A301" t="s">
        <v>1447</v>
      </c>
      <c r="B301">
        <v>902854798</v>
      </c>
      <c r="C301" t="s">
        <v>30545</v>
      </c>
    </row>
    <row r="302" spans="1:3" x14ac:dyDescent="0.25">
      <c r="A302" t="s">
        <v>1448</v>
      </c>
      <c r="B302">
        <v>902859035</v>
      </c>
      <c r="C302" t="s">
        <v>30546</v>
      </c>
    </row>
    <row r="303" spans="1:3" x14ac:dyDescent="0.25">
      <c r="A303" t="s">
        <v>1449</v>
      </c>
      <c r="B303">
        <v>902859355</v>
      </c>
      <c r="C303" t="s">
        <v>30520</v>
      </c>
    </row>
    <row r="304" spans="1:3" x14ac:dyDescent="0.25">
      <c r="A304" t="s">
        <v>1450</v>
      </c>
      <c r="B304">
        <v>902859371</v>
      </c>
      <c r="C304" t="s">
        <v>30480</v>
      </c>
    </row>
    <row r="305" spans="1:3" x14ac:dyDescent="0.25">
      <c r="A305" t="s">
        <v>1451</v>
      </c>
      <c r="B305">
        <v>902859376</v>
      </c>
      <c r="C305" t="s">
        <v>30480</v>
      </c>
    </row>
    <row r="306" spans="1:3" x14ac:dyDescent="0.25">
      <c r="A306" t="s">
        <v>1452</v>
      </c>
      <c r="B306">
        <v>902861721</v>
      </c>
      <c r="C306" t="s">
        <v>30547</v>
      </c>
    </row>
    <row r="307" spans="1:3" x14ac:dyDescent="0.25">
      <c r="A307" t="s">
        <v>1453</v>
      </c>
      <c r="B307">
        <v>902865266</v>
      </c>
      <c r="C307" t="s">
        <v>30545</v>
      </c>
    </row>
    <row r="308" spans="1:3" x14ac:dyDescent="0.25">
      <c r="A308" t="s">
        <v>1454</v>
      </c>
      <c r="B308">
        <v>902866896</v>
      </c>
      <c r="C308" t="s">
        <v>30548</v>
      </c>
    </row>
    <row r="309" spans="1:3" x14ac:dyDescent="0.25">
      <c r="A309" t="s">
        <v>1455</v>
      </c>
      <c r="B309">
        <v>902866915</v>
      </c>
      <c r="C309" t="s">
        <v>30549</v>
      </c>
    </row>
    <row r="310" spans="1:3" x14ac:dyDescent="0.25">
      <c r="A310" t="s">
        <v>1456</v>
      </c>
      <c r="B310">
        <v>902867227</v>
      </c>
      <c r="C310" t="s">
        <v>30550</v>
      </c>
    </row>
    <row r="311" spans="1:3" x14ac:dyDescent="0.25">
      <c r="A311" t="s">
        <v>1457</v>
      </c>
      <c r="B311">
        <v>902867236</v>
      </c>
      <c r="C311" t="s">
        <v>30549</v>
      </c>
    </row>
    <row r="312" spans="1:3" x14ac:dyDescent="0.25">
      <c r="A312" t="s">
        <v>1458</v>
      </c>
      <c r="B312">
        <v>902867884</v>
      </c>
      <c r="C312" t="s">
        <v>30519</v>
      </c>
    </row>
    <row r="313" spans="1:3" x14ac:dyDescent="0.25">
      <c r="A313" t="s">
        <v>1459</v>
      </c>
      <c r="B313">
        <v>902868566</v>
      </c>
      <c r="C313" t="s">
        <v>30520</v>
      </c>
    </row>
    <row r="314" spans="1:3" x14ac:dyDescent="0.25">
      <c r="A314" t="s">
        <v>1460</v>
      </c>
      <c r="B314">
        <v>902870155</v>
      </c>
      <c r="C314" t="s">
        <v>30520</v>
      </c>
    </row>
    <row r="315" spans="1:3" x14ac:dyDescent="0.25">
      <c r="A315" t="s">
        <v>1461</v>
      </c>
      <c r="B315">
        <v>902872274</v>
      </c>
      <c r="C315" t="s">
        <v>30519</v>
      </c>
    </row>
    <row r="316" spans="1:3" x14ac:dyDescent="0.25">
      <c r="A316" t="s">
        <v>1462</v>
      </c>
      <c r="B316">
        <v>902872635</v>
      </c>
      <c r="C316" t="s">
        <v>30518</v>
      </c>
    </row>
    <row r="317" spans="1:3" x14ac:dyDescent="0.25">
      <c r="A317" t="s">
        <v>1463</v>
      </c>
      <c r="B317">
        <v>902876558</v>
      </c>
      <c r="C317" t="s">
        <v>30551</v>
      </c>
    </row>
    <row r="318" spans="1:3" x14ac:dyDescent="0.25">
      <c r="A318" t="s">
        <v>1464</v>
      </c>
      <c r="B318">
        <v>902876981</v>
      </c>
      <c r="C318" t="s">
        <v>30520</v>
      </c>
    </row>
    <row r="319" spans="1:3" x14ac:dyDescent="0.25">
      <c r="A319" t="s">
        <v>1465</v>
      </c>
      <c r="B319">
        <v>902879287</v>
      </c>
      <c r="C319" t="s">
        <v>30520</v>
      </c>
    </row>
    <row r="320" spans="1:3" x14ac:dyDescent="0.25">
      <c r="A320" t="s">
        <v>1466</v>
      </c>
      <c r="B320">
        <v>902880591</v>
      </c>
      <c r="C320" t="s">
        <v>30545</v>
      </c>
    </row>
    <row r="321" spans="1:3" x14ac:dyDescent="0.25">
      <c r="A321" t="s">
        <v>1467</v>
      </c>
      <c r="B321">
        <v>902884879</v>
      </c>
      <c r="C321" t="s">
        <v>30552</v>
      </c>
    </row>
    <row r="322" spans="1:3" x14ac:dyDescent="0.25">
      <c r="A322" t="s">
        <v>1468</v>
      </c>
      <c r="B322">
        <v>902884884</v>
      </c>
      <c r="C322" t="s">
        <v>30552</v>
      </c>
    </row>
    <row r="323" spans="1:3" x14ac:dyDescent="0.25">
      <c r="A323" t="s">
        <v>1469</v>
      </c>
      <c r="B323">
        <v>902885246</v>
      </c>
      <c r="C323" t="s">
        <v>30523</v>
      </c>
    </row>
    <row r="324" spans="1:3" x14ac:dyDescent="0.25">
      <c r="A324" t="s">
        <v>1470</v>
      </c>
      <c r="B324">
        <v>902887045</v>
      </c>
      <c r="C324" t="s">
        <v>30552</v>
      </c>
    </row>
    <row r="325" spans="1:3" x14ac:dyDescent="0.25">
      <c r="A325" t="s">
        <v>1471</v>
      </c>
      <c r="B325">
        <v>902887575</v>
      </c>
      <c r="C325" t="s">
        <v>30551</v>
      </c>
    </row>
    <row r="326" spans="1:3" x14ac:dyDescent="0.25">
      <c r="A326" t="s">
        <v>1472</v>
      </c>
      <c r="B326">
        <v>902887901</v>
      </c>
      <c r="C326" t="s">
        <v>30517</v>
      </c>
    </row>
    <row r="327" spans="1:3" x14ac:dyDescent="0.25">
      <c r="A327" t="s">
        <v>1473</v>
      </c>
      <c r="B327">
        <v>902888531</v>
      </c>
      <c r="C327" t="s">
        <v>30551</v>
      </c>
    </row>
    <row r="328" spans="1:3" x14ac:dyDescent="0.25">
      <c r="A328" t="s">
        <v>1474</v>
      </c>
      <c r="B328">
        <v>902890455</v>
      </c>
      <c r="C328" t="s">
        <v>30553</v>
      </c>
    </row>
    <row r="329" spans="1:3" x14ac:dyDescent="0.25">
      <c r="A329" t="s">
        <v>1475</v>
      </c>
      <c r="B329">
        <v>902892058</v>
      </c>
      <c r="C329" t="s">
        <v>30551</v>
      </c>
    </row>
    <row r="330" spans="1:3" x14ac:dyDescent="0.25">
      <c r="A330" t="s">
        <v>1476</v>
      </c>
      <c r="B330">
        <v>902893344</v>
      </c>
      <c r="C330" t="s">
        <v>30551</v>
      </c>
    </row>
    <row r="331" spans="1:3" x14ac:dyDescent="0.25">
      <c r="A331" t="s">
        <v>1477</v>
      </c>
      <c r="B331">
        <v>902893982</v>
      </c>
      <c r="C331" t="s">
        <v>30551</v>
      </c>
    </row>
    <row r="332" spans="1:3" x14ac:dyDescent="0.25">
      <c r="A332" t="s">
        <v>1478</v>
      </c>
      <c r="B332">
        <v>902896526</v>
      </c>
      <c r="C332" t="s">
        <v>30554</v>
      </c>
    </row>
    <row r="333" spans="1:3" x14ac:dyDescent="0.25">
      <c r="A333" t="s">
        <v>1479</v>
      </c>
      <c r="B333">
        <v>902896556</v>
      </c>
      <c r="C333" t="s">
        <v>30529</v>
      </c>
    </row>
    <row r="334" spans="1:3" x14ac:dyDescent="0.25">
      <c r="A334" t="s">
        <v>1480</v>
      </c>
      <c r="B334">
        <v>902897915</v>
      </c>
      <c r="C334" t="s">
        <v>30520</v>
      </c>
    </row>
    <row r="335" spans="1:3" x14ac:dyDescent="0.25">
      <c r="A335" t="s">
        <v>1481</v>
      </c>
      <c r="B335">
        <v>902898966</v>
      </c>
      <c r="C335" t="s">
        <v>30520</v>
      </c>
    </row>
    <row r="336" spans="1:3" x14ac:dyDescent="0.25">
      <c r="A336" t="s">
        <v>1482</v>
      </c>
      <c r="B336">
        <v>902899579</v>
      </c>
      <c r="C336" t="s">
        <v>30555</v>
      </c>
    </row>
    <row r="337" spans="1:3" x14ac:dyDescent="0.25">
      <c r="A337" t="s">
        <v>1483</v>
      </c>
      <c r="B337">
        <v>902901105</v>
      </c>
      <c r="C337" t="s">
        <v>30547</v>
      </c>
    </row>
    <row r="338" spans="1:3" x14ac:dyDescent="0.25">
      <c r="A338" t="s">
        <v>1484</v>
      </c>
      <c r="B338">
        <v>902901109</v>
      </c>
      <c r="C338" t="s">
        <v>30529</v>
      </c>
    </row>
    <row r="339" spans="1:3" x14ac:dyDescent="0.25">
      <c r="A339" t="s">
        <v>1485</v>
      </c>
      <c r="B339">
        <v>902902356</v>
      </c>
      <c r="C339" t="s">
        <v>30504</v>
      </c>
    </row>
    <row r="340" spans="1:3" x14ac:dyDescent="0.25">
      <c r="A340" t="s">
        <v>1486</v>
      </c>
      <c r="B340">
        <v>902903706</v>
      </c>
      <c r="C340" t="s">
        <v>30518</v>
      </c>
    </row>
    <row r="341" spans="1:3" x14ac:dyDescent="0.25">
      <c r="A341" t="s">
        <v>1487</v>
      </c>
      <c r="B341">
        <v>902904594</v>
      </c>
      <c r="C341" t="s">
        <v>30554</v>
      </c>
    </row>
    <row r="342" spans="1:3" x14ac:dyDescent="0.25">
      <c r="A342" t="s">
        <v>1488</v>
      </c>
      <c r="B342">
        <v>902907754</v>
      </c>
      <c r="C342" t="s">
        <v>30553</v>
      </c>
    </row>
    <row r="343" spans="1:3" x14ac:dyDescent="0.25">
      <c r="A343" t="s">
        <v>1489</v>
      </c>
      <c r="B343">
        <v>902908100</v>
      </c>
      <c r="C343" t="s">
        <v>30547</v>
      </c>
    </row>
    <row r="344" spans="1:3" x14ac:dyDescent="0.25">
      <c r="A344" t="s">
        <v>1490</v>
      </c>
      <c r="B344">
        <v>902908397</v>
      </c>
      <c r="C344" t="s">
        <v>30547</v>
      </c>
    </row>
    <row r="345" spans="1:3" x14ac:dyDescent="0.25">
      <c r="A345" t="s">
        <v>1491</v>
      </c>
      <c r="B345">
        <v>902908924</v>
      </c>
      <c r="C345" t="s">
        <v>30547</v>
      </c>
    </row>
    <row r="346" spans="1:3" x14ac:dyDescent="0.25">
      <c r="A346" t="s">
        <v>1492</v>
      </c>
      <c r="B346">
        <v>902909587</v>
      </c>
      <c r="C346" t="s">
        <v>30556</v>
      </c>
    </row>
    <row r="347" spans="1:3" x14ac:dyDescent="0.25">
      <c r="A347" t="s">
        <v>1493</v>
      </c>
      <c r="B347">
        <v>902909597</v>
      </c>
      <c r="C347" t="s">
        <v>30551</v>
      </c>
    </row>
    <row r="348" spans="1:3" x14ac:dyDescent="0.25">
      <c r="A348" t="s">
        <v>1494</v>
      </c>
      <c r="B348">
        <v>902911441</v>
      </c>
      <c r="C348" t="s">
        <v>30518</v>
      </c>
    </row>
    <row r="349" spans="1:3" x14ac:dyDescent="0.25">
      <c r="A349" t="s">
        <v>1495</v>
      </c>
      <c r="B349">
        <v>902912962</v>
      </c>
      <c r="C349" t="s">
        <v>30551</v>
      </c>
    </row>
    <row r="350" spans="1:3" x14ac:dyDescent="0.25">
      <c r="A350" t="s">
        <v>1496</v>
      </c>
      <c r="B350">
        <v>902915085</v>
      </c>
      <c r="C350" t="s">
        <v>30551</v>
      </c>
    </row>
    <row r="351" spans="1:3" x14ac:dyDescent="0.25">
      <c r="A351" t="s">
        <v>1497</v>
      </c>
      <c r="B351">
        <v>902915517</v>
      </c>
      <c r="C351" t="s">
        <v>30507</v>
      </c>
    </row>
    <row r="352" spans="1:3" x14ac:dyDescent="0.25">
      <c r="A352" t="s">
        <v>1498</v>
      </c>
      <c r="B352">
        <v>902916025</v>
      </c>
      <c r="C352" t="s">
        <v>30547</v>
      </c>
    </row>
    <row r="353" spans="1:3" x14ac:dyDescent="0.25">
      <c r="A353" t="s">
        <v>1499</v>
      </c>
      <c r="B353">
        <v>902917232</v>
      </c>
      <c r="C353" t="s">
        <v>30551</v>
      </c>
    </row>
    <row r="354" spans="1:3" x14ac:dyDescent="0.25">
      <c r="A354" t="s">
        <v>1500</v>
      </c>
      <c r="B354">
        <v>902918159</v>
      </c>
      <c r="C354" t="s">
        <v>30552</v>
      </c>
    </row>
    <row r="355" spans="1:3" x14ac:dyDescent="0.25">
      <c r="A355" t="s">
        <v>1501</v>
      </c>
      <c r="B355">
        <v>902918162</v>
      </c>
      <c r="C355" t="s">
        <v>30547</v>
      </c>
    </row>
    <row r="356" spans="1:3" x14ac:dyDescent="0.25">
      <c r="A356" t="s">
        <v>1502</v>
      </c>
      <c r="B356">
        <v>902921016</v>
      </c>
      <c r="C356" t="s">
        <v>30520</v>
      </c>
    </row>
    <row r="357" spans="1:3" x14ac:dyDescent="0.25">
      <c r="A357" t="s">
        <v>1503</v>
      </c>
      <c r="B357">
        <v>902923897</v>
      </c>
      <c r="C357" t="s">
        <v>30547</v>
      </c>
    </row>
    <row r="358" spans="1:3" x14ac:dyDescent="0.25">
      <c r="A358" t="s">
        <v>1504</v>
      </c>
      <c r="B358">
        <v>902924961</v>
      </c>
      <c r="C358" t="s">
        <v>30552</v>
      </c>
    </row>
    <row r="359" spans="1:3" x14ac:dyDescent="0.25">
      <c r="A359" t="s">
        <v>1505</v>
      </c>
      <c r="B359">
        <v>902926311</v>
      </c>
      <c r="C359" t="s">
        <v>30552</v>
      </c>
    </row>
    <row r="360" spans="1:3" x14ac:dyDescent="0.25">
      <c r="A360" t="s">
        <v>1506</v>
      </c>
      <c r="B360">
        <v>902926879</v>
      </c>
      <c r="C360" t="s">
        <v>30552</v>
      </c>
    </row>
    <row r="361" spans="1:3" x14ac:dyDescent="0.25">
      <c r="A361" t="s">
        <v>1507</v>
      </c>
      <c r="B361">
        <v>902928004</v>
      </c>
      <c r="C361" t="s">
        <v>30557</v>
      </c>
    </row>
    <row r="362" spans="1:3" x14ac:dyDescent="0.25">
      <c r="A362" t="s">
        <v>1508</v>
      </c>
      <c r="B362">
        <v>902929945</v>
      </c>
      <c r="C362" t="s">
        <v>30519</v>
      </c>
    </row>
    <row r="363" spans="1:3" x14ac:dyDescent="0.25">
      <c r="A363" t="s">
        <v>1509</v>
      </c>
      <c r="B363">
        <v>902930107</v>
      </c>
      <c r="C363" t="s">
        <v>30558</v>
      </c>
    </row>
    <row r="364" spans="1:3" x14ac:dyDescent="0.25">
      <c r="A364" t="s">
        <v>1510</v>
      </c>
      <c r="B364">
        <v>902931352</v>
      </c>
      <c r="C364" t="s">
        <v>30520</v>
      </c>
    </row>
    <row r="365" spans="1:3" x14ac:dyDescent="0.25">
      <c r="A365" t="s">
        <v>1511</v>
      </c>
      <c r="B365">
        <v>902931673</v>
      </c>
      <c r="C365" t="s">
        <v>30529</v>
      </c>
    </row>
    <row r="366" spans="1:3" x14ac:dyDescent="0.25">
      <c r="A366" t="s">
        <v>1512</v>
      </c>
      <c r="B366">
        <v>902931895</v>
      </c>
      <c r="C366" t="s">
        <v>30559</v>
      </c>
    </row>
    <row r="367" spans="1:3" x14ac:dyDescent="0.25">
      <c r="A367" t="s">
        <v>1513</v>
      </c>
      <c r="B367">
        <v>902931937</v>
      </c>
      <c r="C367" t="s">
        <v>30552</v>
      </c>
    </row>
    <row r="368" spans="1:3" x14ac:dyDescent="0.25">
      <c r="A368" t="s">
        <v>1514</v>
      </c>
      <c r="B368">
        <v>902933720</v>
      </c>
      <c r="C368" t="s">
        <v>30553</v>
      </c>
    </row>
    <row r="369" spans="1:3" x14ac:dyDescent="0.25">
      <c r="A369" t="s">
        <v>1515</v>
      </c>
      <c r="B369">
        <v>902933991</v>
      </c>
      <c r="C369" t="s">
        <v>30560</v>
      </c>
    </row>
    <row r="370" spans="1:3" x14ac:dyDescent="0.25">
      <c r="A370" t="s">
        <v>1516</v>
      </c>
      <c r="B370">
        <v>902934235</v>
      </c>
      <c r="C370" t="s">
        <v>30559</v>
      </c>
    </row>
    <row r="371" spans="1:3" x14ac:dyDescent="0.25">
      <c r="A371" t="s">
        <v>1517</v>
      </c>
      <c r="B371">
        <v>902934619</v>
      </c>
      <c r="C371" t="s">
        <v>30559</v>
      </c>
    </row>
    <row r="372" spans="1:3" x14ac:dyDescent="0.25">
      <c r="A372" t="s">
        <v>1518</v>
      </c>
      <c r="B372">
        <v>902935367</v>
      </c>
      <c r="C372" t="s">
        <v>30559</v>
      </c>
    </row>
    <row r="373" spans="1:3" x14ac:dyDescent="0.25">
      <c r="A373" t="s">
        <v>1519</v>
      </c>
      <c r="B373">
        <v>902935889</v>
      </c>
      <c r="C373" t="s">
        <v>30553</v>
      </c>
    </row>
    <row r="374" spans="1:3" x14ac:dyDescent="0.25">
      <c r="A374" t="s">
        <v>1520</v>
      </c>
      <c r="B374">
        <v>902937654</v>
      </c>
      <c r="C374" t="s">
        <v>30505</v>
      </c>
    </row>
    <row r="375" spans="1:3" x14ac:dyDescent="0.25">
      <c r="A375" t="s">
        <v>1521</v>
      </c>
      <c r="B375">
        <v>902937961</v>
      </c>
      <c r="C375" t="s">
        <v>30561</v>
      </c>
    </row>
    <row r="376" spans="1:3" x14ac:dyDescent="0.25">
      <c r="A376" t="s">
        <v>1522</v>
      </c>
      <c r="B376">
        <v>902938340</v>
      </c>
      <c r="C376" t="s">
        <v>30553</v>
      </c>
    </row>
    <row r="377" spans="1:3" x14ac:dyDescent="0.25">
      <c r="A377" t="s">
        <v>1523</v>
      </c>
      <c r="B377">
        <v>902938346</v>
      </c>
      <c r="C377" t="s">
        <v>30562</v>
      </c>
    </row>
    <row r="378" spans="1:3" x14ac:dyDescent="0.25">
      <c r="A378" t="s">
        <v>1524</v>
      </c>
      <c r="B378">
        <v>902938795</v>
      </c>
      <c r="C378" t="s">
        <v>30562</v>
      </c>
    </row>
    <row r="379" spans="1:3" x14ac:dyDescent="0.25">
      <c r="A379" t="s">
        <v>1525</v>
      </c>
      <c r="B379">
        <v>902941040</v>
      </c>
      <c r="C379" t="s">
        <v>30505</v>
      </c>
    </row>
    <row r="380" spans="1:3" x14ac:dyDescent="0.25">
      <c r="A380" t="s">
        <v>1526</v>
      </c>
      <c r="B380">
        <v>902941356</v>
      </c>
      <c r="C380" t="s">
        <v>30563</v>
      </c>
    </row>
    <row r="381" spans="1:3" x14ac:dyDescent="0.25">
      <c r="A381" t="s">
        <v>1527</v>
      </c>
      <c r="B381">
        <v>902941358</v>
      </c>
      <c r="C381" t="s">
        <v>30551</v>
      </c>
    </row>
    <row r="382" spans="1:3" x14ac:dyDescent="0.25">
      <c r="A382" t="s">
        <v>1528</v>
      </c>
      <c r="B382">
        <v>902941932</v>
      </c>
      <c r="C382" t="s">
        <v>30559</v>
      </c>
    </row>
    <row r="383" spans="1:3" x14ac:dyDescent="0.25">
      <c r="A383" t="s">
        <v>1529</v>
      </c>
      <c r="B383">
        <v>902942297</v>
      </c>
      <c r="C383" t="s">
        <v>30505</v>
      </c>
    </row>
    <row r="384" spans="1:3" x14ac:dyDescent="0.25">
      <c r="A384" t="s">
        <v>1530</v>
      </c>
      <c r="B384">
        <v>902943253</v>
      </c>
      <c r="C384" t="s">
        <v>30564</v>
      </c>
    </row>
    <row r="385" spans="1:3" x14ac:dyDescent="0.25">
      <c r="A385" t="s">
        <v>1531</v>
      </c>
      <c r="B385">
        <v>902943804</v>
      </c>
      <c r="C385" t="s">
        <v>30551</v>
      </c>
    </row>
    <row r="386" spans="1:3" x14ac:dyDescent="0.25">
      <c r="A386" t="s">
        <v>1532</v>
      </c>
      <c r="B386">
        <v>902944898</v>
      </c>
      <c r="C386" t="s">
        <v>30553</v>
      </c>
    </row>
    <row r="387" spans="1:3" x14ac:dyDescent="0.25">
      <c r="A387" t="s">
        <v>1533</v>
      </c>
      <c r="B387">
        <v>902944913</v>
      </c>
      <c r="C387" t="s">
        <v>30531</v>
      </c>
    </row>
    <row r="388" spans="1:3" x14ac:dyDescent="0.25">
      <c r="A388" t="s">
        <v>1534</v>
      </c>
      <c r="B388">
        <v>902945340</v>
      </c>
      <c r="C388" t="s">
        <v>30545</v>
      </c>
    </row>
    <row r="389" spans="1:3" x14ac:dyDescent="0.25">
      <c r="A389" t="s">
        <v>1535</v>
      </c>
      <c r="B389">
        <v>902946686</v>
      </c>
      <c r="C389" t="s">
        <v>30559</v>
      </c>
    </row>
    <row r="390" spans="1:3" x14ac:dyDescent="0.25">
      <c r="A390" t="s">
        <v>1536</v>
      </c>
      <c r="B390">
        <v>902946831</v>
      </c>
      <c r="C390" t="s">
        <v>30553</v>
      </c>
    </row>
    <row r="391" spans="1:3" x14ac:dyDescent="0.25">
      <c r="A391" t="s">
        <v>1537</v>
      </c>
      <c r="B391">
        <v>902947583</v>
      </c>
      <c r="C391" t="s">
        <v>30547</v>
      </c>
    </row>
    <row r="392" spans="1:3" x14ac:dyDescent="0.25">
      <c r="A392" t="s">
        <v>1538</v>
      </c>
      <c r="B392">
        <v>902949881</v>
      </c>
      <c r="C392" t="s">
        <v>30565</v>
      </c>
    </row>
    <row r="393" spans="1:3" x14ac:dyDescent="0.25">
      <c r="A393" t="s">
        <v>1539</v>
      </c>
      <c r="B393">
        <v>902950139</v>
      </c>
      <c r="C393" t="s">
        <v>30528</v>
      </c>
    </row>
    <row r="394" spans="1:3" x14ac:dyDescent="0.25">
      <c r="A394" t="s">
        <v>1540</v>
      </c>
      <c r="B394">
        <v>902950172</v>
      </c>
      <c r="C394" t="s">
        <v>30557</v>
      </c>
    </row>
    <row r="395" spans="1:3" x14ac:dyDescent="0.25">
      <c r="A395" t="s">
        <v>1541</v>
      </c>
      <c r="B395">
        <v>902950178</v>
      </c>
      <c r="C395" t="s">
        <v>30557</v>
      </c>
    </row>
    <row r="396" spans="1:3" x14ac:dyDescent="0.25">
      <c r="A396" t="s">
        <v>1542</v>
      </c>
      <c r="B396">
        <v>902950329</v>
      </c>
      <c r="C396" t="s">
        <v>30547</v>
      </c>
    </row>
    <row r="397" spans="1:3" x14ac:dyDescent="0.25">
      <c r="A397" t="s">
        <v>1543</v>
      </c>
      <c r="B397">
        <v>902951673</v>
      </c>
      <c r="C397" t="s">
        <v>30563</v>
      </c>
    </row>
    <row r="398" spans="1:3" x14ac:dyDescent="0.25">
      <c r="A398" t="s">
        <v>1544</v>
      </c>
      <c r="B398">
        <v>902952716</v>
      </c>
      <c r="C398" t="s">
        <v>30553</v>
      </c>
    </row>
    <row r="399" spans="1:3" x14ac:dyDescent="0.25">
      <c r="A399" t="s">
        <v>1545</v>
      </c>
      <c r="B399">
        <v>902952834</v>
      </c>
      <c r="C399" t="s">
        <v>30559</v>
      </c>
    </row>
    <row r="400" spans="1:3" x14ac:dyDescent="0.25">
      <c r="A400" t="s">
        <v>1546</v>
      </c>
      <c r="B400">
        <v>902954270</v>
      </c>
      <c r="C400" t="s">
        <v>30547</v>
      </c>
    </row>
    <row r="401" spans="1:3" x14ac:dyDescent="0.25">
      <c r="A401" t="s">
        <v>1547</v>
      </c>
      <c r="B401">
        <v>902954916</v>
      </c>
      <c r="C401" t="s">
        <v>30566</v>
      </c>
    </row>
    <row r="402" spans="1:3" x14ac:dyDescent="0.25">
      <c r="A402" t="s">
        <v>1548</v>
      </c>
      <c r="B402">
        <v>902955362</v>
      </c>
      <c r="C402" t="s">
        <v>30553</v>
      </c>
    </row>
    <row r="403" spans="1:3" x14ac:dyDescent="0.25">
      <c r="A403" t="s">
        <v>1549</v>
      </c>
      <c r="B403">
        <v>902957040</v>
      </c>
      <c r="C403" t="s">
        <v>30557</v>
      </c>
    </row>
    <row r="404" spans="1:3" x14ac:dyDescent="0.25">
      <c r="A404" t="s">
        <v>1550</v>
      </c>
      <c r="B404">
        <v>902957644</v>
      </c>
      <c r="C404" t="s">
        <v>30553</v>
      </c>
    </row>
    <row r="405" spans="1:3" x14ac:dyDescent="0.25">
      <c r="A405" t="s">
        <v>1551</v>
      </c>
      <c r="B405">
        <v>902957651</v>
      </c>
      <c r="C405" t="s">
        <v>30553</v>
      </c>
    </row>
    <row r="406" spans="1:3" x14ac:dyDescent="0.25">
      <c r="A406" t="s">
        <v>1552</v>
      </c>
      <c r="B406">
        <v>902957667</v>
      </c>
      <c r="C406" t="s">
        <v>30545</v>
      </c>
    </row>
    <row r="407" spans="1:3" x14ac:dyDescent="0.25">
      <c r="A407" t="s">
        <v>1553</v>
      </c>
      <c r="B407">
        <v>902958644</v>
      </c>
      <c r="C407" t="s">
        <v>30519</v>
      </c>
    </row>
    <row r="408" spans="1:3" x14ac:dyDescent="0.25">
      <c r="A408" t="s">
        <v>1554</v>
      </c>
      <c r="B408">
        <v>902958974</v>
      </c>
      <c r="C408" t="s">
        <v>30507</v>
      </c>
    </row>
    <row r="409" spans="1:3" x14ac:dyDescent="0.25">
      <c r="A409" t="s">
        <v>1555</v>
      </c>
      <c r="B409">
        <v>902959298</v>
      </c>
      <c r="C409" t="s">
        <v>30545</v>
      </c>
    </row>
    <row r="410" spans="1:3" x14ac:dyDescent="0.25">
      <c r="A410" t="s">
        <v>1556</v>
      </c>
      <c r="B410">
        <v>902959544</v>
      </c>
      <c r="C410" t="s">
        <v>30507</v>
      </c>
    </row>
    <row r="411" spans="1:3" x14ac:dyDescent="0.25">
      <c r="A411" t="s">
        <v>1557</v>
      </c>
      <c r="B411">
        <v>902960506</v>
      </c>
      <c r="C411" t="s">
        <v>30551</v>
      </c>
    </row>
    <row r="412" spans="1:3" x14ac:dyDescent="0.25">
      <c r="A412" t="s">
        <v>1558</v>
      </c>
      <c r="B412">
        <v>902960971</v>
      </c>
      <c r="C412" t="s">
        <v>30520</v>
      </c>
    </row>
    <row r="413" spans="1:3" x14ac:dyDescent="0.25">
      <c r="A413" t="s">
        <v>1559</v>
      </c>
      <c r="B413">
        <v>902961080</v>
      </c>
      <c r="C413" t="s">
        <v>30547</v>
      </c>
    </row>
    <row r="414" spans="1:3" x14ac:dyDescent="0.25">
      <c r="A414" t="s">
        <v>1560</v>
      </c>
      <c r="B414">
        <v>902961355</v>
      </c>
      <c r="C414" t="s">
        <v>30518</v>
      </c>
    </row>
    <row r="415" spans="1:3" x14ac:dyDescent="0.25">
      <c r="A415" t="s">
        <v>1561</v>
      </c>
      <c r="B415">
        <v>902962768</v>
      </c>
      <c r="C415" t="s">
        <v>30555</v>
      </c>
    </row>
    <row r="416" spans="1:3" x14ac:dyDescent="0.25">
      <c r="A416" t="s">
        <v>1562</v>
      </c>
      <c r="B416">
        <v>902962883</v>
      </c>
      <c r="C416" t="s">
        <v>30557</v>
      </c>
    </row>
    <row r="417" spans="1:3" x14ac:dyDescent="0.25">
      <c r="A417" t="s">
        <v>1563</v>
      </c>
      <c r="B417">
        <v>902963036</v>
      </c>
      <c r="C417" t="s">
        <v>30553</v>
      </c>
    </row>
    <row r="418" spans="1:3" x14ac:dyDescent="0.25">
      <c r="A418" t="s">
        <v>1564</v>
      </c>
      <c r="B418">
        <v>902963221</v>
      </c>
      <c r="C418" t="s">
        <v>30559</v>
      </c>
    </row>
    <row r="419" spans="1:3" x14ac:dyDescent="0.25">
      <c r="A419" t="s">
        <v>1565</v>
      </c>
      <c r="B419">
        <v>902963540</v>
      </c>
      <c r="C419" t="s">
        <v>30557</v>
      </c>
    </row>
    <row r="420" spans="1:3" x14ac:dyDescent="0.25">
      <c r="A420" t="s">
        <v>1566</v>
      </c>
      <c r="B420">
        <v>902963672</v>
      </c>
      <c r="C420" t="s">
        <v>30504</v>
      </c>
    </row>
    <row r="421" spans="1:3" x14ac:dyDescent="0.25">
      <c r="A421" t="s">
        <v>1567</v>
      </c>
      <c r="B421">
        <v>902964018</v>
      </c>
      <c r="C421" t="s">
        <v>30551</v>
      </c>
    </row>
    <row r="422" spans="1:3" x14ac:dyDescent="0.25">
      <c r="A422" t="s">
        <v>1568</v>
      </c>
      <c r="B422">
        <v>902964098</v>
      </c>
      <c r="C422" t="s">
        <v>30563</v>
      </c>
    </row>
    <row r="423" spans="1:3" x14ac:dyDescent="0.25">
      <c r="A423" t="s">
        <v>1569</v>
      </c>
      <c r="B423">
        <v>902964712</v>
      </c>
      <c r="C423" t="s">
        <v>30501</v>
      </c>
    </row>
    <row r="424" spans="1:3" x14ac:dyDescent="0.25">
      <c r="A424" t="s">
        <v>1570</v>
      </c>
      <c r="B424">
        <v>902964714</v>
      </c>
      <c r="C424" t="s">
        <v>30557</v>
      </c>
    </row>
    <row r="425" spans="1:3" x14ac:dyDescent="0.25">
      <c r="A425" t="s">
        <v>1571</v>
      </c>
      <c r="B425">
        <v>902965057</v>
      </c>
      <c r="C425" t="s">
        <v>30559</v>
      </c>
    </row>
    <row r="426" spans="1:3" x14ac:dyDescent="0.25">
      <c r="A426" t="s">
        <v>1572</v>
      </c>
      <c r="B426">
        <v>902968302</v>
      </c>
      <c r="C426" t="s">
        <v>30517</v>
      </c>
    </row>
    <row r="427" spans="1:3" x14ac:dyDescent="0.25">
      <c r="A427" t="s">
        <v>1573</v>
      </c>
      <c r="B427">
        <v>902969348</v>
      </c>
      <c r="C427" t="s">
        <v>30559</v>
      </c>
    </row>
    <row r="428" spans="1:3" x14ac:dyDescent="0.25">
      <c r="A428" t="s">
        <v>1574</v>
      </c>
      <c r="B428">
        <v>902970763</v>
      </c>
      <c r="C428" t="s">
        <v>30547</v>
      </c>
    </row>
    <row r="429" spans="1:3" x14ac:dyDescent="0.25">
      <c r="A429" t="s">
        <v>1575</v>
      </c>
      <c r="B429">
        <v>902970821</v>
      </c>
      <c r="C429" t="s">
        <v>30559</v>
      </c>
    </row>
    <row r="430" spans="1:3" x14ac:dyDescent="0.25">
      <c r="A430" t="s">
        <v>1576</v>
      </c>
      <c r="B430">
        <v>902970879</v>
      </c>
      <c r="C430" t="s">
        <v>30567</v>
      </c>
    </row>
    <row r="431" spans="1:3" x14ac:dyDescent="0.25">
      <c r="A431" t="s">
        <v>1577</v>
      </c>
      <c r="B431">
        <v>902970880</v>
      </c>
      <c r="C431" t="s">
        <v>30567</v>
      </c>
    </row>
    <row r="432" spans="1:3" x14ac:dyDescent="0.25">
      <c r="A432" t="s">
        <v>1578</v>
      </c>
      <c r="B432">
        <v>902970881</v>
      </c>
      <c r="C432" t="s">
        <v>30567</v>
      </c>
    </row>
    <row r="433" spans="1:3" x14ac:dyDescent="0.25">
      <c r="A433" t="s">
        <v>1579</v>
      </c>
      <c r="B433">
        <v>902970882</v>
      </c>
      <c r="C433" t="s">
        <v>30567</v>
      </c>
    </row>
    <row r="434" spans="1:3" x14ac:dyDescent="0.25">
      <c r="A434" t="s">
        <v>1580</v>
      </c>
      <c r="B434">
        <v>902970883</v>
      </c>
      <c r="C434" t="s">
        <v>30567</v>
      </c>
    </row>
    <row r="435" spans="1:3" x14ac:dyDescent="0.25">
      <c r="A435" t="s">
        <v>1581</v>
      </c>
      <c r="B435">
        <v>902970884</v>
      </c>
      <c r="C435" t="s">
        <v>30567</v>
      </c>
    </row>
    <row r="436" spans="1:3" x14ac:dyDescent="0.25">
      <c r="A436" t="s">
        <v>1582</v>
      </c>
      <c r="B436">
        <v>902970885</v>
      </c>
      <c r="C436" t="s">
        <v>30567</v>
      </c>
    </row>
    <row r="437" spans="1:3" x14ac:dyDescent="0.25">
      <c r="A437" t="s">
        <v>1583</v>
      </c>
      <c r="B437">
        <v>902970886</v>
      </c>
      <c r="C437" t="s">
        <v>30567</v>
      </c>
    </row>
    <row r="438" spans="1:3" x14ac:dyDescent="0.25">
      <c r="A438" t="s">
        <v>1584</v>
      </c>
      <c r="B438">
        <v>902970887</v>
      </c>
      <c r="C438" t="s">
        <v>30567</v>
      </c>
    </row>
    <row r="439" spans="1:3" x14ac:dyDescent="0.25">
      <c r="A439" t="s">
        <v>1585</v>
      </c>
      <c r="B439">
        <v>902970888</v>
      </c>
      <c r="C439" t="s">
        <v>30567</v>
      </c>
    </row>
    <row r="440" spans="1:3" x14ac:dyDescent="0.25">
      <c r="A440" t="s">
        <v>1586</v>
      </c>
      <c r="B440">
        <v>902970889</v>
      </c>
      <c r="C440" t="s">
        <v>30567</v>
      </c>
    </row>
    <row r="441" spans="1:3" x14ac:dyDescent="0.25">
      <c r="A441" t="s">
        <v>1587</v>
      </c>
      <c r="B441">
        <v>902970890</v>
      </c>
      <c r="C441" t="s">
        <v>30567</v>
      </c>
    </row>
    <row r="442" spans="1:3" x14ac:dyDescent="0.25">
      <c r="A442" t="s">
        <v>1588</v>
      </c>
      <c r="B442">
        <v>902970891</v>
      </c>
      <c r="C442" t="s">
        <v>30567</v>
      </c>
    </row>
    <row r="443" spans="1:3" x14ac:dyDescent="0.25">
      <c r="A443" t="s">
        <v>1589</v>
      </c>
      <c r="B443">
        <v>902970892</v>
      </c>
      <c r="C443" t="s">
        <v>30567</v>
      </c>
    </row>
    <row r="444" spans="1:3" x14ac:dyDescent="0.25">
      <c r="A444" t="s">
        <v>1590</v>
      </c>
      <c r="B444">
        <v>902970893</v>
      </c>
      <c r="C444" t="s">
        <v>30567</v>
      </c>
    </row>
    <row r="445" spans="1:3" x14ac:dyDescent="0.25">
      <c r="A445" t="s">
        <v>1591</v>
      </c>
      <c r="B445">
        <v>902970894</v>
      </c>
      <c r="C445" t="s">
        <v>30567</v>
      </c>
    </row>
    <row r="446" spans="1:3" x14ac:dyDescent="0.25">
      <c r="A446" t="s">
        <v>1592</v>
      </c>
      <c r="B446">
        <v>902970895</v>
      </c>
      <c r="C446" t="s">
        <v>30567</v>
      </c>
    </row>
    <row r="447" spans="1:3" x14ac:dyDescent="0.25">
      <c r="A447" t="s">
        <v>1593</v>
      </c>
      <c r="B447">
        <v>902970896</v>
      </c>
      <c r="C447" t="s">
        <v>30567</v>
      </c>
    </row>
    <row r="448" spans="1:3" x14ac:dyDescent="0.25">
      <c r="A448" t="s">
        <v>1594</v>
      </c>
      <c r="B448">
        <v>902970897</v>
      </c>
      <c r="C448" t="s">
        <v>30567</v>
      </c>
    </row>
    <row r="449" spans="1:3" x14ac:dyDescent="0.25">
      <c r="A449" t="s">
        <v>1595</v>
      </c>
      <c r="B449">
        <v>902970898</v>
      </c>
      <c r="C449" t="s">
        <v>30567</v>
      </c>
    </row>
    <row r="450" spans="1:3" x14ac:dyDescent="0.25">
      <c r="A450" t="s">
        <v>1596</v>
      </c>
      <c r="B450">
        <v>902970899</v>
      </c>
      <c r="C450" t="s">
        <v>30567</v>
      </c>
    </row>
    <row r="451" spans="1:3" x14ac:dyDescent="0.25">
      <c r="A451" t="s">
        <v>1597</v>
      </c>
      <c r="B451">
        <v>902970900</v>
      </c>
      <c r="C451" t="s">
        <v>30567</v>
      </c>
    </row>
    <row r="452" spans="1:3" x14ac:dyDescent="0.25">
      <c r="A452" t="s">
        <v>1598</v>
      </c>
      <c r="B452">
        <v>902970901</v>
      </c>
      <c r="C452" t="s">
        <v>30567</v>
      </c>
    </row>
    <row r="453" spans="1:3" x14ac:dyDescent="0.25">
      <c r="A453" t="s">
        <v>1599</v>
      </c>
      <c r="B453">
        <v>902970902</v>
      </c>
      <c r="C453" t="s">
        <v>30567</v>
      </c>
    </row>
    <row r="454" spans="1:3" x14ac:dyDescent="0.25">
      <c r="A454" t="s">
        <v>1600</v>
      </c>
      <c r="B454">
        <v>902970903</v>
      </c>
      <c r="C454" t="s">
        <v>30567</v>
      </c>
    </row>
    <row r="455" spans="1:3" x14ac:dyDescent="0.25">
      <c r="A455" t="s">
        <v>1601</v>
      </c>
      <c r="B455">
        <v>902970904</v>
      </c>
      <c r="C455" t="s">
        <v>30567</v>
      </c>
    </row>
    <row r="456" spans="1:3" x14ac:dyDescent="0.25">
      <c r="A456" t="s">
        <v>1602</v>
      </c>
      <c r="B456">
        <v>902970905</v>
      </c>
      <c r="C456" t="s">
        <v>30567</v>
      </c>
    </row>
    <row r="457" spans="1:3" x14ac:dyDescent="0.25">
      <c r="A457" t="s">
        <v>1603</v>
      </c>
      <c r="B457">
        <v>902970906</v>
      </c>
      <c r="C457" t="s">
        <v>30567</v>
      </c>
    </row>
    <row r="458" spans="1:3" x14ac:dyDescent="0.25">
      <c r="A458" t="s">
        <v>1604</v>
      </c>
      <c r="B458">
        <v>902970907</v>
      </c>
      <c r="C458" t="s">
        <v>30567</v>
      </c>
    </row>
    <row r="459" spans="1:3" x14ac:dyDescent="0.25">
      <c r="A459" t="s">
        <v>1605</v>
      </c>
      <c r="B459">
        <v>902970908</v>
      </c>
      <c r="C459" t="s">
        <v>30567</v>
      </c>
    </row>
    <row r="460" spans="1:3" x14ac:dyDescent="0.25">
      <c r="A460" t="s">
        <v>1606</v>
      </c>
      <c r="B460">
        <v>902971781</v>
      </c>
      <c r="C460" t="s">
        <v>30551</v>
      </c>
    </row>
    <row r="461" spans="1:3" x14ac:dyDescent="0.25">
      <c r="A461" t="s">
        <v>1607</v>
      </c>
      <c r="B461">
        <v>902974093</v>
      </c>
      <c r="C461" t="s">
        <v>30519</v>
      </c>
    </row>
    <row r="462" spans="1:3" x14ac:dyDescent="0.25">
      <c r="A462" t="s">
        <v>1608</v>
      </c>
      <c r="B462">
        <v>902974288</v>
      </c>
      <c r="C462" t="s">
        <v>30562</v>
      </c>
    </row>
    <row r="463" spans="1:3" x14ac:dyDescent="0.25">
      <c r="A463" t="s">
        <v>1609</v>
      </c>
      <c r="B463">
        <v>902974289</v>
      </c>
      <c r="C463" t="s">
        <v>30562</v>
      </c>
    </row>
    <row r="464" spans="1:3" x14ac:dyDescent="0.25">
      <c r="A464" t="s">
        <v>1610</v>
      </c>
      <c r="B464">
        <v>902975005</v>
      </c>
      <c r="C464" t="s">
        <v>30559</v>
      </c>
    </row>
    <row r="465" spans="1:3" x14ac:dyDescent="0.25">
      <c r="A465" t="s">
        <v>1611</v>
      </c>
      <c r="B465">
        <v>902975096</v>
      </c>
      <c r="C465" t="s">
        <v>30568</v>
      </c>
    </row>
    <row r="466" spans="1:3" x14ac:dyDescent="0.25">
      <c r="A466" t="s">
        <v>1612</v>
      </c>
      <c r="B466">
        <v>902976556</v>
      </c>
      <c r="C466" t="s">
        <v>30557</v>
      </c>
    </row>
    <row r="467" spans="1:3" x14ac:dyDescent="0.25">
      <c r="A467" t="s">
        <v>1613</v>
      </c>
      <c r="B467">
        <v>902977435</v>
      </c>
      <c r="C467" t="s">
        <v>30568</v>
      </c>
    </row>
    <row r="468" spans="1:3" x14ac:dyDescent="0.25">
      <c r="A468" t="s">
        <v>1614</v>
      </c>
      <c r="B468">
        <v>902977442</v>
      </c>
      <c r="C468" t="s">
        <v>30568</v>
      </c>
    </row>
    <row r="469" spans="1:3" x14ac:dyDescent="0.25">
      <c r="A469" t="s">
        <v>1615</v>
      </c>
      <c r="B469">
        <v>902978051</v>
      </c>
      <c r="C469" t="s">
        <v>30569</v>
      </c>
    </row>
    <row r="470" spans="1:3" x14ac:dyDescent="0.25">
      <c r="A470" t="s">
        <v>1616</v>
      </c>
      <c r="B470">
        <v>902980112</v>
      </c>
      <c r="C470" t="s">
        <v>30570</v>
      </c>
    </row>
    <row r="471" spans="1:3" x14ac:dyDescent="0.25">
      <c r="A471" t="s">
        <v>1617</v>
      </c>
      <c r="B471">
        <v>902980195</v>
      </c>
      <c r="C471" t="s">
        <v>30571</v>
      </c>
    </row>
    <row r="472" spans="1:3" x14ac:dyDescent="0.25">
      <c r="A472" t="s">
        <v>1618</v>
      </c>
      <c r="B472">
        <v>902980238</v>
      </c>
      <c r="C472" t="s">
        <v>30572</v>
      </c>
    </row>
    <row r="473" spans="1:3" x14ac:dyDescent="0.25">
      <c r="A473" t="s">
        <v>1619</v>
      </c>
      <c r="B473">
        <v>902980411</v>
      </c>
      <c r="C473" t="s">
        <v>30559</v>
      </c>
    </row>
    <row r="474" spans="1:3" x14ac:dyDescent="0.25">
      <c r="A474" t="s">
        <v>1620</v>
      </c>
      <c r="B474">
        <v>902980463</v>
      </c>
      <c r="C474" t="s">
        <v>30553</v>
      </c>
    </row>
    <row r="475" spans="1:3" x14ac:dyDescent="0.25">
      <c r="A475" t="s">
        <v>1621</v>
      </c>
      <c r="B475">
        <v>902980561</v>
      </c>
      <c r="C475" t="s">
        <v>30551</v>
      </c>
    </row>
    <row r="476" spans="1:3" x14ac:dyDescent="0.25">
      <c r="A476" t="s">
        <v>1622</v>
      </c>
      <c r="B476">
        <v>902980814</v>
      </c>
      <c r="C476" t="s">
        <v>30559</v>
      </c>
    </row>
    <row r="477" spans="1:3" x14ac:dyDescent="0.25">
      <c r="A477" t="s">
        <v>1623</v>
      </c>
      <c r="B477">
        <v>902982156</v>
      </c>
      <c r="C477" t="s">
        <v>30553</v>
      </c>
    </row>
    <row r="478" spans="1:3" x14ac:dyDescent="0.25">
      <c r="A478" t="s">
        <v>1624</v>
      </c>
      <c r="B478">
        <v>902982366</v>
      </c>
      <c r="C478" t="s">
        <v>30547</v>
      </c>
    </row>
    <row r="479" spans="1:3" x14ac:dyDescent="0.25">
      <c r="A479" t="s">
        <v>1625</v>
      </c>
      <c r="B479">
        <v>902983390</v>
      </c>
      <c r="C479" t="s">
        <v>30573</v>
      </c>
    </row>
    <row r="480" spans="1:3" x14ac:dyDescent="0.25">
      <c r="A480" t="s">
        <v>1626</v>
      </c>
      <c r="B480">
        <v>902983464</v>
      </c>
      <c r="C480" t="s">
        <v>30547</v>
      </c>
    </row>
    <row r="481" spans="1:3" x14ac:dyDescent="0.25">
      <c r="A481" t="s">
        <v>1627</v>
      </c>
      <c r="B481">
        <v>902983468</v>
      </c>
      <c r="C481" t="s">
        <v>30562</v>
      </c>
    </row>
    <row r="482" spans="1:3" x14ac:dyDescent="0.25">
      <c r="A482" t="s">
        <v>1628</v>
      </c>
      <c r="B482">
        <v>902983913</v>
      </c>
      <c r="C482" t="s">
        <v>30562</v>
      </c>
    </row>
    <row r="483" spans="1:3" x14ac:dyDescent="0.25">
      <c r="A483" t="s">
        <v>1629</v>
      </c>
      <c r="B483">
        <v>902984311</v>
      </c>
      <c r="C483" t="s">
        <v>30553</v>
      </c>
    </row>
    <row r="484" spans="1:3" x14ac:dyDescent="0.25">
      <c r="A484" t="s">
        <v>1630</v>
      </c>
      <c r="B484">
        <v>902984387</v>
      </c>
      <c r="C484" t="s">
        <v>30563</v>
      </c>
    </row>
    <row r="485" spans="1:3" x14ac:dyDescent="0.25">
      <c r="A485" t="s">
        <v>1631</v>
      </c>
      <c r="B485">
        <v>902984816</v>
      </c>
      <c r="C485" t="s">
        <v>30574</v>
      </c>
    </row>
    <row r="486" spans="1:3" x14ac:dyDescent="0.25">
      <c r="A486" t="s">
        <v>1632</v>
      </c>
      <c r="B486">
        <v>902985430</v>
      </c>
      <c r="C486" t="s">
        <v>30545</v>
      </c>
    </row>
    <row r="487" spans="1:3" x14ac:dyDescent="0.25">
      <c r="A487" t="s">
        <v>1633</v>
      </c>
      <c r="B487">
        <v>902987070</v>
      </c>
      <c r="C487" t="s">
        <v>30573</v>
      </c>
    </row>
    <row r="488" spans="1:3" x14ac:dyDescent="0.25">
      <c r="A488" t="s">
        <v>1634</v>
      </c>
      <c r="B488">
        <v>902988416</v>
      </c>
      <c r="C488" t="s">
        <v>30575</v>
      </c>
    </row>
    <row r="489" spans="1:3" x14ac:dyDescent="0.25">
      <c r="A489" t="s">
        <v>1635</v>
      </c>
      <c r="B489">
        <v>902988444</v>
      </c>
      <c r="C489" t="s">
        <v>30576</v>
      </c>
    </row>
    <row r="490" spans="1:3" x14ac:dyDescent="0.25">
      <c r="A490" t="s">
        <v>1636</v>
      </c>
      <c r="B490">
        <v>902989206</v>
      </c>
      <c r="C490" t="s">
        <v>30551</v>
      </c>
    </row>
    <row r="491" spans="1:3" x14ac:dyDescent="0.25">
      <c r="A491" t="s">
        <v>1637</v>
      </c>
      <c r="B491">
        <v>902989420</v>
      </c>
      <c r="C491" t="s">
        <v>30553</v>
      </c>
    </row>
    <row r="492" spans="1:3" x14ac:dyDescent="0.25">
      <c r="A492" t="s">
        <v>1638</v>
      </c>
      <c r="B492">
        <v>902990208</v>
      </c>
      <c r="C492" t="s">
        <v>30547</v>
      </c>
    </row>
    <row r="493" spans="1:3" x14ac:dyDescent="0.25">
      <c r="A493" t="s">
        <v>1639</v>
      </c>
      <c r="B493">
        <v>902990273</v>
      </c>
      <c r="C493" t="s">
        <v>30577</v>
      </c>
    </row>
    <row r="494" spans="1:3" x14ac:dyDescent="0.25">
      <c r="A494" t="s">
        <v>1640</v>
      </c>
      <c r="B494">
        <v>902991059</v>
      </c>
      <c r="C494" t="s">
        <v>30520</v>
      </c>
    </row>
    <row r="495" spans="1:3" x14ac:dyDescent="0.25">
      <c r="A495" t="s">
        <v>1641</v>
      </c>
      <c r="B495">
        <v>902991252</v>
      </c>
      <c r="C495" t="s">
        <v>30578</v>
      </c>
    </row>
    <row r="496" spans="1:3" x14ac:dyDescent="0.25">
      <c r="A496" t="s">
        <v>1642</v>
      </c>
      <c r="B496">
        <v>902991256</v>
      </c>
      <c r="C496" t="s">
        <v>30578</v>
      </c>
    </row>
    <row r="497" spans="1:3" x14ac:dyDescent="0.25">
      <c r="A497" t="s">
        <v>1643</v>
      </c>
      <c r="B497">
        <v>902991430</v>
      </c>
      <c r="C497" t="s">
        <v>30557</v>
      </c>
    </row>
    <row r="498" spans="1:3" x14ac:dyDescent="0.25">
      <c r="A498" t="s">
        <v>1644</v>
      </c>
      <c r="B498">
        <v>902991710</v>
      </c>
      <c r="C498" t="s">
        <v>30563</v>
      </c>
    </row>
    <row r="499" spans="1:3" x14ac:dyDescent="0.25">
      <c r="A499" t="s">
        <v>1645</v>
      </c>
      <c r="B499">
        <v>902991923</v>
      </c>
      <c r="C499" t="s">
        <v>30519</v>
      </c>
    </row>
    <row r="500" spans="1:3" x14ac:dyDescent="0.25">
      <c r="A500" t="s">
        <v>1646</v>
      </c>
      <c r="B500">
        <v>902993258</v>
      </c>
      <c r="C500" t="s">
        <v>30547</v>
      </c>
    </row>
    <row r="501" spans="1:3" x14ac:dyDescent="0.25">
      <c r="A501" t="s">
        <v>1647</v>
      </c>
      <c r="B501">
        <v>902994348</v>
      </c>
      <c r="C501" t="s">
        <v>30579</v>
      </c>
    </row>
    <row r="502" spans="1:3" x14ac:dyDescent="0.25">
      <c r="A502" t="s">
        <v>1648</v>
      </c>
      <c r="B502">
        <v>902994368</v>
      </c>
      <c r="C502" t="s">
        <v>30580</v>
      </c>
    </row>
    <row r="503" spans="1:3" x14ac:dyDescent="0.25">
      <c r="A503" t="s">
        <v>1649</v>
      </c>
      <c r="B503">
        <v>902994581</v>
      </c>
      <c r="C503" t="s">
        <v>30562</v>
      </c>
    </row>
    <row r="504" spans="1:3" x14ac:dyDescent="0.25">
      <c r="A504" t="s">
        <v>1650</v>
      </c>
      <c r="B504">
        <v>902994746</v>
      </c>
      <c r="C504" t="s">
        <v>30520</v>
      </c>
    </row>
    <row r="505" spans="1:3" x14ac:dyDescent="0.25">
      <c r="A505" t="s">
        <v>1651</v>
      </c>
      <c r="B505">
        <v>902996249</v>
      </c>
      <c r="C505" t="s">
        <v>30520</v>
      </c>
    </row>
    <row r="506" spans="1:3" x14ac:dyDescent="0.25">
      <c r="A506" t="s">
        <v>1652</v>
      </c>
      <c r="B506">
        <v>902996350</v>
      </c>
      <c r="C506" t="s">
        <v>30581</v>
      </c>
    </row>
    <row r="507" spans="1:3" x14ac:dyDescent="0.25">
      <c r="A507" t="s">
        <v>1653</v>
      </c>
      <c r="B507">
        <v>902996356</v>
      </c>
      <c r="C507" t="s">
        <v>30582</v>
      </c>
    </row>
    <row r="508" spans="1:3" x14ac:dyDescent="0.25">
      <c r="A508" t="s">
        <v>1654</v>
      </c>
      <c r="B508">
        <v>902996363</v>
      </c>
      <c r="C508" t="s">
        <v>30583</v>
      </c>
    </row>
    <row r="509" spans="1:3" x14ac:dyDescent="0.25">
      <c r="A509" t="s">
        <v>1655</v>
      </c>
      <c r="B509">
        <v>902997927</v>
      </c>
      <c r="C509" t="s">
        <v>30557</v>
      </c>
    </row>
    <row r="510" spans="1:3" x14ac:dyDescent="0.25">
      <c r="A510" t="s">
        <v>1656</v>
      </c>
      <c r="B510">
        <v>902998436</v>
      </c>
      <c r="C510" t="s">
        <v>30562</v>
      </c>
    </row>
    <row r="511" spans="1:3" x14ac:dyDescent="0.25">
      <c r="A511" t="s">
        <v>1657</v>
      </c>
      <c r="B511">
        <v>902998716</v>
      </c>
      <c r="C511" t="s">
        <v>30552</v>
      </c>
    </row>
    <row r="512" spans="1:3" x14ac:dyDescent="0.25">
      <c r="A512" t="s">
        <v>1658</v>
      </c>
      <c r="B512">
        <v>903000185</v>
      </c>
      <c r="C512" t="s">
        <v>30584</v>
      </c>
    </row>
    <row r="513" spans="1:3" x14ac:dyDescent="0.25">
      <c r="A513" t="s">
        <v>1659</v>
      </c>
      <c r="B513">
        <v>903000346</v>
      </c>
      <c r="C513" t="s">
        <v>30528</v>
      </c>
    </row>
    <row r="514" spans="1:3" x14ac:dyDescent="0.25">
      <c r="A514" t="s">
        <v>1660</v>
      </c>
      <c r="B514">
        <v>903002197</v>
      </c>
      <c r="C514" t="s">
        <v>30553</v>
      </c>
    </row>
    <row r="515" spans="1:3" x14ac:dyDescent="0.25">
      <c r="A515" t="s">
        <v>1661</v>
      </c>
      <c r="B515">
        <v>903003527</v>
      </c>
      <c r="C515" t="s">
        <v>30568</v>
      </c>
    </row>
    <row r="516" spans="1:3" x14ac:dyDescent="0.25">
      <c r="A516" t="s">
        <v>1662</v>
      </c>
      <c r="B516">
        <v>903003786</v>
      </c>
      <c r="C516" t="s">
        <v>30585</v>
      </c>
    </row>
    <row r="517" spans="1:3" x14ac:dyDescent="0.25">
      <c r="A517" t="s">
        <v>1663</v>
      </c>
      <c r="B517">
        <v>903004147</v>
      </c>
      <c r="C517" t="s">
        <v>30547</v>
      </c>
    </row>
    <row r="518" spans="1:3" x14ac:dyDescent="0.25">
      <c r="A518" t="s">
        <v>1664</v>
      </c>
      <c r="B518">
        <v>903004488</v>
      </c>
      <c r="C518" t="s">
        <v>30547</v>
      </c>
    </row>
    <row r="519" spans="1:3" x14ac:dyDescent="0.25">
      <c r="A519" t="s">
        <v>1665</v>
      </c>
      <c r="B519">
        <v>903004694</v>
      </c>
      <c r="C519" t="s">
        <v>30559</v>
      </c>
    </row>
    <row r="520" spans="1:3" x14ac:dyDescent="0.25">
      <c r="A520" t="s">
        <v>1666</v>
      </c>
      <c r="B520">
        <v>903005040</v>
      </c>
      <c r="C520" t="s">
        <v>30568</v>
      </c>
    </row>
    <row r="521" spans="1:3" x14ac:dyDescent="0.25">
      <c r="A521" t="s">
        <v>1667</v>
      </c>
      <c r="B521">
        <v>903005294</v>
      </c>
      <c r="C521" t="s">
        <v>30547</v>
      </c>
    </row>
    <row r="522" spans="1:3" x14ac:dyDescent="0.25">
      <c r="A522" t="s">
        <v>1668</v>
      </c>
      <c r="B522">
        <v>903005753</v>
      </c>
      <c r="C522" t="s">
        <v>30551</v>
      </c>
    </row>
    <row r="523" spans="1:3" x14ac:dyDescent="0.25">
      <c r="A523" t="s">
        <v>1669</v>
      </c>
      <c r="B523">
        <v>903006591</v>
      </c>
      <c r="C523" t="s">
        <v>30554</v>
      </c>
    </row>
    <row r="524" spans="1:3" x14ac:dyDescent="0.25">
      <c r="A524" t="s">
        <v>1670</v>
      </c>
      <c r="B524">
        <v>903007206</v>
      </c>
      <c r="C524" t="s">
        <v>30562</v>
      </c>
    </row>
    <row r="525" spans="1:3" x14ac:dyDescent="0.25">
      <c r="A525" t="s">
        <v>1671</v>
      </c>
      <c r="B525">
        <v>903007320</v>
      </c>
      <c r="C525" t="s">
        <v>30547</v>
      </c>
    </row>
    <row r="526" spans="1:3" x14ac:dyDescent="0.25">
      <c r="A526" t="s">
        <v>1672</v>
      </c>
      <c r="B526">
        <v>903008165</v>
      </c>
      <c r="C526" t="s">
        <v>30586</v>
      </c>
    </row>
    <row r="527" spans="1:3" x14ac:dyDescent="0.25">
      <c r="A527" t="s">
        <v>1673</v>
      </c>
      <c r="B527">
        <v>903008454</v>
      </c>
      <c r="C527" t="s">
        <v>30552</v>
      </c>
    </row>
    <row r="528" spans="1:3" x14ac:dyDescent="0.25">
      <c r="A528" t="s">
        <v>1674</v>
      </c>
      <c r="B528">
        <v>903008682</v>
      </c>
      <c r="C528" t="s">
        <v>30587</v>
      </c>
    </row>
    <row r="529" spans="1:3" x14ac:dyDescent="0.25">
      <c r="A529" t="s">
        <v>1675</v>
      </c>
      <c r="B529">
        <v>903009442</v>
      </c>
      <c r="C529" t="s">
        <v>30553</v>
      </c>
    </row>
    <row r="530" spans="1:3" x14ac:dyDescent="0.25">
      <c r="A530" t="s">
        <v>1676</v>
      </c>
      <c r="B530">
        <v>903009625</v>
      </c>
      <c r="C530" t="s">
        <v>30588</v>
      </c>
    </row>
    <row r="531" spans="1:3" x14ac:dyDescent="0.25">
      <c r="A531" t="s">
        <v>1677</v>
      </c>
      <c r="B531">
        <v>903009702</v>
      </c>
      <c r="C531" t="s">
        <v>30589</v>
      </c>
    </row>
    <row r="532" spans="1:3" x14ac:dyDescent="0.25">
      <c r="A532" t="s">
        <v>1678</v>
      </c>
      <c r="B532">
        <v>903010668</v>
      </c>
      <c r="C532" t="s">
        <v>30559</v>
      </c>
    </row>
    <row r="533" spans="1:3" x14ac:dyDescent="0.25">
      <c r="A533" t="s">
        <v>1679</v>
      </c>
      <c r="B533">
        <v>903012237</v>
      </c>
      <c r="C533" t="s">
        <v>30590</v>
      </c>
    </row>
    <row r="534" spans="1:3" x14ac:dyDescent="0.25">
      <c r="A534" t="s">
        <v>1680</v>
      </c>
      <c r="B534">
        <v>903013383</v>
      </c>
      <c r="C534" t="s">
        <v>30563</v>
      </c>
    </row>
    <row r="535" spans="1:3" x14ac:dyDescent="0.25">
      <c r="A535" t="s">
        <v>1681</v>
      </c>
      <c r="B535">
        <v>903014216</v>
      </c>
      <c r="C535" t="s">
        <v>30518</v>
      </c>
    </row>
    <row r="536" spans="1:3" x14ac:dyDescent="0.25">
      <c r="A536" t="s">
        <v>1682</v>
      </c>
      <c r="B536">
        <v>903016542</v>
      </c>
      <c r="C536" t="s">
        <v>30547</v>
      </c>
    </row>
    <row r="537" spans="1:3" x14ac:dyDescent="0.25">
      <c r="A537" t="s">
        <v>1683</v>
      </c>
      <c r="B537">
        <v>903017625</v>
      </c>
      <c r="C537" t="s">
        <v>30551</v>
      </c>
    </row>
    <row r="538" spans="1:3" x14ac:dyDescent="0.25">
      <c r="A538" t="s">
        <v>1684</v>
      </c>
      <c r="B538">
        <v>903018391</v>
      </c>
      <c r="C538" t="s">
        <v>30591</v>
      </c>
    </row>
    <row r="539" spans="1:3" x14ac:dyDescent="0.25">
      <c r="A539" t="s">
        <v>1685</v>
      </c>
      <c r="B539">
        <v>903019440</v>
      </c>
      <c r="C539" t="s">
        <v>30592</v>
      </c>
    </row>
    <row r="540" spans="1:3" x14ac:dyDescent="0.25">
      <c r="A540" t="s">
        <v>1686</v>
      </c>
      <c r="B540">
        <v>903020121</v>
      </c>
      <c r="C540" t="s">
        <v>30593</v>
      </c>
    </row>
    <row r="541" spans="1:3" x14ac:dyDescent="0.25">
      <c r="A541" t="s">
        <v>1687</v>
      </c>
      <c r="B541">
        <v>903020138</v>
      </c>
      <c r="C541" t="s">
        <v>30594</v>
      </c>
    </row>
    <row r="542" spans="1:3" x14ac:dyDescent="0.25">
      <c r="A542" t="s">
        <v>1688</v>
      </c>
      <c r="B542">
        <v>903022703</v>
      </c>
      <c r="C542" t="s">
        <v>30595</v>
      </c>
    </row>
    <row r="543" spans="1:3" x14ac:dyDescent="0.25">
      <c r="A543" t="s">
        <v>1689</v>
      </c>
      <c r="B543">
        <v>903024998</v>
      </c>
      <c r="C543" t="s">
        <v>30562</v>
      </c>
    </row>
    <row r="544" spans="1:3" x14ac:dyDescent="0.25">
      <c r="A544" t="s">
        <v>1690</v>
      </c>
      <c r="B544">
        <v>903025211</v>
      </c>
      <c r="C544" t="s">
        <v>30547</v>
      </c>
    </row>
    <row r="545" spans="1:3" x14ac:dyDescent="0.25">
      <c r="A545" t="s">
        <v>1691</v>
      </c>
      <c r="B545">
        <v>903025874</v>
      </c>
      <c r="C545" t="s">
        <v>30551</v>
      </c>
    </row>
    <row r="546" spans="1:3" x14ac:dyDescent="0.25">
      <c r="A546" t="s">
        <v>1692</v>
      </c>
      <c r="B546">
        <v>903028021</v>
      </c>
      <c r="C546" t="s">
        <v>30575</v>
      </c>
    </row>
    <row r="547" spans="1:3" x14ac:dyDescent="0.25">
      <c r="A547" t="s">
        <v>1693</v>
      </c>
      <c r="B547">
        <v>903028359</v>
      </c>
      <c r="C547" t="s">
        <v>30568</v>
      </c>
    </row>
    <row r="548" spans="1:3" x14ac:dyDescent="0.25">
      <c r="A548" t="s">
        <v>1694</v>
      </c>
      <c r="B548">
        <v>903028698</v>
      </c>
      <c r="C548" t="s">
        <v>30596</v>
      </c>
    </row>
    <row r="549" spans="1:3" x14ac:dyDescent="0.25">
      <c r="A549" t="s">
        <v>1695</v>
      </c>
      <c r="B549">
        <v>903029862</v>
      </c>
      <c r="C549" t="s">
        <v>30551</v>
      </c>
    </row>
    <row r="550" spans="1:3" x14ac:dyDescent="0.25">
      <c r="A550" t="s">
        <v>1696</v>
      </c>
      <c r="B550">
        <v>903030834</v>
      </c>
      <c r="C550" t="s">
        <v>30559</v>
      </c>
    </row>
    <row r="551" spans="1:3" x14ac:dyDescent="0.25">
      <c r="A551" t="s">
        <v>1697</v>
      </c>
      <c r="B551">
        <v>903031490</v>
      </c>
      <c r="C551" t="s">
        <v>30595</v>
      </c>
    </row>
    <row r="552" spans="1:3" x14ac:dyDescent="0.25">
      <c r="A552" t="s">
        <v>1698</v>
      </c>
      <c r="B552">
        <v>903031695</v>
      </c>
      <c r="C552" t="s">
        <v>30559</v>
      </c>
    </row>
    <row r="553" spans="1:3" x14ac:dyDescent="0.25">
      <c r="A553" t="s">
        <v>1699</v>
      </c>
      <c r="B553">
        <v>903032763</v>
      </c>
      <c r="C553" t="s">
        <v>30559</v>
      </c>
    </row>
    <row r="554" spans="1:3" x14ac:dyDescent="0.25">
      <c r="A554" t="s">
        <v>1700</v>
      </c>
      <c r="B554">
        <v>903033219</v>
      </c>
      <c r="C554" t="s">
        <v>30528</v>
      </c>
    </row>
    <row r="555" spans="1:3" x14ac:dyDescent="0.25">
      <c r="A555" t="s">
        <v>1701</v>
      </c>
      <c r="B555">
        <v>903033536</v>
      </c>
      <c r="C555" t="s">
        <v>30595</v>
      </c>
    </row>
    <row r="556" spans="1:3" x14ac:dyDescent="0.25">
      <c r="A556" t="s">
        <v>1702</v>
      </c>
      <c r="B556">
        <v>903034257</v>
      </c>
      <c r="C556" t="s">
        <v>30528</v>
      </c>
    </row>
    <row r="557" spans="1:3" x14ac:dyDescent="0.25">
      <c r="A557" t="s">
        <v>1703</v>
      </c>
      <c r="B557">
        <v>903035250</v>
      </c>
      <c r="C557" t="s">
        <v>30597</v>
      </c>
    </row>
    <row r="558" spans="1:3" x14ac:dyDescent="0.25">
      <c r="A558" t="s">
        <v>1704</v>
      </c>
      <c r="B558">
        <v>903036137</v>
      </c>
      <c r="C558" t="s">
        <v>30595</v>
      </c>
    </row>
    <row r="559" spans="1:3" x14ac:dyDescent="0.25">
      <c r="A559" t="s">
        <v>1705</v>
      </c>
      <c r="B559">
        <v>903036652</v>
      </c>
      <c r="C559" t="s">
        <v>30597</v>
      </c>
    </row>
    <row r="560" spans="1:3" x14ac:dyDescent="0.25">
      <c r="A560" t="s">
        <v>1706</v>
      </c>
      <c r="B560">
        <v>903039235</v>
      </c>
      <c r="C560" t="s">
        <v>30596</v>
      </c>
    </row>
    <row r="561" spans="1:3" x14ac:dyDescent="0.25">
      <c r="A561" t="s">
        <v>1707</v>
      </c>
      <c r="B561">
        <v>903041278</v>
      </c>
      <c r="C561" t="s">
        <v>30595</v>
      </c>
    </row>
    <row r="562" spans="1:3" x14ac:dyDescent="0.25">
      <c r="A562" t="s">
        <v>1708</v>
      </c>
      <c r="B562">
        <v>903043505</v>
      </c>
      <c r="C562" t="s">
        <v>30562</v>
      </c>
    </row>
    <row r="563" spans="1:3" x14ac:dyDescent="0.25">
      <c r="A563" t="s">
        <v>1709</v>
      </c>
      <c r="B563">
        <v>903044152</v>
      </c>
      <c r="C563" t="s">
        <v>30598</v>
      </c>
    </row>
    <row r="564" spans="1:3" x14ac:dyDescent="0.25">
      <c r="A564" t="s">
        <v>1710</v>
      </c>
      <c r="B564">
        <v>903044309</v>
      </c>
      <c r="C564" t="s">
        <v>30545</v>
      </c>
    </row>
    <row r="565" spans="1:3" x14ac:dyDescent="0.25">
      <c r="A565" t="s">
        <v>1711</v>
      </c>
      <c r="B565">
        <v>903044605</v>
      </c>
      <c r="C565" t="s">
        <v>30596</v>
      </c>
    </row>
    <row r="566" spans="1:3" x14ac:dyDescent="0.25">
      <c r="A566" t="s">
        <v>1712</v>
      </c>
      <c r="B566">
        <v>903045002</v>
      </c>
      <c r="C566" t="s">
        <v>30562</v>
      </c>
    </row>
    <row r="567" spans="1:3" x14ac:dyDescent="0.25">
      <c r="A567" t="s">
        <v>1713</v>
      </c>
      <c r="B567">
        <v>903046079</v>
      </c>
      <c r="C567" t="s">
        <v>30562</v>
      </c>
    </row>
    <row r="568" spans="1:3" x14ac:dyDescent="0.25">
      <c r="A568" t="s">
        <v>1714</v>
      </c>
      <c r="B568">
        <v>903046303</v>
      </c>
      <c r="C568" t="s">
        <v>30576</v>
      </c>
    </row>
    <row r="569" spans="1:3" x14ac:dyDescent="0.25">
      <c r="A569" t="s">
        <v>1715</v>
      </c>
      <c r="B569">
        <v>903047317</v>
      </c>
      <c r="C569" t="s">
        <v>30599</v>
      </c>
    </row>
    <row r="570" spans="1:3" x14ac:dyDescent="0.25">
      <c r="A570" t="s">
        <v>1716</v>
      </c>
      <c r="B570">
        <v>903047375</v>
      </c>
      <c r="C570" t="s">
        <v>30596</v>
      </c>
    </row>
    <row r="571" spans="1:3" x14ac:dyDescent="0.25">
      <c r="A571" t="s">
        <v>1717</v>
      </c>
      <c r="B571">
        <v>903048111</v>
      </c>
      <c r="C571" t="s">
        <v>30595</v>
      </c>
    </row>
    <row r="572" spans="1:3" x14ac:dyDescent="0.25">
      <c r="A572" t="s">
        <v>1718</v>
      </c>
      <c r="B572">
        <v>903048980</v>
      </c>
      <c r="C572" t="s">
        <v>30596</v>
      </c>
    </row>
    <row r="573" spans="1:3" x14ac:dyDescent="0.25">
      <c r="A573" t="s">
        <v>1719</v>
      </c>
      <c r="B573">
        <v>903049574</v>
      </c>
      <c r="C573" t="s">
        <v>30562</v>
      </c>
    </row>
    <row r="574" spans="1:3" x14ac:dyDescent="0.25">
      <c r="A574" t="s">
        <v>1720</v>
      </c>
      <c r="B574">
        <v>903049743</v>
      </c>
      <c r="C574" t="s">
        <v>30595</v>
      </c>
    </row>
    <row r="575" spans="1:3" x14ac:dyDescent="0.25">
      <c r="A575" t="s">
        <v>1721</v>
      </c>
      <c r="B575">
        <v>903049754</v>
      </c>
      <c r="C575" t="s">
        <v>30595</v>
      </c>
    </row>
    <row r="576" spans="1:3" x14ac:dyDescent="0.25">
      <c r="A576" t="s">
        <v>1722</v>
      </c>
      <c r="B576">
        <v>903050247</v>
      </c>
      <c r="C576" t="s">
        <v>30576</v>
      </c>
    </row>
    <row r="577" spans="1:3" x14ac:dyDescent="0.25">
      <c r="A577" t="s">
        <v>1723</v>
      </c>
      <c r="B577">
        <v>903050657</v>
      </c>
      <c r="C577" t="s">
        <v>30597</v>
      </c>
    </row>
    <row r="578" spans="1:3" x14ac:dyDescent="0.25">
      <c r="A578" t="s">
        <v>1724</v>
      </c>
      <c r="B578">
        <v>903050668</v>
      </c>
      <c r="C578" t="s">
        <v>30552</v>
      </c>
    </row>
    <row r="579" spans="1:3" x14ac:dyDescent="0.25">
      <c r="A579" t="s">
        <v>1725</v>
      </c>
      <c r="B579">
        <v>903052017</v>
      </c>
      <c r="C579" t="s">
        <v>30562</v>
      </c>
    </row>
    <row r="580" spans="1:3" x14ac:dyDescent="0.25">
      <c r="A580" t="s">
        <v>1726</v>
      </c>
      <c r="B580">
        <v>903052032</v>
      </c>
      <c r="C580" t="s">
        <v>30528</v>
      </c>
    </row>
    <row r="581" spans="1:3" x14ac:dyDescent="0.25">
      <c r="A581" t="s">
        <v>1727</v>
      </c>
      <c r="B581">
        <v>903052148</v>
      </c>
      <c r="C581" t="s">
        <v>30561</v>
      </c>
    </row>
    <row r="582" spans="1:3" x14ac:dyDescent="0.25">
      <c r="A582" t="s">
        <v>1728</v>
      </c>
      <c r="B582">
        <v>903053111</v>
      </c>
      <c r="C582" t="s">
        <v>30562</v>
      </c>
    </row>
    <row r="583" spans="1:3" x14ac:dyDescent="0.25">
      <c r="A583" t="s">
        <v>1729</v>
      </c>
      <c r="B583">
        <v>903053140</v>
      </c>
      <c r="C583" t="s">
        <v>30595</v>
      </c>
    </row>
    <row r="584" spans="1:3" x14ac:dyDescent="0.25">
      <c r="A584" t="s">
        <v>1730</v>
      </c>
      <c r="B584">
        <v>903053344</v>
      </c>
      <c r="C584" t="s">
        <v>30596</v>
      </c>
    </row>
    <row r="585" spans="1:3" x14ac:dyDescent="0.25">
      <c r="A585" t="s">
        <v>1731</v>
      </c>
      <c r="B585">
        <v>903053602</v>
      </c>
      <c r="C585" t="s">
        <v>30557</v>
      </c>
    </row>
    <row r="586" spans="1:3" x14ac:dyDescent="0.25">
      <c r="A586" t="s">
        <v>1732</v>
      </c>
      <c r="B586">
        <v>903054030</v>
      </c>
      <c r="C586" t="s">
        <v>30596</v>
      </c>
    </row>
    <row r="587" spans="1:3" x14ac:dyDescent="0.25">
      <c r="A587" t="s">
        <v>1733</v>
      </c>
      <c r="B587">
        <v>903054401</v>
      </c>
      <c r="C587" t="s">
        <v>30562</v>
      </c>
    </row>
    <row r="588" spans="1:3" x14ac:dyDescent="0.25">
      <c r="A588" t="s">
        <v>1734</v>
      </c>
      <c r="B588">
        <v>903055031</v>
      </c>
      <c r="C588" t="s">
        <v>30547</v>
      </c>
    </row>
    <row r="589" spans="1:3" x14ac:dyDescent="0.25">
      <c r="A589" t="s">
        <v>1735</v>
      </c>
      <c r="B589">
        <v>903055129</v>
      </c>
      <c r="C589" t="s">
        <v>30553</v>
      </c>
    </row>
    <row r="590" spans="1:3" x14ac:dyDescent="0.25">
      <c r="A590" t="s">
        <v>1736</v>
      </c>
      <c r="B590">
        <v>903055229</v>
      </c>
      <c r="C590" t="s">
        <v>30600</v>
      </c>
    </row>
    <row r="591" spans="1:3" x14ac:dyDescent="0.25">
      <c r="A591" t="s">
        <v>1737</v>
      </c>
      <c r="B591">
        <v>903055375</v>
      </c>
      <c r="C591" t="s">
        <v>30597</v>
      </c>
    </row>
    <row r="592" spans="1:3" x14ac:dyDescent="0.25">
      <c r="A592" t="s">
        <v>1738</v>
      </c>
      <c r="B592">
        <v>903055628</v>
      </c>
      <c r="C592" t="s">
        <v>30553</v>
      </c>
    </row>
    <row r="593" spans="1:3" x14ac:dyDescent="0.25">
      <c r="A593" t="s">
        <v>1739</v>
      </c>
      <c r="B593">
        <v>903055730</v>
      </c>
      <c r="C593" t="s">
        <v>30601</v>
      </c>
    </row>
    <row r="594" spans="1:3" x14ac:dyDescent="0.25">
      <c r="A594" t="s">
        <v>1740</v>
      </c>
      <c r="B594">
        <v>903056628</v>
      </c>
      <c r="C594" t="s">
        <v>30602</v>
      </c>
    </row>
    <row r="595" spans="1:3" x14ac:dyDescent="0.25">
      <c r="A595" t="s">
        <v>1741</v>
      </c>
      <c r="B595">
        <v>903056726</v>
      </c>
      <c r="C595" t="s">
        <v>30602</v>
      </c>
    </row>
    <row r="596" spans="1:3" x14ac:dyDescent="0.25">
      <c r="A596" t="s">
        <v>1742</v>
      </c>
      <c r="B596">
        <v>903057369</v>
      </c>
      <c r="C596" t="s">
        <v>30547</v>
      </c>
    </row>
    <row r="597" spans="1:3" x14ac:dyDescent="0.25">
      <c r="A597" t="s">
        <v>1743</v>
      </c>
      <c r="B597">
        <v>903059160</v>
      </c>
      <c r="C597" t="s">
        <v>30596</v>
      </c>
    </row>
    <row r="598" spans="1:3" x14ac:dyDescent="0.25">
      <c r="A598" t="s">
        <v>1744</v>
      </c>
      <c r="B598">
        <v>903059661</v>
      </c>
      <c r="C598" t="s">
        <v>30602</v>
      </c>
    </row>
    <row r="599" spans="1:3" x14ac:dyDescent="0.25">
      <c r="A599" t="s">
        <v>1745</v>
      </c>
      <c r="B599">
        <v>903060733</v>
      </c>
      <c r="C599" t="s">
        <v>30559</v>
      </c>
    </row>
    <row r="600" spans="1:3" x14ac:dyDescent="0.25">
      <c r="A600" t="s">
        <v>1746</v>
      </c>
      <c r="B600">
        <v>903061474</v>
      </c>
      <c r="C600" t="s">
        <v>30602</v>
      </c>
    </row>
    <row r="601" spans="1:3" x14ac:dyDescent="0.25">
      <c r="A601" t="s">
        <v>1747</v>
      </c>
      <c r="B601">
        <v>903061513</v>
      </c>
      <c r="C601" t="s">
        <v>30602</v>
      </c>
    </row>
    <row r="602" spans="1:3" x14ac:dyDescent="0.25">
      <c r="A602" t="s">
        <v>1748</v>
      </c>
      <c r="B602">
        <v>903061825</v>
      </c>
      <c r="C602" t="s">
        <v>30602</v>
      </c>
    </row>
    <row r="603" spans="1:3" x14ac:dyDescent="0.25">
      <c r="A603" t="s">
        <v>1749</v>
      </c>
      <c r="B603">
        <v>903062930</v>
      </c>
      <c r="C603" t="s">
        <v>30602</v>
      </c>
    </row>
    <row r="604" spans="1:3" x14ac:dyDescent="0.25">
      <c r="A604" t="s">
        <v>1750</v>
      </c>
      <c r="B604">
        <v>903063423</v>
      </c>
      <c r="C604" t="s">
        <v>30603</v>
      </c>
    </row>
    <row r="605" spans="1:3" x14ac:dyDescent="0.25">
      <c r="A605" t="s">
        <v>1751</v>
      </c>
      <c r="B605">
        <v>903063663</v>
      </c>
      <c r="C605" t="s">
        <v>30596</v>
      </c>
    </row>
    <row r="606" spans="1:3" x14ac:dyDescent="0.25">
      <c r="A606" t="s">
        <v>1752</v>
      </c>
      <c r="B606">
        <v>903064076</v>
      </c>
      <c r="C606" t="s">
        <v>30597</v>
      </c>
    </row>
    <row r="607" spans="1:3" x14ac:dyDescent="0.25">
      <c r="A607" t="s">
        <v>1753</v>
      </c>
      <c r="B607">
        <v>903066349</v>
      </c>
      <c r="C607" t="s">
        <v>30604</v>
      </c>
    </row>
    <row r="608" spans="1:3" x14ac:dyDescent="0.25">
      <c r="A608" t="s">
        <v>1754</v>
      </c>
      <c r="B608">
        <v>903066353</v>
      </c>
      <c r="C608" t="s">
        <v>30604</v>
      </c>
    </row>
    <row r="609" spans="1:3" x14ac:dyDescent="0.25">
      <c r="A609" t="s">
        <v>1755</v>
      </c>
      <c r="B609">
        <v>903067069</v>
      </c>
      <c r="C609" t="s">
        <v>30528</v>
      </c>
    </row>
    <row r="610" spans="1:3" x14ac:dyDescent="0.25">
      <c r="A610" t="s">
        <v>1756</v>
      </c>
      <c r="B610">
        <v>903067647</v>
      </c>
      <c r="C610" t="s">
        <v>30596</v>
      </c>
    </row>
    <row r="611" spans="1:3" x14ac:dyDescent="0.25">
      <c r="A611" t="s">
        <v>1757</v>
      </c>
      <c r="B611">
        <v>903068317</v>
      </c>
      <c r="C611" t="s">
        <v>30528</v>
      </c>
    </row>
    <row r="612" spans="1:3" x14ac:dyDescent="0.25">
      <c r="A612" t="s">
        <v>1758</v>
      </c>
      <c r="B612">
        <v>903070865</v>
      </c>
      <c r="C612" t="s">
        <v>30605</v>
      </c>
    </row>
    <row r="613" spans="1:3" x14ac:dyDescent="0.25">
      <c r="A613" t="s">
        <v>1759</v>
      </c>
      <c r="B613">
        <v>903070936</v>
      </c>
      <c r="C613" t="s">
        <v>30528</v>
      </c>
    </row>
    <row r="614" spans="1:3" x14ac:dyDescent="0.25">
      <c r="A614" t="s">
        <v>1760</v>
      </c>
      <c r="B614">
        <v>903073387</v>
      </c>
      <c r="C614" t="s">
        <v>30557</v>
      </c>
    </row>
    <row r="615" spans="1:3" x14ac:dyDescent="0.25">
      <c r="A615" t="s">
        <v>1761</v>
      </c>
      <c r="B615">
        <v>903074019</v>
      </c>
      <c r="C615" t="s">
        <v>30575</v>
      </c>
    </row>
    <row r="616" spans="1:3" x14ac:dyDescent="0.25">
      <c r="A616" t="s">
        <v>1762</v>
      </c>
      <c r="B616">
        <v>903074112</v>
      </c>
      <c r="C616" t="s">
        <v>30547</v>
      </c>
    </row>
    <row r="617" spans="1:3" x14ac:dyDescent="0.25">
      <c r="A617" t="s">
        <v>1763</v>
      </c>
      <c r="B617">
        <v>903074294</v>
      </c>
      <c r="C617" t="s">
        <v>30547</v>
      </c>
    </row>
    <row r="618" spans="1:3" x14ac:dyDescent="0.25">
      <c r="A618" t="s">
        <v>1764</v>
      </c>
      <c r="B618">
        <v>903074832</v>
      </c>
      <c r="C618" t="s">
        <v>30528</v>
      </c>
    </row>
    <row r="619" spans="1:3" x14ac:dyDescent="0.25">
      <c r="A619" t="s">
        <v>1765</v>
      </c>
      <c r="B619">
        <v>903074953</v>
      </c>
      <c r="C619" t="s">
        <v>30528</v>
      </c>
    </row>
    <row r="620" spans="1:3" x14ac:dyDescent="0.25">
      <c r="A620" t="s">
        <v>1766</v>
      </c>
      <c r="B620">
        <v>903075862</v>
      </c>
      <c r="C620" t="s">
        <v>30505</v>
      </c>
    </row>
    <row r="621" spans="1:3" x14ac:dyDescent="0.25">
      <c r="A621" t="s">
        <v>1767</v>
      </c>
      <c r="B621">
        <v>903077616</v>
      </c>
      <c r="C621" t="s">
        <v>30596</v>
      </c>
    </row>
    <row r="622" spans="1:3" x14ac:dyDescent="0.25">
      <c r="A622" t="s">
        <v>1768</v>
      </c>
      <c r="B622">
        <v>903077917</v>
      </c>
      <c r="C622" t="s">
        <v>30596</v>
      </c>
    </row>
    <row r="623" spans="1:3" x14ac:dyDescent="0.25">
      <c r="A623" t="s">
        <v>1769</v>
      </c>
      <c r="B623">
        <v>903077980</v>
      </c>
      <c r="C623" t="s">
        <v>30547</v>
      </c>
    </row>
    <row r="624" spans="1:3" x14ac:dyDescent="0.25">
      <c r="A624" t="s">
        <v>1770</v>
      </c>
      <c r="B624">
        <v>903078594</v>
      </c>
      <c r="C624" t="s">
        <v>30606</v>
      </c>
    </row>
    <row r="625" spans="1:3" x14ac:dyDescent="0.25">
      <c r="A625" t="s">
        <v>1771</v>
      </c>
      <c r="B625">
        <v>903078801</v>
      </c>
      <c r="C625" t="s">
        <v>30557</v>
      </c>
    </row>
    <row r="626" spans="1:3" x14ac:dyDescent="0.25">
      <c r="A626" t="s">
        <v>1772</v>
      </c>
      <c r="B626">
        <v>903078845</v>
      </c>
      <c r="C626" t="s">
        <v>30562</v>
      </c>
    </row>
    <row r="627" spans="1:3" x14ac:dyDescent="0.25">
      <c r="A627" t="s">
        <v>1773</v>
      </c>
      <c r="B627">
        <v>903080596</v>
      </c>
      <c r="C627" t="s">
        <v>30529</v>
      </c>
    </row>
    <row r="628" spans="1:3" x14ac:dyDescent="0.25">
      <c r="A628" t="s">
        <v>1774</v>
      </c>
      <c r="B628">
        <v>903080816</v>
      </c>
      <c r="C628" t="s">
        <v>30606</v>
      </c>
    </row>
    <row r="629" spans="1:3" x14ac:dyDescent="0.25">
      <c r="A629" t="s">
        <v>1775</v>
      </c>
      <c r="B629">
        <v>903081582</v>
      </c>
      <c r="C629" t="s">
        <v>30602</v>
      </c>
    </row>
    <row r="630" spans="1:3" x14ac:dyDescent="0.25">
      <c r="A630" t="s">
        <v>1776</v>
      </c>
      <c r="B630">
        <v>903082571</v>
      </c>
      <c r="C630" t="s">
        <v>30552</v>
      </c>
    </row>
    <row r="631" spans="1:3" x14ac:dyDescent="0.25">
      <c r="A631" t="s">
        <v>1777</v>
      </c>
      <c r="B631">
        <v>903082664</v>
      </c>
      <c r="C631" t="s">
        <v>30602</v>
      </c>
    </row>
    <row r="632" spans="1:3" x14ac:dyDescent="0.25">
      <c r="A632" t="s">
        <v>1778</v>
      </c>
      <c r="B632">
        <v>903082672</v>
      </c>
      <c r="C632" t="s">
        <v>30602</v>
      </c>
    </row>
    <row r="633" spans="1:3" x14ac:dyDescent="0.25">
      <c r="A633" t="s">
        <v>1779</v>
      </c>
      <c r="B633">
        <v>903082923</v>
      </c>
      <c r="C633" t="s">
        <v>30607</v>
      </c>
    </row>
    <row r="634" spans="1:3" x14ac:dyDescent="0.25">
      <c r="A634" t="s">
        <v>1780</v>
      </c>
      <c r="B634">
        <v>903082953</v>
      </c>
      <c r="C634" t="s">
        <v>30551</v>
      </c>
    </row>
    <row r="635" spans="1:3" x14ac:dyDescent="0.25">
      <c r="A635" t="s">
        <v>1781</v>
      </c>
      <c r="B635">
        <v>903083952</v>
      </c>
      <c r="C635" t="s">
        <v>30596</v>
      </c>
    </row>
    <row r="636" spans="1:3" x14ac:dyDescent="0.25">
      <c r="A636" t="s">
        <v>1782</v>
      </c>
      <c r="B636">
        <v>903084424</v>
      </c>
      <c r="C636" t="s">
        <v>30547</v>
      </c>
    </row>
    <row r="637" spans="1:3" x14ac:dyDescent="0.25">
      <c r="A637" t="s">
        <v>1783</v>
      </c>
      <c r="B637">
        <v>903084851</v>
      </c>
      <c r="C637" t="s">
        <v>30607</v>
      </c>
    </row>
    <row r="638" spans="1:3" x14ac:dyDescent="0.25">
      <c r="A638" t="s">
        <v>1784</v>
      </c>
      <c r="B638">
        <v>903084861</v>
      </c>
      <c r="C638" t="s">
        <v>30562</v>
      </c>
    </row>
    <row r="639" spans="1:3" x14ac:dyDescent="0.25">
      <c r="A639" t="s">
        <v>1785</v>
      </c>
      <c r="B639">
        <v>903086077</v>
      </c>
      <c r="C639" t="s">
        <v>30608</v>
      </c>
    </row>
    <row r="640" spans="1:3" x14ac:dyDescent="0.25">
      <c r="A640" t="s">
        <v>1786</v>
      </c>
      <c r="B640">
        <v>903086253</v>
      </c>
      <c r="C640" t="s">
        <v>30606</v>
      </c>
    </row>
    <row r="641" spans="1:3" x14ac:dyDescent="0.25">
      <c r="A641" t="s">
        <v>1787</v>
      </c>
      <c r="B641">
        <v>903089153</v>
      </c>
      <c r="C641" t="s">
        <v>30596</v>
      </c>
    </row>
    <row r="642" spans="1:3" x14ac:dyDescent="0.25">
      <c r="A642" t="s">
        <v>1788</v>
      </c>
      <c r="B642">
        <v>903089333</v>
      </c>
      <c r="C642" t="s">
        <v>30609</v>
      </c>
    </row>
    <row r="643" spans="1:3" x14ac:dyDescent="0.25">
      <c r="A643" t="s">
        <v>1789</v>
      </c>
      <c r="B643">
        <v>903089773</v>
      </c>
      <c r="C643" t="s">
        <v>30610</v>
      </c>
    </row>
    <row r="644" spans="1:3" x14ac:dyDescent="0.25">
      <c r="A644" t="s">
        <v>1790</v>
      </c>
      <c r="B644">
        <v>903089799</v>
      </c>
      <c r="C644" t="s">
        <v>30602</v>
      </c>
    </row>
    <row r="645" spans="1:3" x14ac:dyDescent="0.25">
      <c r="A645" t="s">
        <v>1791</v>
      </c>
      <c r="B645">
        <v>903090685</v>
      </c>
      <c r="C645" t="s">
        <v>30505</v>
      </c>
    </row>
    <row r="646" spans="1:3" x14ac:dyDescent="0.25">
      <c r="A646" t="s">
        <v>1792</v>
      </c>
      <c r="B646">
        <v>903090777</v>
      </c>
      <c r="C646" t="s">
        <v>30505</v>
      </c>
    </row>
    <row r="647" spans="1:3" x14ac:dyDescent="0.25">
      <c r="A647" t="s">
        <v>1793</v>
      </c>
      <c r="B647">
        <v>903091352</v>
      </c>
      <c r="C647" t="s">
        <v>30505</v>
      </c>
    </row>
    <row r="648" spans="1:3" x14ac:dyDescent="0.25">
      <c r="A648" t="s">
        <v>1794</v>
      </c>
      <c r="B648">
        <v>903091979</v>
      </c>
      <c r="C648" t="s">
        <v>30598</v>
      </c>
    </row>
    <row r="649" spans="1:3" x14ac:dyDescent="0.25">
      <c r="A649" t="s">
        <v>1795</v>
      </c>
      <c r="B649">
        <v>903092195</v>
      </c>
      <c r="C649" t="s">
        <v>30611</v>
      </c>
    </row>
    <row r="650" spans="1:3" x14ac:dyDescent="0.25">
      <c r="A650" t="s">
        <v>1796</v>
      </c>
      <c r="B650">
        <v>903092823</v>
      </c>
      <c r="C650" t="s">
        <v>30557</v>
      </c>
    </row>
    <row r="651" spans="1:3" x14ac:dyDescent="0.25">
      <c r="A651" t="s">
        <v>1797</v>
      </c>
      <c r="B651">
        <v>903093148</v>
      </c>
      <c r="C651" t="s">
        <v>30595</v>
      </c>
    </row>
    <row r="652" spans="1:3" x14ac:dyDescent="0.25">
      <c r="A652" t="s">
        <v>1798</v>
      </c>
      <c r="B652">
        <v>903093192</v>
      </c>
      <c r="C652" t="s">
        <v>30562</v>
      </c>
    </row>
    <row r="653" spans="1:3" x14ac:dyDescent="0.25">
      <c r="A653" t="s">
        <v>1799</v>
      </c>
      <c r="B653">
        <v>903093663</v>
      </c>
      <c r="C653" t="s">
        <v>30612</v>
      </c>
    </row>
    <row r="654" spans="1:3" x14ac:dyDescent="0.25">
      <c r="A654" t="s">
        <v>1800</v>
      </c>
      <c r="B654">
        <v>903093860</v>
      </c>
      <c r="C654" t="s">
        <v>30597</v>
      </c>
    </row>
    <row r="655" spans="1:3" x14ac:dyDescent="0.25">
      <c r="A655" t="s">
        <v>1801</v>
      </c>
      <c r="B655">
        <v>903094326</v>
      </c>
      <c r="C655" t="s">
        <v>30595</v>
      </c>
    </row>
    <row r="656" spans="1:3" x14ac:dyDescent="0.25">
      <c r="A656" t="s">
        <v>1802</v>
      </c>
      <c r="B656">
        <v>903094508</v>
      </c>
      <c r="C656" t="s">
        <v>30505</v>
      </c>
    </row>
    <row r="657" spans="1:3" x14ac:dyDescent="0.25">
      <c r="A657" t="s">
        <v>1803</v>
      </c>
      <c r="B657">
        <v>903094590</v>
      </c>
      <c r="C657" t="s">
        <v>30551</v>
      </c>
    </row>
    <row r="658" spans="1:3" x14ac:dyDescent="0.25">
      <c r="A658" t="s">
        <v>1804</v>
      </c>
      <c r="B658">
        <v>903095803</v>
      </c>
      <c r="C658" t="s">
        <v>30505</v>
      </c>
    </row>
    <row r="659" spans="1:3" x14ac:dyDescent="0.25">
      <c r="A659" t="s">
        <v>1805</v>
      </c>
      <c r="B659">
        <v>903096255</v>
      </c>
      <c r="C659" t="s">
        <v>30613</v>
      </c>
    </row>
    <row r="660" spans="1:3" x14ac:dyDescent="0.25">
      <c r="A660" t="s">
        <v>1806</v>
      </c>
      <c r="B660">
        <v>903097703</v>
      </c>
      <c r="C660" t="s">
        <v>30505</v>
      </c>
    </row>
    <row r="661" spans="1:3" x14ac:dyDescent="0.25">
      <c r="A661" t="s">
        <v>1807</v>
      </c>
      <c r="B661">
        <v>903097737</v>
      </c>
      <c r="C661" t="s">
        <v>30606</v>
      </c>
    </row>
    <row r="662" spans="1:3" x14ac:dyDescent="0.25">
      <c r="A662" t="s">
        <v>1808</v>
      </c>
      <c r="B662">
        <v>903098647</v>
      </c>
      <c r="C662" t="s">
        <v>30596</v>
      </c>
    </row>
    <row r="663" spans="1:3" x14ac:dyDescent="0.25">
      <c r="A663" t="s">
        <v>1809</v>
      </c>
      <c r="B663">
        <v>903100088</v>
      </c>
      <c r="C663" t="s">
        <v>30562</v>
      </c>
    </row>
    <row r="664" spans="1:3" x14ac:dyDescent="0.25">
      <c r="A664" t="s">
        <v>1810</v>
      </c>
      <c r="B664">
        <v>903100774</v>
      </c>
      <c r="C664" t="s">
        <v>30562</v>
      </c>
    </row>
    <row r="665" spans="1:3" x14ac:dyDescent="0.25">
      <c r="A665" t="s">
        <v>1811</v>
      </c>
      <c r="B665">
        <v>903102306</v>
      </c>
      <c r="C665" t="s">
        <v>30606</v>
      </c>
    </row>
    <row r="666" spans="1:3" x14ac:dyDescent="0.25">
      <c r="A666" t="s">
        <v>1812</v>
      </c>
      <c r="B666">
        <v>903103041</v>
      </c>
      <c r="C666" t="s">
        <v>30602</v>
      </c>
    </row>
    <row r="667" spans="1:3" x14ac:dyDescent="0.25">
      <c r="A667" t="s">
        <v>1813</v>
      </c>
      <c r="B667">
        <v>903103335</v>
      </c>
      <c r="C667" t="s">
        <v>30595</v>
      </c>
    </row>
    <row r="668" spans="1:3" x14ac:dyDescent="0.25">
      <c r="A668" t="s">
        <v>1814</v>
      </c>
      <c r="B668">
        <v>903103471</v>
      </c>
      <c r="C668" t="s">
        <v>30602</v>
      </c>
    </row>
    <row r="669" spans="1:3" x14ac:dyDescent="0.25">
      <c r="A669" t="s">
        <v>1815</v>
      </c>
      <c r="B669">
        <v>903105119</v>
      </c>
      <c r="C669" t="s">
        <v>30613</v>
      </c>
    </row>
    <row r="670" spans="1:3" x14ac:dyDescent="0.25">
      <c r="A670" t="s">
        <v>1816</v>
      </c>
      <c r="B670">
        <v>903105235</v>
      </c>
      <c r="C670" t="s">
        <v>30614</v>
      </c>
    </row>
    <row r="671" spans="1:3" x14ac:dyDescent="0.25">
      <c r="A671" t="s">
        <v>1817</v>
      </c>
      <c r="B671">
        <v>903106675</v>
      </c>
      <c r="C671" t="s">
        <v>30595</v>
      </c>
    </row>
    <row r="672" spans="1:3" x14ac:dyDescent="0.25">
      <c r="A672" t="s">
        <v>1818</v>
      </c>
      <c r="B672">
        <v>903106853</v>
      </c>
      <c r="C672" t="s">
        <v>30613</v>
      </c>
    </row>
    <row r="673" spans="1:3" x14ac:dyDescent="0.25">
      <c r="A673" t="s">
        <v>1819</v>
      </c>
      <c r="B673">
        <v>903107361</v>
      </c>
      <c r="C673" t="s">
        <v>30602</v>
      </c>
    </row>
    <row r="674" spans="1:3" x14ac:dyDescent="0.25">
      <c r="A674" t="s">
        <v>1820</v>
      </c>
      <c r="B674">
        <v>903107469</v>
      </c>
      <c r="C674" t="s">
        <v>30551</v>
      </c>
    </row>
    <row r="675" spans="1:3" x14ac:dyDescent="0.25">
      <c r="A675" t="s">
        <v>1821</v>
      </c>
      <c r="B675">
        <v>903108424</v>
      </c>
      <c r="C675" t="s">
        <v>30505</v>
      </c>
    </row>
    <row r="676" spans="1:3" x14ac:dyDescent="0.25">
      <c r="A676" t="s">
        <v>1822</v>
      </c>
      <c r="B676">
        <v>903108434</v>
      </c>
      <c r="C676" t="s">
        <v>30505</v>
      </c>
    </row>
    <row r="677" spans="1:3" x14ac:dyDescent="0.25">
      <c r="A677" t="s">
        <v>1823</v>
      </c>
      <c r="B677">
        <v>903109334</v>
      </c>
      <c r="C677" t="s">
        <v>30551</v>
      </c>
    </row>
    <row r="678" spans="1:3" x14ac:dyDescent="0.25">
      <c r="A678" t="s">
        <v>1824</v>
      </c>
      <c r="B678">
        <v>903109695</v>
      </c>
      <c r="C678" t="s">
        <v>30562</v>
      </c>
    </row>
    <row r="679" spans="1:3" x14ac:dyDescent="0.25">
      <c r="A679" t="s">
        <v>1825</v>
      </c>
      <c r="B679">
        <v>903109803</v>
      </c>
      <c r="C679" t="s">
        <v>30606</v>
      </c>
    </row>
    <row r="680" spans="1:3" x14ac:dyDescent="0.25">
      <c r="A680" t="s">
        <v>1826</v>
      </c>
      <c r="B680">
        <v>903109816</v>
      </c>
      <c r="C680" t="s">
        <v>30613</v>
      </c>
    </row>
    <row r="681" spans="1:3" x14ac:dyDescent="0.25">
      <c r="A681" t="s">
        <v>1827</v>
      </c>
      <c r="B681">
        <v>903109973</v>
      </c>
      <c r="C681" t="s">
        <v>30596</v>
      </c>
    </row>
    <row r="682" spans="1:3" x14ac:dyDescent="0.25">
      <c r="A682" t="s">
        <v>1828</v>
      </c>
      <c r="B682">
        <v>903110570</v>
      </c>
      <c r="C682" t="s">
        <v>30597</v>
      </c>
    </row>
    <row r="683" spans="1:3" x14ac:dyDescent="0.25">
      <c r="A683" t="s">
        <v>1829</v>
      </c>
      <c r="B683">
        <v>903111406</v>
      </c>
      <c r="C683" t="s">
        <v>30551</v>
      </c>
    </row>
    <row r="684" spans="1:3" x14ac:dyDescent="0.25">
      <c r="A684" t="s">
        <v>1830</v>
      </c>
      <c r="B684">
        <v>903111615</v>
      </c>
      <c r="C684" t="s">
        <v>30603</v>
      </c>
    </row>
    <row r="685" spans="1:3" x14ac:dyDescent="0.25">
      <c r="A685" t="s">
        <v>1831</v>
      </c>
      <c r="B685">
        <v>903111616</v>
      </c>
      <c r="C685" t="s">
        <v>30607</v>
      </c>
    </row>
    <row r="686" spans="1:3" x14ac:dyDescent="0.25">
      <c r="A686" t="s">
        <v>1832</v>
      </c>
      <c r="B686">
        <v>903111987</v>
      </c>
      <c r="C686" t="s">
        <v>30529</v>
      </c>
    </row>
    <row r="687" spans="1:3" x14ac:dyDescent="0.25">
      <c r="A687" t="s">
        <v>1833</v>
      </c>
      <c r="B687">
        <v>903112912</v>
      </c>
      <c r="C687" t="s">
        <v>30527</v>
      </c>
    </row>
    <row r="688" spans="1:3" x14ac:dyDescent="0.25">
      <c r="A688" t="s">
        <v>1834</v>
      </c>
      <c r="B688">
        <v>903114263</v>
      </c>
      <c r="C688" t="s">
        <v>30562</v>
      </c>
    </row>
    <row r="689" spans="1:3" x14ac:dyDescent="0.25">
      <c r="A689" t="s">
        <v>1835</v>
      </c>
      <c r="B689">
        <v>903114444</v>
      </c>
      <c r="C689" t="s">
        <v>30606</v>
      </c>
    </row>
    <row r="690" spans="1:3" x14ac:dyDescent="0.25">
      <c r="A690" t="s">
        <v>1836</v>
      </c>
      <c r="B690">
        <v>903114570</v>
      </c>
      <c r="C690" t="s">
        <v>30547</v>
      </c>
    </row>
    <row r="691" spans="1:3" x14ac:dyDescent="0.25">
      <c r="A691" t="s">
        <v>1837</v>
      </c>
      <c r="B691">
        <v>903115185</v>
      </c>
      <c r="C691" t="s">
        <v>30562</v>
      </c>
    </row>
    <row r="692" spans="1:3" x14ac:dyDescent="0.25">
      <c r="A692" t="s">
        <v>1838</v>
      </c>
      <c r="B692">
        <v>903116439</v>
      </c>
      <c r="C692" t="s">
        <v>30597</v>
      </c>
    </row>
    <row r="693" spans="1:3" x14ac:dyDescent="0.25">
      <c r="A693" t="s">
        <v>1839</v>
      </c>
      <c r="B693">
        <v>903117301</v>
      </c>
      <c r="C693" t="s">
        <v>30615</v>
      </c>
    </row>
    <row r="694" spans="1:3" x14ac:dyDescent="0.25">
      <c r="A694" t="s">
        <v>1840</v>
      </c>
      <c r="B694">
        <v>903118140</v>
      </c>
      <c r="C694" t="s">
        <v>30547</v>
      </c>
    </row>
    <row r="695" spans="1:3" x14ac:dyDescent="0.25">
      <c r="A695" t="s">
        <v>1841</v>
      </c>
      <c r="B695">
        <v>903119320</v>
      </c>
      <c r="C695" t="s">
        <v>30602</v>
      </c>
    </row>
    <row r="696" spans="1:3" x14ac:dyDescent="0.25">
      <c r="A696" t="s">
        <v>1842</v>
      </c>
      <c r="B696">
        <v>903120472</v>
      </c>
      <c r="C696" t="s">
        <v>30616</v>
      </c>
    </row>
    <row r="697" spans="1:3" x14ac:dyDescent="0.25">
      <c r="A697" t="s">
        <v>1843</v>
      </c>
      <c r="B697">
        <v>903122088</v>
      </c>
      <c r="C697" t="s">
        <v>30562</v>
      </c>
    </row>
    <row r="698" spans="1:3" x14ac:dyDescent="0.25">
      <c r="A698" t="s">
        <v>1844</v>
      </c>
      <c r="B698">
        <v>903122214</v>
      </c>
      <c r="C698" t="s">
        <v>30547</v>
      </c>
    </row>
    <row r="699" spans="1:3" x14ac:dyDescent="0.25">
      <c r="A699" t="s">
        <v>1845</v>
      </c>
      <c r="B699">
        <v>903122235</v>
      </c>
      <c r="C699" t="s">
        <v>30595</v>
      </c>
    </row>
    <row r="700" spans="1:3" x14ac:dyDescent="0.25">
      <c r="A700" t="s">
        <v>1846</v>
      </c>
      <c r="B700">
        <v>903122804</v>
      </c>
      <c r="C700" t="s">
        <v>30602</v>
      </c>
    </row>
    <row r="701" spans="1:3" x14ac:dyDescent="0.25">
      <c r="A701" t="s">
        <v>1847</v>
      </c>
      <c r="B701">
        <v>903123632</v>
      </c>
      <c r="C701" t="s">
        <v>30562</v>
      </c>
    </row>
    <row r="702" spans="1:3" x14ac:dyDescent="0.25">
      <c r="A702" t="s">
        <v>1848</v>
      </c>
      <c r="B702">
        <v>903123859</v>
      </c>
      <c r="C702" t="s">
        <v>30617</v>
      </c>
    </row>
    <row r="703" spans="1:3" x14ac:dyDescent="0.25">
      <c r="A703" t="s">
        <v>1849</v>
      </c>
      <c r="B703">
        <v>903123990</v>
      </c>
      <c r="C703" t="s">
        <v>30613</v>
      </c>
    </row>
    <row r="704" spans="1:3" x14ac:dyDescent="0.25">
      <c r="A704" t="s">
        <v>1850</v>
      </c>
      <c r="B704">
        <v>903124260</v>
      </c>
      <c r="C704" t="s">
        <v>30618</v>
      </c>
    </row>
    <row r="705" spans="1:3" x14ac:dyDescent="0.25">
      <c r="A705" t="s">
        <v>1851</v>
      </c>
      <c r="B705">
        <v>903124543</v>
      </c>
      <c r="C705" t="s">
        <v>30603</v>
      </c>
    </row>
    <row r="706" spans="1:3" x14ac:dyDescent="0.25">
      <c r="A706" t="s">
        <v>1852</v>
      </c>
      <c r="B706">
        <v>903124547</v>
      </c>
      <c r="C706" t="s">
        <v>30598</v>
      </c>
    </row>
    <row r="707" spans="1:3" x14ac:dyDescent="0.25">
      <c r="A707" t="s">
        <v>1853</v>
      </c>
      <c r="B707">
        <v>903125226</v>
      </c>
      <c r="C707" t="s">
        <v>30602</v>
      </c>
    </row>
    <row r="708" spans="1:3" x14ac:dyDescent="0.25">
      <c r="A708" t="s">
        <v>1854</v>
      </c>
      <c r="B708">
        <v>903125390</v>
      </c>
      <c r="C708" t="s">
        <v>30598</v>
      </c>
    </row>
    <row r="709" spans="1:3" x14ac:dyDescent="0.25">
      <c r="A709" t="s">
        <v>1855</v>
      </c>
      <c r="B709">
        <v>903125703</v>
      </c>
      <c r="C709" t="s">
        <v>30597</v>
      </c>
    </row>
    <row r="710" spans="1:3" x14ac:dyDescent="0.25">
      <c r="A710" t="s">
        <v>1856</v>
      </c>
      <c r="B710">
        <v>903126859</v>
      </c>
      <c r="C710" t="s">
        <v>30562</v>
      </c>
    </row>
    <row r="711" spans="1:3" x14ac:dyDescent="0.25">
      <c r="A711" t="s">
        <v>1857</v>
      </c>
      <c r="B711">
        <v>903127938</v>
      </c>
      <c r="C711" t="s">
        <v>30619</v>
      </c>
    </row>
    <row r="712" spans="1:3" x14ac:dyDescent="0.25">
      <c r="A712" t="s">
        <v>1858</v>
      </c>
      <c r="B712">
        <v>903127945</v>
      </c>
      <c r="C712" t="s">
        <v>30619</v>
      </c>
    </row>
    <row r="713" spans="1:3" x14ac:dyDescent="0.25">
      <c r="A713" t="s">
        <v>1859</v>
      </c>
      <c r="B713">
        <v>903128030</v>
      </c>
      <c r="C713" t="s">
        <v>30607</v>
      </c>
    </row>
    <row r="714" spans="1:3" x14ac:dyDescent="0.25">
      <c r="A714" t="s">
        <v>1860</v>
      </c>
      <c r="B714">
        <v>903128041</v>
      </c>
      <c r="C714" t="s">
        <v>30613</v>
      </c>
    </row>
    <row r="715" spans="1:3" x14ac:dyDescent="0.25">
      <c r="A715" t="s">
        <v>1861</v>
      </c>
      <c r="B715">
        <v>903128937</v>
      </c>
      <c r="C715" t="s">
        <v>30562</v>
      </c>
    </row>
    <row r="716" spans="1:3" x14ac:dyDescent="0.25">
      <c r="A716" t="s">
        <v>1862</v>
      </c>
      <c r="B716">
        <v>903129407</v>
      </c>
      <c r="C716" t="s">
        <v>30598</v>
      </c>
    </row>
    <row r="717" spans="1:3" x14ac:dyDescent="0.25">
      <c r="A717" t="s">
        <v>1863</v>
      </c>
      <c r="B717">
        <v>903129777</v>
      </c>
      <c r="C717" t="s">
        <v>30603</v>
      </c>
    </row>
    <row r="718" spans="1:3" x14ac:dyDescent="0.25">
      <c r="A718" t="s">
        <v>1864</v>
      </c>
      <c r="B718">
        <v>903131107</v>
      </c>
      <c r="C718" t="s">
        <v>30595</v>
      </c>
    </row>
    <row r="719" spans="1:3" x14ac:dyDescent="0.25">
      <c r="A719" t="s">
        <v>1865</v>
      </c>
      <c r="B719">
        <v>903132508</v>
      </c>
      <c r="C719" t="s">
        <v>30603</v>
      </c>
    </row>
    <row r="720" spans="1:3" x14ac:dyDescent="0.25">
      <c r="A720" t="s">
        <v>1866</v>
      </c>
      <c r="B720">
        <v>903132875</v>
      </c>
      <c r="C720" t="s">
        <v>30610</v>
      </c>
    </row>
    <row r="721" spans="1:3" x14ac:dyDescent="0.25">
      <c r="A721" t="s">
        <v>1867</v>
      </c>
      <c r="B721">
        <v>903132886</v>
      </c>
      <c r="C721" t="s">
        <v>30609</v>
      </c>
    </row>
    <row r="722" spans="1:3" x14ac:dyDescent="0.25">
      <c r="A722" t="s">
        <v>1868</v>
      </c>
      <c r="B722">
        <v>903133344</v>
      </c>
      <c r="C722" t="s">
        <v>30603</v>
      </c>
    </row>
    <row r="723" spans="1:3" x14ac:dyDescent="0.25">
      <c r="A723" t="s">
        <v>1869</v>
      </c>
      <c r="B723">
        <v>903134884</v>
      </c>
      <c r="C723" t="s">
        <v>30620</v>
      </c>
    </row>
    <row r="724" spans="1:3" x14ac:dyDescent="0.25">
      <c r="A724" t="s">
        <v>1870</v>
      </c>
      <c r="B724">
        <v>903136050</v>
      </c>
      <c r="C724" t="s">
        <v>30596</v>
      </c>
    </row>
    <row r="725" spans="1:3" x14ac:dyDescent="0.25">
      <c r="A725" t="s">
        <v>1871</v>
      </c>
      <c r="B725">
        <v>903136718</v>
      </c>
      <c r="C725" t="s">
        <v>30547</v>
      </c>
    </row>
    <row r="726" spans="1:3" x14ac:dyDescent="0.25">
      <c r="A726" t="s">
        <v>1872</v>
      </c>
      <c r="B726">
        <v>903138103</v>
      </c>
      <c r="C726" t="s">
        <v>30547</v>
      </c>
    </row>
    <row r="727" spans="1:3" x14ac:dyDescent="0.25">
      <c r="A727" t="s">
        <v>1873</v>
      </c>
      <c r="B727">
        <v>903138298</v>
      </c>
      <c r="C727" t="s">
        <v>30621</v>
      </c>
    </row>
    <row r="728" spans="1:3" x14ac:dyDescent="0.25">
      <c r="A728" t="s">
        <v>1874</v>
      </c>
      <c r="B728">
        <v>903138300</v>
      </c>
      <c r="C728" t="s">
        <v>30622</v>
      </c>
    </row>
    <row r="729" spans="1:3" x14ac:dyDescent="0.25">
      <c r="A729" t="s">
        <v>1875</v>
      </c>
      <c r="B729">
        <v>903138783</v>
      </c>
      <c r="C729" t="s">
        <v>30613</v>
      </c>
    </row>
    <row r="730" spans="1:3" x14ac:dyDescent="0.25">
      <c r="A730" t="s">
        <v>1876</v>
      </c>
      <c r="B730">
        <v>903141107</v>
      </c>
      <c r="C730" t="s">
        <v>30623</v>
      </c>
    </row>
    <row r="731" spans="1:3" x14ac:dyDescent="0.25">
      <c r="A731" t="s">
        <v>1877</v>
      </c>
      <c r="B731">
        <v>903141706</v>
      </c>
      <c r="C731" t="s">
        <v>30595</v>
      </c>
    </row>
    <row r="732" spans="1:3" x14ac:dyDescent="0.25">
      <c r="A732" t="s">
        <v>1878</v>
      </c>
      <c r="B732">
        <v>903142219</v>
      </c>
      <c r="C732" t="s">
        <v>30624</v>
      </c>
    </row>
    <row r="733" spans="1:3" x14ac:dyDescent="0.25">
      <c r="A733" t="s">
        <v>1879</v>
      </c>
      <c r="B733">
        <v>903142986</v>
      </c>
      <c r="C733" t="s">
        <v>30625</v>
      </c>
    </row>
    <row r="734" spans="1:3" x14ac:dyDescent="0.25">
      <c r="A734" t="s">
        <v>1880</v>
      </c>
      <c r="B734">
        <v>903143469</v>
      </c>
      <c r="C734" t="s">
        <v>30626</v>
      </c>
    </row>
    <row r="735" spans="1:3" x14ac:dyDescent="0.25">
      <c r="A735" t="s">
        <v>1881</v>
      </c>
      <c r="B735">
        <v>903144766</v>
      </c>
      <c r="C735" t="s">
        <v>30600</v>
      </c>
    </row>
    <row r="736" spans="1:3" x14ac:dyDescent="0.25">
      <c r="A736" t="s">
        <v>1882</v>
      </c>
      <c r="B736">
        <v>903145007</v>
      </c>
      <c r="C736" t="s">
        <v>30606</v>
      </c>
    </row>
    <row r="737" spans="1:3" x14ac:dyDescent="0.25">
      <c r="A737" t="s">
        <v>1883</v>
      </c>
      <c r="B737">
        <v>903145512</v>
      </c>
      <c r="C737" t="s">
        <v>30613</v>
      </c>
    </row>
    <row r="738" spans="1:3" x14ac:dyDescent="0.25">
      <c r="A738" t="s">
        <v>1884</v>
      </c>
      <c r="B738">
        <v>903145569</v>
      </c>
      <c r="C738" t="s">
        <v>30606</v>
      </c>
    </row>
    <row r="739" spans="1:3" x14ac:dyDescent="0.25">
      <c r="A739" t="s">
        <v>1885</v>
      </c>
      <c r="B739">
        <v>903146798</v>
      </c>
      <c r="C739" t="s">
        <v>30613</v>
      </c>
    </row>
    <row r="740" spans="1:3" x14ac:dyDescent="0.25">
      <c r="A740" t="s">
        <v>1886</v>
      </c>
      <c r="B740">
        <v>903146813</v>
      </c>
      <c r="C740" t="s">
        <v>30613</v>
      </c>
    </row>
    <row r="741" spans="1:3" x14ac:dyDescent="0.25">
      <c r="A741" t="s">
        <v>1887</v>
      </c>
      <c r="B741">
        <v>903147734</v>
      </c>
      <c r="C741" t="s">
        <v>30603</v>
      </c>
    </row>
    <row r="742" spans="1:3" x14ac:dyDescent="0.25">
      <c r="A742" t="s">
        <v>1888</v>
      </c>
      <c r="B742">
        <v>903149957</v>
      </c>
      <c r="C742" t="s">
        <v>30620</v>
      </c>
    </row>
    <row r="743" spans="1:3" x14ac:dyDescent="0.25">
      <c r="A743" t="s">
        <v>1889</v>
      </c>
      <c r="B743">
        <v>903150215</v>
      </c>
      <c r="C743" t="s">
        <v>30529</v>
      </c>
    </row>
    <row r="744" spans="1:3" x14ac:dyDescent="0.25">
      <c r="A744" t="s">
        <v>1890</v>
      </c>
      <c r="B744">
        <v>903150508</v>
      </c>
      <c r="C744" t="s">
        <v>30627</v>
      </c>
    </row>
    <row r="745" spans="1:3" x14ac:dyDescent="0.25">
      <c r="A745" t="s">
        <v>1891</v>
      </c>
      <c r="B745">
        <v>903150720</v>
      </c>
      <c r="C745" t="s">
        <v>30613</v>
      </c>
    </row>
    <row r="746" spans="1:3" x14ac:dyDescent="0.25">
      <c r="A746" t="s">
        <v>1892</v>
      </c>
      <c r="B746">
        <v>903151233</v>
      </c>
      <c r="C746" t="s">
        <v>30529</v>
      </c>
    </row>
    <row r="747" spans="1:3" x14ac:dyDescent="0.25">
      <c r="A747" t="s">
        <v>1893</v>
      </c>
      <c r="B747">
        <v>903151797</v>
      </c>
      <c r="C747" t="s">
        <v>30613</v>
      </c>
    </row>
    <row r="748" spans="1:3" x14ac:dyDescent="0.25">
      <c r="A748" t="s">
        <v>1894</v>
      </c>
      <c r="B748">
        <v>903152363</v>
      </c>
      <c r="C748" t="s">
        <v>30562</v>
      </c>
    </row>
    <row r="749" spans="1:3" x14ac:dyDescent="0.25">
      <c r="A749" t="s">
        <v>1895</v>
      </c>
      <c r="B749">
        <v>903152836</v>
      </c>
      <c r="C749" t="s">
        <v>30606</v>
      </c>
    </row>
    <row r="750" spans="1:3" x14ac:dyDescent="0.25">
      <c r="A750" t="s">
        <v>1896</v>
      </c>
      <c r="B750">
        <v>903153374</v>
      </c>
      <c r="C750" t="s">
        <v>30595</v>
      </c>
    </row>
    <row r="751" spans="1:3" x14ac:dyDescent="0.25">
      <c r="A751" t="s">
        <v>1897</v>
      </c>
      <c r="B751">
        <v>903153765</v>
      </c>
      <c r="C751" t="s">
        <v>30603</v>
      </c>
    </row>
    <row r="752" spans="1:3" x14ac:dyDescent="0.25">
      <c r="A752" t="s">
        <v>1898</v>
      </c>
      <c r="B752">
        <v>903154869</v>
      </c>
      <c r="C752" t="s">
        <v>30628</v>
      </c>
    </row>
    <row r="753" spans="1:3" x14ac:dyDescent="0.25">
      <c r="A753" t="s">
        <v>1899</v>
      </c>
      <c r="B753">
        <v>903155587</v>
      </c>
      <c r="C753" t="s">
        <v>30606</v>
      </c>
    </row>
    <row r="754" spans="1:3" x14ac:dyDescent="0.25">
      <c r="A754" t="s">
        <v>1900</v>
      </c>
      <c r="B754">
        <v>903155912</v>
      </c>
      <c r="C754" t="s">
        <v>30595</v>
      </c>
    </row>
    <row r="755" spans="1:3" x14ac:dyDescent="0.25">
      <c r="A755" t="s">
        <v>1901</v>
      </c>
      <c r="B755">
        <v>903155919</v>
      </c>
      <c r="C755" t="s">
        <v>30613</v>
      </c>
    </row>
    <row r="756" spans="1:3" x14ac:dyDescent="0.25">
      <c r="A756" t="s">
        <v>1902</v>
      </c>
      <c r="B756">
        <v>903156953</v>
      </c>
      <c r="C756" t="s">
        <v>30562</v>
      </c>
    </row>
    <row r="757" spans="1:3" x14ac:dyDescent="0.25">
      <c r="A757" t="s">
        <v>1903</v>
      </c>
      <c r="B757">
        <v>903158436</v>
      </c>
      <c r="C757" t="s">
        <v>30620</v>
      </c>
    </row>
    <row r="758" spans="1:3" x14ac:dyDescent="0.25">
      <c r="A758" t="s">
        <v>1904</v>
      </c>
      <c r="B758">
        <v>903159512</v>
      </c>
      <c r="C758" t="s">
        <v>30629</v>
      </c>
    </row>
    <row r="759" spans="1:3" x14ac:dyDescent="0.25">
      <c r="A759" t="s">
        <v>1905</v>
      </c>
      <c r="B759">
        <v>903160190</v>
      </c>
      <c r="C759" t="s">
        <v>30557</v>
      </c>
    </row>
    <row r="760" spans="1:3" x14ac:dyDescent="0.25">
      <c r="A760" t="s">
        <v>1906</v>
      </c>
      <c r="B760">
        <v>903160623</v>
      </c>
      <c r="C760" t="s">
        <v>30505</v>
      </c>
    </row>
    <row r="761" spans="1:3" x14ac:dyDescent="0.25">
      <c r="A761" t="s">
        <v>1907</v>
      </c>
      <c r="B761">
        <v>903161125</v>
      </c>
      <c r="C761" t="s">
        <v>30596</v>
      </c>
    </row>
    <row r="762" spans="1:3" x14ac:dyDescent="0.25">
      <c r="A762" t="s">
        <v>1908</v>
      </c>
      <c r="B762">
        <v>903161217</v>
      </c>
      <c r="C762" t="s">
        <v>30613</v>
      </c>
    </row>
    <row r="763" spans="1:3" x14ac:dyDescent="0.25">
      <c r="A763" t="s">
        <v>1909</v>
      </c>
      <c r="B763">
        <v>903161318</v>
      </c>
      <c r="C763" t="s">
        <v>30603</v>
      </c>
    </row>
    <row r="764" spans="1:3" x14ac:dyDescent="0.25">
      <c r="A764" t="s">
        <v>1910</v>
      </c>
      <c r="B764">
        <v>903161363</v>
      </c>
      <c r="C764" t="s">
        <v>30528</v>
      </c>
    </row>
    <row r="765" spans="1:3" x14ac:dyDescent="0.25">
      <c r="A765" t="s">
        <v>1911</v>
      </c>
      <c r="B765">
        <v>903161718</v>
      </c>
      <c r="C765" t="s">
        <v>30607</v>
      </c>
    </row>
    <row r="766" spans="1:3" x14ac:dyDescent="0.25">
      <c r="A766" t="s">
        <v>1912</v>
      </c>
      <c r="B766">
        <v>903162035</v>
      </c>
      <c r="C766" t="s">
        <v>30575</v>
      </c>
    </row>
    <row r="767" spans="1:3" x14ac:dyDescent="0.25">
      <c r="A767" t="s">
        <v>1913</v>
      </c>
      <c r="B767">
        <v>903162446</v>
      </c>
      <c r="C767" t="s">
        <v>30613</v>
      </c>
    </row>
    <row r="768" spans="1:3" x14ac:dyDescent="0.25">
      <c r="A768" t="s">
        <v>1914</v>
      </c>
      <c r="B768">
        <v>903163655</v>
      </c>
      <c r="C768" t="s">
        <v>30630</v>
      </c>
    </row>
    <row r="769" spans="1:3" x14ac:dyDescent="0.25">
      <c r="A769" t="s">
        <v>1915</v>
      </c>
      <c r="B769">
        <v>903164291</v>
      </c>
      <c r="C769" t="s">
        <v>30606</v>
      </c>
    </row>
    <row r="770" spans="1:3" x14ac:dyDescent="0.25">
      <c r="A770" t="s">
        <v>1916</v>
      </c>
      <c r="B770">
        <v>903164443</v>
      </c>
      <c r="C770" t="s">
        <v>30631</v>
      </c>
    </row>
    <row r="771" spans="1:3" x14ac:dyDescent="0.25">
      <c r="A771" t="s">
        <v>1917</v>
      </c>
      <c r="B771">
        <v>903164888</v>
      </c>
      <c r="C771" t="s">
        <v>30632</v>
      </c>
    </row>
    <row r="772" spans="1:3" x14ac:dyDescent="0.25">
      <c r="A772" t="s">
        <v>1918</v>
      </c>
      <c r="B772">
        <v>903165195</v>
      </c>
      <c r="C772" t="s">
        <v>30595</v>
      </c>
    </row>
    <row r="773" spans="1:3" x14ac:dyDescent="0.25">
      <c r="A773" t="s">
        <v>1919</v>
      </c>
      <c r="B773">
        <v>903165497</v>
      </c>
      <c r="C773" t="s">
        <v>30633</v>
      </c>
    </row>
    <row r="774" spans="1:3" x14ac:dyDescent="0.25">
      <c r="A774" t="s">
        <v>1920</v>
      </c>
      <c r="B774">
        <v>903165533</v>
      </c>
      <c r="C774" t="s">
        <v>30634</v>
      </c>
    </row>
    <row r="775" spans="1:3" x14ac:dyDescent="0.25">
      <c r="A775" t="s">
        <v>1921</v>
      </c>
      <c r="B775">
        <v>903166161</v>
      </c>
      <c r="C775" t="s">
        <v>30631</v>
      </c>
    </row>
    <row r="776" spans="1:3" x14ac:dyDescent="0.25">
      <c r="A776" t="s">
        <v>1922</v>
      </c>
      <c r="B776">
        <v>903166172</v>
      </c>
      <c r="C776" t="s">
        <v>30631</v>
      </c>
    </row>
    <row r="777" spans="1:3" x14ac:dyDescent="0.25">
      <c r="A777" t="s">
        <v>1923</v>
      </c>
      <c r="B777">
        <v>903166201</v>
      </c>
      <c r="C777" t="s">
        <v>30635</v>
      </c>
    </row>
    <row r="778" spans="1:3" x14ac:dyDescent="0.25">
      <c r="A778" t="s">
        <v>1924</v>
      </c>
      <c r="B778">
        <v>903166214</v>
      </c>
      <c r="C778" t="s">
        <v>30636</v>
      </c>
    </row>
    <row r="779" spans="1:3" x14ac:dyDescent="0.25">
      <c r="A779" t="s">
        <v>1925</v>
      </c>
      <c r="B779">
        <v>903166218</v>
      </c>
      <c r="C779" t="s">
        <v>30636</v>
      </c>
    </row>
    <row r="780" spans="1:3" x14ac:dyDescent="0.25">
      <c r="A780" t="s">
        <v>1926</v>
      </c>
      <c r="B780">
        <v>903166226</v>
      </c>
      <c r="C780" t="s">
        <v>30637</v>
      </c>
    </row>
    <row r="781" spans="1:3" x14ac:dyDescent="0.25">
      <c r="A781" t="s">
        <v>1927</v>
      </c>
      <c r="B781">
        <v>903166227</v>
      </c>
      <c r="C781" t="s">
        <v>30637</v>
      </c>
    </row>
    <row r="782" spans="1:3" x14ac:dyDescent="0.25">
      <c r="A782" t="s">
        <v>1928</v>
      </c>
      <c r="B782">
        <v>903166235</v>
      </c>
      <c r="C782" t="s">
        <v>30637</v>
      </c>
    </row>
    <row r="783" spans="1:3" x14ac:dyDescent="0.25">
      <c r="A783" t="s">
        <v>1929</v>
      </c>
      <c r="B783">
        <v>903166236</v>
      </c>
      <c r="C783" t="s">
        <v>30637</v>
      </c>
    </row>
    <row r="784" spans="1:3" x14ac:dyDescent="0.25">
      <c r="A784" t="s">
        <v>1930</v>
      </c>
      <c r="B784">
        <v>903166574</v>
      </c>
      <c r="C784" t="s">
        <v>30505</v>
      </c>
    </row>
    <row r="785" spans="1:3" x14ac:dyDescent="0.25">
      <c r="A785" t="s">
        <v>1931</v>
      </c>
      <c r="B785">
        <v>903167404</v>
      </c>
      <c r="C785" t="s">
        <v>30613</v>
      </c>
    </row>
    <row r="786" spans="1:3" x14ac:dyDescent="0.25">
      <c r="A786" t="s">
        <v>1932</v>
      </c>
      <c r="B786">
        <v>903168113</v>
      </c>
      <c r="C786" t="s">
        <v>30603</v>
      </c>
    </row>
    <row r="787" spans="1:3" x14ac:dyDescent="0.25">
      <c r="A787" t="s">
        <v>1933</v>
      </c>
      <c r="B787">
        <v>903169004</v>
      </c>
      <c r="C787" t="s">
        <v>30618</v>
      </c>
    </row>
    <row r="788" spans="1:3" x14ac:dyDescent="0.25">
      <c r="A788" t="s">
        <v>1934</v>
      </c>
      <c r="B788">
        <v>903169147</v>
      </c>
      <c r="C788" t="s">
        <v>30638</v>
      </c>
    </row>
    <row r="789" spans="1:3" x14ac:dyDescent="0.25">
      <c r="A789" t="s">
        <v>1935</v>
      </c>
      <c r="B789">
        <v>903169153</v>
      </c>
      <c r="C789" t="s">
        <v>30638</v>
      </c>
    </row>
    <row r="790" spans="1:3" x14ac:dyDescent="0.25">
      <c r="A790" t="s">
        <v>1936</v>
      </c>
      <c r="B790">
        <v>903170434</v>
      </c>
      <c r="C790" t="s">
        <v>30639</v>
      </c>
    </row>
    <row r="791" spans="1:3" x14ac:dyDescent="0.25">
      <c r="A791" t="s">
        <v>1937</v>
      </c>
      <c r="B791">
        <v>903170454</v>
      </c>
      <c r="C791" t="s">
        <v>30640</v>
      </c>
    </row>
    <row r="792" spans="1:3" x14ac:dyDescent="0.25">
      <c r="A792" t="s">
        <v>1938</v>
      </c>
      <c r="B792">
        <v>903170770</v>
      </c>
      <c r="C792" t="s">
        <v>30595</v>
      </c>
    </row>
    <row r="793" spans="1:3" x14ac:dyDescent="0.25">
      <c r="A793" t="s">
        <v>1939</v>
      </c>
      <c r="B793">
        <v>903170788</v>
      </c>
      <c r="C793" t="s">
        <v>30606</v>
      </c>
    </row>
    <row r="794" spans="1:3" x14ac:dyDescent="0.25">
      <c r="A794" t="s">
        <v>1940</v>
      </c>
      <c r="B794">
        <v>903171301</v>
      </c>
      <c r="C794" t="s">
        <v>30631</v>
      </c>
    </row>
    <row r="795" spans="1:3" x14ac:dyDescent="0.25">
      <c r="A795" t="s">
        <v>1941</v>
      </c>
      <c r="B795">
        <v>903171848</v>
      </c>
      <c r="C795" t="s">
        <v>30633</v>
      </c>
    </row>
    <row r="796" spans="1:3" x14ac:dyDescent="0.25">
      <c r="A796" t="s">
        <v>1942</v>
      </c>
      <c r="B796">
        <v>903171854</v>
      </c>
      <c r="C796" t="s">
        <v>30598</v>
      </c>
    </row>
    <row r="797" spans="1:3" x14ac:dyDescent="0.25">
      <c r="A797" t="s">
        <v>1943</v>
      </c>
      <c r="B797">
        <v>903171911</v>
      </c>
      <c r="C797" t="s">
        <v>30598</v>
      </c>
    </row>
    <row r="798" spans="1:3" x14ac:dyDescent="0.25">
      <c r="A798" t="s">
        <v>1944</v>
      </c>
      <c r="B798">
        <v>903172099</v>
      </c>
      <c r="C798" t="s">
        <v>30613</v>
      </c>
    </row>
    <row r="799" spans="1:3" x14ac:dyDescent="0.25">
      <c r="A799" t="s">
        <v>1945</v>
      </c>
      <c r="B799">
        <v>903172240</v>
      </c>
      <c r="C799" t="s">
        <v>30602</v>
      </c>
    </row>
    <row r="800" spans="1:3" x14ac:dyDescent="0.25">
      <c r="A800" t="s">
        <v>1946</v>
      </c>
      <c r="B800">
        <v>903172527</v>
      </c>
      <c r="C800" t="s">
        <v>30636</v>
      </c>
    </row>
    <row r="801" spans="1:3" x14ac:dyDescent="0.25">
      <c r="A801" t="s">
        <v>1947</v>
      </c>
      <c r="B801">
        <v>903172878</v>
      </c>
      <c r="C801" t="s">
        <v>30613</v>
      </c>
    </row>
    <row r="802" spans="1:3" x14ac:dyDescent="0.25">
      <c r="A802" t="s">
        <v>1948</v>
      </c>
      <c r="B802">
        <v>903175086</v>
      </c>
      <c r="C802" t="s">
        <v>30641</v>
      </c>
    </row>
    <row r="803" spans="1:3" x14ac:dyDescent="0.25">
      <c r="A803" t="s">
        <v>1949</v>
      </c>
      <c r="B803">
        <v>903176562</v>
      </c>
      <c r="C803" t="s">
        <v>30505</v>
      </c>
    </row>
    <row r="804" spans="1:3" x14ac:dyDescent="0.25">
      <c r="A804" t="s">
        <v>1950</v>
      </c>
      <c r="B804">
        <v>903176977</v>
      </c>
      <c r="C804" t="s">
        <v>30553</v>
      </c>
    </row>
    <row r="805" spans="1:3" x14ac:dyDescent="0.25">
      <c r="A805" t="s">
        <v>1951</v>
      </c>
      <c r="B805">
        <v>903177133</v>
      </c>
      <c r="C805" t="s">
        <v>30505</v>
      </c>
    </row>
    <row r="806" spans="1:3" x14ac:dyDescent="0.25">
      <c r="A806" t="s">
        <v>1952</v>
      </c>
      <c r="B806">
        <v>903177980</v>
      </c>
      <c r="C806" t="s">
        <v>30642</v>
      </c>
    </row>
    <row r="807" spans="1:3" x14ac:dyDescent="0.25">
      <c r="A807" t="s">
        <v>1953</v>
      </c>
      <c r="B807">
        <v>903178748</v>
      </c>
      <c r="C807" t="s">
        <v>30595</v>
      </c>
    </row>
    <row r="808" spans="1:3" x14ac:dyDescent="0.25">
      <c r="A808" t="s">
        <v>1954</v>
      </c>
      <c r="B808">
        <v>903179810</v>
      </c>
      <c r="C808" t="s">
        <v>30625</v>
      </c>
    </row>
    <row r="809" spans="1:3" x14ac:dyDescent="0.25">
      <c r="A809" t="s">
        <v>1955</v>
      </c>
      <c r="B809">
        <v>903180576</v>
      </c>
      <c r="C809" t="s">
        <v>30557</v>
      </c>
    </row>
    <row r="810" spans="1:3" x14ac:dyDescent="0.25">
      <c r="A810" t="s">
        <v>1956</v>
      </c>
      <c r="B810">
        <v>903180818</v>
      </c>
      <c r="C810" t="s">
        <v>30626</v>
      </c>
    </row>
    <row r="811" spans="1:3" x14ac:dyDescent="0.25">
      <c r="A811" t="s">
        <v>1957</v>
      </c>
      <c r="B811">
        <v>903181062</v>
      </c>
      <c r="C811" t="s">
        <v>30610</v>
      </c>
    </row>
    <row r="812" spans="1:3" x14ac:dyDescent="0.25">
      <c r="A812" t="s">
        <v>1958</v>
      </c>
      <c r="B812">
        <v>903181371</v>
      </c>
      <c r="C812" t="s">
        <v>30643</v>
      </c>
    </row>
    <row r="813" spans="1:3" x14ac:dyDescent="0.25">
      <c r="A813" t="s">
        <v>1959</v>
      </c>
      <c r="B813">
        <v>903181572</v>
      </c>
      <c r="C813" t="s">
        <v>30644</v>
      </c>
    </row>
    <row r="814" spans="1:3" x14ac:dyDescent="0.25">
      <c r="A814" t="s">
        <v>1960</v>
      </c>
      <c r="B814">
        <v>903182509</v>
      </c>
      <c r="C814" t="s">
        <v>30633</v>
      </c>
    </row>
    <row r="815" spans="1:3" x14ac:dyDescent="0.25">
      <c r="A815" t="s">
        <v>1961</v>
      </c>
      <c r="B815">
        <v>903183063</v>
      </c>
      <c r="C815" t="s">
        <v>30645</v>
      </c>
    </row>
    <row r="816" spans="1:3" x14ac:dyDescent="0.25">
      <c r="A816" t="s">
        <v>1962</v>
      </c>
      <c r="B816">
        <v>903183401</v>
      </c>
      <c r="C816" t="s">
        <v>30551</v>
      </c>
    </row>
    <row r="817" spans="1:3" x14ac:dyDescent="0.25">
      <c r="A817" t="s">
        <v>1963</v>
      </c>
      <c r="B817">
        <v>903183584</v>
      </c>
      <c r="C817" t="s">
        <v>30603</v>
      </c>
    </row>
    <row r="818" spans="1:3" x14ac:dyDescent="0.25">
      <c r="A818" t="s">
        <v>1964</v>
      </c>
      <c r="B818">
        <v>903183593</v>
      </c>
      <c r="C818" t="s">
        <v>30613</v>
      </c>
    </row>
    <row r="819" spans="1:3" x14ac:dyDescent="0.25">
      <c r="A819" t="s">
        <v>1965</v>
      </c>
      <c r="B819">
        <v>903184294</v>
      </c>
      <c r="C819" t="s">
        <v>30613</v>
      </c>
    </row>
    <row r="820" spans="1:3" x14ac:dyDescent="0.25">
      <c r="A820" t="s">
        <v>1966</v>
      </c>
      <c r="B820">
        <v>903184301</v>
      </c>
      <c r="C820" t="s">
        <v>30613</v>
      </c>
    </row>
    <row r="821" spans="1:3" x14ac:dyDescent="0.25">
      <c r="A821" t="s">
        <v>1967</v>
      </c>
      <c r="B821">
        <v>903184373</v>
      </c>
      <c r="C821" t="s">
        <v>30613</v>
      </c>
    </row>
    <row r="822" spans="1:3" x14ac:dyDescent="0.25">
      <c r="A822" t="s">
        <v>1968</v>
      </c>
      <c r="B822">
        <v>903184574</v>
      </c>
      <c r="C822" t="s">
        <v>30607</v>
      </c>
    </row>
    <row r="823" spans="1:3" x14ac:dyDescent="0.25">
      <c r="A823" t="s">
        <v>1969</v>
      </c>
      <c r="B823">
        <v>903184581</v>
      </c>
      <c r="C823" t="s">
        <v>30613</v>
      </c>
    </row>
    <row r="824" spans="1:3" x14ac:dyDescent="0.25">
      <c r="A824" t="s">
        <v>1970</v>
      </c>
      <c r="B824">
        <v>903184602</v>
      </c>
      <c r="C824" t="s">
        <v>30632</v>
      </c>
    </row>
    <row r="825" spans="1:3" x14ac:dyDescent="0.25">
      <c r="A825" t="s">
        <v>1971</v>
      </c>
      <c r="B825">
        <v>903185213</v>
      </c>
      <c r="C825" t="s">
        <v>30646</v>
      </c>
    </row>
    <row r="826" spans="1:3" x14ac:dyDescent="0.25">
      <c r="A826" t="s">
        <v>1972</v>
      </c>
      <c r="B826">
        <v>903185380</v>
      </c>
      <c r="C826" t="s">
        <v>30613</v>
      </c>
    </row>
    <row r="827" spans="1:3" x14ac:dyDescent="0.25">
      <c r="A827" t="s">
        <v>1973</v>
      </c>
      <c r="B827">
        <v>903185433</v>
      </c>
      <c r="C827" t="s">
        <v>30528</v>
      </c>
    </row>
    <row r="828" spans="1:3" x14ac:dyDescent="0.25">
      <c r="A828" t="s">
        <v>1974</v>
      </c>
      <c r="B828">
        <v>903185579</v>
      </c>
      <c r="C828" t="s">
        <v>30505</v>
      </c>
    </row>
    <row r="829" spans="1:3" x14ac:dyDescent="0.25">
      <c r="A829" t="s">
        <v>1975</v>
      </c>
      <c r="B829">
        <v>903186079</v>
      </c>
      <c r="C829" t="s">
        <v>30613</v>
      </c>
    </row>
    <row r="830" spans="1:3" x14ac:dyDescent="0.25">
      <c r="A830" t="s">
        <v>1976</v>
      </c>
      <c r="B830">
        <v>903186088</v>
      </c>
      <c r="C830" t="s">
        <v>30647</v>
      </c>
    </row>
    <row r="831" spans="1:3" x14ac:dyDescent="0.25">
      <c r="A831" t="s">
        <v>1977</v>
      </c>
      <c r="B831">
        <v>903187473</v>
      </c>
      <c r="C831" t="s">
        <v>30618</v>
      </c>
    </row>
    <row r="832" spans="1:3" x14ac:dyDescent="0.25">
      <c r="A832" t="s">
        <v>1978</v>
      </c>
      <c r="B832">
        <v>903188911</v>
      </c>
      <c r="C832" t="s">
        <v>30648</v>
      </c>
    </row>
    <row r="833" spans="1:3" x14ac:dyDescent="0.25">
      <c r="A833" t="s">
        <v>1979</v>
      </c>
      <c r="B833">
        <v>903190239</v>
      </c>
      <c r="C833" t="s">
        <v>30596</v>
      </c>
    </row>
    <row r="834" spans="1:3" x14ac:dyDescent="0.25">
      <c r="A834" t="s">
        <v>1980</v>
      </c>
      <c r="B834">
        <v>903190523</v>
      </c>
      <c r="C834" t="s">
        <v>30559</v>
      </c>
    </row>
    <row r="835" spans="1:3" x14ac:dyDescent="0.25">
      <c r="A835" t="s">
        <v>1981</v>
      </c>
      <c r="B835">
        <v>903191010</v>
      </c>
      <c r="C835" t="s">
        <v>30620</v>
      </c>
    </row>
    <row r="836" spans="1:3" x14ac:dyDescent="0.25">
      <c r="A836" t="s">
        <v>1982</v>
      </c>
      <c r="B836">
        <v>903191676</v>
      </c>
      <c r="C836" t="s">
        <v>30528</v>
      </c>
    </row>
    <row r="837" spans="1:3" x14ac:dyDescent="0.25">
      <c r="A837" t="s">
        <v>1983</v>
      </c>
      <c r="B837">
        <v>903192635</v>
      </c>
      <c r="C837" t="s">
        <v>30618</v>
      </c>
    </row>
    <row r="838" spans="1:3" x14ac:dyDescent="0.25">
      <c r="A838" t="s">
        <v>1984</v>
      </c>
      <c r="B838">
        <v>903192672</v>
      </c>
      <c r="C838" t="s">
        <v>30648</v>
      </c>
    </row>
    <row r="839" spans="1:3" x14ac:dyDescent="0.25">
      <c r="A839" t="s">
        <v>1985</v>
      </c>
      <c r="B839">
        <v>903193190</v>
      </c>
      <c r="C839" t="s">
        <v>30649</v>
      </c>
    </row>
    <row r="840" spans="1:3" x14ac:dyDescent="0.25">
      <c r="A840" t="s">
        <v>1986</v>
      </c>
      <c r="B840">
        <v>903193199</v>
      </c>
      <c r="C840" t="s">
        <v>30649</v>
      </c>
    </row>
    <row r="841" spans="1:3" x14ac:dyDescent="0.25">
      <c r="A841" t="s">
        <v>1987</v>
      </c>
      <c r="B841">
        <v>903193208</v>
      </c>
      <c r="C841" t="s">
        <v>30649</v>
      </c>
    </row>
    <row r="842" spans="1:3" x14ac:dyDescent="0.25">
      <c r="A842" t="s">
        <v>1988</v>
      </c>
      <c r="B842">
        <v>903193264</v>
      </c>
      <c r="C842" t="s">
        <v>30649</v>
      </c>
    </row>
    <row r="843" spans="1:3" x14ac:dyDescent="0.25">
      <c r="A843" t="s">
        <v>1989</v>
      </c>
      <c r="B843">
        <v>903193280</v>
      </c>
      <c r="C843" t="s">
        <v>30649</v>
      </c>
    </row>
    <row r="844" spans="1:3" x14ac:dyDescent="0.25">
      <c r="A844" t="s">
        <v>1990</v>
      </c>
      <c r="B844">
        <v>903193286</v>
      </c>
      <c r="C844" t="s">
        <v>30649</v>
      </c>
    </row>
    <row r="845" spans="1:3" x14ac:dyDescent="0.25">
      <c r="A845" t="s">
        <v>1991</v>
      </c>
      <c r="B845">
        <v>903193287</v>
      </c>
      <c r="C845" t="s">
        <v>30649</v>
      </c>
    </row>
    <row r="846" spans="1:3" x14ac:dyDescent="0.25">
      <c r="A846" t="s">
        <v>1992</v>
      </c>
      <c r="B846">
        <v>903193290</v>
      </c>
      <c r="C846" t="s">
        <v>30649</v>
      </c>
    </row>
    <row r="847" spans="1:3" x14ac:dyDescent="0.25">
      <c r="A847" t="s">
        <v>1993</v>
      </c>
      <c r="B847">
        <v>903193298</v>
      </c>
      <c r="C847" t="s">
        <v>30649</v>
      </c>
    </row>
    <row r="848" spans="1:3" x14ac:dyDescent="0.25">
      <c r="A848" t="s">
        <v>1994</v>
      </c>
      <c r="B848">
        <v>903193501</v>
      </c>
      <c r="C848" t="s">
        <v>30613</v>
      </c>
    </row>
    <row r="849" spans="1:3" x14ac:dyDescent="0.25">
      <c r="A849" t="s">
        <v>1995</v>
      </c>
      <c r="B849">
        <v>903193588</v>
      </c>
      <c r="C849" t="s">
        <v>30547</v>
      </c>
    </row>
    <row r="850" spans="1:3" x14ac:dyDescent="0.25">
      <c r="A850" t="s">
        <v>1996</v>
      </c>
      <c r="B850">
        <v>903194222</v>
      </c>
      <c r="C850" t="s">
        <v>30613</v>
      </c>
    </row>
    <row r="851" spans="1:3" x14ac:dyDescent="0.25">
      <c r="A851" t="s">
        <v>1997</v>
      </c>
      <c r="B851">
        <v>903194520</v>
      </c>
      <c r="C851" t="s">
        <v>30562</v>
      </c>
    </row>
    <row r="852" spans="1:3" x14ac:dyDescent="0.25">
      <c r="A852" t="s">
        <v>1998</v>
      </c>
      <c r="B852">
        <v>903194961</v>
      </c>
      <c r="C852" t="s">
        <v>30613</v>
      </c>
    </row>
    <row r="853" spans="1:3" x14ac:dyDescent="0.25">
      <c r="A853" t="s">
        <v>1999</v>
      </c>
      <c r="B853">
        <v>903194968</v>
      </c>
      <c r="C853" t="s">
        <v>30529</v>
      </c>
    </row>
    <row r="854" spans="1:3" x14ac:dyDescent="0.25">
      <c r="A854" t="s">
        <v>2000</v>
      </c>
      <c r="B854">
        <v>903195332</v>
      </c>
      <c r="C854" t="s">
        <v>30529</v>
      </c>
    </row>
    <row r="855" spans="1:3" x14ac:dyDescent="0.25">
      <c r="A855" t="s">
        <v>2001</v>
      </c>
      <c r="B855">
        <v>903196353</v>
      </c>
      <c r="C855" t="s">
        <v>30529</v>
      </c>
    </row>
    <row r="856" spans="1:3" x14ac:dyDescent="0.25">
      <c r="A856" t="s">
        <v>2002</v>
      </c>
      <c r="B856">
        <v>903197593</v>
      </c>
      <c r="C856" t="s">
        <v>30553</v>
      </c>
    </row>
    <row r="857" spans="1:3" x14ac:dyDescent="0.25">
      <c r="A857" t="s">
        <v>2003</v>
      </c>
      <c r="B857">
        <v>903197934</v>
      </c>
      <c r="C857" t="s">
        <v>30627</v>
      </c>
    </row>
    <row r="858" spans="1:3" x14ac:dyDescent="0.25">
      <c r="A858" t="s">
        <v>2004</v>
      </c>
      <c r="B858">
        <v>903198235</v>
      </c>
      <c r="C858" t="s">
        <v>30613</v>
      </c>
    </row>
    <row r="859" spans="1:3" x14ac:dyDescent="0.25">
      <c r="A859" t="s">
        <v>2005</v>
      </c>
      <c r="B859">
        <v>903198330</v>
      </c>
      <c r="C859" t="s">
        <v>30553</v>
      </c>
    </row>
    <row r="860" spans="1:3" x14ac:dyDescent="0.25">
      <c r="A860" t="s">
        <v>2006</v>
      </c>
      <c r="B860">
        <v>903198394</v>
      </c>
      <c r="C860" t="s">
        <v>30602</v>
      </c>
    </row>
    <row r="861" spans="1:3" x14ac:dyDescent="0.25">
      <c r="A861" t="s">
        <v>2007</v>
      </c>
      <c r="B861">
        <v>903199710</v>
      </c>
      <c r="C861" t="s">
        <v>30597</v>
      </c>
    </row>
    <row r="862" spans="1:3" x14ac:dyDescent="0.25">
      <c r="A862" t="s">
        <v>2008</v>
      </c>
      <c r="B862">
        <v>903200239</v>
      </c>
      <c r="C862" t="s">
        <v>30528</v>
      </c>
    </row>
    <row r="863" spans="1:3" x14ac:dyDescent="0.25">
      <c r="A863" t="s">
        <v>2009</v>
      </c>
      <c r="B863">
        <v>903200413</v>
      </c>
      <c r="C863" t="s">
        <v>30647</v>
      </c>
    </row>
    <row r="864" spans="1:3" x14ac:dyDescent="0.25">
      <c r="A864" t="s">
        <v>2010</v>
      </c>
      <c r="B864">
        <v>903201263</v>
      </c>
      <c r="C864" t="s">
        <v>30618</v>
      </c>
    </row>
    <row r="865" spans="1:3" x14ac:dyDescent="0.25">
      <c r="A865" t="s">
        <v>2011</v>
      </c>
      <c r="B865">
        <v>903202157</v>
      </c>
      <c r="C865" t="s">
        <v>30529</v>
      </c>
    </row>
    <row r="866" spans="1:3" x14ac:dyDescent="0.25">
      <c r="A866" t="s">
        <v>2012</v>
      </c>
      <c r="B866">
        <v>903202331</v>
      </c>
      <c r="C866" t="s">
        <v>30650</v>
      </c>
    </row>
    <row r="867" spans="1:3" x14ac:dyDescent="0.25">
      <c r="A867" t="s">
        <v>2013</v>
      </c>
      <c r="B867">
        <v>903203309</v>
      </c>
      <c r="C867" t="s">
        <v>30607</v>
      </c>
    </row>
    <row r="868" spans="1:3" x14ac:dyDescent="0.25">
      <c r="A868" t="s">
        <v>2014</v>
      </c>
      <c r="B868">
        <v>903203892</v>
      </c>
      <c r="C868" t="s">
        <v>30651</v>
      </c>
    </row>
    <row r="869" spans="1:3" x14ac:dyDescent="0.25">
      <c r="A869" t="s">
        <v>2015</v>
      </c>
      <c r="B869">
        <v>903203952</v>
      </c>
      <c r="C869" t="s">
        <v>30652</v>
      </c>
    </row>
    <row r="870" spans="1:3" x14ac:dyDescent="0.25">
      <c r="A870" t="s">
        <v>2016</v>
      </c>
      <c r="B870">
        <v>903204314</v>
      </c>
      <c r="C870" t="s">
        <v>30602</v>
      </c>
    </row>
    <row r="871" spans="1:3" x14ac:dyDescent="0.25">
      <c r="A871" t="s">
        <v>2017</v>
      </c>
      <c r="B871">
        <v>903204334</v>
      </c>
      <c r="C871" t="s">
        <v>30602</v>
      </c>
    </row>
    <row r="872" spans="1:3" x14ac:dyDescent="0.25">
      <c r="A872" t="s">
        <v>2018</v>
      </c>
      <c r="B872">
        <v>903204467</v>
      </c>
      <c r="C872" t="s">
        <v>30528</v>
      </c>
    </row>
    <row r="873" spans="1:3" x14ac:dyDescent="0.25">
      <c r="A873" t="s">
        <v>2019</v>
      </c>
      <c r="B873">
        <v>903206544</v>
      </c>
      <c r="C873" t="s">
        <v>30562</v>
      </c>
    </row>
    <row r="874" spans="1:3" x14ac:dyDescent="0.25">
      <c r="A874" t="s">
        <v>2020</v>
      </c>
      <c r="B874">
        <v>903207120</v>
      </c>
      <c r="C874" t="s">
        <v>30607</v>
      </c>
    </row>
    <row r="875" spans="1:3" x14ac:dyDescent="0.25">
      <c r="A875" t="s">
        <v>2021</v>
      </c>
      <c r="B875">
        <v>903207221</v>
      </c>
      <c r="C875" t="s">
        <v>30620</v>
      </c>
    </row>
    <row r="876" spans="1:3" x14ac:dyDescent="0.25">
      <c r="A876" t="s">
        <v>2022</v>
      </c>
      <c r="B876">
        <v>903207499</v>
      </c>
      <c r="C876" t="s">
        <v>30602</v>
      </c>
    </row>
    <row r="877" spans="1:3" x14ac:dyDescent="0.25">
      <c r="A877" t="s">
        <v>2023</v>
      </c>
      <c r="B877">
        <v>903207635</v>
      </c>
      <c r="C877" t="s">
        <v>30602</v>
      </c>
    </row>
    <row r="878" spans="1:3" x14ac:dyDescent="0.25">
      <c r="A878" t="s">
        <v>2024</v>
      </c>
      <c r="B878">
        <v>903208209</v>
      </c>
      <c r="C878" t="s">
        <v>30529</v>
      </c>
    </row>
    <row r="879" spans="1:3" x14ac:dyDescent="0.25">
      <c r="A879" t="s">
        <v>2025</v>
      </c>
      <c r="B879">
        <v>903208273</v>
      </c>
      <c r="C879" t="s">
        <v>30613</v>
      </c>
    </row>
    <row r="880" spans="1:3" x14ac:dyDescent="0.25">
      <c r="A880" t="s">
        <v>2026</v>
      </c>
      <c r="B880">
        <v>903208323</v>
      </c>
      <c r="C880" t="s">
        <v>30653</v>
      </c>
    </row>
    <row r="881" spans="1:3" x14ac:dyDescent="0.25">
      <c r="A881" t="s">
        <v>2027</v>
      </c>
      <c r="B881">
        <v>903208410</v>
      </c>
      <c r="C881" t="s">
        <v>30633</v>
      </c>
    </row>
    <row r="882" spans="1:3" x14ac:dyDescent="0.25">
      <c r="A882" t="s">
        <v>2028</v>
      </c>
      <c r="B882">
        <v>903208663</v>
      </c>
      <c r="C882" t="s">
        <v>30626</v>
      </c>
    </row>
    <row r="883" spans="1:3" x14ac:dyDescent="0.25">
      <c r="A883" t="s">
        <v>2029</v>
      </c>
      <c r="B883">
        <v>903208696</v>
      </c>
      <c r="C883" t="s">
        <v>30602</v>
      </c>
    </row>
    <row r="884" spans="1:3" x14ac:dyDescent="0.25">
      <c r="A884" t="s">
        <v>2030</v>
      </c>
      <c r="B884">
        <v>903209633</v>
      </c>
      <c r="C884" t="s">
        <v>30602</v>
      </c>
    </row>
    <row r="885" spans="1:3" x14ac:dyDescent="0.25">
      <c r="A885" t="s">
        <v>2031</v>
      </c>
      <c r="B885">
        <v>903210421</v>
      </c>
      <c r="C885" t="s">
        <v>30602</v>
      </c>
    </row>
    <row r="886" spans="1:3" x14ac:dyDescent="0.25">
      <c r="A886" t="s">
        <v>2032</v>
      </c>
      <c r="B886">
        <v>903210545</v>
      </c>
      <c r="C886" t="s">
        <v>30613</v>
      </c>
    </row>
    <row r="887" spans="1:3" x14ac:dyDescent="0.25">
      <c r="A887" t="s">
        <v>2033</v>
      </c>
      <c r="B887">
        <v>903211239</v>
      </c>
      <c r="C887" t="s">
        <v>30602</v>
      </c>
    </row>
    <row r="888" spans="1:3" x14ac:dyDescent="0.25">
      <c r="A888" t="s">
        <v>2034</v>
      </c>
      <c r="B888">
        <v>903211248</v>
      </c>
      <c r="C888" t="s">
        <v>30613</v>
      </c>
    </row>
    <row r="889" spans="1:3" x14ac:dyDescent="0.25">
      <c r="A889" t="s">
        <v>2035</v>
      </c>
      <c r="B889">
        <v>903211766</v>
      </c>
      <c r="C889" t="s">
        <v>30575</v>
      </c>
    </row>
    <row r="890" spans="1:3" x14ac:dyDescent="0.25">
      <c r="A890" t="s">
        <v>2036</v>
      </c>
      <c r="B890">
        <v>903211811</v>
      </c>
      <c r="C890" t="s">
        <v>30626</v>
      </c>
    </row>
    <row r="891" spans="1:3" x14ac:dyDescent="0.25">
      <c r="A891" t="s">
        <v>2037</v>
      </c>
      <c r="B891">
        <v>903212521</v>
      </c>
      <c r="C891" t="s">
        <v>30567</v>
      </c>
    </row>
    <row r="892" spans="1:3" x14ac:dyDescent="0.25">
      <c r="A892" t="s">
        <v>2038</v>
      </c>
      <c r="B892">
        <v>903213028</v>
      </c>
      <c r="C892" t="s">
        <v>30654</v>
      </c>
    </row>
    <row r="893" spans="1:3" x14ac:dyDescent="0.25">
      <c r="A893" t="s">
        <v>2039</v>
      </c>
      <c r="B893">
        <v>903213396</v>
      </c>
      <c r="C893" t="s">
        <v>30654</v>
      </c>
    </row>
    <row r="894" spans="1:3" x14ac:dyDescent="0.25">
      <c r="A894" t="s">
        <v>2040</v>
      </c>
      <c r="B894">
        <v>903213602</v>
      </c>
      <c r="C894" t="s">
        <v>30562</v>
      </c>
    </row>
    <row r="895" spans="1:3" x14ac:dyDescent="0.25">
      <c r="A895" t="s">
        <v>2041</v>
      </c>
      <c r="B895">
        <v>903214087</v>
      </c>
      <c r="C895" t="s">
        <v>30626</v>
      </c>
    </row>
    <row r="896" spans="1:3" x14ac:dyDescent="0.25">
      <c r="A896" t="s">
        <v>2042</v>
      </c>
      <c r="B896">
        <v>903214316</v>
      </c>
      <c r="C896" t="s">
        <v>30644</v>
      </c>
    </row>
    <row r="897" spans="1:3" x14ac:dyDescent="0.25">
      <c r="A897" t="s">
        <v>2043</v>
      </c>
      <c r="B897">
        <v>903214572</v>
      </c>
      <c r="C897" t="s">
        <v>30653</v>
      </c>
    </row>
    <row r="898" spans="1:3" x14ac:dyDescent="0.25">
      <c r="A898" t="s">
        <v>2044</v>
      </c>
      <c r="B898">
        <v>903215050</v>
      </c>
      <c r="C898" t="s">
        <v>30644</v>
      </c>
    </row>
    <row r="899" spans="1:3" x14ac:dyDescent="0.25">
      <c r="A899" t="s">
        <v>2045</v>
      </c>
      <c r="B899">
        <v>903215567</v>
      </c>
      <c r="C899" t="s">
        <v>30648</v>
      </c>
    </row>
    <row r="900" spans="1:3" x14ac:dyDescent="0.25">
      <c r="A900" t="s">
        <v>2046</v>
      </c>
      <c r="B900">
        <v>903216211</v>
      </c>
      <c r="C900" t="s">
        <v>30632</v>
      </c>
    </row>
    <row r="901" spans="1:3" x14ac:dyDescent="0.25">
      <c r="A901" t="s">
        <v>2047</v>
      </c>
      <c r="B901">
        <v>903216213</v>
      </c>
      <c r="C901" t="s">
        <v>30613</v>
      </c>
    </row>
    <row r="902" spans="1:3" x14ac:dyDescent="0.25">
      <c r="A902" t="s">
        <v>2048</v>
      </c>
      <c r="B902">
        <v>903216654</v>
      </c>
      <c r="C902" t="s">
        <v>30602</v>
      </c>
    </row>
    <row r="903" spans="1:3" x14ac:dyDescent="0.25">
      <c r="A903" t="s">
        <v>2049</v>
      </c>
      <c r="B903">
        <v>903216695</v>
      </c>
      <c r="C903" t="s">
        <v>30654</v>
      </c>
    </row>
    <row r="904" spans="1:3" x14ac:dyDescent="0.25">
      <c r="A904" t="s">
        <v>2050</v>
      </c>
      <c r="B904">
        <v>903216775</v>
      </c>
      <c r="C904" t="s">
        <v>30547</v>
      </c>
    </row>
    <row r="905" spans="1:3" x14ac:dyDescent="0.25">
      <c r="A905" t="s">
        <v>2051</v>
      </c>
      <c r="B905">
        <v>903217530</v>
      </c>
      <c r="C905" t="s">
        <v>30632</v>
      </c>
    </row>
    <row r="906" spans="1:3" x14ac:dyDescent="0.25">
      <c r="A906" t="s">
        <v>2052</v>
      </c>
      <c r="B906">
        <v>903218530</v>
      </c>
      <c r="C906" t="s">
        <v>30602</v>
      </c>
    </row>
    <row r="907" spans="1:3" x14ac:dyDescent="0.25">
      <c r="A907" t="s">
        <v>2053</v>
      </c>
      <c r="B907">
        <v>903218911</v>
      </c>
      <c r="C907" t="s">
        <v>30655</v>
      </c>
    </row>
    <row r="908" spans="1:3" x14ac:dyDescent="0.25">
      <c r="A908" t="s">
        <v>2054</v>
      </c>
      <c r="B908">
        <v>903218988</v>
      </c>
      <c r="C908" t="s">
        <v>30613</v>
      </c>
    </row>
    <row r="909" spans="1:3" x14ac:dyDescent="0.25">
      <c r="A909" t="s">
        <v>2055</v>
      </c>
      <c r="B909">
        <v>903219140</v>
      </c>
      <c r="C909" t="s">
        <v>30518</v>
      </c>
    </row>
    <row r="910" spans="1:3" x14ac:dyDescent="0.25">
      <c r="A910" t="s">
        <v>2056</v>
      </c>
      <c r="B910">
        <v>903221388</v>
      </c>
      <c r="C910" t="s">
        <v>30656</v>
      </c>
    </row>
    <row r="911" spans="1:3" x14ac:dyDescent="0.25">
      <c r="A911" t="s">
        <v>2057</v>
      </c>
      <c r="B911">
        <v>903221767</v>
      </c>
      <c r="C911" t="s">
        <v>30607</v>
      </c>
    </row>
    <row r="912" spans="1:3" x14ac:dyDescent="0.25">
      <c r="A912" t="s">
        <v>2058</v>
      </c>
      <c r="B912">
        <v>903222000</v>
      </c>
      <c r="C912" t="s">
        <v>30607</v>
      </c>
    </row>
    <row r="913" spans="1:3" x14ac:dyDescent="0.25">
      <c r="A913" t="s">
        <v>2059</v>
      </c>
      <c r="B913">
        <v>903222074</v>
      </c>
      <c r="C913" t="s">
        <v>30602</v>
      </c>
    </row>
    <row r="914" spans="1:3" x14ac:dyDescent="0.25">
      <c r="A914" t="s">
        <v>2060</v>
      </c>
      <c r="B914">
        <v>903222077</v>
      </c>
      <c r="C914" t="s">
        <v>30596</v>
      </c>
    </row>
    <row r="915" spans="1:3" x14ac:dyDescent="0.25">
      <c r="A915" t="s">
        <v>2061</v>
      </c>
      <c r="B915">
        <v>903222079</v>
      </c>
      <c r="C915" t="s">
        <v>30602</v>
      </c>
    </row>
    <row r="916" spans="1:3" x14ac:dyDescent="0.25">
      <c r="A916" t="s">
        <v>2062</v>
      </c>
      <c r="B916">
        <v>903222317</v>
      </c>
      <c r="C916" t="s">
        <v>30654</v>
      </c>
    </row>
    <row r="917" spans="1:3" x14ac:dyDescent="0.25">
      <c r="A917" t="s">
        <v>2063</v>
      </c>
      <c r="B917">
        <v>903222374</v>
      </c>
      <c r="C917" t="s">
        <v>30606</v>
      </c>
    </row>
    <row r="918" spans="1:3" x14ac:dyDescent="0.25">
      <c r="A918" t="s">
        <v>2064</v>
      </c>
      <c r="B918">
        <v>903223761</v>
      </c>
      <c r="C918" t="s">
        <v>30657</v>
      </c>
    </row>
    <row r="919" spans="1:3" x14ac:dyDescent="0.25">
      <c r="A919" t="s">
        <v>2065</v>
      </c>
      <c r="B919">
        <v>903225102</v>
      </c>
      <c r="C919" t="s">
        <v>30613</v>
      </c>
    </row>
    <row r="920" spans="1:3" x14ac:dyDescent="0.25">
      <c r="A920" t="s">
        <v>2066</v>
      </c>
      <c r="B920">
        <v>903226462</v>
      </c>
      <c r="C920" t="s">
        <v>30595</v>
      </c>
    </row>
    <row r="921" spans="1:3" x14ac:dyDescent="0.25">
      <c r="A921" t="s">
        <v>2067</v>
      </c>
      <c r="B921">
        <v>903226623</v>
      </c>
      <c r="C921" t="s">
        <v>30628</v>
      </c>
    </row>
    <row r="922" spans="1:3" x14ac:dyDescent="0.25">
      <c r="A922" t="s">
        <v>2068</v>
      </c>
      <c r="B922">
        <v>903226688</v>
      </c>
      <c r="C922" t="s">
        <v>30603</v>
      </c>
    </row>
    <row r="923" spans="1:3" x14ac:dyDescent="0.25">
      <c r="A923" t="s">
        <v>2069</v>
      </c>
      <c r="B923">
        <v>903226690</v>
      </c>
      <c r="C923" t="s">
        <v>30603</v>
      </c>
    </row>
    <row r="924" spans="1:3" x14ac:dyDescent="0.25">
      <c r="A924" t="s">
        <v>2070</v>
      </c>
      <c r="B924">
        <v>903227231</v>
      </c>
      <c r="C924" t="s">
        <v>30658</v>
      </c>
    </row>
    <row r="925" spans="1:3" x14ac:dyDescent="0.25">
      <c r="A925" t="s">
        <v>2071</v>
      </c>
      <c r="B925">
        <v>903228350</v>
      </c>
      <c r="C925" t="s">
        <v>30632</v>
      </c>
    </row>
    <row r="926" spans="1:3" x14ac:dyDescent="0.25">
      <c r="A926" t="s">
        <v>2072</v>
      </c>
      <c r="B926">
        <v>903228720</v>
      </c>
      <c r="C926" t="s">
        <v>30613</v>
      </c>
    </row>
    <row r="927" spans="1:3" x14ac:dyDescent="0.25">
      <c r="A927" t="s">
        <v>2073</v>
      </c>
      <c r="B927">
        <v>903230244</v>
      </c>
      <c r="C927" t="s">
        <v>30618</v>
      </c>
    </row>
    <row r="928" spans="1:3" x14ac:dyDescent="0.25">
      <c r="A928" t="s">
        <v>2074</v>
      </c>
      <c r="B928">
        <v>903231435</v>
      </c>
      <c r="C928" t="s">
        <v>30659</v>
      </c>
    </row>
    <row r="929" spans="1:3" x14ac:dyDescent="0.25">
      <c r="A929" t="s">
        <v>2075</v>
      </c>
      <c r="B929">
        <v>903231496</v>
      </c>
      <c r="C929" t="s">
        <v>30660</v>
      </c>
    </row>
    <row r="930" spans="1:3" x14ac:dyDescent="0.25">
      <c r="A930" t="s">
        <v>2076</v>
      </c>
      <c r="B930">
        <v>903231504</v>
      </c>
      <c r="C930" t="s">
        <v>30602</v>
      </c>
    </row>
    <row r="931" spans="1:3" x14ac:dyDescent="0.25">
      <c r="A931" t="s">
        <v>2077</v>
      </c>
      <c r="B931">
        <v>903231715</v>
      </c>
      <c r="C931" t="s">
        <v>30637</v>
      </c>
    </row>
    <row r="932" spans="1:3" x14ac:dyDescent="0.25">
      <c r="A932" t="s">
        <v>2078</v>
      </c>
      <c r="B932">
        <v>903231724</v>
      </c>
      <c r="C932" t="s">
        <v>30637</v>
      </c>
    </row>
    <row r="933" spans="1:3" x14ac:dyDescent="0.25">
      <c r="A933" t="s">
        <v>2079</v>
      </c>
      <c r="B933">
        <v>903231731</v>
      </c>
      <c r="C933" t="s">
        <v>30637</v>
      </c>
    </row>
    <row r="934" spans="1:3" x14ac:dyDescent="0.25">
      <c r="A934" t="s">
        <v>2080</v>
      </c>
      <c r="B934">
        <v>903231736</v>
      </c>
      <c r="C934" t="s">
        <v>30637</v>
      </c>
    </row>
    <row r="935" spans="1:3" x14ac:dyDescent="0.25">
      <c r="A935" t="s">
        <v>2081</v>
      </c>
      <c r="B935">
        <v>903231739</v>
      </c>
      <c r="C935" t="s">
        <v>30637</v>
      </c>
    </row>
    <row r="936" spans="1:3" x14ac:dyDescent="0.25">
      <c r="A936" t="s">
        <v>2082</v>
      </c>
      <c r="B936">
        <v>903231747</v>
      </c>
      <c r="C936" t="s">
        <v>30637</v>
      </c>
    </row>
    <row r="937" spans="1:3" x14ac:dyDescent="0.25">
      <c r="A937" t="s">
        <v>2083</v>
      </c>
      <c r="B937">
        <v>903231806</v>
      </c>
      <c r="C937" t="s">
        <v>30620</v>
      </c>
    </row>
    <row r="938" spans="1:3" x14ac:dyDescent="0.25">
      <c r="A938" t="s">
        <v>2084</v>
      </c>
      <c r="B938">
        <v>903232368</v>
      </c>
      <c r="C938" t="s">
        <v>30602</v>
      </c>
    </row>
    <row r="939" spans="1:3" x14ac:dyDescent="0.25">
      <c r="A939" t="s">
        <v>2085</v>
      </c>
      <c r="B939">
        <v>903232426</v>
      </c>
      <c r="C939" t="s">
        <v>30562</v>
      </c>
    </row>
    <row r="940" spans="1:3" x14ac:dyDescent="0.25">
      <c r="A940" t="s">
        <v>2086</v>
      </c>
      <c r="B940">
        <v>903232505</v>
      </c>
      <c r="C940" t="s">
        <v>30620</v>
      </c>
    </row>
    <row r="941" spans="1:3" x14ac:dyDescent="0.25">
      <c r="A941" t="s">
        <v>2087</v>
      </c>
      <c r="B941">
        <v>903232983</v>
      </c>
      <c r="C941" t="s">
        <v>30602</v>
      </c>
    </row>
    <row r="942" spans="1:3" x14ac:dyDescent="0.25">
      <c r="A942" t="s">
        <v>2088</v>
      </c>
      <c r="B942">
        <v>903233011</v>
      </c>
      <c r="C942" t="s">
        <v>30660</v>
      </c>
    </row>
    <row r="943" spans="1:3" x14ac:dyDescent="0.25">
      <c r="A943" t="s">
        <v>2089</v>
      </c>
      <c r="B943">
        <v>903234205</v>
      </c>
      <c r="C943" t="s">
        <v>30647</v>
      </c>
    </row>
    <row r="944" spans="1:3" x14ac:dyDescent="0.25">
      <c r="A944" t="s">
        <v>2090</v>
      </c>
      <c r="B944">
        <v>903234428</v>
      </c>
      <c r="C944" t="s">
        <v>30562</v>
      </c>
    </row>
    <row r="945" spans="1:3" x14ac:dyDescent="0.25">
      <c r="A945" t="s">
        <v>2091</v>
      </c>
      <c r="B945">
        <v>903235865</v>
      </c>
      <c r="C945" t="s">
        <v>30618</v>
      </c>
    </row>
    <row r="946" spans="1:3" x14ac:dyDescent="0.25">
      <c r="A946" t="s">
        <v>2092</v>
      </c>
      <c r="B946">
        <v>903236533</v>
      </c>
      <c r="C946" t="s">
        <v>30602</v>
      </c>
    </row>
    <row r="947" spans="1:3" x14ac:dyDescent="0.25">
      <c r="A947" t="s">
        <v>2093</v>
      </c>
      <c r="B947">
        <v>903237891</v>
      </c>
      <c r="C947" t="s">
        <v>30562</v>
      </c>
    </row>
    <row r="948" spans="1:3" x14ac:dyDescent="0.25">
      <c r="A948" t="s">
        <v>2094</v>
      </c>
      <c r="B948">
        <v>903238133</v>
      </c>
      <c r="C948" t="s">
        <v>30661</v>
      </c>
    </row>
    <row r="949" spans="1:3" x14ac:dyDescent="0.25">
      <c r="A949" t="s">
        <v>2095</v>
      </c>
      <c r="B949">
        <v>903238690</v>
      </c>
      <c r="C949" t="s">
        <v>30562</v>
      </c>
    </row>
    <row r="950" spans="1:3" x14ac:dyDescent="0.25">
      <c r="A950" t="s">
        <v>2096</v>
      </c>
      <c r="B950">
        <v>903238729</v>
      </c>
      <c r="C950" t="s">
        <v>30662</v>
      </c>
    </row>
    <row r="951" spans="1:3" x14ac:dyDescent="0.25">
      <c r="A951" t="s">
        <v>2097</v>
      </c>
      <c r="B951">
        <v>903238756</v>
      </c>
      <c r="C951" t="s">
        <v>30562</v>
      </c>
    </row>
    <row r="952" spans="1:3" x14ac:dyDescent="0.25">
      <c r="A952" t="s">
        <v>2098</v>
      </c>
      <c r="B952">
        <v>903238981</v>
      </c>
      <c r="C952" t="s">
        <v>30562</v>
      </c>
    </row>
    <row r="953" spans="1:3" x14ac:dyDescent="0.25">
      <c r="A953" t="s">
        <v>2099</v>
      </c>
      <c r="B953">
        <v>903239752</v>
      </c>
      <c r="C953" t="s">
        <v>30632</v>
      </c>
    </row>
    <row r="954" spans="1:3" x14ac:dyDescent="0.25">
      <c r="A954" t="s">
        <v>2100</v>
      </c>
      <c r="B954">
        <v>903240064</v>
      </c>
      <c r="C954" t="s">
        <v>30607</v>
      </c>
    </row>
    <row r="955" spans="1:3" x14ac:dyDescent="0.25">
      <c r="A955" t="s">
        <v>2101</v>
      </c>
      <c r="B955">
        <v>903240193</v>
      </c>
      <c r="C955" t="s">
        <v>30652</v>
      </c>
    </row>
    <row r="956" spans="1:3" x14ac:dyDescent="0.25">
      <c r="A956" t="s">
        <v>2102</v>
      </c>
      <c r="B956">
        <v>903240380</v>
      </c>
      <c r="C956" t="s">
        <v>30645</v>
      </c>
    </row>
    <row r="957" spans="1:3" x14ac:dyDescent="0.25">
      <c r="A957" t="s">
        <v>2103</v>
      </c>
      <c r="B957">
        <v>903240553</v>
      </c>
      <c r="C957" t="s">
        <v>30660</v>
      </c>
    </row>
    <row r="958" spans="1:3" x14ac:dyDescent="0.25">
      <c r="A958" t="s">
        <v>2104</v>
      </c>
      <c r="B958">
        <v>903240561</v>
      </c>
      <c r="C958" t="s">
        <v>30603</v>
      </c>
    </row>
    <row r="959" spans="1:3" x14ac:dyDescent="0.25">
      <c r="A959" t="s">
        <v>2105</v>
      </c>
      <c r="B959">
        <v>903240916</v>
      </c>
      <c r="C959" t="s">
        <v>30562</v>
      </c>
    </row>
    <row r="960" spans="1:3" x14ac:dyDescent="0.25">
      <c r="A960" t="s">
        <v>2106</v>
      </c>
      <c r="B960">
        <v>903240949</v>
      </c>
      <c r="C960" t="s">
        <v>30663</v>
      </c>
    </row>
    <row r="961" spans="1:3" x14ac:dyDescent="0.25">
      <c r="A961" t="s">
        <v>2107</v>
      </c>
      <c r="B961">
        <v>903241089</v>
      </c>
      <c r="C961" t="s">
        <v>30664</v>
      </c>
    </row>
    <row r="962" spans="1:3" x14ac:dyDescent="0.25">
      <c r="A962" t="s">
        <v>2108</v>
      </c>
      <c r="B962">
        <v>903241165</v>
      </c>
      <c r="C962" t="s">
        <v>30651</v>
      </c>
    </row>
    <row r="963" spans="1:3" x14ac:dyDescent="0.25">
      <c r="A963" t="s">
        <v>2109</v>
      </c>
      <c r="B963">
        <v>903241166</v>
      </c>
      <c r="C963" t="s">
        <v>30651</v>
      </c>
    </row>
    <row r="964" spans="1:3" x14ac:dyDescent="0.25">
      <c r="A964" t="s">
        <v>2110</v>
      </c>
      <c r="B964">
        <v>903241168</v>
      </c>
      <c r="C964" t="s">
        <v>30651</v>
      </c>
    </row>
    <row r="965" spans="1:3" x14ac:dyDescent="0.25">
      <c r="A965" t="s">
        <v>2111</v>
      </c>
      <c r="B965">
        <v>903241169</v>
      </c>
      <c r="C965" t="s">
        <v>30651</v>
      </c>
    </row>
    <row r="966" spans="1:3" x14ac:dyDescent="0.25">
      <c r="A966" t="s">
        <v>2112</v>
      </c>
      <c r="B966">
        <v>903241189</v>
      </c>
      <c r="C966" t="s">
        <v>30651</v>
      </c>
    </row>
    <row r="967" spans="1:3" x14ac:dyDescent="0.25">
      <c r="A967" t="s">
        <v>2113</v>
      </c>
      <c r="B967">
        <v>903241195</v>
      </c>
      <c r="C967" t="s">
        <v>30651</v>
      </c>
    </row>
    <row r="968" spans="1:3" x14ac:dyDescent="0.25">
      <c r="A968" t="s">
        <v>2114</v>
      </c>
      <c r="B968">
        <v>903241201</v>
      </c>
      <c r="C968" t="s">
        <v>30651</v>
      </c>
    </row>
    <row r="969" spans="1:3" x14ac:dyDescent="0.25">
      <c r="A969" t="s">
        <v>2115</v>
      </c>
      <c r="B969">
        <v>903241208</v>
      </c>
      <c r="C969" t="s">
        <v>30651</v>
      </c>
    </row>
    <row r="970" spans="1:3" x14ac:dyDescent="0.25">
      <c r="A970" t="s">
        <v>2116</v>
      </c>
      <c r="B970">
        <v>903241211</v>
      </c>
      <c r="C970" t="s">
        <v>30651</v>
      </c>
    </row>
    <row r="971" spans="1:3" x14ac:dyDescent="0.25">
      <c r="A971" t="s">
        <v>2117</v>
      </c>
      <c r="B971">
        <v>903241216</v>
      </c>
      <c r="C971" t="s">
        <v>30651</v>
      </c>
    </row>
    <row r="972" spans="1:3" x14ac:dyDescent="0.25">
      <c r="A972" t="s">
        <v>2118</v>
      </c>
      <c r="B972">
        <v>903241258</v>
      </c>
      <c r="C972" t="s">
        <v>30602</v>
      </c>
    </row>
    <row r="973" spans="1:3" x14ac:dyDescent="0.25">
      <c r="A973" t="s">
        <v>2119</v>
      </c>
      <c r="B973">
        <v>903241304</v>
      </c>
      <c r="C973" t="s">
        <v>30651</v>
      </c>
    </row>
    <row r="974" spans="1:3" x14ac:dyDescent="0.25">
      <c r="A974" t="s">
        <v>2120</v>
      </c>
      <c r="B974">
        <v>903241316</v>
      </c>
      <c r="C974" t="s">
        <v>30651</v>
      </c>
    </row>
    <row r="975" spans="1:3" x14ac:dyDescent="0.25">
      <c r="A975" t="s">
        <v>2121</v>
      </c>
      <c r="B975">
        <v>903241322</v>
      </c>
      <c r="C975" t="s">
        <v>30651</v>
      </c>
    </row>
    <row r="976" spans="1:3" x14ac:dyDescent="0.25">
      <c r="A976" t="s">
        <v>2122</v>
      </c>
      <c r="B976">
        <v>903241326</v>
      </c>
      <c r="C976" t="s">
        <v>30651</v>
      </c>
    </row>
    <row r="977" spans="1:3" x14ac:dyDescent="0.25">
      <c r="A977" t="s">
        <v>2123</v>
      </c>
      <c r="B977">
        <v>903241340</v>
      </c>
      <c r="C977" t="s">
        <v>30651</v>
      </c>
    </row>
    <row r="978" spans="1:3" x14ac:dyDescent="0.25">
      <c r="A978" t="s">
        <v>2124</v>
      </c>
      <c r="B978">
        <v>903241722</v>
      </c>
      <c r="C978" t="s">
        <v>30651</v>
      </c>
    </row>
    <row r="979" spans="1:3" x14ac:dyDescent="0.25">
      <c r="A979" t="s">
        <v>2125</v>
      </c>
      <c r="B979">
        <v>903241723</v>
      </c>
      <c r="C979" t="s">
        <v>30651</v>
      </c>
    </row>
    <row r="980" spans="1:3" x14ac:dyDescent="0.25">
      <c r="A980" t="s">
        <v>2126</v>
      </c>
      <c r="B980">
        <v>903241724</v>
      </c>
      <c r="C980" t="s">
        <v>30651</v>
      </c>
    </row>
    <row r="981" spans="1:3" x14ac:dyDescent="0.25">
      <c r="A981" t="s">
        <v>2127</v>
      </c>
      <c r="B981">
        <v>903241725</v>
      </c>
      <c r="C981" t="s">
        <v>30651</v>
      </c>
    </row>
    <row r="982" spans="1:3" x14ac:dyDescent="0.25">
      <c r="A982" t="s">
        <v>2128</v>
      </c>
      <c r="B982">
        <v>903241726</v>
      </c>
      <c r="C982" t="s">
        <v>30651</v>
      </c>
    </row>
    <row r="983" spans="1:3" x14ac:dyDescent="0.25">
      <c r="A983" t="s">
        <v>2129</v>
      </c>
      <c r="B983">
        <v>903241727</v>
      </c>
      <c r="C983" t="s">
        <v>30651</v>
      </c>
    </row>
    <row r="984" spans="1:3" x14ac:dyDescent="0.25">
      <c r="A984" t="s">
        <v>2130</v>
      </c>
      <c r="B984">
        <v>903241728</v>
      </c>
      <c r="C984" t="s">
        <v>30651</v>
      </c>
    </row>
    <row r="985" spans="1:3" x14ac:dyDescent="0.25">
      <c r="A985" t="s">
        <v>2131</v>
      </c>
      <c r="B985">
        <v>903241729</v>
      </c>
      <c r="C985" t="s">
        <v>30651</v>
      </c>
    </row>
    <row r="986" spans="1:3" x14ac:dyDescent="0.25">
      <c r="A986" t="s">
        <v>2132</v>
      </c>
      <c r="B986">
        <v>903241734</v>
      </c>
      <c r="C986" t="s">
        <v>30651</v>
      </c>
    </row>
    <row r="987" spans="1:3" x14ac:dyDescent="0.25">
      <c r="A987" t="s">
        <v>2133</v>
      </c>
      <c r="B987">
        <v>903241736</v>
      </c>
      <c r="C987" t="s">
        <v>30651</v>
      </c>
    </row>
    <row r="988" spans="1:3" x14ac:dyDescent="0.25">
      <c r="A988" t="s">
        <v>2134</v>
      </c>
      <c r="B988">
        <v>903241741</v>
      </c>
      <c r="C988" t="s">
        <v>30651</v>
      </c>
    </row>
    <row r="989" spans="1:3" x14ac:dyDescent="0.25">
      <c r="A989" t="s">
        <v>2135</v>
      </c>
      <c r="B989">
        <v>903241742</v>
      </c>
      <c r="C989" t="s">
        <v>30651</v>
      </c>
    </row>
    <row r="990" spans="1:3" x14ac:dyDescent="0.25">
      <c r="A990" t="s">
        <v>2136</v>
      </c>
      <c r="B990">
        <v>903241748</v>
      </c>
      <c r="C990" t="s">
        <v>30651</v>
      </c>
    </row>
    <row r="991" spans="1:3" x14ac:dyDescent="0.25">
      <c r="A991" t="s">
        <v>2137</v>
      </c>
      <c r="B991">
        <v>903241757</v>
      </c>
      <c r="C991" t="s">
        <v>30651</v>
      </c>
    </row>
    <row r="992" spans="1:3" x14ac:dyDescent="0.25">
      <c r="A992" t="s">
        <v>2138</v>
      </c>
      <c r="B992">
        <v>903241764</v>
      </c>
      <c r="C992" t="s">
        <v>30651</v>
      </c>
    </row>
    <row r="993" spans="1:3" x14ac:dyDescent="0.25">
      <c r="A993" t="s">
        <v>2139</v>
      </c>
      <c r="B993">
        <v>903242534</v>
      </c>
      <c r="C993" t="s">
        <v>30665</v>
      </c>
    </row>
    <row r="994" spans="1:3" x14ac:dyDescent="0.25">
      <c r="A994" t="s">
        <v>2140</v>
      </c>
      <c r="B994">
        <v>903242762</v>
      </c>
      <c r="C994" t="s">
        <v>30647</v>
      </c>
    </row>
    <row r="995" spans="1:3" x14ac:dyDescent="0.25">
      <c r="A995" t="s">
        <v>2141</v>
      </c>
      <c r="B995">
        <v>903244136</v>
      </c>
      <c r="C995" t="s">
        <v>30665</v>
      </c>
    </row>
    <row r="996" spans="1:3" x14ac:dyDescent="0.25">
      <c r="A996" t="s">
        <v>2142</v>
      </c>
      <c r="B996">
        <v>903244792</v>
      </c>
      <c r="C996" t="s">
        <v>30666</v>
      </c>
    </row>
    <row r="997" spans="1:3" x14ac:dyDescent="0.25">
      <c r="A997" t="s">
        <v>2143</v>
      </c>
      <c r="B997">
        <v>903244799</v>
      </c>
      <c r="C997" t="s">
        <v>30602</v>
      </c>
    </row>
    <row r="998" spans="1:3" x14ac:dyDescent="0.25">
      <c r="A998" t="s">
        <v>2144</v>
      </c>
      <c r="B998">
        <v>903245360</v>
      </c>
      <c r="C998" t="s">
        <v>30602</v>
      </c>
    </row>
    <row r="999" spans="1:3" x14ac:dyDescent="0.25">
      <c r="A999" t="s">
        <v>2145</v>
      </c>
      <c r="B999">
        <v>903245691</v>
      </c>
      <c r="C999" t="s">
        <v>30562</v>
      </c>
    </row>
    <row r="1000" spans="1:3" x14ac:dyDescent="0.25">
      <c r="A1000" t="s">
        <v>2146</v>
      </c>
      <c r="B1000">
        <v>903245943</v>
      </c>
      <c r="C1000" t="s">
        <v>30567</v>
      </c>
    </row>
    <row r="1001" spans="1:3" x14ac:dyDescent="0.25">
      <c r="A1001" t="s">
        <v>2147</v>
      </c>
      <c r="B1001">
        <v>903246139</v>
      </c>
      <c r="C1001" t="s">
        <v>30603</v>
      </c>
    </row>
    <row r="1002" spans="1:3" x14ac:dyDescent="0.25">
      <c r="A1002" t="s">
        <v>2148</v>
      </c>
      <c r="B1002">
        <v>903247700</v>
      </c>
      <c r="C1002" t="s">
        <v>30657</v>
      </c>
    </row>
    <row r="1003" spans="1:3" x14ac:dyDescent="0.25">
      <c r="A1003" t="s">
        <v>2149</v>
      </c>
      <c r="B1003">
        <v>903247816</v>
      </c>
      <c r="C1003" t="s">
        <v>30603</v>
      </c>
    </row>
    <row r="1004" spans="1:3" x14ac:dyDescent="0.25">
      <c r="A1004" t="s">
        <v>2150</v>
      </c>
      <c r="B1004">
        <v>903248287</v>
      </c>
      <c r="C1004" t="s">
        <v>30666</v>
      </c>
    </row>
    <row r="1005" spans="1:3" x14ac:dyDescent="0.25">
      <c r="A1005" t="s">
        <v>2151</v>
      </c>
      <c r="B1005">
        <v>903248974</v>
      </c>
      <c r="C1005" t="s">
        <v>30667</v>
      </c>
    </row>
    <row r="1006" spans="1:3" x14ac:dyDescent="0.25">
      <c r="A1006" t="s">
        <v>2152</v>
      </c>
      <c r="B1006">
        <v>903249198</v>
      </c>
      <c r="C1006" t="s">
        <v>30667</v>
      </c>
    </row>
    <row r="1007" spans="1:3" x14ac:dyDescent="0.25">
      <c r="A1007" t="s">
        <v>2153</v>
      </c>
      <c r="B1007">
        <v>903250565</v>
      </c>
      <c r="C1007" t="s">
        <v>30660</v>
      </c>
    </row>
    <row r="1008" spans="1:3" x14ac:dyDescent="0.25">
      <c r="A1008" t="s">
        <v>2154</v>
      </c>
      <c r="B1008">
        <v>903251378</v>
      </c>
      <c r="C1008" t="s">
        <v>30668</v>
      </c>
    </row>
    <row r="1009" spans="1:3" x14ac:dyDescent="0.25">
      <c r="A1009" t="s">
        <v>2155</v>
      </c>
      <c r="B1009">
        <v>903252099</v>
      </c>
      <c r="C1009" t="s">
        <v>30602</v>
      </c>
    </row>
    <row r="1010" spans="1:3" x14ac:dyDescent="0.25">
      <c r="A1010" t="s">
        <v>2156</v>
      </c>
      <c r="B1010">
        <v>903252167</v>
      </c>
      <c r="C1010" t="s">
        <v>30602</v>
      </c>
    </row>
    <row r="1011" spans="1:3" x14ac:dyDescent="0.25">
      <c r="A1011" t="s">
        <v>2157</v>
      </c>
      <c r="B1011">
        <v>903252171</v>
      </c>
      <c r="C1011" t="s">
        <v>30602</v>
      </c>
    </row>
    <row r="1012" spans="1:3" x14ac:dyDescent="0.25">
      <c r="A1012" t="s">
        <v>2158</v>
      </c>
      <c r="B1012">
        <v>903252542</v>
      </c>
      <c r="C1012" t="s">
        <v>30618</v>
      </c>
    </row>
    <row r="1013" spans="1:3" x14ac:dyDescent="0.25">
      <c r="A1013" t="s">
        <v>2159</v>
      </c>
      <c r="B1013">
        <v>903252586</v>
      </c>
      <c r="C1013" t="s">
        <v>30645</v>
      </c>
    </row>
    <row r="1014" spans="1:3" x14ac:dyDescent="0.25">
      <c r="A1014" t="s">
        <v>2160</v>
      </c>
      <c r="B1014">
        <v>903252686</v>
      </c>
      <c r="C1014" t="s">
        <v>30602</v>
      </c>
    </row>
    <row r="1015" spans="1:3" x14ac:dyDescent="0.25">
      <c r="A1015" t="s">
        <v>2161</v>
      </c>
      <c r="B1015">
        <v>903253268</v>
      </c>
      <c r="C1015" t="s">
        <v>30647</v>
      </c>
    </row>
    <row r="1016" spans="1:3" x14ac:dyDescent="0.25">
      <c r="A1016" t="s">
        <v>2162</v>
      </c>
      <c r="B1016">
        <v>903253282</v>
      </c>
      <c r="C1016" t="s">
        <v>30562</v>
      </c>
    </row>
    <row r="1017" spans="1:3" x14ac:dyDescent="0.25">
      <c r="A1017" t="s">
        <v>2163</v>
      </c>
      <c r="B1017">
        <v>903253698</v>
      </c>
      <c r="C1017" t="s">
        <v>30645</v>
      </c>
    </row>
    <row r="1018" spans="1:3" x14ac:dyDescent="0.25">
      <c r="A1018" t="s">
        <v>2164</v>
      </c>
      <c r="B1018">
        <v>903253839</v>
      </c>
      <c r="C1018" t="s">
        <v>30602</v>
      </c>
    </row>
    <row r="1019" spans="1:3" x14ac:dyDescent="0.25">
      <c r="A1019" t="s">
        <v>2165</v>
      </c>
      <c r="B1019">
        <v>903254708</v>
      </c>
      <c r="C1019" t="s">
        <v>30667</v>
      </c>
    </row>
    <row r="1020" spans="1:3" x14ac:dyDescent="0.25">
      <c r="A1020" t="s">
        <v>2166</v>
      </c>
      <c r="B1020">
        <v>903254958</v>
      </c>
      <c r="C1020" t="s">
        <v>30645</v>
      </c>
    </row>
    <row r="1021" spans="1:3" x14ac:dyDescent="0.25">
      <c r="A1021" t="s">
        <v>2167</v>
      </c>
      <c r="B1021">
        <v>903255355</v>
      </c>
      <c r="C1021" t="s">
        <v>30659</v>
      </c>
    </row>
    <row r="1022" spans="1:3" x14ac:dyDescent="0.25">
      <c r="A1022" t="s">
        <v>2168</v>
      </c>
      <c r="B1022">
        <v>903255390</v>
      </c>
      <c r="C1022" t="s">
        <v>30659</v>
      </c>
    </row>
    <row r="1023" spans="1:3" x14ac:dyDescent="0.25">
      <c r="A1023" t="s">
        <v>2169</v>
      </c>
      <c r="B1023">
        <v>903255519</v>
      </c>
      <c r="C1023" t="s">
        <v>30607</v>
      </c>
    </row>
    <row r="1024" spans="1:3" x14ac:dyDescent="0.25">
      <c r="A1024" t="s">
        <v>2170</v>
      </c>
      <c r="B1024">
        <v>903256046</v>
      </c>
      <c r="C1024" t="s">
        <v>30644</v>
      </c>
    </row>
    <row r="1025" spans="1:3" x14ac:dyDescent="0.25">
      <c r="A1025" t="s">
        <v>2171</v>
      </c>
      <c r="B1025">
        <v>903256401</v>
      </c>
      <c r="C1025" t="s">
        <v>30602</v>
      </c>
    </row>
    <row r="1026" spans="1:3" x14ac:dyDescent="0.25">
      <c r="A1026" t="s">
        <v>2172</v>
      </c>
      <c r="B1026">
        <v>903256577</v>
      </c>
      <c r="C1026" t="s">
        <v>30669</v>
      </c>
    </row>
    <row r="1027" spans="1:3" x14ac:dyDescent="0.25">
      <c r="A1027" t="s">
        <v>2173</v>
      </c>
      <c r="B1027">
        <v>903257117</v>
      </c>
      <c r="C1027" t="s">
        <v>30645</v>
      </c>
    </row>
    <row r="1028" spans="1:3" x14ac:dyDescent="0.25">
      <c r="A1028" t="s">
        <v>2174</v>
      </c>
      <c r="B1028">
        <v>903257435</v>
      </c>
      <c r="C1028" t="s">
        <v>30603</v>
      </c>
    </row>
    <row r="1029" spans="1:3" x14ac:dyDescent="0.25">
      <c r="A1029" t="s">
        <v>2175</v>
      </c>
      <c r="B1029">
        <v>903257441</v>
      </c>
      <c r="C1029" t="s">
        <v>30602</v>
      </c>
    </row>
    <row r="1030" spans="1:3" x14ac:dyDescent="0.25">
      <c r="A1030" t="s">
        <v>2176</v>
      </c>
      <c r="B1030">
        <v>903257555</v>
      </c>
      <c r="C1030" t="s">
        <v>30645</v>
      </c>
    </row>
    <row r="1031" spans="1:3" x14ac:dyDescent="0.25">
      <c r="A1031" t="s">
        <v>2177</v>
      </c>
      <c r="B1031">
        <v>903257942</v>
      </c>
      <c r="C1031" t="s">
        <v>30670</v>
      </c>
    </row>
    <row r="1032" spans="1:3" x14ac:dyDescent="0.25">
      <c r="A1032" t="s">
        <v>2178</v>
      </c>
      <c r="B1032">
        <v>903258018</v>
      </c>
      <c r="C1032" t="s">
        <v>30666</v>
      </c>
    </row>
    <row r="1033" spans="1:3" x14ac:dyDescent="0.25">
      <c r="A1033" t="s">
        <v>2179</v>
      </c>
      <c r="B1033">
        <v>903258268</v>
      </c>
      <c r="C1033" t="s">
        <v>30645</v>
      </c>
    </row>
    <row r="1034" spans="1:3" x14ac:dyDescent="0.25">
      <c r="A1034" t="s">
        <v>2180</v>
      </c>
      <c r="B1034">
        <v>903258582</v>
      </c>
      <c r="C1034" t="s">
        <v>30671</v>
      </c>
    </row>
    <row r="1035" spans="1:3" x14ac:dyDescent="0.25">
      <c r="A1035" t="s">
        <v>2181</v>
      </c>
      <c r="B1035">
        <v>903258926</v>
      </c>
      <c r="C1035" t="s">
        <v>30672</v>
      </c>
    </row>
    <row r="1036" spans="1:3" x14ac:dyDescent="0.25">
      <c r="A1036" t="s">
        <v>2182</v>
      </c>
      <c r="B1036">
        <v>903259302</v>
      </c>
      <c r="C1036" t="s">
        <v>30666</v>
      </c>
    </row>
    <row r="1037" spans="1:3" x14ac:dyDescent="0.25">
      <c r="A1037" t="s">
        <v>2183</v>
      </c>
      <c r="B1037">
        <v>903259576</v>
      </c>
      <c r="C1037" t="s">
        <v>30529</v>
      </c>
    </row>
    <row r="1038" spans="1:3" x14ac:dyDescent="0.25">
      <c r="A1038" t="s">
        <v>2184</v>
      </c>
      <c r="B1038">
        <v>903259628</v>
      </c>
      <c r="C1038" t="s">
        <v>30673</v>
      </c>
    </row>
    <row r="1039" spans="1:3" x14ac:dyDescent="0.25">
      <c r="A1039" t="s">
        <v>2185</v>
      </c>
      <c r="B1039">
        <v>903259641</v>
      </c>
      <c r="C1039" t="s">
        <v>30653</v>
      </c>
    </row>
    <row r="1040" spans="1:3" x14ac:dyDescent="0.25">
      <c r="A1040" t="s">
        <v>2186</v>
      </c>
      <c r="B1040">
        <v>903259675</v>
      </c>
      <c r="C1040" t="s">
        <v>30602</v>
      </c>
    </row>
    <row r="1041" spans="1:3" x14ac:dyDescent="0.25">
      <c r="A1041" t="s">
        <v>2187</v>
      </c>
      <c r="B1041">
        <v>903259856</v>
      </c>
      <c r="C1041" t="s">
        <v>30567</v>
      </c>
    </row>
    <row r="1042" spans="1:3" x14ac:dyDescent="0.25">
      <c r="A1042" t="s">
        <v>2188</v>
      </c>
      <c r="B1042">
        <v>903259889</v>
      </c>
      <c r="C1042" t="s">
        <v>30567</v>
      </c>
    </row>
    <row r="1043" spans="1:3" x14ac:dyDescent="0.25">
      <c r="A1043" t="s">
        <v>2189</v>
      </c>
      <c r="B1043">
        <v>903259896</v>
      </c>
      <c r="C1043" t="s">
        <v>30672</v>
      </c>
    </row>
    <row r="1044" spans="1:3" x14ac:dyDescent="0.25">
      <c r="A1044" t="s">
        <v>2190</v>
      </c>
      <c r="B1044">
        <v>903259907</v>
      </c>
      <c r="C1044" t="s">
        <v>30666</v>
      </c>
    </row>
    <row r="1045" spans="1:3" x14ac:dyDescent="0.25">
      <c r="A1045" t="s">
        <v>2191</v>
      </c>
      <c r="B1045">
        <v>903260284</v>
      </c>
      <c r="C1045" t="s">
        <v>30631</v>
      </c>
    </row>
    <row r="1046" spans="1:3" x14ac:dyDescent="0.25">
      <c r="A1046" t="s">
        <v>2192</v>
      </c>
      <c r="B1046">
        <v>903260362</v>
      </c>
      <c r="C1046" t="s">
        <v>30659</v>
      </c>
    </row>
    <row r="1047" spans="1:3" x14ac:dyDescent="0.25">
      <c r="A1047" t="s">
        <v>2193</v>
      </c>
      <c r="B1047">
        <v>903260378</v>
      </c>
      <c r="C1047" t="s">
        <v>30547</v>
      </c>
    </row>
    <row r="1048" spans="1:3" x14ac:dyDescent="0.25">
      <c r="A1048" t="s">
        <v>2194</v>
      </c>
      <c r="B1048">
        <v>903260466</v>
      </c>
      <c r="C1048" t="s">
        <v>30602</v>
      </c>
    </row>
    <row r="1049" spans="1:3" x14ac:dyDescent="0.25">
      <c r="A1049" t="s">
        <v>2195</v>
      </c>
      <c r="B1049">
        <v>903260562</v>
      </c>
      <c r="C1049" t="s">
        <v>30632</v>
      </c>
    </row>
    <row r="1050" spans="1:3" x14ac:dyDescent="0.25">
      <c r="A1050" t="s">
        <v>2196</v>
      </c>
      <c r="B1050">
        <v>903260639</v>
      </c>
      <c r="C1050" t="s">
        <v>30631</v>
      </c>
    </row>
    <row r="1051" spans="1:3" x14ac:dyDescent="0.25">
      <c r="A1051" t="s">
        <v>2197</v>
      </c>
      <c r="B1051">
        <v>903260749</v>
      </c>
      <c r="C1051" t="s">
        <v>30631</v>
      </c>
    </row>
    <row r="1052" spans="1:3" x14ac:dyDescent="0.25">
      <c r="A1052" t="s">
        <v>2198</v>
      </c>
      <c r="B1052">
        <v>903260788</v>
      </c>
      <c r="C1052" t="s">
        <v>30602</v>
      </c>
    </row>
    <row r="1053" spans="1:3" x14ac:dyDescent="0.25">
      <c r="A1053" t="s">
        <v>2199</v>
      </c>
      <c r="B1053">
        <v>903261553</v>
      </c>
      <c r="C1053" t="s">
        <v>30645</v>
      </c>
    </row>
    <row r="1054" spans="1:3" x14ac:dyDescent="0.25">
      <c r="A1054" t="s">
        <v>2200</v>
      </c>
      <c r="B1054">
        <v>903261714</v>
      </c>
      <c r="C1054" t="s">
        <v>30652</v>
      </c>
    </row>
    <row r="1055" spans="1:3" x14ac:dyDescent="0.25">
      <c r="A1055" t="s">
        <v>2201</v>
      </c>
      <c r="B1055">
        <v>903261716</v>
      </c>
      <c r="C1055" t="s">
        <v>30631</v>
      </c>
    </row>
    <row r="1056" spans="1:3" x14ac:dyDescent="0.25">
      <c r="A1056" t="s">
        <v>2202</v>
      </c>
      <c r="B1056">
        <v>903261952</v>
      </c>
      <c r="C1056" t="s">
        <v>30673</v>
      </c>
    </row>
    <row r="1057" spans="1:3" x14ac:dyDescent="0.25">
      <c r="A1057" t="s">
        <v>2203</v>
      </c>
      <c r="B1057">
        <v>903262142</v>
      </c>
      <c r="C1057" t="s">
        <v>30631</v>
      </c>
    </row>
    <row r="1058" spans="1:3" x14ac:dyDescent="0.25">
      <c r="A1058" t="s">
        <v>2204</v>
      </c>
      <c r="B1058">
        <v>903262152</v>
      </c>
      <c r="C1058" t="s">
        <v>30631</v>
      </c>
    </row>
    <row r="1059" spans="1:3" x14ac:dyDescent="0.25">
      <c r="A1059" t="s">
        <v>2205</v>
      </c>
      <c r="B1059">
        <v>903263324</v>
      </c>
      <c r="C1059" t="s">
        <v>30631</v>
      </c>
    </row>
    <row r="1060" spans="1:3" x14ac:dyDescent="0.25">
      <c r="A1060" t="s">
        <v>2206</v>
      </c>
      <c r="B1060">
        <v>903263352</v>
      </c>
      <c r="C1060" t="s">
        <v>30567</v>
      </c>
    </row>
    <row r="1061" spans="1:3" x14ac:dyDescent="0.25">
      <c r="A1061" t="s">
        <v>2207</v>
      </c>
      <c r="B1061">
        <v>903264742</v>
      </c>
      <c r="C1061" t="s">
        <v>30631</v>
      </c>
    </row>
    <row r="1062" spans="1:3" x14ac:dyDescent="0.25">
      <c r="A1062" t="s">
        <v>2208</v>
      </c>
      <c r="B1062">
        <v>903264752</v>
      </c>
      <c r="C1062" t="s">
        <v>30674</v>
      </c>
    </row>
    <row r="1063" spans="1:3" x14ac:dyDescent="0.25">
      <c r="A1063" t="s">
        <v>2209</v>
      </c>
      <c r="B1063">
        <v>903264954</v>
      </c>
      <c r="C1063" t="s">
        <v>30631</v>
      </c>
    </row>
    <row r="1064" spans="1:3" x14ac:dyDescent="0.25">
      <c r="A1064" t="s">
        <v>2210</v>
      </c>
      <c r="B1064">
        <v>903264966</v>
      </c>
      <c r="C1064" t="s">
        <v>30631</v>
      </c>
    </row>
    <row r="1065" spans="1:3" x14ac:dyDescent="0.25">
      <c r="A1065" t="s">
        <v>2211</v>
      </c>
      <c r="B1065">
        <v>903264968</v>
      </c>
      <c r="C1065" t="s">
        <v>30631</v>
      </c>
    </row>
    <row r="1066" spans="1:3" x14ac:dyDescent="0.25">
      <c r="A1066" t="s">
        <v>2212</v>
      </c>
      <c r="B1066">
        <v>903265222</v>
      </c>
      <c r="C1066" t="s">
        <v>30668</v>
      </c>
    </row>
    <row r="1067" spans="1:3" x14ac:dyDescent="0.25">
      <c r="A1067" t="s">
        <v>2213</v>
      </c>
      <c r="B1067">
        <v>903265338</v>
      </c>
      <c r="C1067" t="s">
        <v>30567</v>
      </c>
    </row>
    <row r="1068" spans="1:3" x14ac:dyDescent="0.25">
      <c r="A1068" t="s">
        <v>2214</v>
      </c>
      <c r="B1068">
        <v>903265352</v>
      </c>
      <c r="C1068" t="s">
        <v>30567</v>
      </c>
    </row>
    <row r="1069" spans="1:3" x14ac:dyDescent="0.25">
      <c r="A1069" t="s">
        <v>2215</v>
      </c>
      <c r="B1069">
        <v>903265372</v>
      </c>
      <c r="C1069" t="s">
        <v>30645</v>
      </c>
    </row>
    <row r="1070" spans="1:3" x14ac:dyDescent="0.25">
      <c r="A1070" t="s">
        <v>2216</v>
      </c>
      <c r="B1070">
        <v>903266119</v>
      </c>
      <c r="C1070" t="s">
        <v>30595</v>
      </c>
    </row>
    <row r="1071" spans="1:3" x14ac:dyDescent="0.25">
      <c r="A1071" t="s">
        <v>2217</v>
      </c>
      <c r="B1071">
        <v>903266187</v>
      </c>
      <c r="C1071" t="s">
        <v>30562</v>
      </c>
    </row>
    <row r="1072" spans="1:3" x14ac:dyDescent="0.25">
      <c r="A1072" t="s">
        <v>2218</v>
      </c>
      <c r="B1072">
        <v>903266444</v>
      </c>
      <c r="C1072" t="s">
        <v>30645</v>
      </c>
    </row>
    <row r="1073" spans="1:3" x14ac:dyDescent="0.25">
      <c r="A1073" t="s">
        <v>2219</v>
      </c>
      <c r="B1073">
        <v>903267222</v>
      </c>
      <c r="C1073" t="s">
        <v>30675</v>
      </c>
    </row>
    <row r="1074" spans="1:3" x14ac:dyDescent="0.25">
      <c r="A1074" t="s">
        <v>2220</v>
      </c>
      <c r="B1074">
        <v>903267363</v>
      </c>
      <c r="C1074" t="s">
        <v>30631</v>
      </c>
    </row>
    <row r="1075" spans="1:3" x14ac:dyDescent="0.25">
      <c r="A1075" t="s">
        <v>2221</v>
      </c>
      <c r="B1075">
        <v>903267414</v>
      </c>
      <c r="C1075" t="s">
        <v>30631</v>
      </c>
    </row>
    <row r="1076" spans="1:3" x14ac:dyDescent="0.25">
      <c r="A1076" t="s">
        <v>2222</v>
      </c>
      <c r="B1076">
        <v>903267420</v>
      </c>
      <c r="C1076" t="s">
        <v>30631</v>
      </c>
    </row>
    <row r="1077" spans="1:3" x14ac:dyDescent="0.25">
      <c r="A1077" t="s">
        <v>2223</v>
      </c>
      <c r="B1077">
        <v>903267715</v>
      </c>
      <c r="C1077" t="s">
        <v>30668</v>
      </c>
    </row>
    <row r="1078" spans="1:3" x14ac:dyDescent="0.25">
      <c r="A1078" t="s">
        <v>2224</v>
      </c>
      <c r="B1078">
        <v>903267965</v>
      </c>
      <c r="C1078" t="s">
        <v>30645</v>
      </c>
    </row>
    <row r="1079" spans="1:3" x14ac:dyDescent="0.25">
      <c r="A1079" t="s">
        <v>2225</v>
      </c>
      <c r="B1079">
        <v>903268028</v>
      </c>
      <c r="C1079" t="s">
        <v>30602</v>
      </c>
    </row>
    <row r="1080" spans="1:3" x14ac:dyDescent="0.25">
      <c r="A1080" t="s">
        <v>2226</v>
      </c>
      <c r="B1080">
        <v>903268078</v>
      </c>
      <c r="C1080" t="s">
        <v>30645</v>
      </c>
    </row>
    <row r="1081" spans="1:3" x14ac:dyDescent="0.25">
      <c r="A1081" t="s">
        <v>2227</v>
      </c>
      <c r="B1081">
        <v>903268091</v>
      </c>
      <c r="C1081" t="s">
        <v>30645</v>
      </c>
    </row>
    <row r="1082" spans="1:3" x14ac:dyDescent="0.25">
      <c r="A1082" t="s">
        <v>2228</v>
      </c>
      <c r="B1082">
        <v>903268447</v>
      </c>
      <c r="C1082" t="s">
        <v>30676</v>
      </c>
    </row>
    <row r="1083" spans="1:3" x14ac:dyDescent="0.25">
      <c r="A1083" t="s">
        <v>2229</v>
      </c>
      <c r="B1083">
        <v>903268810</v>
      </c>
      <c r="C1083" t="s">
        <v>30677</v>
      </c>
    </row>
    <row r="1084" spans="1:3" x14ac:dyDescent="0.25">
      <c r="A1084" t="s">
        <v>2230</v>
      </c>
      <c r="B1084">
        <v>903269192</v>
      </c>
      <c r="C1084" t="s">
        <v>30666</v>
      </c>
    </row>
    <row r="1085" spans="1:3" x14ac:dyDescent="0.25">
      <c r="A1085" t="s">
        <v>2231</v>
      </c>
      <c r="B1085">
        <v>903269312</v>
      </c>
      <c r="C1085" t="s">
        <v>30631</v>
      </c>
    </row>
    <row r="1086" spans="1:3" x14ac:dyDescent="0.25">
      <c r="A1086" t="s">
        <v>2232</v>
      </c>
      <c r="B1086">
        <v>903269844</v>
      </c>
      <c r="C1086" t="s">
        <v>30677</v>
      </c>
    </row>
    <row r="1087" spans="1:3" x14ac:dyDescent="0.25">
      <c r="A1087" t="s">
        <v>2233</v>
      </c>
      <c r="B1087">
        <v>903269949</v>
      </c>
      <c r="C1087" t="s">
        <v>30678</v>
      </c>
    </row>
    <row r="1088" spans="1:3" x14ac:dyDescent="0.25">
      <c r="A1088" t="s">
        <v>2234</v>
      </c>
      <c r="B1088">
        <v>903271039</v>
      </c>
      <c r="C1088" t="s">
        <v>30572</v>
      </c>
    </row>
    <row r="1089" spans="1:3" x14ac:dyDescent="0.25">
      <c r="A1089" t="s">
        <v>2235</v>
      </c>
      <c r="B1089">
        <v>903271662</v>
      </c>
      <c r="C1089" t="s">
        <v>30645</v>
      </c>
    </row>
    <row r="1090" spans="1:3" x14ac:dyDescent="0.25">
      <c r="A1090" t="s">
        <v>2236</v>
      </c>
      <c r="B1090">
        <v>903271760</v>
      </c>
      <c r="C1090" t="s">
        <v>30632</v>
      </c>
    </row>
    <row r="1091" spans="1:3" x14ac:dyDescent="0.25">
      <c r="A1091" t="s">
        <v>2237</v>
      </c>
      <c r="B1091">
        <v>903271812</v>
      </c>
      <c r="C1091" t="s">
        <v>30567</v>
      </c>
    </row>
    <row r="1092" spans="1:3" x14ac:dyDescent="0.25">
      <c r="A1092" t="s">
        <v>2238</v>
      </c>
      <c r="B1092">
        <v>903272199</v>
      </c>
      <c r="C1092" t="s">
        <v>30645</v>
      </c>
    </row>
    <row r="1093" spans="1:3" x14ac:dyDescent="0.25">
      <c r="A1093" t="s">
        <v>2239</v>
      </c>
      <c r="B1093">
        <v>903272860</v>
      </c>
      <c r="C1093" t="s">
        <v>30673</v>
      </c>
    </row>
    <row r="1094" spans="1:3" x14ac:dyDescent="0.25">
      <c r="A1094" t="s">
        <v>2240</v>
      </c>
      <c r="B1094">
        <v>903272952</v>
      </c>
      <c r="C1094" t="s">
        <v>30602</v>
      </c>
    </row>
    <row r="1095" spans="1:3" x14ac:dyDescent="0.25">
      <c r="A1095" t="s">
        <v>2241</v>
      </c>
      <c r="B1095">
        <v>903272964</v>
      </c>
      <c r="C1095" t="s">
        <v>30652</v>
      </c>
    </row>
    <row r="1096" spans="1:3" x14ac:dyDescent="0.25">
      <c r="A1096" t="s">
        <v>2242</v>
      </c>
      <c r="B1096">
        <v>903273602</v>
      </c>
      <c r="C1096" t="s">
        <v>30645</v>
      </c>
    </row>
    <row r="1097" spans="1:3" x14ac:dyDescent="0.25">
      <c r="A1097" t="s">
        <v>2243</v>
      </c>
      <c r="B1097">
        <v>903273864</v>
      </c>
      <c r="C1097" t="s">
        <v>30645</v>
      </c>
    </row>
    <row r="1098" spans="1:3" x14ac:dyDescent="0.25">
      <c r="A1098" t="s">
        <v>2244</v>
      </c>
      <c r="B1098">
        <v>903275572</v>
      </c>
      <c r="C1098" t="s">
        <v>30632</v>
      </c>
    </row>
    <row r="1099" spans="1:3" x14ac:dyDescent="0.25">
      <c r="A1099" t="s">
        <v>2245</v>
      </c>
      <c r="B1099">
        <v>903275682</v>
      </c>
      <c r="C1099" t="s">
        <v>30602</v>
      </c>
    </row>
    <row r="1100" spans="1:3" x14ac:dyDescent="0.25">
      <c r="A1100" t="s">
        <v>2246</v>
      </c>
      <c r="B1100">
        <v>903275941</v>
      </c>
      <c r="C1100" t="s">
        <v>30603</v>
      </c>
    </row>
    <row r="1101" spans="1:3" x14ac:dyDescent="0.25">
      <c r="A1101" t="s">
        <v>2247</v>
      </c>
      <c r="B1101">
        <v>903276785</v>
      </c>
      <c r="C1101" t="s">
        <v>30547</v>
      </c>
    </row>
    <row r="1102" spans="1:3" x14ac:dyDescent="0.25">
      <c r="A1102" t="s">
        <v>2248</v>
      </c>
      <c r="B1102">
        <v>903277071</v>
      </c>
      <c r="C1102" t="s">
        <v>30673</v>
      </c>
    </row>
    <row r="1103" spans="1:3" x14ac:dyDescent="0.25">
      <c r="A1103" t="s">
        <v>2249</v>
      </c>
      <c r="B1103">
        <v>903277152</v>
      </c>
      <c r="C1103" t="s">
        <v>30679</v>
      </c>
    </row>
    <row r="1104" spans="1:3" x14ac:dyDescent="0.25">
      <c r="A1104" t="s">
        <v>2250</v>
      </c>
      <c r="B1104">
        <v>903277155</v>
      </c>
      <c r="C1104" t="s">
        <v>30679</v>
      </c>
    </row>
    <row r="1105" spans="1:3" x14ac:dyDescent="0.25">
      <c r="A1105" t="s">
        <v>2251</v>
      </c>
      <c r="B1105">
        <v>903277270</v>
      </c>
      <c r="C1105" t="s">
        <v>30680</v>
      </c>
    </row>
    <row r="1106" spans="1:3" x14ac:dyDescent="0.25">
      <c r="A1106" t="s">
        <v>2252</v>
      </c>
      <c r="B1106">
        <v>903277374</v>
      </c>
      <c r="C1106" t="s">
        <v>30679</v>
      </c>
    </row>
    <row r="1107" spans="1:3" x14ac:dyDescent="0.25">
      <c r="A1107" t="s">
        <v>2253</v>
      </c>
      <c r="B1107">
        <v>903277509</v>
      </c>
      <c r="C1107" t="s">
        <v>30645</v>
      </c>
    </row>
    <row r="1108" spans="1:3" x14ac:dyDescent="0.25">
      <c r="A1108" t="s">
        <v>2254</v>
      </c>
      <c r="B1108">
        <v>903277820</v>
      </c>
      <c r="C1108" t="s">
        <v>30681</v>
      </c>
    </row>
    <row r="1109" spans="1:3" x14ac:dyDescent="0.25">
      <c r="A1109" t="s">
        <v>2255</v>
      </c>
      <c r="B1109">
        <v>903277824</v>
      </c>
      <c r="C1109" t="s">
        <v>30681</v>
      </c>
    </row>
    <row r="1110" spans="1:3" x14ac:dyDescent="0.25">
      <c r="A1110" t="s">
        <v>2256</v>
      </c>
      <c r="B1110">
        <v>903278207</v>
      </c>
      <c r="C1110" t="s">
        <v>30672</v>
      </c>
    </row>
    <row r="1111" spans="1:3" x14ac:dyDescent="0.25">
      <c r="A1111" t="s">
        <v>2257</v>
      </c>
      <c r="B1111">
        <v>903278228</v>
      </c>
      <c r="C1111" t="s">
        <v>30632</v>
      </c>
    </row>
    <row r="1112" spans="1:3" x14ac:dyDescent="0.25">
      <c r="A1112" t="s">
        <v>2258</v>
      </c>
      <c r="B1112">
        <v>903278572</v>
      </c>
      <c r="C1112" t="s">
        <v>30632</v>
      </c>
    </row>
    <row r="1113" spans="1:3" x14ac:dyDescent="0.25">
      <c r="A1113" t="s">
        <v>2259</v>
      </c>
      <c r="B1113">
        <v>903278639</v>
      </c>
      <c r="C1113" t="s">
        <v>30607</v>
      </c>
    </row>
    <row r="1114" spans="1:3" x14ac:dyDescent="0.25">
      <c r="A1114" t="s">
        <v>2260</v>
      </c>
      <c r="B1114">
        <v>903278982</v>
      </c>
      <c r="C1114" t="s">
        <v>30645</v>
      </c>
    </row>
    <row r="1115" spans="1:3" x14ac:dyDescent="0.25">
      <c r="A1115" t="s">
        <v>2261</v>
      </c>
      <c r="B1115">
        <v>903279055</v>
      </c>
      <c r="C1115" t="s">
        <v>30632</v>
      </c>
    </row>
    <row r="1116" spans="1:3" x14ac:dyDescent="0.25">
      <c r="A1116" t="s">
        <v>2262</v>
      </c>
      <c r="B1116">
        <v>903279208</v>
      </c>
      <c r="C1116" t="s">
        <v>30664</v>
      </c>
    </row>
    <row r="1117" spans="1:3" x14ac:dyDescent="0.25">
      <c r="A1117" t="s">
        <v>2263</v>
      </c>
      <c r="B1117">
        <v>903279600</v>
      </c>
      <c r="C1117" t="s">
        <v>30645</v>
      </c>
    </row>
    <row r="1118" spans="1:3" x14ac:dyDescent="0.25">
      <c r="A1118" t="s">
        <v>2264</v>
      </c>
      <c r="B1118">
        <v>903279743</v>
      </c>
      <c r="C1118" t="s">
        <v>30645</v>
      </c>
    </row>
    <row r="1119" spans="1:3" x14ac:dyDescent="0.25">
      <c r="A1119" t="s">
        <v>2265</v>
      </c>
      <c r="B1119">
        <v>903280064</v>
      </c>
      <c r="C1119" t="s">
        <v>30666</v>
      </c>
    </row>
    <row r="1120" spans="1:3" x14ac:dyDescent="0.25">
      <c r="A1120" t="s">
        <v>2266</v>
      </c>
      <c r="B1120">
        <v>903280168</v>
      </c>
      <c r="C1120" t="s">
        <v>30645</v>
      </c>
    </row>
    <row r="1121" spans="1:3" x14ac:dyDescent="0.25">
      <c r="A1121" t="s">
        <v>2267</v>
      </c>
      <c r="B1121">
        <v>903280860</v>
      </c>
      <c r="C1121" t="s">
        <v>30645</v>
      </c>
    </row>
    <row r="1122" spans="1:3" x14ac:dyDescent="0.25">
      <c r="A1122" t="s">
        <v>2268</v>
      </c>
      <c r="B1122">
        <v>903281002</v>
      </c>
      <c r="C1122" t="s">
        <v>30567</v>
      </c>
    </row>
    <row r="1123" spans="1:3" x14ac:dyDescent="0.25">
      <c r="A1123" t="s">
        <v>2269</v>
      </c>
      <c r="B1123">
        <v>903281800</v>
      </c>
      <c r="C1123" t="s">
        <v>30572</v>
      </c>
    </row>
    <row r="1124" spans="1:3" x14ac:dyDescent="0.25">
      <c r="A1124" t="s">
        <v>2270</v>
      </c>
      <c r="B1124">
        <v>903282193</v>
      </c>
      <c r="C1124" t="s">
        <v>30666</v>
      </c>
    </row>
    <row r="1125" spans="1:3" x14ac:dyDescent="0.25">
      <c r="A1125" t="s">
        <v>2271</v>
      </c>
      <c r="B1125">
        <v>903282378</v>
      </c>
      <c r="C1125" t="s">
        <v>30664</v>
      </c>
    </row>
    <row r="1126" spans="1:3" x14ac:dyDescent="0.25">
      <c r="A1126" t="s">
        <v>2272</v>
      </c>
      <c r="B1126">
        <v>903282494</v>
      </c>
      <c r="C1126" t="s">
        <v>30602</v>
      </c>
    </row>
    <row r="1127" spans="1:3" x14ac:dyDescent="0.25">
      <c r="A1127" t="s">
        <v>2273</v>
      </c>
      <c r="B1127">
        <v>903282816</v>
      </c>
      <c r="C1127" t="s">
        <v>30682</v>
      </c>
    </row>
    <row r="1128" spans="1:3" x14ac:dyDescent="0.25">
      <c r="A1128" t="s">
        <v>2274</v>
      </c>
      <c r="B1128">
        <v>903283121</v>
      </c>
      <c r="C1128" t="s">
        <v>30559</v>
      </c>
    </row>
    <row r="1129" spans="1:3" x14ac:dyDescent="0.25">
      <c r="A1129" t="s">
        <v>2275</v>
      </c>
      <c r="B1129">
        <v>903283287</v>
      </c>
      <c r="C1129" t="s">
        <v>30567</v>
      </c>
    </row>
    <row r="1130" spans="1:3" x14ac:dyDescent="0.25">
      <c r="A1130" t="s">
        <v>2276</v>
      </c>
      <c r="B1130">
        <v>903283774</v>
      </c>
      <c r="C1130" t="s">
        <v>30572</v>
      </c>
    </row>
    <row r="1131" spans="1:3" x14ac:dyDescent="0.25">
      <c r="A1131" t="s">
        <v>2277</v>
      </c>
      <c r="B1131">
        <v>903284689</v>
      </c>
      <c r="C1131" t="s">
        <v>30683</v>
      </c>
    </row>
    <row r="1132" spans="1:3" x14ac:dyDescent="0.25">
      <c r="A1132" t="s">
        <v>2278</v>
      </c>
      <c r="B1132">
        <v>903284794</v>
      </c>
      <c r="C1132" t="s">
        <v>30645</v>
      </c>
    </row>
    <row r="1133" spans="1:3" x14ac:dyDescent="0.25">
      <c r="A1133" t="s">
        <v>2279</v>
      </c>
      <c r="B1133">
        <v>903285295</v>
      </c>
      <c r="C1133" t="s">
        <v>30562</v>
      </c>
    </row>
    <row r="1134" spans="1:3" x14ac:dyDescent="0.25">
      <c r="A1134" t="s">
        <v>2280</v>
      </c>
      <c r="B1134">
        <v>903285361</v>
      </c>
      <c r="C1134" t="s">
        <v>30679</v>
      </c>
    </row>
    <row r="1135" spans="1:3" x14ac:dyDescent="0.25">
      <c r="A1135" t="s">
        <v>2281</v>
      </c>
      <c r="B1135">
        <v>903285384</v>
      </c>
      <c r="C1135" t="s">
        <v>30684</v>
      </c>
    </row>
    <row r="1136" spans="1:3" x14ac:dyDescent="0.25">
      <c r="A1136" t="s">
        <v>2282</v>
      </c>
      <c r="B1136">
        <v>903285452</v>
      </c>
      <c r="C1136" t="s">
        <v>30645</v>
      </c>
    </row>
    <row r="1137" spans="1:3" x14ac:dyDescent="0.25">
      <c r="A1137" t="s">
        <v>2283</v>
      </c>
      <c r="B1137">
        <v>903285518</v>
      </c>
      <c r="C1137" t="s">
        <v>30666</v>
      </c>
    </row>
    <row r="1138" spans="1:3" x14ac:dyDescent="0.25">
      <c r="A1138" t="s">
        <v>2284</v>
      </c>
      <c r="B1138">
        <v>903285908</v>
      </c>
      <c r="C1138" t="s">
        <v>30607</v>
      </c>
    </row>
    <row r="1139" spans="1:3" x14ac:dyDescent="0.25">
      <c r="A1139" t="s">
        <v>2285</v>
      </c>
      <c r="B1139">
        <v>903285915</v>
      </c>
      <c r="C1139" t="s">
        <v>30682</v>
      </c>
    </row>
    <row r="1140" spans="1:3" x14ac:dyDescent="0.25">
      <c r="A1140" t="s">
        <v>2286</v>
      </c>
      <c r="B1140">
        <v>903286695</v>
      </c>
      <c r="C1140" t="s">
        <v>30685</v>
      </c>
    </row>
    <row r="1141" spans="1:3" x14ac:dyDescent="0.25">
      <c r="A1141" t="s">
        <v>2287</v>
      </c>
      <c r="B1141">
        <v>903286879</v>
      </c>
      <c r="C1141" t="s">
        <v>30686</v>
      </c>
    </row>
    <row r="1142" spans="1:3" x14ac:dyDescent="0.25">
      <c r="A1142" t="s">
        <v>2288</v>
      </c>
      <c r="B1142">
        <v>903287165</v>
      </c>
      <c r="C1142" t="s">
        <v>30607</v>
      </c>
    </row>
    <row r="1143" spans="1:3" x14ac:dyDescent="0.25">
      <c r="A1143" t="s">
        <v>2289</v>
      </c>
      <c r="B1143">
        <v>903287915</v>
      </c>
      <c r="C1143" t="s">
        <v>30679</v>
      </c>
    </row>
    <row r="1144" spans="1:3" x14ac:dyDescent="0.25">
      <c r="A1144" t="s">
        <v>2290</v>
      </c>
      <c r="B1144">
        <v>903288301</v>
      </c>
      <c r="C1144" t="s">
        <v>30687</v>
      </c>
    </row>
    <row r="1145" spans="1:3" x14ac:dyDescent="0.25">
      <c r="A1145" t="s">
        <v>2291</v>
      </c>
      <c r="B1145">
        <v>903288729</v>
      </c>
      <c r="C1145" t="s">
        <v>30567</v>
      </c>
    </row>
    <row r="1146" spans="1:3" x14ac:dyDescent="0.25">
      <c r="A1146" t="s">
        <v>2292</v>
      </c>
      <c r="B1146">
        <v>903288742</v>
      </c>
      <c r="C1146" t="s">
        <v>30631</v>
      </c>
    </row>
    <row r="1147" spans="1:3" x14ac:dyDescent="0.25">
      <c r="A1147" t="s">
        <v>2293</v>
      </c>
      <c r="B1147">
        <v>903288815</v>
      </c>
      <c r="C1147" t="s">
        <v>30687</v>
      </c>
    </row>
    <row r="1148" spans="1:3" x14ac:dyDescent="0.25">
      <c r="A1148" t="s">
        <v>2294</v>
      </c>
      <c r="B1148">
        <v>903288991</v>
      </c>
      <c r="C1148" t="s">
        <v>30652</v>
      </c>
    </row>
    <row r="1149" spans="1:3" x14ac:dyDescent="0.25">
      <c r="A1149" t="s">
        <v>2295</v>
      </c>
      <c r="B1149">
        <v>903289217</v>
      </c>
      <c r="C1149" t="s">
        <v>30672</v>
      </c>
    </row>
    <row r="1150" spans="1:3" x14ac:dyDescent="0.25">
      <c r="A1150" t="s">
        <v>2296</v>
      </c>
      <c r="B1150">
        <v>903289324</v>
      </c>
      <c r="C1150" t="s">
        <v>30664</v>
      </c>
    </row>
    <row r="1151" spans="1:3" x14ac:dyDescent="0.25">
      <c r="A1151" t="s">
        <v>2297</v>
      </c>
      <c r="B1151">
        <v>903289533</v>
      </c>
      <c r="C1151" t="s">
        <v>30681</v>
      </c>
    </row>
    <row r="1152" spans="1:3" x14ac:dyDescent="0.25">
      <c r="A1152" t="s">
        <v>2298</v>
      </c>
      <c r="B1152">
        <v>903289592</v>
      </c>
      <c r="C1152" t="s">
        <v>30688</v>
      </c>
    </row>
    <row r="1153" spans="1:3" x14ac:dyDescent="0.25">
      <c r="A1153" t="s">
        <v>2299</v>
      </c>
      <c r="B1153">
        <v>903289641</v>
      </c>
      <c r="C1153" t="s">
        <v>30689</v>
      </c>
    </row>
    <row r="1154" spans="1:3" x14ac:dyDescent="0.25">
      <c r="A1154" t="s">
        <v>2300</v>
      </c>
      <c r="B1154">
        <v>903289668</v>
      </c>
      <c r="C1154" t="s">
        <v>30602</v>
      </c>
    </row>
    <row r="1155" spans="1:3" x14ac:dyDescent="0.25">
      <c r="A1155" t="s">
        <v>2301</v>
      </c>
      <c r="B1155">
        <v>903289767</v>
      </c>
      <c r="C1155" t="s">
        <v>30684</v>
      </c>
    </row>
    <row r="1156" spans="1:3" x14ac:dyDescent="0.25">
      <c r="A1156" t="s">
        <v>2302</v>
      </c>
      <c r="B1156">
        <v>903289907</v>
      </c>
      <c r="C1156" t="s">
        <v>30631</v>
      </c>
    </row>
    <row r="1157" spans="1:3" x14ac:dyDescent="0.25">
      <c r="A1157" t="s">
        <v>2303</v>
      </c>
      <c r="B1157">
        <v>903290127</v>
      </c>
      <c r="C1157" t="s">
        <v>30547</v>
      </c>
    </row>
    <row r="1158" spans="1:3" x14ac:dyDescent="0.25">
      <c r="A1158" t="s">
        <v>2304</v>
      </c>
      <c r="B1158">
        <v>903290451</v>
      </c>
      <c r="C1158" t="s">
        <v>30664</v>
      </c>
    </row>
    <row r="1159" spans="1:3" x14ac:dyDescent="0.25">
      <c r="A1159" t="s">
        <v>2305</v>
      </c>
      <c r="B1159">
        <v>903290944</v>
      </c>
      <c r="C1159" t="s">
        <v>30625</v>
      </c>
    </row>
    <row r="1160" spans="1:3" x14ac:dyDescent="0.25">
      <c r="A1160" t="s">
        <v>2306</v>
      </c>
      <c r="B1160">
        <v>903290950</v>
      </c>
      <c r="C1160" t="s">
        <v>30572</v>
      </c>
    </row>
    <row r="1161" spans="1:3" x14ac:dyDescent="0.25">
      <c r="A1161" t="s">
        <v>2307</v>
      </c>
      <c r="B1161">
        <v>903290956</v>
      </c>
      <c r="C1161" t="s">
        <v>30625</v>
      </c>
    </row>
    <row r="1162" spans="1:3" x14ac:dyDescent="0.25">
      <c r="A1162" t="s">
        <v>2308</v>
      </c>
      <c r="B1162">
        <v>903291114</v>
      </c>
      <c r="C1162" t="s">
        <v>30632</v>
      </c>
    </row>
    <row r="1163" spans="1:3" x14ac:dyDescent="0.25">
      <c r="A1163" t="s">
        <v>2309</v>
      </c>
      <c r="B1163">
        <v>903291300</v>
      </c>
      <c r="C1163" t="s">
        <v>30672</v>
      </c>
    </row>
    <row r="1164" spans="1:3" x14ac:dyDescent="0.25">
      <c r="A1164" t="s">
        <v>2310</v>
      </c>
      <c r="B1164">
        <v>903291485</v>
      </c>
      <c r="C1164" t="s">
        <v>30690</v>
      </c>
    </row>
    <row r="1165" spans="1:3" x14ac:dyDescent="0.25">
      <c r="A1165" t="s">
        <v>2311</v>
      </c>
      <c r="B1165">
        <v>903291488</v>
      </c>
      <c r="C1165" t="s">
        <v>30690</v>
      </c>
    </row>
    <row r="1166" spans="1:3" x14ac:dyDescent="0.25">
      <c r="A1166" t="s">
        <v>2312</v>
      </c>
      <c r="B1166">
        <v>903291833</v>
      </c>
      <c r="C1166" t="s">
        <v>30602</v>
      </c>
    </row>
    <row r="1167" spans="1:3" x14ac:dyDescent="0.25">
      <c r="A1167" t="s">
        <v>2313</v>
      </c>
      <c r="B1167">
        <v>903291899</v>
      </c>
      <c r="C1167" t="s">
        <v>30677</v>
      </c>
    </row>
    <row r="1168" spans="1:3" x14ac:dyDescent="0.25">
      <c r="A1168" t="s">
        <v>2314</v>
      </c>
      <c r="B1168">
        <v>903292386</v>
      </c>
      <c r="C1168" t="s">
        <v>30632</v>
      </c>
    </row>
    <row r="1169" spans="1:3" x14ac:dyDescent="0.25">
      <c r="A1169" t="s">
        <v>2315</v>
      </c>
      <c r="B1169">
        <v>903292771</v>
      </c>
      <c r="C1169" t="s">
        <v>30684</v>
      </c>
    </row>
    <row r="1170" spans="1:3" x14ac:dyDescent="0.25">
      <c r="A1170" t="s">
        <v>2316</v>
      </c>
      <c r="B1170">
        <v>903292795</v>
      </c>
      <c r="C1170" t="s">
        <v>30562</v>
      </c>
    </row>
    <row r="1171" spans="1:3" x14ac:dyDescent="0.25">
      <c r="A1171" t="s">
        <v>2317</v>
      </c>
      <c r="B1171">
        <v>903292938</v>
      </c>
      <c r="C1171" t="s">
        <v>30602</v>
      </c>
    </row>
    <row r="1172" spans="1:3" x14ac:dyDescent="0.25">
      <c r="A1172" t="s">
        <v>2318</v>
      </c>
      <c r="B1172">
        <v>903293087</v>
      </c>
      <c r="C1172" t="s">
        <v>30685</v>
      </c>
    </row>
    <row r="1173" spans="1:3" x14ac:dyDescent="0.25">
      <c r="A1173" t="s">
        <v>2319</v>
      </c>
      <c r="B1173">
        <v>903293162</v>
      </c>
      <c r="C1173" t="s">
        <v>30554</v>
      </c>
    </row>
    <row r="1174" spans="1:3" x14ac:dyDescent="0.25">
      <c r="A1174" t="s">
        <v>2320</v>
      </c>
      <c r="B1174">
        <v>903293169</v>
      </c>
      <c r="C1174" t="s">
        <v>30672</v>
      </c>
    </row>
    <row r="1175" spans="1:3" x14ac:dyDescent="0.25">
      <c r="A1175" t="s">
        <v>2321</v>
      </c>
      <c r="B1175">
        <v>903293506</v>
      </c>
      <c r="C1175" t="s">
        <v>30610</v>
      </c>
    </row>
    <row r="1176" spans="1:3" x14ac:dyDescent="0.25">
      <c r="A1176" t="s">
        <v>2322</v>
      </c>
      <c r="B1176">
        <v>903293831</v>
      </c>
      <c r="C1176" t="s">
        <v>30664</v>
      </c>
    </row>
    <row r="1177" spans="1:3" x14ac:dyDescent="0.25">
      <c r="A1177" t="s">
        <v>2323</v>
      </c>
      <c r="B1177">
        <v>903293881</v>
      </c>
      <c r="C1177" t="s">
        <v>30632</v>
      </c>
    </row>
    <row r="1178" spans="1:3" x14ac:dyDescent="0.25">
      <c r="A1178" t="s">
        <v>2324</v>
      </c>
      <c r="B1178">
        <v>903293882</v>
      </c>
      <c r="C1178" t="s">
        <v>30691</v>
      </c>
    </row>
    <row r="1179" spans="1:3" x14ac:dyDescent="0.25">
      <c r="A1179" t="s">
        <v>2325</v>
      </c>
      <c r="B1179">
        <v>903294400</v>
      </c>
      <c r="C1179" t="s">
        <v>30672</v>
      </c>
    </row>
    <row r="1180" spans="1:3" x14ac:dyDescent="0.25">
      <c r="A1180" t="s">
        <v>2326</v>
      </c>
      <c r="B1180">
        <v>903294433</v>
      </c>
      <c r="C1180" t="s">
        <v>30681</v>
      </c>
    </row>
    <row r="1181" spans="1:3" x14ac:dyDescent="0.25">
      <c r="A1181" t="s">
        <v>2327</v>
      </c>
      <c r="B1181">
        <v>903294971</v>
      </c>
      <c r="C1181" t="s">
        <v>30692</v>
      </c>
    </row>
    <row r="1182" spans="1:3" x14ac:dyDescent="0.25">
      <c r="A1182" t="s">
        <v>2328</v>
      </c>
      <c r="B1182">
        <v>903295163</v>
      </c>
      <c r="C1182" t="s">
        <v>30664</v>
      </c>
    </row>
    <row r="1183" spans="1:3" x14ac:dyDescent="0.25">
      <c r="A1183" t="s">
        <v>2329</v>
      </c>
      <c r="B1183">
        <v>903295230</v>
      </c>
      <c r="C1183" t="s">
        <v>30562</v>
      </c>
    </row>
    <row r="1184" spans="1:3" x14ac:dyDescent="0.25">
      <c r="A1184" t="s">
        <v>2330</v>
      </c>
      <c r="B1184">
        <v>903295243</v>
      </c>
      <c r="C1184" t="s">
        <v>30595</v>
      </c>
    </row>
    <row r="1185" spans="1:3" x14ac:dyDescent="0.25">
      <c r="A1185" t="s">
        <v>2331</v>
      </c>
      <c r="B1185">
        <v>903295856</v>
      </c>
      <c r="C1185" t="s">
        <v>30693</v>
      </c>
    </row>
    <row r="1186" spans="1:3" x14ac:dyDescent="0.25">
      <c r="A1186" t="s">
        <v>2332</v>
      </c>
      <c r="B1186">
        <v>903295936</v>
      </c>
      <c r="C1186" t="s">
        <v>30694</v>
      </c>
    </row>
    <row r="1187" spans="1:3" x14ac:dyDescent="0.25">
      <c r="A1187" t="s">
        <v>2333</v>
      </c>
      <c r="B1187">
        <v>903296225</v>
      </c>
      <c r="C1187" t="s">
        <v>30618</v>
      </c>
    </row>
    <row r="1188" spans="1:3" x14ac:dyDescent="0.25">
      <c r="A1188" t="s">
        <v>2334</v>
      </c>
      <c r="B1188">
        <v>903296252</v>
      </c>
      <c r="C1188" t="s">
        <v>30695</v>
      </c>
    </row>
    <row r="1189" spans="1:3" x14ac:dyDescent="0.25">
      <c r="A1189" t="s">
        <v>2335</v>
      </c>
      <c r="B1189">
        <v>903296462</v>
      </c>
      <c r="C1189" t="s">
        <v>30696</v>
      </c>
    </row>
    <row r="1190" spans="1:3" x14ac:dyDescent="0.25">
      <c r="A1190" t="s">
        <v>2336</v>
      </c>
      <c r="B1190">
        <v>903296587</v>
      </c>
      <c r="C1190" t="s">
        <v>30505</v>
      </c>
    </row>
    <row r="1191" spans="1:3" x14ac:dyDescent="0.25">
      <c r="A1191" t="s">
        <v>2337</v>
      </c>
      <c r="B1191">
        <v>903296603</v>
      </c>
      <c r="C1191" t="s">
        <v>30505</v>
      </c>
    </row>
    <row r="1192" spans="1:3" x14ac:dyDescent="0.25">
      <c r="A1192" t="s">
        <v>2338</v>
      </c>
      <c r="B1192">
        <v>903297380</v>
      </c>
      <c r="C1192" t="s">
        <v>30680</v>
      </c>
    </row>
    <row r="1193" spans="1:3" x14ac:dyDescent="0.25">
      <c r="A1193" t="s">
        <v>2339</v>
      </c>
      <c r="B1193">
        <v>903297800</v>
      </c>
      <c r="C1193" t="s">
        <v>30690</v>
      </c>
    </row>
    <row r="1194" spans="1:3" x14ac:dyDescent="0.25">
      <c r="A1194" t="s">
        <v>2340</v>
      </c>
      <c r="B1194">
        <v>903297874</v>
      </c>
      <c r="C1194" t="s">
        <v>30684</v>
      </c>
    </row>
    <row r="1195" spans="1:3" x14ac:dyDescent="0.25">
      <c r="A1195" t="s">
        <v>2341</v>
      </c>
      <c r="B1195">
        <v>903298185</v>
      </c>
      <c r="C1195" t="s">
        <v>30697</v>
      </c>
    </row>
    <row r="1196" spans="1:3" x14ac:dyDescent="0.25">
      <c r="A1196" t="s">
        <v>2342</v>
      </c>
      <c r="B1196">
        <v>903298195</v>
      </c>
      <c r="C1196" t="s">
        <v>30652</v>
      </c>
    </row>
    <row r="1197" spans="1:3" x14ac:dyDescent="0.25">
      <c r="A1197" t="s">
        <v>2343</v>
      </c>
      <c r="B1197">
        <v>903298310</v>
      </c>
      <c r="C1197" t="s">
        <v>30520</v>
      </c>
    </row>
    <row r="1198" spans="1:3" x14ac:dyDescent="0.25">
      <c r="A1198" t="s">
        <v>2344</v>
      </c>
      <c r="B1198">
        <v>903298362</v>
      </c>
      <c r="C1198" t="s">
        <v>30664</v>
      </c>
    </row>
    <row r="1199" spans="1:3" x14ac:dyDescent="0.25">
      <c r="A1199" t="s">
        <v>2345</v>
      </c>
      <c r="B1199">
        <v>903298611</v>
      </c>
      <c r="C1199" t="s">
        <v>30607</v>
      </c>
    </row>
    <row r="1200" spans="1:3" x14ac:dyDescent="0.25">
      <c r="A1200" t="s">
        <v>2346</v>
      </c>
      <c r="B1200">
        <v>903298873</v>
      </c>
      <c r="C1200" t="s">
        <v>30646</v>
      </c>
    </row>
    <row r="1201" spans="1:3" x14ac:dyDescent="0.25">
      <c r="A1201" t="s">
        <v>2347</v>
      </c>
      <c r="B1201">
        <v>903299122</v>
      </c>
      <c r="C1201" t="s">
        <v>30690</v>
      </c>
    </row>
    <row r="1202" spans="1:3" x14ac:dyDescent="0.25">
      <c r="A1202" t="s">
        <v>2348</v>
      </c>
      <c r="B1202">
        <v>903299123</v>
      </c>
      <c r="C1202" t="s">
        <v>30690</v>
      </c>
    </row>
    <row r="1203" spans="1:3" x14ac:dyDescent="0.25">
      <c r="A1203" t="s">
        <v>2349</v>
      </c>
      <c r="B1203">
        <v>903299167</v>
      </c>
      <c r="C1203" t="s">
        <v>30632</v>
      </c>
    </row>
    <row r="1204" spans="1:3" x14ac:dyDescent="0.25">
      <c r="A1204" t="s">
        <v>2350</v>
      </c>
      <c r="B1204">
        <v>903299381</v>
      </c>
      <c r="C1204" t="s">
        <v>30672</v>
      </c>
    </row>
    <row r="1205" spans="1:3" x14ac:dyDescent="0.25">
      <c r="A1205" t="s">
        <v>2351</v>
      </c>
      <c r="B1205">
        <v>903300372</v>
      </c>
      <c r="C1205" t="s">
        <v>30672</v>
      </c>
    </row>
    <row r="1206" spans="1:3" x14ac:dyDescent="0.25">
      <c r="A1206" t="s">
        <v>2352</v>
      </c>
      <c r="B1206">
        <v>903300817</v>
      </c>
      <c r="C1206" t="s">
        <v>30607</v>
      </c>
    </row>
    <row r="1207" spans="1:3" x14ac:dyDescent="0.25">
      <c r="A1207" t="s">
        <v>2353</v>
      </c>
      <c r="B1207">
        <v>903300833</v>
      </c>
      <c r="C1207" t="s">
        <v>30672</v>
      </c>
    </row>
    <row r="1208" spans="1:3" x14ac:dyDescent="0.25">
      <c r="A1208" t="s">
        <v>2354</v>
      </c>
      <c r="B1208">
        <v>903300839</v>
      </c>
      <c r="C1208" t="s">
        <v>30698</v>
      </c>
    </row>
    <row r="1209" spans="1:3" x14ac:dyDescent="0.25">
      <c r="A1209" t="s">
        <v>2355</v>
      </c>
      <c r="B1209">
        <v>903300991</v>
      </c>
      <c r="C1209" t="s">
        <v>30503</v>
      </c>
    </row>
    <row r="1210" spans="1:3" x14ac:dyDescent="0.25">
      <c r="A1210" t="s">
        <v>2356</v>
      </c>
      <c r="B1210">
        <v>903301070</v>
      </c>
      <c r="C1210" t="s">
        <v>30684</v>
      </c>
    </row>
    <row r="1211" spans="1:3" x14ac:dyDescent="0.25">
      <c r="A1211" t="s">
        <v>2357</v>
      </c>
      <c r="B1211">
        <v>903301559</v>
      </c>
      <c r="C1211" t="s">
        <v>30691</v>
      </c>
    </row>
    <row r="1212" spans="1:3" x14ac:dyDescent="0.25">
      <c r="A1212" t="s">
        <v>2358</v>
      </c>
      <c r="B1212">
        <v>903301761</v>
      </c>
      <c r="C1212" t="s">
        <v>30680</v>
      </c>
    </row>
    <row r="1213" spans="1:3" x14ac:dyDescent="0.25">
      <c r="A1213" t="s">
        <v>2359</v>
      </c>
      <c r="B1213">
        <v>903302370</v>
      </c>
      <c r="C1213" t="s">
        <v>30699</v>
      </c>
    </row>
    <row r="1214" spans="1:3" x14ac:dyDescent="0.25">
      <c r="A1214" t="s">
        <v>2360</v>
      </c>
      <c r="B1214">
        <v>903302552</v>
      </c>
      <c r="C1214" t="s">
        <v>30681</v>
      </c>
    </row>
    <row r="1215" spans="1:3" x14ac:dyDescent="0.25">
      <c r="A1215" t="s">
        <v>2361</v>
      </c>
      <c r="B1215">
        <v>903302612</v>
      </c>
      <c r="C1215" t="s">
        <v>30666</v>
      </c>
    </row>
    <row r="1216" spans="1:3" x14ac:dyDescent="0.25">
      <c r="A1216" t="s">
        <v>2362</v>
      </c>
      <c r="B1216">
        <v>903302615</v>
      </c>
      <c r="C1216" t="s">
        <v>30691</v>
      </c>
    </row>
    <row r="1217" spans="1:3" x14ac:dyDescent="0.25">
      <c r="A1217" t="s">
        <v>2363</v>
      </c>
      <c r="B1217">
        <v>903303646</v>
      </c>
      <c r="C1217" t="s">
        <v>30631</v>
      </c>
    </row>
    <row r="1218" spans="1:3" x14ac:dyDescent="0.25">
      <c r="A1218" t="s">
        <v>2364</v>
      </c>
      <c r="B1218">
        <v>903303718</v>
      </c>
      <c r="C1218" t="s">
        <v>30684</v>
      </c>
    </row>
    <row r="1219" spans="1:3" x14ac:dyDescent="0.25">
      <c r="A1219" t="s">
        <v>2365</v>
      </c>
      <c r="B1219">
        <v>903303800</v>
      </c>
      <c r="C1219" t="s">
        <v>30602</v>
      </c>
    </row>
    <row r="1220" spans="1:3" x14ac:dyDescent="0.25">
      <c r="A1220" t="s">
        <v>2366</v>
      </c>
      <c r="B1220">
        <v>903303845</v>
      </c>
      <c r="C1220" t="s">
        <v>30632</v>
      </c>
    </row>
    <row r="1221" spans="1:3" x14ac:dyDescent="0.25">
      <c r="A1221" t="s">
        <v>2367</v>
      </c>
      <c r="B1221">
        <v>903304036</v>
      </c>
      <c r="C1221" t="s">
        <v>30677</v>
      </c>
    </row>
    <row r="1222" spans="1:3" x14ac:dyDescent="0.25">
      <c r="A1222" t="s">
        <v>2368</v>
      </c>
      <c r="B1222">
        <v>903304360</v>
      </c>
      <c r="C1222" t="s">
        <v>30613</v>
      </c>
    </row>
    <row r="1223" spans="1:3" x14ac:dyDescent="0.25">
      <c r="A1223" t="s">
        <v>2369</v>
      </c>
      <c r="B1223">
        <v>903304566</v>
      </c>
      <c r="C1223" t="s">
        <v>30505</v>
      </c>
    </row>
    <row r="1224" spans="1:3" x14ac:dyDescent="0.25">
      <c r="A1224" t="s">
        <v>2370</v>
      </c>
      <c r="B1224">
        <v>903304583</v>
      </c>
      <c r="C1224" t="s">
        <v>30505</v>
      </c>
    </row>
    <row r="1225" spans="1:3" x14ac:dyDescent="0.25">
      <c r="A1225" t="s">
        <v>2371</v>
      </c>
      <c r="B1225">
        <v>903304637</v>
      </c>
      <c r="C1225" t="s">
        <v>30681</v>
      </c>
    </row>
    <row r="1226" spans="1:3" x14ac:dyDescent="0.25">
      <c r="A1226" t="s">
        <v>2372</v>
      </c>
      <c r="B1226">
        <v>903304773</v>
      </c>
      <c r="C1226" t="s">
        <v>30505</v>
      </c>
    </row>
    <row r="1227" spans="1:3" x14ac:dyDescent="0.25">
      <c r="A1227" t="s">
        <v>2373</v>
      </c>
      <c r="B1227">
        <v>903304815</v>
      </c>
      <c r="C1227" t="s">
        <v>30505</v>
      </c>
    </row>
    <row r="1228" spans="1:3" x14ac:dyDescent="0.25">
      <c r="A1228" t="s">
        <v>2374</v>
      </c>
      <c r="B1228">
        <v>903305068</v>
      </c>
      <c r="C1228" t="s">
        <v>30567</v>
      </c>
    </row>
    <row r="1229" spans="1:3" x14ac:dyDescent="0.25">
      <c r="A1229" t="s">
        <v>2375</v>
      </c>
      <c r="B1229">
        <v>903305075</v>
      </c>
      <c r="C1229" t="s">
        <v>30505</v>
      </c>
    </row>
    <row r="1230" spans="1:3" x14ac:dyDescent="0.25">
      <c r="A1230" t="s">
        <v>2376</v>
      </c>
      <c r="B1230">
        <v>903305147</v>
      </c>
      <c r="C1230" t="s">
        <v>30602</v>
      </c>
    </row>
    <row r="1231" spans="1:3" x14ac:dyDescent="0.25">
      <c r="A1231" t="s">
        <v>2377</v>
      </c>
      <c r="B1231">
        <v>903305228</v>
      </c>
      <c r="C1231" t="s">
        <v>30567</v>
      </c>
    </row>
    <row r="1232" spans="1:3" x14ac:dyDescent="0.25">
      <c r="A1232" t="s">
        <v>2378</v>
      </c>
      <c r="B1232">
        <v>903305661</v>
      </c>
      <c r="C1232" t="s">
        <v>30572</v>
      </c>
    </row>
    <row r="1233" spans="1:3" x14ac:dyDescent="0.25">
      <c r="A1233" t="s">
        <v>2379</v>
      </c>
      <c r="B1233">
        <v>903305773</v>
      </c>
      <c r="C1233" t="s">
        <v>30700</v>
      </c>
    </row>
    <row r="1234" spans="1:3" x14ac:dyDescent="0.25">
      <c r="A1234" t="s">
        <v>2380</v>
      </c>
      <c r="B1234">
        <v>903305872</v>
      </c>
      <c r="C1234" t="s">
        <v>30572</v>
      </c>
    </row>
    <row r="1235" spans="1:3" x14ac:dyDescent="0.25">
      <c r="A1235" t="s">
        <v>2381</v>
      </c>
      <c r="B1235">
        <v>903305991</v>
      </c>
      <c r="C1235" t="s">
        <v>30701</v>
      </c>
    </row>
    <row r="1236" spans="1:3" x14ac:dyDescent="0.25">
      <c r="A1236" t="s">
        <v>2382</v>
      </c>
      <c r="B1236">
        <v>903306099</v>
      </c>
      <c r="C1236" t="s">
        <v>30683</v>
      </c>
    </row>
    <row r="1237" spans="1:3" x14ac:dyDescent="0.25">
      <c r="A1237" t="s">
        <v>2383</v>
      </c>
      <c r="B1237">
        <v>903306165</v>
      </c>
      <c r="C1237" t="s">
        <v>30647</v>
      </c>
    </row>
    <row r="1238" spans="1:3" x14ac:dyDescent="0.25">
      <c r="A1238" t="s">
        <v>2384</v>
      </c>
      <c r="B1238">
        <v>903306317</v>
      </c>
      <c r="C1238" t="s">
        <v>30702</v>
      </c>
    </row>
    <row r="1239" spans="1:3" x14ac:dyDescent="0.25">
      <c r="A1239" t="s">
        <v>2385</v>
      </c>
      <c r="B1239">
        <v>903307592</v>
      </c>
      <c r="C1239" t="s">
        <v>30602</v>
      </c>
    </row>
    <row r="1240" spans="1:3" x14ac:dyDescent="0.25">
      <c r="A1240" t="s">
        <v>2386</v>
      </c>
      <c r="B1240">
        <v>903307771</v>
      </c>
      <c r="C1240" t="s">
        <v>30703</v>
      </c>
    </row>
    <row r="1241" spans="1:3" x14ac:dyDescent="0.25">
      <c r="A1241" t="s">
        <v>2387</v>
      </c>
      <c r="B1241">
        <v>903307815</v>
      </c>
      <c r="C1241" t="s">
        <v>30651</v>
      </c>
    </row>
    <row r="1242" spans="1:3" x14ac:dyDescent="0.25">
      <c r="A1242" t="s">
        <v>2388</v>
      </c>
      <c r="B1242">
        <v>903307938</v>
      </c>
      <c r="C1242" t="s">
        <v>30561</v>
      </c>
    </row>
    <row r="1243" spans="1:3" x14ac:dyDescent="0.25">
      <c r="A1243" t="s">
        <v>2389</v>
      </c>
      <c r="B1243">
        <v>903308099</v>
      </c>
      <c r="C1243" t="s">
        <v>30659</v>
      </c>
    </row>
    <row r="1244" spans="1:3" x14ac:dyDescent="0.25">
      <c r="A1244" t="s">
        <v>2390</v>
      </c>
      <c r="B1244">
        <v>903308365</v>
      </c>
      <c r="C1244" t="s">
        <v>30664</v>
      </c>
    </row>
    <row r="1245" spans="1:3" x14ac:dyDescent="0.25">
      <c r="A1245" t="s">
        <v>2391</v>
      </c>
      <c r="B1245">
        <v>903308442</v>
      </c>
      <c r="C1245" t="s">
        <v>30672</v>
      </c>
    </row>
    <row r="1246" spans="1:3" x14ac:dyDescent="0.25">
      <c r="A1246" t="s">
        <v>2392</v>
      </c>
      <c r="B1246">
        <v>903308526</v>
      </c>
      <c r="C1246" t="s">
        <v>30704</v>
      </c>
    </row>
    <row r="1247" spans="1:3" x14ac:dyDescent="0.25">
      <c r="A1247" t="s">
        <v>2393</v>
      </c>
      <c r="B1247">
        <v>903308758</v>
      </c>
      <c r="C1247" t="s">
        <v>30691</v>
      </c>
    </row>
    <row r="1248" spans="1:3" x14ac:dyDescent="0.25">
      <c r="A1248" t="s">
        <v>2394</v>
      </c>
      <c r="B1248">
        <v>903309306</v>
      </c>
      <c r="C1248" t="s">
        <v>30664</v>
      </c>
    </row>
    <row r="1249" spans="1:3" x14ac:dyDescent="0.25">
      <c r="A1249" t="s">
        <v>2395</v>
      </c>
      <c r="B1249">
        <v>903309504</v>
      </c>
      <c r="C1249" t="s">
        <v>30704</v>
      </c>
    </row>
    <row r="1250" spans="1:3" x14ac:dyDescent="0.25">
      <c r="A1250" t="s">
        <v>2396</v>
      </c>
      <c r="B1250">
        <v>903309752</v>
      </c>
      <c r="C1250" t="s">
        <v>30664</v>
      </c>
    </row>
    <row r="1251" spans="1:3" x14ac:dyDescent="0.25">
      <c r="A1251" t="s">
        <v>2397</v>
      </c>
      <c r="B1251">
        <v>903310349</v>
      </c>
      <c r="C1251" t="s">
        <v>30645</v>
      </c>
    </row>
    <row r="1252" spans="1:3" x14ac:dyDescent="0.25">
      <c r="A1252" t="s">
        <v>2398</v>
      </c>
      <c r="B1252">
        <v>903310824</v>
      </c>
      <c r="C1252" t="s">
        <v>30705</v>
      </c>
    </row>
    <row r="1253" spans="1:3" x14ac:dyDescent="0.25">
      <c r="A1253" t="s">
        <v>2399</v>
      </c>
      <c r="B1253">
        <v>903310936</v>
      </c>
      <c r="C1253" t="s">
        <v>30610</v>
      </c>
    </row>
    <row r="1254" spans="1:3" x14ac:dyDescent="0.25">
      <c r="A1254" t="s">
        <v>2400</v>
      </c>
      <c r="B1254">
        <v>903310952</v>
      </c>
      <c r="C1254" t="s">
        <v>30645</v>
      </c>
    </row>
    <row r="1255" spans="1:3" x14ac:dyDescent="0.25">
      <c r="A1255" t="s">
        <v>2401</v>
      </c>
      <c r="B1255">
        <v>903311056</v>
      </c>
      <c r="C1255" t="s">
        <v>30681</v>
      </c>
    </row>
    <row r="1256" spans="1:3" x14ac:dyDescent="0.25">
      <c r="A1256" t="s">
        <v>2402</v>
      </c>
      <c r="B1256">
        <v>903311118</v>
      </c>
      <c r="C1256" t="s">
        <v>30645</v>
      </c>
    </row>
    <row r="1257" spans="1:3" x14ac:dyDescent="0.25">
      <c r="A1257" t="s">
        <v>2403</v>
      </c>
      <c r="B1257">
        <v>903311217</v>
      </c>
      <c r="C1257" t="s">
        <v>30645</v>
      </c>
    </row>
    <row r="1258" spans="1:3" x14ac:dyDescent="0.25">
      <c r="A1258" t="s">
        <v>2404</v>
      </c>
      <c r="B1258">
        <v>903311449</v>
      </c>
      <c r="C1258" t="s">
        <v>30632</v>
      </c>
    </row>
    <row r="1259" spans="1:3" x14ac:dyDescent="0.25">
      <c r="A1259" t="s">
        <v>2405</v>
      </c>
      <c r="B1259">
        <v>903311706</v>
      </c>
      <c r="C1259" t="s">
        <v>30706</v>
      </c>
    </row>
    <row r="1260" spans="1:3" x14ac:dyDescent="0.25">
      <c r="A1260" t="s">
        <v>2406</v>
      </c>
      <c r="B1260">
        <v>903311896</v>
      </c>
      <c r="C1260" t="s">
        <v>30645</v>
      </c>
    </row>
    <row r="1261" spans="1:3" x14ac:dyDescent="0.25">
      <c r="A1261" t="s">
        <v>2407</v>
      </c>
      <c r="B1261">
        <v>903312250</v>
      </c>
      <c r="C1261" t="s">
        <v>30645</v>
      </c>
    </row>
    <row r="1262" spans="1:3" x14ac:dyDescent="0.25">
      <c r="A1262" t="s">
        <v>2408</v>
      </c>
      <c r="B1262">
        <v>903312272</v>
      </c>
      <c r="C1262" t="s">
        <v>30645</v>
      </c>
    </row>
    <row r="1263" spans="1:3" x14ac:dyDescent="0.25">
      <c r="A1263" t="s">
        <v>2409</v>
      </c>
      <c r="B1263">
        <v>903312450</v>
      </c>
      <c r="C1263" t="s">
        <v>30602</v>
      </c>
    </row>
    <row r="1264" spans="1:3" x14ac:dyDescent="0.25">
      <c r="A1264" t="s">
        <v>2410</v>
      </c>
      <c r="B1264">
        <v>903312498</v>
      </c>
      <c r="C1264" t="s">
        <v>30645</v>
      </c>
    </row>
    <row r="1265" spans="1:3" x14ac:dyDescent="0.25">
      <c r="A1265" t="s">
        <v>2411</v>
      </c>
      <c r="B1265">
        <v>903312922</v>
      </c>
      <c r="C1265" t="s">
        <v>30645</v>
      </c>
    </row>
    <row r="1266" spans="1:3" x14ac:dyDescent="0.25">
      <c r="A1266" t="s">
        <v>2412</v>
      </c>
      <c r="B1266">
        <v>903313070</v>
      </c>
      <c r="C1266" t="s">
        <v>30707</v>
      </c>
    </row>
    <row r="1267" spans="1:3" x14ac:dyDescent="0.25">
      <c r="A1267" t="s">
        <v>2413</v>
      </c>
      <c r="B1267">
        <v>903313305</v>
      </c>
      <c r="C1267" t="s">
        <v>30645</v>
      </c>
    </row>
    <row r="1268" spans="1:3" x14ac:dyDescent="0.25">
      <c r="A1268" t="s">
        <v>2414</v>
      </c>
      <c r="B1268">
        <v>903313430</v>
      </c>
      <c r="C1268" t="s">
        <v>30517</v>
      </c>
    </row>
    <row r="1269" spans="1:3" x14ac:dyDescent="0.25">
      <c r="A1269" t="s">
        <v>2415</v>
      </c>
      <c r="B1269">
        <v>903313537</v>
      </c>
      <c r="C1269" t="s">
        <v>30706</v>
      </c>
    </row>
    <row r="1270" spans="1:3" x14ac:dyDescent="0.25">
      <c r="A1270" t="s">
        <v>2416</v>
      </c>
      <c r="B1270">
        <v>903313542</v>
      </c>
      <c r="C1270" t="s">
        <v>30708</v>
      </c>
    </row>
    <row r="1271" spans="1:3" x14ac:dyDescent="0.25">
      <c r="A1271" t="s">
        <v>2417</v>
      </c>
      <c r="B1271">
        <v>903313712</v>
      </c>
      <c r="C1271" t="s">
        <v>30709</v>
      </c>
    </row>
    <row r="1272" spans="1:3" x14ac:dyDescent="0.25">
      <c r="A1272" t="s">
        <v>2418</v>
      </c>
      <c r="B1272">
        <v>903313782</v>
      </c>
      <c r="C1272" t="s">
        <v>30645</v>
      </c>
    </row>
    <row r="1273" spans="1:3" x14ac:dyDescent="0.25">
      <c r="A1273" t="s">
        <v>2419</v>
      </c>
      <c r="B1273">
        <v>903313905</v>
      </c>
      <c r="C1273" t="s">
        <v>30645</v>
      </c>
    </row>
    <row r="1274" spans="1:3" x14ac:dyDescent="0.25">
      <c r="A1274" t="s">
        <v>2420</v>
      </c>
      <c r="B1274">
        <v>903314079</v>
      </c>
      <c r="C1274" t="s">
        <v>30673</v>
      </c>
    </row>
    <row r="1275" spans="1:3" x14ac:dyDescent="0.25">
      <c r="A1275" t="s">
        <v>2421</v>
      </c>
      <c r="B1275">
        <v>903314081</v>
      </c>
      <c r="C1275" t="s">
        <v>30710</v>
      </c>
    </row>
    <row r="1276" spans="1:3" x14ac:dyDescent="0.25">
      <c r="A1276" t="s">
        <v>2422</v>
      </c>
      <c r="B1276">
        <v>903314143</v>
      </c>
      <c r="C1276" t="s">
        <v>30668</v>
      </c>
    </row>
    <row r="1277" spans="1:3" x14ac:dyDescent="0.25">
      <c r="A1277" t="s">
        <v>2423</v>
      </c>
      <c r="B1277">
        <v>903314340</v>
      </c>
      <c r="C1277" t="s">
        <v>30607</v>
      </c>
    </row>
    <row r="1278" spans="1:3" x14ac:dyDescent="0.25">
      <c r="A1278" t="s">
        <v>2424</v>
      </c>
      <c r="B1278">
        <v>903314353</v>
      </c>
      <c r="C1278" t="s">
        <v>30645</v>
      </c>
    </row>
    <row r="1279" spans="1:3" x14ac:dyDescent="0.25">
      <c r="A1279" t="s">
        <v>2425</v>
      </c>
      <c r="B1279">
        <v>903314446</v>
      </c>
      <c r="C1279" t="s">
        <v>30706</v>
      </c>
    </row>
    <row r="1280" spans="1:3" x14ac:dyDescent="0.25">
      <c r="A1280" t="s">
        <v>2426</v>
      </c>
      <c r="B1280">
        <v>903314561</v>
      </c>
      <c r="C1280" t="s">
        <v>30631</v>
      </c>
    </row>
    <row r="1281" spans="1:3" x14ac:dyDescent="0.25">
      <c r="A1281" t="s">
        <v>2427</v>
      </c>
      <c r="B1281">
        <v>903314565</v>
      </c>
      <c r="C1281" t="s">
        <v>30631</v>
      </c>
    </row>
    <row r="1282" spans="1:3" x14ac:dyDescent="0.25">
      <c r="A1282" t="s">
        <v>2428</v>
      </c>
      <c r="B1282">
        <v>903314570</v>
      </c>
      <c r="C1282" t="s">
        <v>30631</v>
      </c>
    </row>
    <row r="1283" spans="1:3" x14ac:dyDescent="0.25">
      <c r="A1283" t="s">
        <v>2429</v>
      </c>
      <c r="B1283">
        <v>903314882</v>
      </c>
      <c r="C1283" t="s">
        <v>30645</v>
      </c>
    </row>
    <row r="1284" spans="1:3" x14ac:dyDescent="0.25">
      <c r="A1284" t="s">
        <v>2430</v>
      </c>
      <c r="B1284">
        <v>903314899</v>
      </c>
      <c r="C1284" t="s">
        <v>30645</v>
      </c>
    </row>
    <row r="1285" spans="1:3" x14ac:dyDescent="0.25">
      <c r="A1285" t="s">
        <v>2431</v>
      </c>
      <c r="B1285">
        <v>903314969</v>
      </c>
      <c r="C1285" t="s">
        <v>30645</v>
      </c>
    </row>
    <row r="1286" spans="1:3" x14ac:dyDescent="0.25">
      <c r="A1286" t="s">
        <v>2432</v>
      </c>
      <c r="B1286">
        <v>903314976</v>
      </c>
      <c r="C1286" t="s">
        <v>30645</v>
      </c>
    </row>
    <row r="1287" spans="1:3" x14ac:dyDescent="0.25">
      <c r="A1287" t="s">
        <v>2433</v>
      </c>
      <c r="B1287">
        <v>903315140</v>
      </c>
      <c r="C1287" t="s">
        <v>30647</v>
      </c>
    </row>
    <row r="1288" spans="1:3" x14ac:dyDescent="0.25">
      <c r="A1288" t="s">
        <v>2434</v>
      </c>
      <c r="B1288">
        <v>903315189</v>
      </c>
      <c r="C1288" t="s">
        <v>30645</v>
      </c>
    </row>
    <row r="1289" spans="1:3" x14ac:dyDescent="0.25">
      <c r="A1289" t="s">
        <v>2435</v>
      </c>
      <c r="B1289">
        <v>903315765</v>
      </c>
      <c r="C1289" t="s">
        <v>30680</v>
      </c>
    </row>
    <row r="1290" spans="1:3" x14ac:dyDescent="0.25">
      <c r="A1290" t="s">
        <v>2436</v>
      </c>
      <c r="B1290">
        <v>903315772</v>
      </c>
      <c r="C1290" t="s">
        <v>30680</v>
      </c>
    </row>
    <row r="1291" spans="1:3" x14ac:dyDescent="0.25">
      <c r="A1291" t="s">
        <v>2437</v>
      </c>
      <c r="B1291">
        <v>903315775</v>
      </c>
      <c r="C1291" t="s">
        <v>30680</v>
      </c>
    </row>
    <row r="1292" spans="1:3" x14ac:dyDescent="0.25">
      <c r="A1292" t="s">
        <v>2438</v>
      </c>
      <c r="B1292">
        <v>903315784</v>
      </c>
      <c r="C1292" t="s">
        <v>30680</v>
      </c>
    </row>
    <row r="1293" spans="1:3" x14ac:dyDescent="0.25">
      <c r="A1293" t="s">
        <v>2439</v>
      </c>
      <c r="B1293">
        <v>903315789</v>
      </c>
      <c r="C1293" t="s">
        <v>30680</v>
      </c>
    </row>
    <row r="1294" spans="1:3" x14ac:dyDescent="0.25">
      <c r="A1294" t="s">
        <v>2440</v>
      </c>
      <c r="B1294">
        <v>903315793</v>
      </c>
      <c r="C1294" t="s">
        <v>30680</v>
      </c>
    </row>
    <row r="1295" spans="1:3" x14ac:dyDescent="0.25">
      <c r="A1295" t="s">
        <v>2441</v>
      </c>
      <c r="B1295">
        <v>903315800</v>
      </c>
      <c r="C1295" t="s">
        <v>30680</v>
      </c>
    </row>
    <row r="1296" spans="1:3" x14ac:dyDescent="0.25">
      <c r="A1296" t="s">
        <v>2442</v>
      </c>
      <c r="B1296">
        <v>903315810</v>
      </c>
      <c r="C1296" t="s">
        <v>30680</v>
      </c>
    </row>
    <row r="1297" spans="1:3" x14ac:dyDescent="0.25">
      <c r="A1297" t="s">
        <v>2443</v>
      </c>
      <c r="B1297">
        <v>903316051</v>
      </c>
      <c r="C1297" t="s">
        <v>30706</v>
      </c>
    </row>
    <row r="1298" spans="1:3" x14ac:dyDescent="0.25">
      <c r="A1298" t="s">
        <v>2444</v>
      </c>
      <c r="B1298">
        <v>903316125</v>
      </c>
      <c r="C1298" t="s">
        <v>30602</v>
      </c>
    </row>
    <row r="1299" spans="1:3" x14ac:dyDescent="0.25">
      <c r="A1299" t="s">
        <v>2445</v>
      </c>
      <c r="B1299">
        <v>903316131</v>
      </c>
      <c r="C1299" t="s">
        <v>30602</v>
      </c>
    </row>
    <row r="1300" spans="1:3" x14ac:dyDescent="0.25">
      <c r="A1300" t="s">
        <v>2446</v>
      </c>
      <c r="B1300">
        <v>903316360</v>
      </c>
      <c r="C1300" t="s">
        <v>30555</v>
      </c>
    </row>
    <row r="1301" spans="1:3" x14ac:dyDescent="0.25">
      <c r="A1301" t="s">
        <v>2447</v>
      </c>
      <c r="B1301">
        <v>903316676</v>
      </c>
      <c r="C1301" t="s">
        <v>30681</v>
      </c>
    </row>
    <row r="1302" spans="1:3" x14ac:dyDescent="0.25">
      <c r="A1302" t="s">
        <v>2448</v>
      </c>
      <c r="B1302">
        <v>903316777</v>
      </c>
      <c r="C1302" t="s">
        <v>30645</v>
      </c>
    </row>
    <row r="1303" spans="1:3" x14ac:dyDescent="0.25">
      <c r="A1303" t="s">
        <v>2449</v>
      </c>
      <c r="B1303">
        <v>903317001</v>
      </c>
      <c r="C1303" t="s">
        <v>30631</v>
      </c>
    </row>
    <row r="1304" spans="1:3" x14ac:dyDescent="0.25">
      <c r="A1304" t="s">
        <v>2450</v>
      </c>
      <c r="B1304">
        <v>903317564</v>
      </c>
      <c r="C1304" t="s">
        <v>30645</v>
      </c>
    </row>
    <row r="1305" spans="1:3" x14ac:dyDescent="0.25">
      <c r="A1305" t="s">
        <v>2451</v>
      </c>
      <c r="B1305">
        <v>903317799</v>
      </c>
      <c r="C1305" t="s">
        <v>30706</v>
      </c>
    </row>
    <row r="1306" spans="1:3" x14ac:dyDescent="0.25">
      <c r="A1306" t="s">
        <v>2452</v>
      </c>
      <c r="B1306">
        <v>903318011</v>
      </c>
      <c r="C1306" t="s">
        <v>30645</v>
      </c>
    </row>
    <row r="1307" spans="1:3" x14ac:dyDescent="0.25">
      <c r="A1307" t="s">
        <v>2453</v>
      </c>
      <c r="B1307">
        <v>903318014</v>
      </c>
      <c r="C1307" t="s">
        <v>30645</v>
      </c>
    </row>
    <row r="1308" spans="1:3" x14ac:dyDescent="0.25">
      <c r="A1308" t="s">
        <v>2454</v>
      </c>
      <c r="B1308">
        <v>903318572</v>
      </c>
      <c r="C1308" t="s">
        <v>30711</v>
      </c>
    </row>
    <row r="1309" spans="1:3" x14ac:dyDescent="0.25">
      <c r="A1309" t="s">
        <v>2455</v>
      </c>
      <c r="B1309">
        <v>903318573</v>
      </c>
      <c r="C1309" t="s">
        <v>30712</v>
      </c>
    </row>
    <row r="1310" spans="1:3" x14ac:dyDescent="0.25">
      <c r="A1310" t="s">
        <v>2456</v>
      </c>
      <c r="B1310">
        <v>903318698</v>
      </c>
      <c r="C1310" t="s">
        <v>30648</v>
      </c>
    </row>
    <row r="1311" spans="1:3" x14ac:dyDescent="0.25">
      <c r="A1311" t="s">
        <v>2457</v>
      </c>
      <c r="B1311">
        <v>903318699</v>
      </c>
      <c r="C1311" t="s">
        <v>30648</v>
      </c>
    </row>
    <row r="1312" spans="1:3" x14ac:dyDescent="0.25">
      <c r="A1312" t="s">
        <v>2458</v>
      </c>
      <c r="B1312">
        <v>903318706</v>
      </c>
      <c r="C1312" t="s">
        <v>30648</v>
      </c>
    </row>
    <row r="1313" spans="1:3" x14ac:dyDescent="0.25">
      <c r="A1313" t="s">
        <v>2459</v>
      </c>
      <c r="B1313">
        <v>903318707</v>
      </c>
      <c r="C1313" t="s">
        <v>30648</v>
      </c>
    </row>
    <row r="1314" spans="1:3" x14ac:dyDescent="0.25">
      <c r="A1314" t="s">
        <v>2460</v>
      </c>
      <c r="B1314">
        <v>903318724</v>
      </c>
      <c r="C1314" t="s">
        <v>30647</v>
      </c>
    </row>
    <row r="1315" spans="1:3" x14ac:dyDescent="0.25">
      <c r="A1315" t="s">
        <v>2461</v>
      </c>
      <c r="B1315">
        <v>903318730</v>
      </c>
      <c r="C1315" t="s">
        <v>30528</v>
      </c>
    </row>
    <row r="1316" spans="1:3" x14ac:dyDescent="0.25">
      <c r="A1316" t="s">
        <v>2462</v>
      </c>
      <c r="B1316">
        <v>903319238</v>
      </c>
      <c r="C1316" t="s">
        <v>30652</v>
      </c>
    </row>
    <row r="1317" spans="1:3" x14ac:dyDescent="0.25">
      <c r="A1317" t="s">
        <v>2463</v>
      </c>
      <c r="B1317">
        <v>903319328</v>
      </c>
      <c r="C1317" t="s">
        <v>30706</v>
      </c>
    </row>
    <row r="1318" spans="1:3" x14ac:dyDescent="0.25">
      <c r="A1318" t="s">
        <v>2464</v>
      </c>
      <c r="B1318">
        <v>903319637</v>
      </c>
      <c r="C1318" t="s">
        <v>30680</v>
      </c>
    </row>
    <row r="1319" spans="1:3" x14ac:dyDescent="0.25">
      <c r="A1319" t="s">
        <v>2465</v>
      </c>
      <c r="B1319">
        <v>903320077</v>
      </c>
      <c r="C1319" t="s">
        <v>30713</v>
      </c>
    </row>
    <row r="1320" spans="1:3" x14ac:dyDescent="0.25">
      <c r="A1320" t="s">
        <v>2466</v>
      </c>
      <c r="B1320">
        <v>903320511</v>
      </c>
      <c r="C1320" t="s">
        <v>30714</v>
      </c>
    </row>
    <row r="1321" spans="1:3" x14ac:dyDescent="0.25">
      <c r="A1321" t="s">
        <v>2467</v>
      </c>
      <c r="B1321">
        <v>903320590</v>
      </c>
      <c r="C1321" t="s">
        <v>30694</v>
      </c>
    </row>
    <row r="1322" spans="1:3" x14ac:dyDescent="0.25">
      <c r="A1322" t="s">
        <v>2468</v>
      </c>
      <c r="B1322">
        <v>903320731</v>
      </c>
      <c r="C1322" t="s">
        <v>30552</v>
      </c>
    </row>
    <row r="1323" spans="1:3" x14ac:dyDescent="0.25">
      <c r="A1323" t="s">
        <v>2469</v>
      </c>
      <c r="B1323">
        <v>903321477</v>
      </c>
      <c r="C1323" t="s">
        <v>30631</v>
      </c>
    </row>
    <row r="1324" spans="1:3" x14ac:dyDescent="0.25">
      <c r="A1324" t="s">
        <v>2470</v>
      </c>
      <c r="B1324">
        <v>903321481</v>
      </c>
      <c r="C1324" t="s">
        <v>30554</v>
      </c>
    </row>
    <row r="1325" spans="1:3" x14ac:dyDescent="0.25">
      <c r="A1325" t="s">
        <v>2471</v>
      </c>
      <c r="B1325">
        <v>903321510</v>
      </c>
      <c r="C1325" t="s">
        <v>30659</v>
      </c>
    </row>
    <row r="1326" spans="1:3" x14ac:dyDescent="0.25">
      <c r="A1326" t="s">
        <v>2472</v>
      </c>
      <c r="B1326">
        <v>903321803</v>
      </c>
      <c r="C1326" t="s">
        <v>30677</v>
      </c>
    </row>
    <row r="1327" spans="1:3" x14ac:dyDescent="0.25">
      <c r="A1327" t="s">
        <v>2473</v>
      </c>
      <c r="B1327">
        <v>903322183</v>
      </c>
      <c r="C1327" t="s">
        <v>30672</v>
      </c>
    </row>
    <row r="1328" spans="1:3" x14ac:dyDescent="0.25">
      <c r="A1328" t="s">
        <v>2474</v>
      </c>
      <c r="B1328">
        <v>903322536</v>
      </c>
      <c r="C1328" t="s">
        <v>30706</v>
      </c>
    </row>
    <row r="1329" spans="1:3" x14ac:dyDescent="0.25">
      <c r="A1329" t="s">
        <v>2475</v>
      </c>
      <c r="B1329">
        <v>903322955</v>
      </c>
      <c r="C1329" t="s">
        <v>30648</v>
      </c>
    </row>
    <row r="1330" spans="1:3" x14ac:dyDescent="0.25">
      <c r="A1330" t="s">
        <v>2476</v>
      </c>
      <c r="B1330">
        <v>903323333</v>
      </c>
      <c r="C1330" t="s">
        <v>30694</v>
      </c>
    </row>
    <row r="1331" spans="1:3" x14ac:dyDescent="0.25">
      <c r="A1331" t="s">
        <v>2477</v>
      </c>
      <c r="B1331">
        <v>903323394</v>
      </c>
      <c r="C1331" t="s">
        <v>30645</v>
      </c>
    </row>
    <row r="1332" spans="1:3" x14ac:dyDescent="0.25">
      <c r="A1332" t="s">
        <v>2478</v>
      </c>
      <c r="B1332">
        <v>903323656</v>
      </c>
      <c r="C1332" t="s">
        <v>30645</v>
      </c>
    </row>
    <row r="1333" spans="1:3" x14ac:dyDescent="0.25">
      <c r="A1333" t="s">
        <v>2479</v>
      </c>
      <c r="B1333">
        <v>903323895</v>
      </c>
      <c r="C1333" t="s">
        <v>30706</v>
      </c>
    </row>
    <row r="1334" spans="1:3" x14ac:dyDescent="0.25">
      <c r="A1334" t="s">
        <v>2480</v>
      </c>
      <c r="B1334">
        <v>903323938</v>
      </c>
      <c r="C1334" t="s">
        <v>30715</v>
      </c>
    </row>
    <row r="1335" spans="1:3" x14ac:dyDescent="0.25">
      <c r="A1335" t="s">
        <v>2481</v>
      </c>
      <c r="B1335">
        <v>903324204</v>
      </c>
      <c r="C1335" t="s">
        <v>30716</v>
      </c>
    </row>
    <row r="1336" spans="1:3" x14ac:dyDescent="0.25">
      <c r="A1336" t="s">
        <v>2482</v>
      </c>
      <c r="B1336">
        <v>903324660</v>
      </c>
      <c r="C1336" t="s">
        <v>30684</v>
      </c>
    </row>
    <row r="1337" spans="1:3" x14ac:dyDescent="0.25">
      <c r="A1337" t="s">
        <v>2483</v>
      </c>
      <c r="B1337">
        <v>903325042</v>
      </c>
      <c r="C1337" t="s">
        <v>30706</v>
      </c>
    </row>
    <row r="1338" spans="1:3" x14ac:dyDescent="0.25">
      <c r="A1338" t="s">
        <v>2484</v>
      </c>
      <c r="B1338">
        <v>903325338</v>
      </c>
      <c r="C1338" t="s">
        <v>30672</v>
      </c>
    </row>
    <row r="1339" spans="1:3" x14ac:dyDescent="0.25">
      <c r="A1339" t="s">
        <v>2485</v>
      </c>
      <c r="B1339">
        <v>903326036</v>
      </c>
      <c r="C1339" t="s">
        <v>30706</v>
      </c>
    </row>
    <row r="1340" spans="1:3" x14ac:dyDescent="0.25">
      <c r="A1340" t="s">
        <v>2486</v>
      </c>
      <c r="B1340">
        <v>903326327</v>
      </c>
      <c r="C1340" t="s">
        <v>30572</v>
      </c>
    </row>
    <row r="1341" spans="1:3" x14ac:dyDescent="0.25">
      <c r="A1341" t="s">
        <v>2487</v>
      </c>
      <c r="B1341">
        <v>903326346</v>
      </c>
      <c r="C1341" t="s">
        <v>30631</v>
      </c>
    </row>
    <row r="1342" spans="1:3" x14ac:dyDescent="0.25">
      <c r="A1342" t="s">
        <v>2488</v>
      </c>
      <c r="B1342">
        <v>903326353</v>
      </c>
      <c r="C1342" t="s">
        <v>30677</v>
      </c>
    </row>
    <row r="1343" spans="1:3" x14ac:dyDescent="0.25">
      <c r="A1343" t="s">
        <v>2489</v>
      </c>
      <c r="B1343">
        <v>903326475</v>
      </c>
      <c r="C1343" t="s">
        <v>30686</v>
      </c>
    </row>
    <row r="1344" spans="1:3" x14ac:dyDescent="0.25">
      <c r="A1344" t="s">
        <v>2490</v>
      </c>
      <c r="B1344">
        <v>903326969</v>
      </c>
      <c r="C1344" t="s">
        <v>30706</v>
      </c>
    </row>
    <row r="1345" spans="1:3" x14ac:dyDescent="0.25">
      <c r="A1345" t="s">
        <v>2491</v>
      </c>
      <c r="B1345">
        <v>903327548</v>
      </c>
      <c r="C1345" t="s">
        <v>30717</v>
      </c>
    </row>
    <row r="1346" spans="1:3" x14ac:dyDescent="0.25">
      <c r="A1346" t="s">
        <v>2492</v>
      </c>
      <c r="B1346">
        <v>903327801</v>
      </c>
      <c r="C1346" t="s">
        <v>30718</v>
      </c>
    </row>
    <row r="1347" spans="1:3" x14ac:dyDescent="0.25">
      <c r="A1347" t="s">
        <v>2493</v>
      </c>
      <c r="B1347">
        <v>903328542</v>
      </c>
      <c r="C1347" t="s">
        <v>30719</v>
      </c>
    </row>
    <row r="1348" spans="1:3" x14ac:dyDescent="0.25">
      <c r="A1348" t="s">
        <v>2494</v>
      </c>
      <c r="B1348">
        <v>903328737</v>
      </c>
      <c r="C1348" t="s">
        <v>30555</v>
      </c>
    </row>
    <row r="1349" spans="1:3" x14ac:dyDescent="0.25">
      <c r="A1349" t="s">
        <v>2495</v>
      </c>
      <c r="B1349">
        <v>903328740</v>
      </c>
      <c r="C1349" t="s">
        <v>30595</v>
      </c>
    </row>
    <row r="1350" spans="1:3" x14ac:dyDescent="0.25">
      <c r="A1350" t="s">
        <v>2496</v>
      </c>
      <c r="B1350">
        <v>903328743</v>
      </c>
      <c r="C1350" t="s">
        <v>30595</v>
      </c>
    </row>
    <row r="1351" spans="1:3" x14ac:dyDescent="0.25">
      <c r="A1351" t="s">
        <v>2497</v>
      </c>
      <c r="B1351">
        <v>903329060</v>
      </c>
      <c r="C1351" t="s">
        <v>30720</v>
      </c>
    </row>
    <row r="1352" spans="1:3" x14ac:dyDescent="0.25">
      <c r="A1352" t="s">
        <v>2498</v>
      </c>
      <c r="B1352">
        <v>903329139</v>
      </c>
      <c r="C1352" t="s">
        <v>30706</v>
      </c>
    </row>
    <row r="1353" spans="1:3" x14ac:dyDescent="0.25">
      <c r="A1353" t="s">
        <v>2499</v>
      </c>
      <c r="B1353">
        <v>903329156</v>
      </c>
      <c r="C1353" t="s">
        <v>30664</v>
      </c>
    </row>
    <row r="1354" spans="1:3" x14ac:dyDescent="0.25">
      <c r="A1354" t="s">
        <v>2500</v>
      </c>
      <c r="B1354">
        <v>903329509</v>
      </c>
      <c r="C1354" t="s">
        <v>30545</v>
      </c>
    </row>
    <row r="1355" spans="1:3" x14ac:dyDescent="0.25">
      <c r="A1355" t="s">
        <v>2501</v>
      </c>
      <c r="B1355">
        <v>903329732</v>
      </c>
      <c r="C1355" t="s">
        <v>30721</v>
      </c>
    </row>
    <row r="1356" spans="1:3" x14ac:dyDescent="0.25">
      <c r="A1356" t="s">
        <v>2502</v>
      </c>
      <c r="B1356">
        <v>903329950</v>
      </c>
      <c r="C1356" t="s">
        <v>30672</v>
      </c>
    </row>
    <row r="1357" spans="1:3" x14ac:dyDescent="0.25">
      <c r="A1357" t="s">
        <v>2503</v>
      </c>
      <c r="B1357">
        <v>903330040</v>
      </c>
      <c r="C1357" t="s">
        <v>30664</v>
      </c>
    </row>
    <row r="1358" spans="1:3" x14ac:dyDescent="0.25">
      <c r="A1358" t="s">
        <v>2504</v>
      </c>
      <c r="B1358">
        <v>903330096</v>
      </c>
      <c r="C1358" t="s">
        <v>30567</v>
      </c>
    </row>
    <row r="1359" spans="1:3" x14ac:dyDescent="0.25">
      <c r="A1359" t="s">
        <v>2505</v>
      </c>
      <c r="B1359">
        <v>903330290</v>
      </c>
      <c r="C1359" t="s">
        <v>30706</v>
      </c>
    </row>
    <row r="1360" spans="1:3" x14ac:dyDescent="0.25">
      <c r="A1360" t="s">
        <v>2506</v>
      </c>
      <c r="B1360">
        <v>903330297</v>
      </c>
      <c r="C1360" t="s">
        <v>30722</v>
      </c>
    </row>
    <row r="1361" spans="1:3" x14ac:dyDescent="0.25">
      <c r="A1361" t="s">
        <v>2507</v>
      </c>
      <c r="B1361">
        <v>903330444</v>
      </c>
      <c r="C1361" t="s">
        <v>30645</v>
      </c>
    </row>
    <row r="1362" spans="1:3" x14ac:dyDescent="0.25">
      <c r="A1362" t="s">
        <v>2508</v>
      </c>
      <c r="B1362">
        <v>903330494</v>
      </c>
      <c r="C1362" t="s">
        <v>30645</v>
      </c>
    </row>
    <row r="1363" spans="1:3" x14ac:dyDescent="0.25">
      <c r="A1363" t="s">
        <v>2509</v>
      </c>
      <c r="B1363">
        <v>903330595</v>
      </c>
      <c r="C1363" t="s">
        <v>30645</v>
      </c>
    </row>
    <row r="1364" spans="1:3" x14ac:dyDescent="0.25">
      <c r="A1364" t="s">
        <v>2510</v>
      </c>
      <c r="B1364">
        <v>903330714</v>
      </c>
      <c r="C1364" t="s">
        <v>30723</v>
      </c>
    </row>
    <row r="1365" spans="1:3" x14ac:dyDescent="0.25">
      <c r="A1365" t="s">
        <v>2511</v>
      </c>
      <c r="B1365">
        <v>903330720</v>
      </c>
      <c r="C1365" t="s">
        <v>30723</v>
      </c>
    </row>
    <row r="1366" spans="1:3" x14ac:dyDescent="0.25">
      <c r="A1366" t="s">
        <v>2512</v>
      </c>
      <c r="B1366">
        <v>903330834</v>
      </c>
      <c r="C1366" t="s">
        <v>30645</v>
      </c>
    </row>
    <row r="1367" spans="1:3" x14ac:dyDescent="0.25">
      <c r="A1367" t="s">
        <v>2513</v>
      </c>
      <c r="B1367">
        <v>903330853</v>
      </c>
      <c r="C1367" t="s">
        <v>30645</v>
      </c>
    </row>
    <row r="1368" spans="1:3" x14ac:dyDescent="0.25">
      <c r="A1368" t="s">
        <v>2514</v>
      </c>
      <c r="B1368">
        <v>903330979</v>
      </c>
      <c r="C1368" t="s">
        <v>30645</v>
      </c>
    </row>
    <row r="1369" spans="1:3" x14ac:dyDescent="0.25">
      <c r="A1369" t="s">
        <v>2515</v>
      </c>
      <c r="B1369">
        <v>903331026</v>
      </c>
      <c r="C1369" t="s">
        <v>30706</v>
      </c>
    </row>
    <row r="1370" spans="1:3" x14ac:dyDescent="0.25">
      <c r="A1370" t="s">
        <v>2516</v>
      </c>
      <c r="B1370">
        <v>903331062</v>
      </c>
      <c r="C1370" t="s">
        <v>30645</v>
      </c>
    </row>
    <row r="1371" spans="1:3" x14ac:dyDescent="0.25">
      <c r="A1371" t="s">
        <v>2517</v>
      </c>
      <c r="B1371">
        <v>903331162</v>
      </c>
      <c r="C1371" t="s">
        <v>30519</v>
      </c>
    </row>
    <row r="1372" spans="1:3" x14ac:dyDescent="0.25">
      <c r="A1372" t="s">
        <v>2518</v>
      </c>
      <c r="B1372">
        <v>903331671</v>
      </c>
      <c r="C1372" t="s">
        <v>30680</v>
      </c>
    </row>
    <row r="1373" spans="1:3" x14ac:dyDescent="0.25">
      <c r="A1373" t="s">
        <v>2519</v>
      </c>
      <c r="B1373">
        <v>903331797</v>
      </c>
      <c r="C1373" t="s">
        <v>30645</v>
      </c>
    </row>
    <row r="1374" spans="1:3" x14ac:dyDescent="0.25">
      <c r="A1374" t="s">
        <v>2520</v>
      </c>
      <c r="B1374">
        <v>903332076</v>
      </c>
      <c r="C1374" t="s">
        <v>30645</v>
      </c>
    </row>
    <row r="1375" spans="1:3" x14ac:dyDescent="0.25">
      <c r="A1375" t="s">
        <v>2521</v>
      </c>
      <c r="B1375">
        <v>903332156</v>
      </c>
      <c r="C1375" t="s">
        <v>30645</v>
      </c>
    </row>
    <row r="1376" spans="1:3" x14ac:dyDescent="0.25">
      <c r="A1376" t="s">
        <v>2522</v>
      </c>
      <c r="B1376">
        <v>903332212</v>
      </c>
      <c r="C1376" t="s">
        <v>30645</v>
      </c>
    </row>
    <row r="1377" spans="1:3" x14ac:dyDescent="0.25">
      <c r="A1377" t="s">
        <v>2523</v>
      </c>
      <c r="B1377">
        <v>903332290</v>
      </c>
      <c r="C1377" t="s">
        <v>30682</v>
      </c>
    </row>
    <row r="1378" spans="1:3" x14ac:dyDescent="0.25">
      <c r="A1378" t="s">
        <v>2524</v>
      </c>
      <c r="B1378">
        <v>903332454</v>
      </c>
      <c r="C1378" t="s">
        <v>30645</v>
      </c>
    </row>
    <row r="1379" spans="1:3" x14ac:dyDescent="0.25">
      <c r="A1379" t="s">
        <v>2525</v>
      </c>
      <c r="B1379">
        <v>903332590</v>
      </c>
      <c r="C1379" t="s">
        <v>30645</v>
      </c>
    </row>
    <row r="1380" spans="1:3" x14ac:dyDescent="0.25">
      <c r="A1380" t="s">
        <v>2526</v>
      </c>
      <c r="B1380">
        <v>903332592</v>
      </c>
      <c r="C1380" t="s">
        <v>30645</v>
      </c>
    </row>
    <row r="1381" spans="1:3" x14ac:dyDescent="0.25">
      <c r="A1381" t="s">
        <v>2527</v>
      </c>
      <c r="B1381">
        <v>903332818</v>
      </c>
      <c r="C1381" t="s">
        <v>30645</v>
      </c>
    </row>
    <row r="1382" spans="1:3" x14ac:dyDescent="0.25">
      <c r="A1382" t="s">
        <v>2528</v>
      </c>
      <c r="B1382">
        <v>903332833</v>
      </c>
      <c r="C1382" t="s">
        <v>30645</v>
      </c>
    </row>
    <row r="1383" spans="1:3" x14ac:dyDescent="0.25">
      <c r="A1383" t="s">
        <v>2529</v>
      </c>
      <c r="B1383">
        <v>903332970</v>
      </c>
      <c r="C1383" t="s">
        <v>30724</v>
      </c>
    </row>
    <row r="1384" spans="1:3" x14ac:dyDescent="0.25">
      <c r="A1384" t="s">
        <v>2530</v>
      </c>
      <c r="B1384">
        <v>903333074</v>
      </c>
      <c r="C1384" t="s">
        <v>30645</v>
      </c>
    </row>
    <row r="1385" spans="1:3" x14ac:dyDescent="0.25">
      <c r="A1385" t="s">
        <v>2531</v>
      </c>
      <c r="B1385">
        <v>903333163</v>
      </c>
      <c r="C1385" t="s">
        <v>5607</v>
      </c>
    </row>
    <row r="1386" spans="1:3" x14ac:dyDescent="0.25">
      <c r="A1386" t="s">
        <v>2532</v>
      </c>
      <c r="B1386">
        <v>903333234</v>
      </c>
      <c r="C1386" t="s">
        <v>30680</v>
      </c>
    </row>
    <row r="1387" spans="1:3" x14ac:dyDescent="0.25">
      <c r="A1387" t="s">
        <v>2533</v>
      </c>
      <c r="B1387">
        <v>903333242</v>
      </c>
      <c r="C1387" t="s">
        <v>30725</v>
      </c>
    </row>
    <row r="1388" spans="1:3" x14ac:dyDescent="0.25">
      <c r="A1388" t="s">
        <v>2534</v>
      </c>
      <c r="B1388">
        <v>903333249</v>
      </c>
      <c r="C1388" t="s">
        <v>30706</v>
      </c>
    </row>
    <row r="1389" spans="1:3" x14ac:dyDescent="0.25">
      <c r="A1389" t="s">
        <v>2535</v>
      </c>
      <c r="B1389">
        <v>903333604</v>
      </c>
      <c r="C1389" t="s">
        <v>30631</v>
      </c>
    </row>
    <row r="1390" spans="1:3" x14ac:dyDescent="0.25">
      <c r="A1390" t="s">
        <v>2536</v>
      </c>
      <c r="B1390">
        <v>903333652</v>
      </c>
      <c r="C1390" t="s">
        <v>5607</v>
      </c>
    </row>
    <row r="1391" spans="1:3" x14ac:dyDescent="0.25">
      <c r="A1391" t="s">
        <v>2537</v>
      </c>
      <c r="B1391">
        <v>903333676</v>
      </c>
      <c r="C1391" t="s">
        <v>30632</v>
      </c>
    </row>
    <row r="1392" spans="1:3" x14ac:dyDescent="0.25">
      <c r="A1392" t="s">
        <v>2538</v>
      </c>
      <c r="B1392">
        <v>903333711</v>
      </c>
      <c r="C1392" t="s">
        <v>30547</v>
      </c>
    </row>
    <row r="1393" spans="1:3" x14ac:dyDescent="0.25">
      <c r="A1393" t="s">
        <v>2539</v>
      </c>
      <c r="B1393">
        <v>903333823</v>
      </c>
      <c r="C1393" t="s">
        <v>30726</v>
      </c>
    </row>
    <row r="1394" spans="1:3" x14ac:dyDescent="0.25">
      <c r="A1394" t="s">
        <v>2540</v>
      </c>
      <c r="B1394">
        <v>903334001</v>
      </c>
      <c r="C1394" t="s">
        <v>30666</v>
      </c>
    </row>
    <row r="1395" spans="1:3" x14ac:dyDescent="0.25">
      <c r="A1395" t="s">
        <v>2541</v>
      </c>
      <c r="B1395">
        <v>903334102</v>
      </c>
      <c r="C1395" t="s">
        <v>30727</v>
      </c>
    </row>
    <row r="1396" spans="1:3" x14ac:dyDescent="0.25">
      <c r="A1396" t="s">
        <v>2542</v>
      </c>
      <c r="B1396">
        <v>903334131</v>
      </c>
      <c r="C1396" t="s">
        <v>30645</v>
      </c>
    </row>
    <row r="1397" spans="1:3" x14ac:dyDescent="0.25">
      <c r="A1397" t="s">
        <v>2543</v>
      </c>
      <c r="B1397">
        <v>903334297</v>
      </c>
      <c r="C1397" t="s">
        <v>30645</v>
      </c>
    </row>
    <row r="1398" spans="1:3" x14ac:dyDescent="0.25">
      <c r="A1398" t="s">
        <v>2544</v>
      </c>
      <c r="B1398">
        <v>903334782</v>
      </c>
      <c r="C1398" t="s">
        <v>30666</v>
      </c>
    </row>
    <row r="1399" spans="1:3" x14ac:dyDescent="0.25">
      <c r="A1399" t="s">
        <v>2545</v>
      </c>
      <c r="B1399">
        <v>903335143</v>
      </c>
      <c r="C1399" t="s">
        <v>30645</v>
      </c>
    </row>
    <row r="1400" spans="1:3" x14ac:dyDescent="0.25">
      <c r="A1400" t="s">
        <v>2546</v>
      </c>
      <c r="B1400">
        <v>903335185</v>
      </c>
      <c r="C1400" t="s">
        <v>30645</v>
      </c>
    </row>
    <row r="1401" spans="1:3" x14ac:dyDescent="0.25">
      <c r="A1401" t="s">
        <v>2547</v>
      </c>
      <c r="B1401">
        <v>903335194</v>
      </c>
      <c r="C1401" t="s">
        <v>30645</v>
      </c>
    </row>
    <row r="1402" spans="1:3" x14ac:dyDescent="0.25">
      <c r="A1402" t="s">
        <v>2548</v>
      </c>
      <c r="B1402">
        <v>903335434</v>
      </c>
      <c r="C1402" t="s">
        <v>30672</v>
      </c>
    </row>
    <row r="1403" spans="1:3" x14ac:dyDescent="0.25">
      <c r="A1403" t="s">
        <v>2549</v>
      </c>
      <c r="B1403">
        <v>903335940</v>
      </c>
      <c r="C1403" t="s">
        <v>30682</v>
      </c>
    </row>
    <row r="1404" spans="1:3" x14ac:dyDescent="0.25">
      <c r="A1404" t="s">
        <v>2550</v>
      </c>
      <c r="B1404">
        <v>903336321</v>
      </c>
      <c r="C1404" t="s">
        <v>30706</v>
      </c>
    </row>
    <row r="1405" spans="1:3" x14ac:dyDescent="0.25">
      <c r="A1405" t="s">
        <v>2551</v>
      </c>
      <c r="B1405">
        <v>903336328</v>
      </c>
      <c r="C1405" t="s">
        <v>30706</v>
      </c>
    </row>
    <row r="1406" spans="1:3" x14ac:dyDescent="0.25">
      <c r="A1406" t="s">
        <v>2552</v>
      </c>
      <c r="B1406">
        <v>903336644</v>
      </c>
      <c r="C1406" t="s">
        <v>30680</v>
      </c>
    </row>
    <row r="1407" spans="1:3" x14ac:dyDescent="0.25">
      <c r="A1407" t="s">
        <v>2553</v>
      </c>
      <c r="B1407">
        <v>903336648</v>
      </c>
      <c r="C1407" t="s">
        <v>30680</v>
      </c>
    </row>
    <row r="1408" spans="1:3" x14ac:dyDescent="0.25">
      <c r="A1408" t="s">
        <v>2554</v>
      </c>
      <c r="B1408">
        <v>903336704</v>
      </c>
      <c r="C1408" t="s">
        <v>30706</v>
      </c>
    </row>
    <row r="1409" spans="1:3" x14ac:dyDescent="0.25">
      <c r="A1409" t="s">
        <v>2555</v>
      </c>
      <c r="B1409">
        <v>903336886</v>
      </c>
      <c r="C1409" t="s">
        <v>30680</v>
      </c>
    </row>
    <row r="1410" spans="1:3" x14ac:dyDescent="0.25">
      <c r="A1410" t="s">
        <v>2556</v>
      </c>
      <c r="B1410">
        <v>903336929</v>
      </c>
      <c r="C1410" t="s">
        <v>30645</v>
      </c>
    </row>
    <row r="1411" spans="1:3" x14ac:dyDescent="0.25">
      <c r="A1411" t="s">
        <v>2557</v>
      </c>
      <c r="B1411">
        <v>903337501</v>
      </c>
      <c r="C1411" t="s">
        <v>30728</v>
      </c>
    </row>
    <row r="1412" spans="1:3" x14ac:dyDescent="0.25">
      <c r="A1412" t="s">
        <v>2558</v>
      </c>
      <c r="B1412">
        <v>903337569</v>
      </c>
      <c r="C1412" t="s">
        <v>30706</v>
      </c>
    </row>
    <row r="1413" spans="1:3" x14ac:dyDescent="0.25">
      <c r="A1413" t="s">
        <v>2559</v>
      </c>
      <c r="B1413">
        <v>903338019</v>
      </c>
      <c r="C1413" t="s">
        <v>30681</v>
      </c>
    </row>
    <row r="1414" spans="1:3" x14ac:dyDescent="0.25">
      <c r="A1414" t="s">
        <v>2560</v>
      </c>
      <c r="B1414">
        <v>903338030</v>
      </c>
      <c r="C1414" t="s">
        <v>30681</v>
      </c>
    </row>
    <row r="1415" spans="1:3" x14ac:dyDescent="0.25">
      <c r="A1415" t="s">
        <v>2561</v>
      </c>
      <c r="B1415">
        <v>903338601</v>
      </c>
      <c r="C1415" t="s">
        <v>30631</v>
      </c>
    </row>
    <row r="1416" spans="1:3" x14ac:dyDescent="0.25">
      <c r="A1416" t="s">
        <v>2562</v>
      </c>
      <c r="B1416">
        <v>903339233</v>
      </c>
      <c r="C1416" t="s">
        <v>30729</v>
      </c>
    </row>
    <row r="1417" spans="1:3" x14ac:dyDescent="0.25">
      <c r="A1417" t="s">
        <v>2563</v>
      </c>
      <c r="B1417">
        <v>903339314</v>
      </c>
      <c r="C1417" t="s">
        <v>30648</v>
      </c>
    </row>
    <row r="1418" spans="1:3" x14ac:dyDescent="0.25">
      <c r="A1418" t="s">
        <v>2564</v>
      </c>
      <c r="B1418">
        <v>903339835</v>
      </c>
      <c r="C1418" t="s">
        <v>30706</v>
      </c>
    </row>
    <row r="1419" spans="1:3" x14ac:dyDescent="0.25">
      <c r="A1419" t="s">
        <v>2565</v>
      </c>
      <c r="B1419">
        <v>903340143</v>
      </c>
      <c r="C1419" t="s">
        <v>30666</v>
      </c>
    </row>
    <row r="1420" spans="1:3" x14ac:dyDescent="0.25">
      <c r="A1420" t="s">
        <v>2566</v>
      </c>
      <c r="B1420">
        <v>903340173</v>
      </c>
      <c r="C1420" t="s">
        <v>5607</v>
      </c>
    </row>
    <row r="1421" spans="1:3" x14ac:dyDescent="0.25">
      <c r="A1421" t="s">
        <v>2567</v>
      </c>
      <c r="B1421">
        <v>903340235</v>
      </c>
      <c r="C1421" t="s">
        <v>30686</v>
      </c>
    </row>
    <row r="1422" spans="1:3" x14ac:dyDescent="0.25">
      <c r="A1422" t="s">
        <v>2568</v>
      </c>
      <c r="B1422">
        <v>903340606</v>
      </c>
      <c r="C1422" t="s">
        <v>30645</v>
      </c>
    </row>
    <row r="1423" spans="1:3" x14ac:dyDescent="0.25">
      <c r="A1423" t="s">
        <v>2569</v>
      </c>
      <c r="B1423">
        <v>903340637</v>
      </c>
      <c r="C1423" t="s">
        <v>30706</v>
      </c>
    </row>
    <row r="1424" spans="1:3" x14ac:dyDescent="0.25">
      <c r="A1424" t="s">
        <v>2570</v>
      </c>
      <c r="B1424">
        <v>903340925</v>
      </c>
      <c r="C1424" t="s">
        <v>30706</v>
      </c>
    </row>
    <row r="1425" spans="1:3" x14ac:dyDescent="0.25">
      <c r="A1425" t="s">
        <v>2571</v>
      </c>
      <c r="B1425">
        <v>903340973</v>
      </c>
      <c r="C1425" t="s">
        <v>30645</v>
      </c>
    </row>
    <row r="1426" spans="1:3" x14ac:dyDescent="0.25">
      <c r="A1426" t="s">
        <v>2572</v>
      </c>
      <c r="B1426">
        <v>903341692</v>
      </c>
      <c r="C1426" t="s">
        <v>30725</v>
      </c>
    </row>
    <row r="1427" spans="1:3" x14ac:dyDescent="0.25">
      <c r="A1427" t="s">
        <v>2573</v>
      </c>
      <c r="B1427">
        <v>903342006</v>
      </c>
      <c r="C1427" t="s">
        <v>30677</v>
      </c>
    </row>
    <row r="1428" spans="1:3" x14ac:dyDescent="0.25">
      <c r="A1428" t="s">
        <v>2574</v>
      </c>
      <c r="B1428">
        <v>903342628</v>
      </c>
      <c r="C1428" t="s">
        <v>30730</v>
      </c>
    </row>
    <row r="1429" spans="1:3" x14ac:dyDescent="0.25">
      <c r="A1429" t="s">
        <v>2575</v>
      </c>
      <c r="B1429">
        <v>903342737</v>
      </c>
      <c r="C1429" t="s">
        <v>30648</v>
      </c>
    </row>
    <row r="1430" spans="1:3" x14ac:dyDescent="0.25">
      <c r="A1430" t="s">
        <v>2576</v>
      </c>
      <c r="B1430">
        <v>903343032</v>
      </c>
      <c r="C1430" t="s">
        <v>30729</v>
      </c>
    </row>
    <row r="1431" spans="1:3" x14ac:dyDescent="0.25">
      <c r="A1431" t="s">
        <v>2577</v>
      </c>
      <c r="B1431">
        <v>903343222</v>
      </c>
      <c r="C1431" t="s">
        <v>30709</v>
      </c>
    </row>
    <row r="1432" spans="1:3" x14ac:dyDescent="0.25">
      <c r="A1432" t="s">
        <v>2578</v>
      </c>
      <c r="B1432">
        <v>903343380</v>
      </c>
      <c r="C1432" t="s">
        <v>30731</v>
      </c>
    </row>
    <row r="1433" spans="1:3" x14ac:dyDescent="0.25">
      <c r="A1433" t="s">
        <v>2579</v>
      </c>
      <c r="B1433">
        <v>903343390</v>
      </c>
      <c r="C1433" t="s">
        <v>30731</v>
      </c>
    </row>
    <row r="1434" spans="1:3" x14ac:dyDescent="0.25">
      <c r="A1434" t="s">
        <v>2580</v>
      </c>
      <c r="B1434">
        <v>903343596</v>
      </c>
      <c r="C1434" t="s">
        <v>30732</v>
      </c>
    </row>
    <row r="1435" spans="1:3" x14ac:dyDescent="0.25">
      <c r="A1435" t="s">
        <v>2581</v>
      </c>
      <c r="B1435">
        <v>903343689</v>
      </c>
      <c r="C1435" t="s">
        <v>30602</v>
      </c>
    </row>
    <row r="1436" spans="1:3" x14ac:dyDescent="0.25">
      <c r="A1436" t="s">
        <v>2582</v>
      </c>
      <c r="B1436">
        <v>903343781</v>
      </c>
      <c r="C1436" t="s">
        <v>30562</v>
      </c>
    </row>
    <row r="1437" spans="1:3" x14ac:dyDescent="0.25">
      <c r="A1437" t="s">
        <v>2583</v>
      </c>
      <c r="B1437">
        <v>903343783</v>
      </c>
      <c r="C1437" t="s">
        <v>30555</v>
      </c>
    </row>
    <row r="1438" spans="1:3" x14ac:dyDescent="0.25">
      <c r="A1438" t="s">
        <v>2584</v>
      </c>
      <c r="B1438">
        <v>903343788</v>
      </c>
      <c r="C1438" t="s">
        <v>30733</v>
      </c>
    </row>
    <row r="1439" spans="1:3" x14ac:dyDescent="0.25">
      <c r="A1439" t="s">
        <v>2585</v>
      </c>
      <c r="B1439">
        <v>903343864</v>
      </c>
      <c r="C1439" t="s">
        <v>30731</v>
      </c>
    </row>
    <row r="1440" spans="1:3" x14ac:dyDescent="0.25">
      <c r="A1440" t="s">
        <v>2586</v>
      </c>
      <c r="B1440">
        <v>903344036</v>
      </c>
      <c r="C1440" t="s">
        <v>30731</v>
      </c>
    </row>
    <row r="1441" spans="1:3" x14ac:dyDescent="0.25">
      <c r="A1441" t="s">
        <v>2587</v>
      </c>
      <c r="B1441">
        <v>903344075</v>
      </c>
      <c r="C1441" t="s">
        <v>30632</v>
      </c>
    </row>
    <row r="1442" spans="1:3" x14ac:dyDescent="0.25">
      <c r="A1442" t="s">
        <v>2588</v>
      </c>
      <c r="B1442">
        <v>903344085</v>
      </c>
      <c r="C1442" t="s">
        <v>30632</v>
      </c>
    </row>
    <row r="1443" spans="1:3" x14ac:dyDescent="0.25">
      <c r="A1443" t="s">
        <v>2589</v>
      </c>
      <c r="B1443">
        <v>903344088</v>
      </c>
      <c r="C1443" t="s">
        <v>30632</v>
      </c>
    </row>
    <row r="1444" spans="1:3" x14ac:dyDescent="0.25">
      <c r="A1444" t="s">
        <v>2590</v>
      </c>
      <c r="B1444">
        <v>903344095</v>
      </c>
      <c r="C1444" t="s">
        <v>30632</v>
      </c>
    </row>
    <row r="1445" spans="1:3" x14ac:dyDescent="0.25">
      <c r="A1445" t="s">
        <v>2591</v>
      </c>
      <c r="B1445">
        <v>903344258</v>
      </c>
      <c r="C1445" t="s">
        <v>30631</v>
      </c>
    </row>
    <row r="1446" spans="1:3" x14ac:dyDescent="0.25">
      <c r="A1446" t="s">
        <v>2592</v>
      </c>
      <c r="B1446">
        <v>903344310</v>
      </c>
      <c r="C1446" t="s">
        <v>30731</v>
      </c>
    </row>
    <row r="1447" spans="1:3" x14ac:dyDescent="0.25">
      <c r="A1447" t="s">
        <v>2593</v>
      </c>
      <c r="B1447">
        <v>903344339</v>
      </c>
      <c r="C1447" t="s">
        <v>30706</v>
      </c>
    </row>
    <row r="1448" spans="1:3" x14ac:dyDescent="0.25">
      <c r="A1448" t="s">
        <v>2594</v>
      </c>
      <c r="B1448">
        <v>903344400</v>
      </c>
      <c r="C1448" t="s">
        <v>30734</v>
      </c>
    </row>
    <row r="1449" spans="1:3" x14ac:dyDescent="0.25">
      <c r="A1449" t="s">
        <v>2595</v>
      </c>
      <c r="B1449">
        <v>903344903</v>
      </c>
      <c r="C1449" t="s">
        <v>30735</v>
      </c>
    </row>
    <row r="1450" spans="1:3" x14ac:dyDescent="0.25">
      <c r="A1450" t="s">
        <v>2596</v>
      </c>
      <c r="B1450">
        <v>903345072</v>
      </c>
      <c r="C1450" t="s">
        <v>30736</v>
      </c>
    </row>
    <row r="1451" spans="1:3" x14ac:dyDescent="0.25">
      <c r="A1451" t="s">
        <v>2597</v>
      </c>
      <c r="B1451">
        <v>903345129</v>
      </c>
      <c r="C1451" t="s">
        <v>30731</v>
      </c>
    </row>
    <row r="1452" spans="1:3" x14ac:dyDescent="0.25">
      <c r="A1452" t="s">
        <v>2598</v>
      </c>
      <c r="B1452">
        <v>903345134</v>
      </c>
      <c r="C1452" t="s">
        <v>30632</v>
      </c>
    </row>
    <row r="1453" spans="1:3" x14ac:dyDescent="0.25">
      <c r="A1453" t="s">
        <v>2599</v>
      </c>
      <c r="B1453">
        <v>903345237</v>
      </c>
      <c r="C1453" t="s">
        <v>30567</v>
      </c>
    </row>
    <row r="1454" spans="1:3" x14ac:dyDescent="0.25">
      <c r="A1454" t="s">
        <v>2600</v>
      </c>
      <c r="B1454">
        <v>903345386</v>
      </c>
      <c r="C1454" t="s">
        <v>30706</v>
      </c>
    </row>
    <row r="1455" spans="1:3" x14ac:dyDescent="0.25">
      <c r="A1455" t="s">
        <v>2601</v>
      </c>
      <c r="B1455">
        <v>903345672</v>
      </c>
      <c r="C1455" t="s">
        <v>30725</v>
      </c>
    </row>
    <row r="1456" spans="1:3" x14ac:dyDescent="0.25">
      <c r="A1456" t="s">
        <v>2602</v>
      </c>
      <c r="B1456">
        <v>903345711</v>
      </c>
      <c r="C1456" t="s">
        <v>30562</v>
      </c>
    </row>
    <row r="1457" spans="1:3" x14ac:dyDescent="0.25">
      <c r="A1457" t="s">
        <v>2603</v>
      </c>
      <c r="B1457">
        <v>903345763</v>
      </c>
      <c r="C1457" t="s">
        <v>30725</v>
      </c>
    </row>
    <row r="1458" spans="1:3" x14ac:dyDescent="0.25">
      <c r="A1458" t="s">
        <v>2604</v>
      </c>
      <c r="B1458">
        <v>903345788</v>
      </c>
      <c r="C1458" t="s">
        <v>30725</v>
      </c>
    </row>
    <row r="1459" spans="1:3" x14ac:dyDescent="0.25">
      <c r="A1459" t="s">
        <v>2605</v>
      </c>
      <c r="B1459">
        <v>903345891</v>
      </c>
      <c r="C1459" t="s">
        <v>30706</v>
      </c>
    </row>
    <row r="1460" spans="1:3" x14ac:dyDescent="0.25">
      <c r="A1460" t="s">
        <v>2606</v>
      </c>
      <c r="B1460">
        <v>903346019</v>
      </c>
      <c r="C1460" t="s">
        <v>30647</v>
      </c>
    </row>
    <row r="1461" spans="1:3" x14ac:dyDescent="0.25">
      <c r="A1461" t="s">
        <v>2607</v>
      </c>
      <c r="B1461">
        <v>903346297</v>
      </c>
      <c r="C1461" t="s">
        <v>30706</v>
      </c>
    </row>
    <row r="1462" spans="1:3" x14ac:dyDescent="0.25">
      <c r="A1462" t="s">
        <v>2608</v>
      </c>
      <c r="B1462">
        <v>903346939</v>
      </c>
      <c r="C1462" t="s">
        <v>30706</v>
      </c>
    </row>
    <row r="1463" spans="1:3" x14ac:dyDescent="0.25">
      <c r="A1463" t="s">
        <v>2609</v>
      </c>
      <c r="B1463">
        <v>903346976</v>
      </c>
      <c r="C1463" t="s">
        <v>30723</v>
      </c>
    </row>
    <row r="1464" spans="1:3" x14ac:dyDescent="0.25">
      <c r="A1464" t="s">
        <v>2610</v>
      </c>
      <c r="B1464">
        <v>903347191</v>
      </c>
      <c r="C1464" t="s">
        <v>30645</v>
      </c>
    </row>
    <row r="1465" spans="1:3" x14ac:dyDescent="0.25">
      <c r="A1465" t="s">
        <v>2611</v>
      </c>
      <c r="B1465">
        <v>903347278</v>
      </c>
      <c r="C1465" t="s">
        <v>30706</v>
      </c>
    </row>
    <row r="1466" spans="1:3" x14ac:dyDescent="0.25">
      <c r="A1466" t="s">
        <v>2612</v>
      </c>
      <c r="B1466">
        <v>903347296</v>
      </c>
      <c r="C1466" t="s">
        <v>30706</v>
      </c>
    </row>
    <row r="1467" spans="1:3" x14ac:dyDescent="0.25">
      <c r="A1467" t="s">
        <v>2613</v>
      </c>
      <c r="B1467">
        <v>903347409</v>
      </c>
      <c r="C1467" t="s">
        <v>30737</v>
      </c>
    </row>
    <row r="1468" spans="1:3" x14ac:dyDescent="0.25">
      <c r="A1468" t="s">
        <v>2614</v>
      </c>
      <c r="B1468">
        <v>903347751</v>
      </c>
      <c r="C1468" t="s">
        <v>30673</v>
      </c>
    </row>
    <row r="1469" spans="1:3" x14ac:dyDescent="0.25">
      <c r="A1469" t="s">
        <v>2615</v>
      </c>
      <c r="B1469">
        <v>903347804</v>
      </c>
      <c r="C1469" t="s">
        <v>30738</v>
      </c>
    </row>
    <row r="1470" spans="1:3" x14ac:dyDescent="0.25">
      <c r="A1470" t="s">
        <v>2616</v>
      </c>
      <c r="B1470">
        <v>903347823</v>
      </c>
      <c r="C1470" t="s">
        <v>30739</v>
      </c>
    </row>
    <row r="1471" spans="1:3" x14ac:dyDescent="0.25">
      <c r="A1471" t="s">
        <v>2617</v>
      </c>
      <c r="B1471">
        <v>903348232</v>
      </c>
      <c r="C1471" t="s">
        <v>30595</v>
      </c>
    </row>
    <row r="1472" spans="1:3" x14ac:dyDescent="0.25">
      <c r="A1472" t="s">
        <v>2618</v>
      </c>
      <c r="B1472">
        <v>903348354</v>
      </c>
      <c r="C1472" t="s">
        <v>30725</v>
      </c>
    </row>
    <row r="1473" spans="1:3" x14ac:dyDescent="0.25">
      <c r="A1473" t="s">
        <v>2619</v>
      </c>
      <c r="B1473">
        <v>903348528</v>
      </c>
      <c r="C1473" t="s">
        <v>30572</v>
      </c>
    </row>
    <row r="1474" spans="1:3" x14ac:dyDescent="0.25">
      <c r="A1474" t="s">
        <v>2620</v>
      </c>
      <c r="B1474">
        <v>903348756</v>
      </c>
      <c r="C1474" t="s">
        <v>30683</v>
      </c>
    </row>
    <row r="1475" spans="1:3" x14ac:dyDescent="0.25">
      <c r="A1475" t="s">
        <v>2621</v>
      </c>
      <c r="B1475">
        <v>903349503</v>
      </c>
      <c r="C1475" t="s">
        <v>30740</v>
      </c>
    </row>
    <row r="1476" spans="1:3" x14ac:dyDescent="0.25">
      <c r="A1476" t="s">
        <v>2622</v>
      </c>
      <c r="B1476">
        <v>903349652</v>
      </c>
      <c r="C1476" t="s">
        <v>30741</v>
      </c>
    </row>
    <row r="1477" spans="1:3" x14ac:dyDescent="0.25">
      <c r="A1477" t="s">
        <v>2623</v>
      </c>
      <c r="B1477">
        <v>903349663</v>
      </c>
      <c r="C1477" t="s">
        <v>30742</v>
      </c>
    </row>
    <row r="1478" spans="1:3" x14ac:dyDescent="0.25">
      <c r="A1478" t="s">
        <v>2624</v>
      </c>
      <c r="B1478">
        <v>903350343</v>
      </c>
      <c r="C1478" t="s">
        <v>30743</v>
      </c>
    </row>
    <row r="1479" spans="1:3" x14ac:dyDescent="0.25">
      <c r="A1479" t="s">
        <v>2625</v>
      </c>
      <c r="B1479">
        <v>903350634</v>
      </c>
      <c r="C1479" t="s">
        <v>30725</v>
      </c>
    </row>
    <row r="1480" spans="1:3" x14ac:dyDescent="0.25">
      <c r="A1480" t="s">
        <v>2626</v>
      </c>
      <c r="B1480">
        <v>903350989</v>
      </c>
      <c r="C1480" t="s">
        <v>30730</v>
      </c>
    </row>
    <row r="1481" spans="1:3" x14ac:dyDescent="0.25">
      <c r="A1481" t="s">
        <v>2627</v>
      </c>
      <c r="B1481">
        <v>903351029</v>
      </c>
      <c r="C1481" t="s">
        <v>30744</v>
      </c>
    </row>
    <row r="1482" spans="1:3" x14ac:dyDescent="0.25">
      <c r="A1482" t="s">
        <v>2628</v>
      </c>
      <c r="B1482">
        <v>903351649</v>
      </c>
      <c r="C1482" t="s">
        <v>30745</v>
      </c>
    </row>
    <row r="1483" spans="1:3" x14ac:dyDescent="0.25">
      <c r="A1483" t="s">
        <v>2629</v>
      </c>
      <c r="B1483">
        <v>903351778</v>
      </c>
      <c r="C1483" t="s">
        <v>30626</v>
      </c>
    </row>
    <row r="1484" spans="1:3" x14ac:dyDescent="0.25">
      <c r="A1484" t="s">
        <v>2630</v>
      </c>
      <c r="B1484">
        <v>903351999</v>
      </c>
      <c r="C1484" t="s">
        <v>30746</v>
      </c>
    </row>
    <row r="1485" spans="1:3" x14ac:dyDescent="0.25">
      <c r="A1485" t="s">
        <v>2631</v>
      </c>
      <c r="B1485">
        <v>903352407</v>
      </c>
      <c r="C1485" t="s">
        <v>30725</v>
      </c>
    </row>
    <row r="1486" spans="1:3" x14ac:dyDescent="0.25">
      <c r="A1486" t="s">
        <v>2632</v>
      </c>
      <c r="B1486">
        <v>903352951</v>
      </c>
      <c r="C1486" t="s">
        <v>30682</v>
      </c>
    </row>
    <row r="1487" spans="1:3" x14ac:dyDescent="0.25">
      <c r="A1487" t="s">
        <v>2633</v>
      </c>
      <c r="B1487">
        <v>903353138</v>
      </c>
      <c r="C1487" t="s">
        <v>30725</v>
      </c>
    </row>
    <row r="1488" spans="1:3" x14ac:dyDescent="0.25">
      <c r="A1488" t="s">
        <v>2634</v>
      </c>
      <c r="B1488">
        <v>903353271</v>
      </c>
      <c r="C1488" t="s">
        <v>30686</v>
      </c>
    </row>
    <row r="1489" spans="1:3" x14ac:dyDescent="0.25">
      <c r="A1489" t="s">
        <v>2635</v>
      </c>
      <c r="B1489">
        <v>903353343</v>
      </c>
      <c r="C1489" t="s">
        <v>30567</v>
      </c>
    </row>
    <row r="1490" spans="1:3" x14ac:dyDescent="0.25">
      <c r="A1490" t="s">
        <v>2636</v>
      </c>
      <c r="B1490">
        <v>903353645</v>
      </c>
      <c r="C1490" t="s">
        <v>30632</v>
      </c>
    </row>
    <row r="1491" spans="1:3" x14ac:dyDescent="0.25">
      <c r="A1491" t="s">
        <v>2637</v>
      </c>
      <c r="B1491">
        <v>903353827</v>
      </c>
      <c r="C1491" t="s">
        <v>30747</v>
      </c>
    </row>
    <row r="1492" spans="1:3" x14ac:dyDescent="0.25">
      <c r="A1492" t="s">
        <v>2638</v>
      </c>
      <c r="B1492">
        <v>903353865</v>
      </c>
      <c r="C1492" t="s">
        <v>30731</v>
      </c>
    </row>
    <row r="1493" spans="1:3" x14ac:dyDescent="0.25">
      <c r="A1493" t="s">
        <v>2639</v>
      </c>
      <c r="B1493">
        <v>903354251</v>
      </c>
      <c r="C1493" t="s">
        <v>30723</v>
      </c>
    </row>
    <row r="1494" spans="1:3" x14ac:dyDescent="0.25">
      <c r="A1494" t="s">
        <v>2640</v>
      </c>
      <c r="B1494">
        <v>903354391</v>
      </c>
      <c r="C1494" t="s">
        <v>30631</v>
      </c>
    </row>
    <row r="1495" spans="1:3" x14ac:dyDescent="0.25">
      <c r="A1495" t="s">
        <v>2641</v>
      </c>
      <c r="B1495">
        <v>903354792</v>
      </c>
      <c r="C1495" t="s">
        <v>30645</v>
      </c>
    </row>
    <row r="1496" spans="1:3" x14ac:dyDescent="0.25">
      <c r="A1496" t="s">
        <v>2642</v>
      </c>
      <c r="B1496">
        <v>903354973</v>
      </c>
      <c r="C1496" t="s">
        <v>30648</v>
      </c>
    </row>
    <row r="1497" spans="1:3" x14ac:dyDescent="0.25">
      <c r="A1497" t="s">
        <v>2643</v>
      </c>
      <c r="B1497">
        <v>903354989</v>
      </c>
      <c r="C1497" t="s">
        <v>30645</v>
      </c>
    </row>
    <row r="1498" spans="1:3" x14ac:dyDescent="0.25">
      <c r="A1498" t="s">
        <v>2644</v>
      </c>
      <c r="B1498">
        <v>903355008</v>
      </c>
      <c r="C1498" t="s">
        <v>30645</v>
      </c>
    </row>
    <row r="1499" spans="1:3" x14ac:dyDescent="0.25">
      <c r="A1499" t="s">
        <v>2645</v>
      </c>
      <c r="B1499">
        <v>903355121</v>
      </c>
      <c r="C1499" t="s">
        <v>30645</v>
      </c>
    </row>
    <row r="1500" spans="1:3" x14ac:dyDescent="0.25">
      <c r="A1500" t="s">
        <v>2646</v>
      </c>
      <c r="B1500">
        <v>903355689</v>
      </c>
      <c r="C1500" t="s">
        <v>30645</v>
      </c>
    </row>
    <row r="1501" spans="1:3" x14ac:dyDescent="0.25">
      <c r="A1501" t="s">
        <v>2647</v>
      </c>
      <c r="B1501">
        <v>903355766</v>
      </c>
      <c r="C1501" t="s">
        <v>30645</v>
      </c>
    </row>
    <row r="1502" spans="1:3" x14ac:dyDescent="0.25">
      <c r="A1502" t="s">
        <v>2648</v>
      </c>
      <c r="B1502">
        <v>903356135</v>
      </c>
      <c r="C1502" t="s">
        <v>30645</v>
      </c>
    </row>
    <row r="1503" spans="1:3" x14ac:dyDescent="0.25">
      <c r="A1503" t="s">
        <v>2649</v>
      </c>
      <c r="B1503">
        <v>903356344</v>
      </c>
      <c r="C1503" t="s">
        <v>30706</v>
      </c>
    </row>
    <row r="1504" spans="1:3" x14ac:dyDescent="0.25">
      <c r="A1504" t="s">
        <v>2650</v>
      </c>
      <c r="B1504">
        <v>903356503</v>
      </c>
      <c r="C1504" t="s">
        <v>30664</v>
      </c>
    </row>
    <row r="1505" spans="1:3" x14ac:dyDescent="0.25">
      <c r="A1505" t="s">
        <v>2651</v>
      </c>
      <c r="B1505">
        <v>903356552</v>
      </c>
      <c r="C1505" t="s">
        <v>30686</v>
      </c>
    </row>
    <row r="1506" spans="1:3" x14ac:dyDescent="0.25">
      <c r="A1506" t="s">
        <v>2652</v>
      </c>
      <c r="B1506">
        <v>903357092</v>
      </c>
      <c r="C1506" t="s">
        <v>30725</v>
      </c>
    </row>
    <row r="1507" spans="1:3" x14ac:dyDescent="0.25">
      <c r="A1507" t="s">
        <v>2653</v>
      </c>
      <c r="B1507">
        <v>903357115</v>
      </c>
      <c r="C1507" t="s">
        <v>30748</v>
      </c>
    </row>
    <row r="1508" spans="1:3" x14ac:dyDescent="0.25">
      <c r="A1508" t="s">
        <v>2654</v>
      </c>
      <c r="B1508">
        <v>903357205</v>
      </c>
      <c r="C1508" t="s">
        <v>30572</v>
      </c>
    </row>
    <row r="1509" spans="1:3" x14ac:dyDescent="0.25">
      <c r="A1509" t="s">
        <v>2655</v>
      </c>
      <c r="B1509">
        <v>903357557</v>
      </c>
      <c r="C1509" t="s">
        <v>30691</v>
      </c>
    </row>
    <row r="1510" spans="1:3" x14ac:dyDescent="0.25">
      <c r="A1510" t="s">
        <v>2656</v>
      </c>
      <c r="B1510">
        <v>903357591</v>
      </c>
      <c r="C1510" t="s">
        <v>30729</v>
      </c>
    </row>
    <row r="1511" spans="1:3" x14ac:dyDescent="0.25">
      <c r="A1511" t="s">
        <v>2657</v>
      </c>
      <c r="B1511">
        <v>903357745</v>
      </c>
      <c r="C1511" t="s">
        <v>30645</v>
      </c>
    </row>
    <row r="1512" spans="1:3" x14ac:dyDescent="0.25">
      <c r="A1512" t="s">
        <v>2658</v>
      </c>
      <c r="B1512">
        <v>903358266</v>
      </c>
      <c r="C1512" t="s">
        <v>30749</v>
      </c>
    </row>
    <row r="1513" spans="1:3" x14ac:dyDescent="0.25">
      <c r="A1513" t="s">
        <v>2659</v>
      </c>
      <c r="B1513">
        <v>903358267</v>
      </c>
      <c r="C1513" t="s">
        <v>30749</v>
      </c>
    </row>
    <row r="1514" spans="1:3" x14ac:dyDescent="0.25">
      <c r="A1514" t="s">
        <v>2660</v>
      </c>
      <c r="B1514">
        <v>903358403</v>
      </c>
      <c r="C1514" t="s">
        <v>30706</v>
      </c>
    </row>
    <row r="1515" spans="1:3" x14ac:dyDescent="0.25">
      <c r="A1515" t="s">
        <v>2661</v>
      </c>
      <c r="B1515">
        <v>903358532</v>
      </c>
      <c r="C1515" t="s">
        <v>30645</v>
      </c>
    </row>
    <row r="1516" spans="1:3" x14ac:dyDescent="0.25">
      <c r="A1516" t="s">
        <v>2662</v>
      </c>
      <c r="B1516">
        <v>903358733</v>
      </c>
      <c r="C1516" t="s">
        <v>30631</v>
      </c>
    </row>
    <row r="1517" spans="1:3" x14ac:dyDescent="0.25">
      <c r="A1517" t="s">
        <v>2663</v>
      </c>
      <c r="B1517">
        <v>903359075</v>
      </c>
      <c r="C1517" t="s">
        <v>30645</v>
      </c>
    </row>
    <row r="1518" spans="1:3" x14ac:dyDescent="0.25">
      <c r="A1518" t="s">
        <v>2664</v>
      </c>
      <c r="B1518">
        <v>903359578</v>
      </c>
      <c r="C1518" t="s">
        <v>30750</v>
      </c>
    </row>
    <row r="1519" spans="1:3" x14ac:dyDescent="0.25">
      <c r="A1519" t="s">
        <v>2665</v>
      </c>
      <c r="B1519">
        <v>903359751</v>
      </c>
      <c r="C1519" t="s">
        <v>30666</v>
      </c>
    </row>
    <row r="1520" spans="1:3" x14ac:dyDescent="0.25">
      <c r="A1520" t="s">
        <v>2666</v>
      </c>
      <c r="B1520">
        <v>903359829</v>
      </c>
      <c r="C1520" t="s">
        <v>30645</v>
      </c>
    </row>
    <row r="1521" spans="1:3" x14ac:dyDescent="0.25">
      <c r="A1521" t="s">
        <v>2667</v>
      </c>
      <c r="B1521">
        <v>903359830</v>
      </c>
      <c r="C1521" t="s">
        <v>30645</v>
      </c>
    </row>
    <row r="1522" spans="1:3" x14ac:dyDescent="0.25">
      <c r="A1522" t="s">
        <v>2668</v>
      </c>
      <c r="B1522">
        <v>903359835</v>
      </c>
      <c r="C1522" t="s">
        <v>30645</v>
      </c>
    </row>
    <row r="1523" spans="1:3" x14ac:dyDescent="0.25">
      <c r="A1523" t="s">
        <v>2669</v>
      </c>
      <c r="B1523">
        <v>903359838</v>
      </c>
      <c r="C1523" t="s">
        <v>30645</v>
      </c>
    </row>
    <row r="1524" spans="1:3" x14ac:dyDescent="0.25">
      <c r="A1524" t="s">
        <v>2670</v>
      </c>
      <c r="B1524">
        <v>903360075</v>
      </c>
      <c r="C1524" t="s">
        <v>30706</v>
      </c>
    </row>
    <row r="1525" spans="1:3" x14ac:dyDescent="0.25">
      <c r="A1525" t="s">
        <v>2671</v>
      </c>
      <c r="B1525">
        <v>903360077</v>
      </c>
      <c r="C1525" t="s">
        <v>30666</v>
      </c>
    </row>
    <row r="1526" spans="1:3" x14ac:dyDescent="0.25">
      <c r="A1526" t="s">
        <v>2672</v>
      </c>
      <c r="B1526">
        <v>903360088</v>
      </c>
      <c r="C1526" t="s">
        <v>30729</v>
      </c>
    </row>
    <row r="1527" spans="1:3" x14ac:dyDescent="0.25">
      <c r="A1527" t="s">
        <v>2673</v>
      </c>
      <c r="B1527">
        <v>903360124</v>
      </c>
      <c r="C1527" t="s">
        <v>30751</v>
      </c>
    </row>
    <row r="1528" spans="1:3" x14ac:dyDescent="0.25">
      <c r="A1528" t="s">
        <v>2674</v>
      </c>
      <c r="B1528">
        <v>903360257</v>
      </c>
      <c r="C1528" t="s">
        <v>30706</v>
      </c>
    </row>
    <row r="1529" spans="1:3" x14ac:dyDescent="0.25">
      <c r="A1529" t="s">
        <v>2675</v>
      </c>
      <c r="B1529">
        <v>903360294</v>
      </c>
      <c r="C1529" t="s">
        <v>30645</v>
      </c>
    </row>
    <row r="1530" spans="1:3" x14ac:dyDescent="0.25">
      <c r="A1530" t="s">
        <v>2676</v>
      </c>
      <c r="B1530">
        <v>903360554</v>
      </c>
      <c r="C1530" t="s">
        <v>30648</v>
      </c>
    </row>
    <row r="1531" spans="1:3" x14ac:dyDescent="0.25">
      <c r="A1531" t="s">
        <v>2677</v>
      </c>
      <c r="B1531">
        <v>903360622</v>
      </c>
      <c r="C1531" t="s">
        <v>30752</v>
      </c>
    </row>
    <row r="1532" spans="1:3" x14ac:dyDescent="0.25">
      <c r="A1532" t="s">
        <v>2678</v>
      </c>
      <c r="B1532">
        <v>903361860</v>
      </c>
      <c r="C1532" t="s">
        <v>30753</v>
      </c>
    </row>
    <row r="1533" spans="1:3" x14ac:dyDescent="0.25">
      <c r="A1533" t="s">
        <v>2679</v>
      </c>
      <c r="B1533">
        <v>903362068</v>
      </c>
      <c r="C1533" t="s">
        <v>30754</v>
      </c>
    </row>
    <row r="1534" spans="1:3" x14ac:dyDescent="0.25">
      <c r="A1534" t="s">
        <v>2680</v>
      </c>
      <c r="B1534">
        <v>903362157</v>
      </c>
      <c r="C1534" t="s">
        <v>30755</v>
      </c>
    </row>
    <row r="1535" spans="1:3" x14ac:dyDescent="0.25">
      <c r="A1535" t="s">
        <v>2681</v>
      </c>
      <c r="B1535">
        <v>903362169</v>
      </c>
      <c r="C1535" t="s">
        <v>30672</v>
      </c>
    </row>
    <row r="1536" spans="1:3" x14ac:dyDescent="0.25">
      <c r="A1536" t="s">
        <v>2682</v>
      </c>
      <c r="B1536">
        <v>903362318</v>
      </c>
      <c r="C1536" t="s">
        <v>30645</v>
      </c>
    </row>
    <row r="1537" spans="1:3" x14ac:dyDescent="0.25">
      <c r="A1537" t="s">
        <v>2683</v>
      </c>
      <c r="B1537">
        <v>903362329</v>
      </c>
      <c r="C1537" t="s">
        <v>30645</v>
      </c>
    </row>
    <row r="1538" spans="1:3" x14ac:dyDescent="0.25">
      <c r="A1538" t="s">
        <v>2684</v>
      </c>
      <c r="B1538">
        <v>903362337</v>
      </c>
      <c r="C1538" t="s">
        <v>30645</v>
      </c>
    </row>
    <row r="1539" spans="1:3" x14ac:dyDescent="0.25">
      <c r="A1539" t="s">
        <v>2685</v>
      </c>
      <c r="B1539">
        <v>903362354</v>
      </c>
      <c r="C1539" t="s">
        <v>30645</v>
      </c>
    </row>
    <row r="1540" spans="1:3" x14ac:dyDescent="0.25">
      <c r="A1540" t="s">
        <v>2686</v>
      </c>
      <c r="B1540">
        <v>903362456</v>
      </c>
      <c r="C1540" t="s">
        <v>30631</v>
      </c>
    </row>
    <row r="1541" spans="1:3" x14ac:dyDescent="0.25">
      <c r="A1541" t="s">
        <v>2687</v>
      </c>
      <c r="B1541">
        <v>903362458</v>
      </c>
      <c r="C1541" t="s">
        <v>30706</v>
      </c>
    </row>
    <row r="1542" spans="1:3" x14ac:dyDescent="0.25">
      <c r="A1542" t="s">
        <v>2688</v>
      </c>
      <c r="B1542">
        <v>903362468</v>
      </c>
      <c r="C1542" t="s">
        <v>30706</v>
      </c>
    </row>
    <row r="1543" spans="1:3" x14ac:dyDescent="0.25">
      <c r="A1543" t="s">
        <v>2689</v>
      </c>
      <c r="B1543">
        <v>903362476</v>
      </c>
      <c r="C1543" t="s">
        <v>30666</v>
      </c>
    </row>
    <row r="1544" spans="1:3" x14ac:dyDescent="0.25">
      <c r="A1544" t="s">
        <v>2690</v>
      </c>
      <c r="B1544">
        <v>903362898</v>
      </c>
      <c r="C1544" t="s">
        <v>30602</v>
      </c>
    </row>
    <row r="1545" spans="1:3" x14ac:dyDescent="0.25">
      <c r="A1545" t="s">
        <v>2691</v>
      </c>
      <c r="B1545">
        <v>903362949</v>
      </c>
      <c r="C1545" t="s">
        <v>30698</v>
      </c>
    </row>
    <row r="1546" spans="1:3" x14ac:dyDescent="0.25">
      <c r="A1546" t="s">
        <v>2692</v>
      </c>
      <c r="B1546">
        <v>903363021</v>
      </c>
      <c r="C1546" t="s">
        <v>30706</v>
      </c>
    </row>
    <row r="1547" spans="1:3" x14ac:dyDescent="0.25">
      <c r="A1547" t="s">
        <v>2693</v>
      </c>
      <c r="B1547">
        <v>903363174</v>
      </c>
      <c r="C1547" t="s">
        <v>30725</v>
      </c>
    </row>
    <row r="1548" spans="1:3" x14ac:dyDescent="0.25">
      <c r="A1548" t="s">
        <v>2694</v>
      </c>
      <c r="B1548">
        <v>903363598</v>
      </c>
      <c r="C1548" t="s">
        <v>30673</v>
      </c>
    </row>
    <row r="1549" spans="1:3" x14ac:dyDescent="0.25">
      <c r="A1549" t="s">
        <v>2695</v>
      </c>
      <c r="B1549">
        <v>903363741</v>
      </c>
      <c r="C1549" t="s">
        <v>30756</v>
      </c>
    </row>
    <row r="1550" spans="1:3" x14ac:dyDescent="0.25">
      <c r="A1550" t="s">
        <v>2696</v>
      </c>
      <c r="B1550">
        <v>903363774</v>
      </c>
      <c r="C1550" t="s">
        <v>30757</v>
      </c>
    </row>
    <row r="1551" spans="1:3" x14ac:dyDescent="0.25">
      <c r="A1551" t="s">
        <v>2697</v>
      </c>
      <c r="B1551">
        <v>903363790</v>
      </c>
      <c r="C1551" t="s">
        <v>30752</v>
      </c>
    </row>
    <row r="1552" spans="1:3" x14ac:dyDescent="0.25">
      <c r="A1552" t="s">
        <v>2698</v>
      </c>
      <c r="B1552">
        <v>903363822</v>
      </c>
      <c r="C1552" t="s">
        <v>30631</v>
      </c>
    </row>
    <row r="1553" spans="1:3" x14ac:dyDescent="0.25">
      <c r="A1553" t="s">
        <v>2699</v>
      </c>
      <c r="B1553">
        <v>903364099</v>
      </c>
      <c r="C1553" t="s">
        <v>30709</v>
      </c>
    </row>
    <row r="1554" spans="1:3" x14ac:dyDescent="0.25">
      <c r="A1554" t="s">
        <v>2700</v>
      </c>
      <c r="B1554">
        <v>903364160</v>
      </c>
      <c r="C1554" t="s">
        <v>30706</v>
      </c>
    </row>
    <row r="1555" spans="1:3" x14ac:dyDescent="0.25">
      <c r="A1555" t="s">
        <v>2701</v>
      </c>
      <c r="B1555">
        <v>903364226</v>
      </c>
      <c r="C1555" t="s">
        <v>30706</v>
      </c>
    </row>
    <row r="1556" spans="1:3" x14ac:dyDescent="0.25">
      <c r="A1556" t="s">
        <v>2702</v>
      </c>
      <c r="B1556">
        <v>903364371</v>
      </c>
      <c r="C1556" t="s">
        <v>30745</v>
      </c>
    </row>
    <row r="1557" spans="1:3" x14ac:dyDescent="0.25">
      <c r="A1557" t="s">
        <v>2703</v>
      </c>
      <c r="B1557">
        <v>903364482</v>
      </c>
      <c r="C1557" t="s">
        <v>5607</v>
      </c>
    </row>
    <row r="1558" spans="1:3" x14ac:dyDescent="0.25">
      <c r="A1558" t="s">
        <v>2704</v>
      </c>
      <c r="B1558">
        <v>903365111</v>
      </c>
      <c r="C1558" t="s">
        <v>30631</v>
      </c>
    </row>
    <row r="1559" spans="1:3" x14ac:dyDescent="0.25">
      <c r="A1559" t="s">
        <v>2705</v>
      </c>
      <c r="B1559">
        <v>903365324</v>
      </c>
      <c r="C1559" t="s">
        <v>5607</v>
      </c>
    </row>
    <row r="1560" spans="1:3" x14ac:dyDescent="0.25">
      <c r="A1560" t="s">
        <v>2706</v>
      </c>
      <c r="B1560">
        <v>903365491</v>
      </c>
      <c r="C1560" t="s">
        <v>30673</v>
      </c>
    </row>
    <row r="1561" spans="1:3" x14ac:dyDescent="0.25">
      <c r="A1561" t="s">
        <v>2707</v>
      </c>
      <c r="B1561">
        <v>903365495</v>
      </c>
      <c r="C1561" t="s">
        <v>30698</v>
      </c>
    </row>
    <row r="1562" spans="1:3" x14ac:dyDescent="0.25">
      <c r="A1562" t="s">
        <v>2708</v>
      </c>
      <c r="B1562">
        <v>903365496</v>
      </c>
      <c r="C1562" t="s">
        <v>30673</v>
      </c>
    </row>
    <row r="1563" spans="1:3" x14ac:dyDescent="0.25">
      <c r="A1563" t="s">
        <v>2709</v>
      </c>
      <c r="B1563">
        <v>903365555</v>
      </c>
      <c r="C1563" t="s">
        <v>30686</v>
      </c>
    </row>
    <row r="1564" spans="1:3" x14ac:dyDescent="0.25">
      <c r="A1564" t="s">
        <v>2710</v>
      </c>
      <c r="B1564">
        <v>903365576</v>
      </c>
      <c r="C1564" t="s">
        <v>30758</v>
      </c>
    </row>
    <row r="1565" spans="1:3" x14ac:dyDescent="0.25">
      <c r="A1565" t="s">
        <v>2711</v>
      </c>
      <c r="B1565">
        <v>903365604</v>
      </c>
      <c r="C1565" t="s">
        <v>30706</v>
      </c>
    </row>
    <row r="1566" spans="1:3" x14ac:dyDescent="0.25">
      <c r="A1566" t="s">
        <v>2712</v>
      </c>
      <c r="B1566">
        <v>903365782</v>
      </c>
      <c r="C1566" t="s">
        <v>30754</v>
      </c>
    </row>
    <row r="1567" spans="1:3" x14ac:dyDescent="0.25">
      <c r="A1567" t="s">
        <v>2713</v>
      </c>
      <c r="B1567">
        <v>903365814</v>
      </c>
      <c r="C1567" t="s">
        <v>30759</v>
      </c>
    </row>
    <row r="1568" spans="1:3" x14ac:dyDescent="0.25">
      <c r="A1568" t="s">
        <v>2714</v>
      </c>
      <c r="B1568">
        <v>903365887</v>
      </c>
      <c r="C1568" t="s">
        <v>30683</v>
      </c>
    </row>
    <row r="1569" spans="1:3" x14ac:dyDescent="0.25">
      <c r="A1569" t="s">
        <v>2715</v>
      </c>
      <c r="B1569">
        <v>903365894</v>
      </c>
      <c r="C1569" t="s">
        <v>30683</v>
      </c>
    </row>
    <row r="1570" spans="1:3" x14ac:dyDescent="0.25">
      <c r="A1570" t="s">
        <v>2716</v>
      </c>
      <c r="B1570">
        <v>903365937</v>
      </c>
      <c r="C1570" t="s">
        <v>30760</v>
      </c>
    </row>
    <row r="1571" spans="1:3" x14ac:dyDescent="0.25">
      <c r="A1571" t="s">
        <v>2717</v>
      </c>
      <c r="B1571">
        <v>903365960</v>
      </c>
      <c r="C1571" t="s">
        <v>30717</v>
      </c>
    </row>
    <row r="1572" spans="1:3" x14ac:dyDescent="0.25">
      <c r="A1572" t="s">
        <v>2718</v>
      </c>
      <c r="B1572">
        <v>903366052</v>
      </c>
      <c r="C1572" t="s">
        <v>30673</v>
      </c>
    </row>
    <row r="1573" spans="1:3" x14ac:dyDescent="0.25">
      <c r="A1573" t="s">
        <v>2719</v>
      </c>
      <c r="B1573">
        <v>903366713</v>
      </c>
      <c r="C1573" t="s">
        <v>30761</v>
      </c>
    </row>
    <row r="1574" spans="1:3" x14ac:dyDescent="0.25">
      <c r="A1574" t="s">
        <v>2720</v>
      </c>
      <c r="B1574">
        <v>903366729</v>
      </c>
      <c r="C1574" t="s">
        <v>30706</v>
      </c>
    </row>
    <row r="1575" spans="1:3" x14ac:dyDescent="0.25">
      <c r="A1575" t="s">
        <v>2721</v>
      </c>
      <c r="B1575">
        <v>903366762</v>
      </c>
      <c r="C1575" t="s">
        <v>5607</v>
      </c>
    </row>
    <row r="1576" spans="1:3" x14ac:dyDescent="0.25">
      <c r="A1576" t="s">
        <v>2722</v>
      </c>
      <c r="B1576">
        <v>903366897</v>
      </c>
      <c r="C1576" t="s">
        <v>30736</v>
      </c>
    </row>
    <row r="1577" spans="1:3" x14ac:dyDescent="0.25">
      <c r="A1577" t="s">
        <v>2723</v>
      </c>
      <c r="B1577">
        <v>903367303</v>
      </c>
      <c r="C1577" t="s">
        <v>30664</v>
      </c>
    </row>
    <row r="1578" spans="1:3" x14ac:dyDescent="0.25">
      <c r="A1578" t="s">
        <v>2724</v>
      </c>
      <c r="B1578">
        <v>903367391</v>
      </c>
      <c r="C1578" t="s">
        <v>30735</v>
      </c>
    </row>
    <row r="1579" spans="1:3" x14ac:dyDescent="0.25">
      <c r="A1579" t="s">
        <v>2725</v>
      </c>
      <c r="B1579">
        <v>903367395</v>
      </c>
      <c r="C1579" t="s">
        <v>30735</v>
      </c>
    </row>
    <row r="1580" spans="1:3" x14ac:dyDescent="0.25">
      <c r="A1580" t="s">
        <v>2726</v>
      </c>
      <c r="B1580">
        <v>903367399</v>
      </c>
      <c r="C1580" t="s">
        <v>30735</v>
      </c>
    </row>
    <row r="1581" spans="1:3" x14ac:dyDescent="0.25">
      <c r="A1581" t="s">
        <v>2727</v>
      </c>
      <c r="B1581">
        <v>903367411</v>
      </c>
      <c r="C1581" t="s">
        <v>30735</v>
      </c>
    </row>
    <row r="1582" spans="1:3" x14ac:dyDescent="0.25">
      <c r="A1582" t="s">
        <v>2728</v>
      </c>
      <c r="B1582">
        <v>903367413</v>
      </c>
      <c r="C1582" t="s">
        <v>30735</v>
      </c>
    </row>
    <row r="1583" spans="1:3" x14ac:dyDescent="0.25">
      <c r="A1583" t="s">
        <v>2729</v>
      </c>
      <c r="B1583">
        <v>903367421</v>
      </c>
      <c r="C1583" t="s">
        <v>30735</v>
      </c>
    </row>
    <row r="1584" spans="1:3" x14ac:dyDescent="0.25">
      <c r="A1584" t="s">
        <v>2730</v>
      </c>
      <c r="B1584">
        <v>903367797</v>
      </c>
      <c r="C1584" t="s">
        <v>30686</v>
      </c>
    </row>
    <row r="1585" spans="1:3" x14ac:dyDescent="0.25">
      <c r="A1585" t="s">
        <v>2731</v>
      </c>
      <c r="B1585">
        <v>903368234</v>
      </c>
      <c r="C1585" t="s">
        <v>30760</v>
      </c>
    </row>
    <row r="1586" spans="1:3" x14ac:dyDescent="0.25">
      <c r="A1586" t="s">
        <v>2732</v>
      </c>
      <c r="B1586">
        <v>903368241</v>
      </c>
      <c r="C1586" t="s">
        <v>30762</v>
      </c>
    </row>
    <row r="1587" spans="1:3" x14ac:dyDescent="0.25">
      <c r="A1587" t="s">
        <v>2733</v>
      </c>
      <c r="B1587">
        <v>903368271</v>
      </c>
      <c r="C1587" t="s">
        <v>30680</v>
      </c>
    </row>
    <row r="1588" spans="1:3" x14ac:dyDescent="0.25">
      <c r="A1588" t="s">
        <v>2734</v>
      </c>
      <c r="B1588">
        <v>903368539</v>
      </c>
      <c r="C1588" t="s">
        <v>30645</v>
      </c>
    </row>
    <row r="1589" spans="1:3" x14ac:dyDescent="0.25">
      <c r="A1589" t="s">
        <v>2735</v>
      </c>
      <c r="B1589">
        <v>903368570</v>
      </c>
      <c r="C1589" t="s">
        <v>30691</v>
      </c>
    </row>
    <row r="1590" spans="1:3" x14ac:dyDescent="0.25">
      <c r="A1590" t="s">
        <v>2736</v>
      </c>
      <c r="B1590">
        <v>903368658</v>
      </c>
      <c r="C1590" t="s">
        <v>30753</v>
      </c>
    </row>
    <row r="1591" spans="1:3" x14ac:dyDescent="0.25">
      <c r="A1591" t="s">
        <v>2737</v>
      </c>
      <c r="B1591">
        <v>903369000</v>
      </c>
      <c r="C1591" t="s">
        <v>30557</v>
      </c>
    </row>
    <row r="1592" spans="1:3" x14ac:dyDescent="0.25">
      <c r="A1592" t="s">
        <v>2738</v>
      </c>
      <c r="B1592">
        <v>903369474</v>
      </c>
      <c r="C1592" t="s">
        <v>30725</v>
      </c>
    </row>
    <row r="1593" spans="1:3" x14ac:dyDescent="0.25">
      <c r="A1593" t="s">
        <v>2739</v>
      </c>
      <c r="B1593">
        <v>903369479</v>
      </c>
      <c r="C1593" t="s">
        <v>30731</v>
      </c>
    </row>
    <row r="1594" spans="1:3" x14ac:dyDescent="0.25">
      <c r="A1594" t="s">
        <v>2740</v>
      </c>
      <c r="B1594">
        <v>903369580</v>
      </c>
      <c r="C1594" t="s">
        <v>30763</v>
      </c>
    </row>
    <row r="1595" spans="1:3" x14ac:dyDescent="0.25">
      <c r="A1595" t="s">
        <v>2741</v>
      </c>
      <c r="B1595">
        <v>903369814</v>
      </c>
      <c r="C1595" t="s">
        <v>30745</v>
      </c>
    </row>
    <row r="1596" spans="1:3" x14ac:dyDescent="0.25">
      <c r="A1596" t="s">
        <v>2742</v>
      </c>
      <c r="B1596">
        <v>903369874</v>
      </c>
      <c r="C1596" t="s">
        <v>30684</v>
      </c>
    </row>
    <row r="1597" spans="1:3" x14ac:dyDescent="0.25">
      <c r="A1597" t="s">
        <v>2743</v>
      </c>
      <c r="B1597">
        <v>903370055</v>
      </c>
      <c r="C1597" t="s">
        <v>30753</v>
      </c>
    </row>
    <row r="1598" spans="1:3" x14ac:dyDescent="0.25">
      <c r="A1598" t="s">
        <v>2744</v>
      </c>
      <c r="B1598">
        <v>903370252</v>
      </c>
      <c r="C1598" t="s">
        <v>30761</v>
      </c>
    </row>
    <row r="1599" spans="1:3" x14ac:dyDescent="0.25">
      <c r="A1599" t="s">
        <v>2745</v>
      </c>
      <c r="B1599">
        <v>903370290</v>
      </c>
      <c r="C1599" t="s">
        <v>30680</v>
      </c>
    </row>
    <row r="1600" spans="1:3" x14ac:dyDescent="0.25">
      <c r="A1600" t="s">
        <v>2746</v>
      </c>
      <c r="B1600">
        <v>903370315</v>
      </c>
      <c r="C1600" t="s">
        <v>30529</v>
      </c>
    </row>
    <row r="1601" spans="1:3" x14ac:dyDescent="0.25">
      <c r="A1601" t="s">
        <v>1179</v>
      </c>
      <c r="B1601">
        <v>903370581</v>
      </c>
      <c r="C1601" t="s">
        <v>30689</v>
      </c>
    </row>
    <row r="1602" spans="1:3" x14ac:dyDescent="0.25">
      <c r="A1602" t="s">
        <v>2747</v>
      </c>
      <c r="B1602">
        <v>903370593</v>
      </c>
      <c r="C1602" t="s">
        <v>30753</v>
      </c>
    </row>
    <row r="1603" spans="1:3" x14ac:dyDescent="0.25">
      <c r="A1603" t="s">
        <v>2748</v>
      </c>
      <c r="B1603">
        <v>903370608</v>
      </c>
      <c r="C1603" t="s">
        <v>30717</v>
      </c>
    </row>
    <row r="1604" spans="1:3" x14ac:dyDescent="0.25">
      <c r="A1604" t="s">
        <v>2749</v>
      </c>
      <c r="B1604">
        <v>903370777</v>
      </c>
      <c r="C1604" t="s">
        <v>30764</v>
      </c>
    </row>
    <row r="1605" spans="1:3" x14ac:dyDescent="0.25">
      <c r="A1605" t="s">
        <v>2750</v>
      </c>
      <c r="B1605">
        <v>903371441</v>
      </c>
      <c r="C1605" t="s">
        <v>30632</v>
      </c>
    </row>
    <row r="1606" spans="1:3" x14ac:dyDescent="0.25">
      <c r="A1606" t="s">
        <v>2751</v>
      </c>
      <c r="B1606">
        <v>903371634</v>
      </c>
      <c r="C1606" t="s">
        <v>30723</v>
      </c>
    </row>
    <row r="1607" spans="1:3" x14ac:dyDescent="0.25">
      <c r="A1607" t="s">
        <v>2752</v>
      </c>
      <c r="B1607">
        <v>903371779</v>
      </c>
      <c r="C1607" t="s">
        <v>30753</v>
      </c>
    </row>
    <row r="1608" spans="1:3" x14ac:dyDescent="0.25">
      <c r="A1608" t="s">
        <v>2753</v>
      </c>
      <c r="B1608">
        <v>903371816</v>
      </c>
      <c r="C1608" t="s">
        <v>30687</v>
      </c>
    </row>
    <row r="1609" spans="1:3" x14ac:dyDescent="0.25">
      <c r="A1609" t="s">
        <v>2754</v>
      </c>
      <c r="B1609">
        <v>903372030</v>
      </c>
      <c r="C1609" t="s">
        <v>30731</v>
      </c>
    </row>
    <row r="1610" spans="1:3" x14ac:dyDescent="0.25">
      <c r="A1610" t="s">
        <v>2755</v>
      </c>
      <c r="B1610">
        <v>903372151</v>
      </c>
      <c r="C1610" t="s">
        <v>30761</v>
      </c>
    </row>
    <row r="1611" spans="1:3" x14ac:dyDescent="0.25">
      <c r="A1611" t="s">
        <v>2756</v>
      </c>
      <c r="B1611">
        <v>903372211</v>
      </c>
      <c r="C1611" t="s">
        <v>30731</v>
      </c>
    </row>
    <row r="1612" spans="1:3" x14ac:dyDescent="0.25">
      <c r="A1612" t="s">
        <v>2757</v>
      </c>
      <c r="B1612">
        <v>903372259</v>
      </c>
      <c r="C1612" t="s">
        <v>30663</v>
      </c>
    </row>
    <row r="1613" spans="1:3" x14ac:dyDescent="0.25">
      <c r="A1613" t="s">
        <v>2758</v>
      </c>
      <c r="B1613">
        <v>903373205</v>
      </c>
      <c r="C1613" t="s">
        <v>30645</v>
      </c>
    </row>
    <row r="1614" spans="1:3" x14ac:dyDescent="0.25">
      <c r="A1614" t="s">
        <v>2759</v>
      </c>
      <c r="B1614">
        <v>903373431</v>
      </c>
      <c r="C1614" t="s">
        <v>30648</v>
      </c>
    </row>
    <row r="1615" spans="1:3" x14ac:dyDescent="0.25">
      <c r="A1615" t="s">
        <v>2760</v>
      </c>
      <c r="B1615">
        <v>903373447</v>
      </c>
      <c r="C1615" t="s">
        <v>30645</v>
      </c>
    </row>
    <row r="1616" spans="1:3" x14ac:dyDescent="0.25">
      <c r="A1616" t="s">
        <v>2761</v>
      </c>
      <c r="B1616">
        <v>903373582</v>
      </c>
      <c r="C1616" t="s">
        <v>30645</v>
      </c>
    </row>
    <row r="1617" spans="1:3" x14ac:dyDescent="0.25">
      <c r="A1617" t="s">
        <v>2762</v>
      </c>
      <c r="B1617">
        <v>903373612</v>
      </c>
      <c r="C1617" t="s">
        <v>30706</v>
      </c>
    </row>
    <row r="1618" spans="1:3" x14ac:dyDescent="0.25">
      <c r="A1618" t="s">
        <v>2763</v>
      </c>
      <c r="B1618">
        <v>903373626</v>
      </c>
      <c r="C1618" t="s">
        <v>30547</v>
      </c>
    </row>
    <row r="1619" spans="1:3" x14ac:dyDescent="0.25">
      <c r="A1619" t="s">
        <v>2764</v>
      </c>
      <c r="B1619">
        <v>903373747</v>
      </c>
      <c r="C1619" t="s">
        <v>30737</v>
      </c>
    </row>
    <row r="1620" spans="1:3" x14ac:dyDescent="0.25">
      <c r="A1620" t="s">
        <v>2765</v>
      </c>
      <c r="B1620">
        <v>903373969</v>
      </c>
      <c r="C1620" t="s">
        <v>30765</v>
      </c>
    </row>
    <row r="1621" spans="1:3" x14ac:dyDescent="0.25">
      <c r="A1621" t="s">
        <v>2766</v>
      </c>
      <c r="B1621">
        <v>903374259</v>
      </c>
      <c r="C1621" t="s">
        <v>30631</v>
      </c>
    </row>
    <row r="1622" spans="1:3" x14ac:dyDescent="0.25">
      <c r="A1622" t="s">
        <v>2767</v>
      </c>
      <c r="B1622">
        <v>903374314</v>
      </c>
      <c r="C1622" t="s">
        <v>30736</v>
      </c>
    </row>
    <row r="1623" spans="1:3" x14ac:dyDescent="0.25">
      <c r="A1623" t="s">
        <v>2768</v>
      </c>
      <c r="B1623">
        <v>903374394</v>
      </c>
      <c r="C1623" t="s">
        <v>30645</v>
      </c>
    </row>
    <row r="1624" spans="1:3" x14ac:dyDescent="0.25">
      <c r="A1624" t="s">
        <v>2769</v>
      </c>
      <c r="B1624">
        <v>903374815</v>
      </c>
      <c r="C1624" t="s">
        <v>30567</v>
      </c>
    </row>
    <row r="1625" spans="1:3" x14ac:dyDescent="0.25">
      <c r="A1625" t="s">
        <v>2770</v>
      </c>
      <c r="B1625">
        <v>903375047</v>
      </c>
      <c r="C1625" t="s">
        <v>30761</v>
      </c>
    </row>
    <row r="1626" spans="1:3" x14ac:dyDescent="0.25">
      <c r="A1626" t="s">
        <v>2771</v>
      </c>
      <c r="B1626">
        <v>903375142</v>
      </c>
      <c r="C1626" t="s">
        <v>5607</v>
      </c>
    </row>
    <row r="1627" spans="1:3" x14ac:dyDescent="0.25">
      <c r="A1627" t="s">
        <v>2772</v>
      </c>
      <c r="B1627">
        <v>903375480</v>
      </c>
      <c r="C1627" t="s">
        <v>30706</v>
      </c>
    </row>
    <row r="1628" spans="1:3" x14ac:dyDescent="0.25">
      <c r="A1628" t="s">
        <v>2773</v>
      </c>
      <c r="B1628">
        <v>903375509</v>
      </c>
      <c r="C1628" t="s">
        <v>30706</v>
      </c>
    </row>
    <row r="1629" spans="1:3" x14ac:dyDescent="0.25">
      <c r="A1629" t="s">
        <v>2774</v>
      </c>
      <c r="B1629">
        <v>903375657</v>
      </c>
      <c r="C1629" t="s">
        <v>30743</v>
      </c>
    </row>
    <row r="1630" spans="1:3" x14ac:dyDescent="0.25">
      <c r="A1630" t="s">
        <v>2775</v>
      </c>
      <c r="B1630">
        <v>903375761</v>
      </c>
      <c r="C1630" t="s">
        <v>30766</v>
      </c>
    </row>
    <row r="1631" spans="1:3" x14ac:dyDescent="0.25">
      <c r="A1631" t="s">
        <v>2776</v>
      </c>
      <c r="B1631">
        <v>903375825</v>
      </c>
      <c r="C1631" t="s">
        <v>30684</v>
      </c>
    </row>
    <row r="1632" spans="1:3" x14ac:dyDescent="0.25">
      <c r="A1632" t="s">
        <v>2777</v>
      </c>
      <c r="B1632">
        <v>903376153</v>
      </c>
      <c r="C1632" t="s">
        <v>30767</v>
      </c>
    </row>
    <row r="1633" spans="1:3" x14ac:dyDescent="0.25">
      <c r="A1633" t="s">
        <v>2778</v>
      </c>
      <c r="B1633">
        <v>903376471</v>
      </c>
      <c r="C1633" t="s">
        <v>30768</v>
      </c>
    </row>
    <row r="1634" spans="1:3" x14ac:dyDescent="0.25">
      <c r="A1634" t="s">
        <v>2779</v>
      </c>
      <c r="B1634">
        <v>903376496</v>
      </c>
      <c r="C1634" t="s">
        <v>30769</v>
      </c>
    </row>
    <row r="1635" spans="1:3" x14ac:dyDescent="0.25">
      <c r="A1635" t="s">
        <v>2780</v>
      </c>
      <c r="B1635">
        <v>903376627</v>
      </c>
      <c r="C1635" t="s">
        <v>30645</v>
      </c>
    </row>
    <row r="1636" spans="1:3" x14ac:dyDescent="0.25">
      <c r="A1636" t="s">
        <v>2781</v>
      </c>
      <c r="B1636">
        <v>903376684</v>
      </c>
      <c r="C1636" t="s">
        <v>30672</v>
      </c>
    </row>
    <row r="1637" spans="1:3" x14ac:dyDescent="0.25">
      <c r="A1637" t="s">
        <v>2782</v>
      </c>
      <c r="B1637">
        <v>903376759</v>
      </c>
      <c r="C1637" t="s">
        <v>30602</v>
      </c>
    </row>
    <row r="1638" spans="1:3" x14ac:dyDescent="0.25">
      <c r="A1638" t="s">
        <v>2783</v>
      </c>
      <c r="B1638">
        <v>903376942</v>
      </c>
      <c r="C1638" t="s">
        <v>30742</v>
      </c>
    </row>
    <row r="1639" spans="1:3" x14ac:dyDescent="0.25">
      <c r="A1639" t="s">
        <v>2784</v>
      </c>
      <c r="B1639">
        <v>903377002</v>
      </c>
      <c r="C1639" t="s">
        <v>30648</v>
      </c>
    </row>
    <row r="1640" spans="1:3" x14ac:dyDescent="0.25">
      <c r="A1640" t="s">
        <v>2785</v>
      </c>
      <c r="B1640">
        <v>903377411</v>
      </c>
      <c r="C1640" t="s">
        <v>30770</v>
      </c>
    </row>
    <row r="1641" spans="1:3" x14ac:dyDescent="0.25">
      <c r="A1641" t="s">
        <v>2786</v>
      </c>
      <c r="B1641">
        <v>903377861</v>
      </c>
      <c r="C1641" t="s">
        <v>30765</v>
      </c>
    </row>
    <row r="1642" spans="1:3" x14ac:dyDescent="0.25">
      <c r="A1642" t="s">
        <v>2787</v>
      </c>
      <c r="B1642">
        <v>903377886</v>
      </c>
      <c r="C1642" t="s">
        <v>30706</v>
      </c>
    </row>
    <row r="1643" spans="1:3" x14ac:dyDescent="0.25">
      <c r="A1643" t="s">
        <v>2788</v>
      </c>
      <c r="B1643">
        <v>903378008</v>
      </c>
      <c r="C1643" t="s">
        <v>30645</v>
      </c>
    </row>
    <row r="1644" spans="1:3" x14ac:dyDescent="0.25">
      <c r="A1644" t="s">
        <v>2789</v>
      </c>
      <c r="B1644">
        <v>903378018</v>
      </c>
      <c r="C1644" t="s">
        <v>30645</v>
      </c>
    </row>
    <row r="1645" spans="1:3" x14ac:dyDescent="0.25">
      <c r="A1645" t="s">
        <v>2790</v>
      </c>
      <c r="B1645">
        <v>903378026</v>
      </c>
      <c r="C1645" t="s">
        <v>30645</v>
      </c>
    </row>
    <row r="1646" spans="1:3" x14ac:dyDescent="0.25">
      <c r="A1646" t="s">
        <v>2791</v>
      </c>
      <c r="B1646">
        <v>903378473</v>
      </c>
      <c r="C1646" t="s">
        <v>30753</v>
      </c>
    </row>
    <row r="1647" spans="1:3" x14ac:dyDescent="0.25">
      <c r="A1647" t="s">
        <v>2792</v>
      </c>
      <c r="B1647">
        <v>903378670</v>
      </c>
      <c r="C1647" t="s">
        <v>30673</v>
      </c>
    </row>
    <row r="1648" spans="1:3" x14ac:dyDescent="0.25">
      <c r="A1648" t="s">
        <v>2793</v>
      </c>
      <c r="B1648">
        <v>903378762</v>
      </c>
      <c r="C1648" t="s">
        <v>30729</v>
      </c>
    </row>
    <row r="1649" spans="1:3" x14ac:dyDescent="0.25">
      <c r="A1649" t="s">
        <v>2794</v>
      </c>
      <c r="B1649">
        <v>903379272</v>
      </c>
      <c r="C1649" t="s">
        <v>30706</v>
      </c>
    </row>
    <row r="1650" spans="1:3" x14ac:dyDescent="0.25">
      <c r="A1650" t="s">
        <v>2795</v>
      </c>
      <c r="B1650">
        <v>903379277</v>
      </c>
      <c r="C1650" t="s">
        <v>30709</v>
      </c>
    </row>
    <row r="1651" spans="1:3" x14ac:dyDescent="0.25">
      <c r="A1651" t="s">
        <v>2796</v>
      </c>
      <c r="B1651">
        <v>903379474</v>
      </c>
      <c r="C1651" t="s">
        <v>30706</v>
      </c>
    </row>
    <row r="1652" spans="1:3" x14ac:dyDescent="0.25">
      <c r="A1652" t="s">
        <v>2797</v>
      </c>
      <c r="B1652">
        <v>903379781</v>
      </c>
      <c r="C1652" t="s">
        <v>30682</v>
      </c>
    </row>
    <row r="1653" spans="1:3" x14ac:dyDescent="0.25">
      <c r="A1653" t="s">
        <v>2798</v>
      </c>
      <c r="B1653">
        <v>903379821</v>
      </c>
      <c r="C1653" t="s">
        <v>30742</v>
      </c>
    </row>
    <row r="1654" spans="1:3" x14ac:dyDescent="0.25">
      <c r="A1654" t="s">
        <v>2799</v>
      </c>
      <c r="B1654">
        <v>903380120</v>
      </c>
      <c r="C1654" t="s">
        <v>30735</v>
      </c>
    </row>
    <row r="1655" spans="1:3" x14ac:dyDescent="0.25">
      <c r="A1655" t="s">
        <v>2800</v>
      </c>
      <c r="B1655">
        <v>903380321</v>
      </c>
      <c r="C1655" t="s">
        <v>30768</v>
      </c>
    </row>
    <row r="1656" spans="1:3" x14ac:dyDescent="0.25">
      <c r="A1656" t="s">
        <v>2801</v>
      </c>
      <c r="B1656">
        <v>903380704</v>
      </c>
      <c r="C1656" t="s">
        <v>30771</v>
      </c>
    </row>
    <row r="1657" spans="1:3" x14ac:dyDescent="0.25">
      <c r="A1657" t="s">
        <v>2802</v>
      </c>
      <c r="B1657">
        <v>903380845</v>
      </c>
      <c r="C1657" t="s">
        <v>30709</v>
      </c>
    </row>
    <row r="1658" spans="1:3" x14ac:dyDescent="0.25">
      <c r="A1658" t="s">
        <v>2803</v>
      </c>
      <c r="B1658">
        <v>903380916</v>
      </c>
      <c r="C1658" t="s">
        <v>30683</v>
      </c>
    </row>
    <row r="1659" spans="1:3" x14ac:dyDescent="0.25">
      <c r="A1659" t="s">
        <v>2804</v>
      </c>
      <c r="B1659">
        <v>903380917</v>
      </c>
      <c r="C1659" t="s">
        <v>30683</v>
      </c>
    </row>
    <row r="1660" spans="1:3" x14ac:dyDescent="0.25">
      <c r="A1660" t="s">
        <v>2805</v>
      </c>
      <c r="B1660">
        <v>903380918</v>
      </c>
      <c r="C1660" t="s">
        <v>30683</v>
      </c>
    </row>
    <row r="1661" spans="1:3" x14ac:dyDescent="0.25">
      <c r="A1661" t="s">
        <v>2806</v>
      </c>
      <c r="B1661">
        <v>903380992</v>
      </c>
      <c r="C1661" t="s">
        <v>30772</v>
      </c>
    </row>
    <row r="1662" spans="1:3" x14ac:dyDescent="0.25">
      <c r="A1662" t="s">
        <v>2807</v>
      </c>
      <c r="B1662">
        <v>903380996</v>
      </c>
      <c r="C1662" t="s">
        <v>30645</v>
      </c>
    </row>
    <row r="1663" spans="1:3" x14ac:dyDescent="0.25">
      <c r="A1663" t="s">
        <v>2808</v>
      </c>
      <c r="B1663">
        <v>903381013</v>
      </c>
      <c r="C1663" t="s">
        <v>30772</v>
      </c>
    </row>
    <row r="1664" spans="1:3" x14ac:dyDescent="0.25">
      <c r="A1664" t="s">
        <v>2809</v>
      </c>
      <c r="B1664">
        <v>903381022</v>
      </c>
      <c r="C1664" t="s">
        <v>30772</v>
      </c>
    </row>
    <row r="1665" spans="1:3" x14ac:dyDescent="0.25">
      <c r="A1665" t="s">
        <v>2810</v>
      </c>
      <c r="B1665">
        <v>903381031</v>
      </c>
      <c r="C1665" t="s">
        <v>30772</v>
      </c>
    </row>
    <row r="1666" spans="1:3" x14ac:dyDescent="0.25">
      <c r="A1666" t="s">
        <v>2811</v>
      </c>
      <c r="B1666">
        <v>903381110</v>
      </c>
      <c r="C1666" t="s">
        <v>30645</v>
      </c>
    </row>
    <row r="1667" spans="1:3" x14ac:dyDescent="0.25">
      <c r="A1667" t="s">
        <v>2812</v>
      </c>
      <c r="B1667">
        <v>903381255</v>
      </c>
      <c r="C1667" t="s">
        <v>30773</v>
      </c>
    </row>
    <row r="1668" spans="1:3" x14ac:dyDescent="0.25">
      <c r="A1668" t="s">
        <v>2813</v>
      </c>
      <c r="B1668">
        <v>903381312</v>
      </c>
      <c r="C1668" t="s">
        <v>30773</v>
      </c>
    </row>
    <row r="1669" spans="1:3" x14ac:dyDescent="0.25">
      <c r="A1669" t="s">
        <v>2814</v>
      </c>
      <c r="B1669">
        <v>903381321</v>
      </c>
      <c r="C1669" t="s">
        <v>30773</v>
      </c>
    </row>
    <row r="1670" spans="1:3" x14ac:dyDescent="0.25">
      <c r="A1670" t="s">
        <v>2815</v>
      </c>
      <c r="B1670">
        <v>903381329</v>
      </c>
      <c r="C1670" t="s">
        <v>30773</v>
      </c>
    </row>
    <row r="1671" spans="1:3" x14ac:dyDescent="0.25">
      <c r="A1671" t="s">
        <v>2816</v>
      </c>
      <c r="B1671">
        <v>903381439</v>
      </c>
      <c r="C1671" t="s">
        <v>30632</v>
      </c>
    </row>
    <row r="1672" spans="1:3" x14ac:dyDescent="0.25">
      <c r="A1672" t="s">
        <v>2817</v>
      </c>
      <c r="B1672">
        <v>903381458</v>
      </c>
      <c r="C1672" t="s">
        <v>30773</v>
      </c>
    </row>
    <row r="1673" spans="1:3" x14ac:dyDescent="0.25">
      <c r="A1673" t="s">
        <v>2818</v>
      </c>
      <c r="B1673">
        <v>903381469</v>
      </c>
      <c r="C1673" t="s">
        <v>30773</v>
      </c>
    </row>
    <row r="1674" spans="1:3" x14ac:dyDescent="0.25">
      <c r="A1674" t="s">
        <v>2819</v>
      </c>
      <c r="B1674">
        <v>903381493</v>
      </c>
      <c r="C1674" t="s">
        <v>30773</v>
      </c>
    </row>
    <row r="1675" spans="1:3" x14ac:dyDescent="0.25">
      <c r="A1675" t="s">
        <v>2820</v>
      </c>
      <c r="B1675">
        <v>903381496</v>
      </c>
      <c r="C1675" t="s">
        <v>30773</v>
      </c>
    </row>
    <row r="1676" spans="1:3" x14ac:dyDescent="0.25">
      <c r="A1676" t="s">
        <v>2821</v>
      </c>
      <c r="B1676">
        <v>903381509</v>
      </c>
      <c r="C1676" t="s">
        <v>30773</v>
      </c>
    </row>
    <row r="1677" spans="1:3" x14ac:dyDescent="0.25">
      <c r="A1677" t="s">
        <v>2822</v>
      </c>
      <c r="B1677">
        <v>903381518</v>
      </c>
      <c r="C1677" t="s">
        <v>30773</v>
      </c>
    </row>
    <row r="1678" spans="1:3" x14ac:dyDescent="0.25">
      <c r="A1678" t="s">
        <v>2823</v>
      </c>
      <c r="B1678">
        <v>903381519</v>
      </c>
      <c r="C1678" t="s">
        <v>30773</v>
      </c>
    </row>
    <row r="1679" spans="1:3" x14ac:dyDescent="0.25">
      <c r="A1679" t="s">
        <v>2824</v>
      </c>
      <c r="B1679">
        <v>903381521</v>
      </c>
      <c r="C1679" t="s">
        <v>30773</v>
      </c>
    </row>
    <row r="1680" spans="1:3" x14ac:dyDescent="0.25">
      <c r="A1680" t="s">
        <v>2825</v>
      </c>
      <c r="B1680">
        <v>903381522</v>
      </c>
      <c r="C1680" t="s">
        <v>30773</v>
      </c>
    </row>
    <row r="1681" spans="1:3" x14ac:dyDescent="0.25">
      <c r="A1681" t="s">
        <v>2826</v>
      </c>
      <c r="B1681">
        <v>903381523</v>
      </c>
      <c r="C1681" t="s">
        <v>30773</v>
      </c>
    </row>
    <row r="1682" spans="1:3" x14ac:dyDescent="0.25">
      <c r="A1682" t="s">
        <v>2827</v>
      </c>
      <c r="B1682">
        <v>903381524</v>
      </c>
      <c r="C1682" t="s">
        <v>30773</v>
      </c>
    </row>
    <row r="1683" spans="1:3" x14ac:dyDescent="0.25">
      <c r="A1683" t="s">
        <v>2828</v>
      </c>
      <c r="B1683">
        <v>903381585</v>
      </c>
      <c r="C1683" t="s">
        <v>30774</v>
      </c>
    </row>
    <row r="1684" spans="1:3" x14ac:dyDescent="0.25">
      <c r="A1684" t="s">
        <v>2829</v>
      </c>
      <c r="B1684">
        <v>903381725</v>
      </c>
      <c r="C1684" t="s">
        <v>30773</v>
      </c>
    </row>
    <row r="1685" spans="1:3" x14ac:dyDescent="0.25">
      <c r="A1685" t="s">
        <v>2830</v>
      </c>
      <c r="B1685">
        <v>903381738</v>
      </c>
      <c r="C1685" t="s">
        <v>30773</v>
      </c>
    </row>
    <row r="1686" spans="1:3" x14ac:dyDescent="0.25">
      <c r="A1686" t="s">
        <v>2831</v>
      </c>
      <c r="B1686">
        <v>903381749</v>
      </c>
      <c r="C1686" t="s">
        <v>30773</v>
      </c>
    </row>
    <row r="1687" spans="1:3" x14ac:dyDescent="0.25">
      <c r="A1687" t="s">
        <v>2832</v>
      </c>
      <c r="B1687">
        <v>903381755</v>
      </c>
      <c r="C1687" t="s">
        <v>30773</v>
      </c>
    </row>
    <row r="1688" spans="1:3" x14ac:dyDescent="0.25">
      <c r="A1688" t="s">
        <v>2833</v>
      </c>
      <c r="B1688">
        <v>903381870</v>
      </c>
      <c r="C1688" t="s">
        <v>30666</v>
      </c>
    </row>
    <row r="1689" spans="1:3" x14ac:dyDescent="0.25">
      <c r="A1689" t="s">
        <v>2834</v>
      </c>
      <c r="B1689">
        <v>903381878</v>
      </c>
      <c r="C1689" t="s">
        <v>30773</v>
      </c>
    </row>
    <row r="1690" spans="1:3" x14ac:dyDescent="0.25">
      <c r="A1690" t="s">
        <v>2835</v>
      </c>
      <c r="B1690">
        <v>903381988</v>
      </c>
      <c r="C1690" t="s">
        <v>30572</v>
      </c>
    </row>
    <row r="1691" spans="1:3" x14ac:dyDescent="0.25">
      <c r="A1691" t="s">
        <v>2836</v>
      </c>
      <c r="B1691">
        <v>903382125</v>
      </c>
      <c r="C1691" t="s">
        <v>30754</v>
      </c>
    </row>
    <row r="1692" spans="1:3" x14ac:dyDescent="0.25">
      <c r="A1692" t="s">
        <v>2837</v>
      </c>
      <c r="B1692">
        <v>903382236</v>
      </c>
      <c r="C1692" t="s">
        <v>30775</v>
      </c>
    </row>
    <row r="1693" spans="1:3" x14ac:dyDescent="0.25">
      <c r="A1693" t="s">
        <v>2838</v>
      </c>
      <c r="B1693">
        <v>903382276</v>
      </c>
      <c r="C1693" t="s">
        <v>30706</v>
      </c>
    </row>
    <row r="1694" spans="1:3" x14ac:dyDescent="0.25">
      <c r="A1694" t="s">
        <v>2839</v>
      </c>
      <c r="B1694">
        <v>903382280</v>
      </c>
      <c r="C1694" t="s">
        <v>30772</v>
      </c>
    </row>
    <row r="1695" spans="1:3" x14ac:dyDescent="0.25">
      <c r="A1695" t="s">
        <v>2840</v>
      </c>
      <c r="B1695">
        <v>903382282</v>
      </c>
      <c r="C1695" t="s">
        <v>30680</v>
      </c>
    </row>
    <row r="1696" spans="1:3" x14ac:dyDescent="0.25">
      <c r="A1696" t="s">
        <v>2841</v>
      </c>
      <c r="B1696">
        <v>903382290</v>
      </c>
      <c r="C1696" t="s">
        <v>30684</v>
      </c>
    </row>
    <row r="1697" spans="1:3" x14ac:dyDescent="0.25">
      <c r="A1697" t="s">
        <v>2842</v>
      </c>
      <c r="B1697">
        <v>903382291</v>
      </c>
      <c r="C1697" t="s">
        <v>30772</v>
      </c>
    </row>
    <row r="1698" spans="1:3" x14ac:dyDescent="0.25">
      <c r="A1698" t="s">
        <v>2843</v>
      </c>
      <c r="B1698">
        <v>903382302</v>
      </c>
      <c r="C1698" t="s">
        <v>30772</v>
      </c>
    </row>
    <row r="1699" spans="1:3" x14ac:dyDescent="0.25">
      <c r="A1699" t="s">
        <v>2844</v>
      </c>
      <c r="B1699">
        <v>903382431</v>
      </c>
      <c r="C1699" t="s">
        <v>5607</v>
      </c>
    </row>
    <row r="1700" spans="1:3" x14ac:dyDescent="0.25">
      <c r="A1700" t="s">
        <v>2845</v>
      </c>
      <c r="B1700">
        <v>903382705</v>
      </c>
      <c r="C1700" t="s">
        <v>30753</v>
      </c>
    </row>
    <row r="1701" spans="1:3" x14ac:dyDescent="0.25">
      <c r="A1701" t="s">
        <v>2846</v>
      </c>
      <c r="B1701">
        <v>903382904</v>
      </c>
      <c r="C1701" t="s">
        <v>30632</v>
      </c>
    </row>
    <row r="1702" spans="1:3" x14ac:dyDescent="0.25">
      <c r="A1702" t="s">
        <v>2847</v>
      </c>
      <c r="B1702">
        <v>903382930</v>
      </c>
      <c r="C1702" t="s">
        <v>30765</v>
      </c>
    </row>
    <row r="1703" spans="1:3" x14ac:dyDescent="0.25">
      <c r="A1703" t="s">
        <v>2848</v>
      </c>
      <c r="B1703">
        <v>903383012</v>
      </c>
      <c r="C1703" t="s">
        <v>30754</v>
      </c>
    </row>
    <row r="1704" spans="1:3" x14ac:dyDescent="0.25">
      <c r="A1704" t="s">
        <v>2849</v>
      </c>
      <c r="B1704">
        <v>903383026</v>
      </c>
      <c r="C1704" t="s">
        <v>30754</v>
      </c>
    </row>
    <row r="1705" spans="1:3" x14ac:dyDescent="0.25">
      <c r="A1705" t="s">
        <v>2850</v>
      </c>
      <c r="B1705">
        <v>903383154</v>
      </c>
      <c r="C1705" t="s">
        <v>30735</v>
      </c>
    </row>
    <row r="1706" spans="1:3" x14ac:dyDescent="0.25">
      <c r="A1706" t="s">
        <v>2851</v>
      </c>
      <c r="B1706">
        <v>903384118</v>
      </c>
      <c r="C1706" t="s">
        <v>30648</v>
      </c>
    </row>
    <row r="1707" spans="1:3" x14ac:dyDescent="0.25">
      <c r="A1707" t="s">
        <v>2852</v>
      </c>
      <c r="B1707">
        <v>903384491</v>
      </c>
      <c r="C1707" t="s">
        <v>30742</v>
      </c>
    </row>
    <row r="1708" spans="1:3" x14ac:dyDescent="0.25">
      <c r="A1708" t="s">
        <v>2853</v>
      </c>
      <c r="B1708">
        <v>903384578</v>
      </c>
      <c r="C1708" t="s">
        <v>30691</v>
      </c>
    </row>
    <row r="1709" spans="1:3" x14ac:dyDescent="0.25">
      <c r="A1709" t="s">
        <v>2854</v>
      </c>
      <c r="B1709">
        <v>903384738</v>
      </c>
      <c r="C1709" t="s">
        <v>30752</v>
      </c>
    </row>
    <row r="1710" spans="1:3" x14ac:dyDescent="0.25">
      <c r="A1710" t="s">
        <v>2855</v>
      </c>
      <c r="B1710">
        <v>903384836</v>
      </c>
      <c r="C1710" t="s">
        <v>30776</v>
      </c>
    </row>
    <row r="1711" spans="1:3" x14ac:dyDescent="0.25">
      <c r="A1711" t="s">
        <v>2856</v>
      </c>
      <c r="B1711">
        <v>903384841</v>
      </c>
      <c r="C1711" t="s">
        <v>30776</v>
      </c>
    </row>
    <row r="1712" spans="1:3" x14ac:dyDescent="0.25">
      <c r="A1712" t="s">
        <v>2857</v>
      </c>
      <c r="B1712">
        <v>903384879</v>
      </c>
      <c r="C1712" t="s">
        <v>30645</v>
      </c>
    </row>
    <row r="1713" spans="1:3" x14ac:dyDescent="0.25">
      <c r="A1713" t="s">
        <v>2858</v>
      </c>
      <c r="B1713">
        <v>903385090</v>
      </c>
      <c r="C1713" t="s">
        <v>30746</v>
      </c>
    </row>
    <row r="1714" spans="1:3" x14ac:dyDescent="0.25">
      <c r="A1714" t="s">
        <v>2859</v>
      </c>
      <c r="B1714">
        <v>903385133</v>
      </c>
      <c r="C1714" t="s">
        <v>30776</v>
      </c>
    </row>
    <row r="1715" spans="1:3" x14ac:dyDescent="0.25">
      <c r="A1715" t="s">
        <v>2860</v>
      </c>
      <c r="B1715">
        <v>903385134</v>
      </c>
      <c r="C1715" t="s">
        <v>30776</v>
      </c>
    </row>
    <row r="1716" spans="1:3" x14ac:dyDescent="0.25">
      <c r="A1716" t="s">
        <v>2861</v>
      </c>
      <c r="B1716">
        <v>903385138</v>
      </c>
      <c r="C1716" t="s">
        <v>30776</v>
      </c>
    </row>
    <row r="1717" spans="1:3" x14ac:dyDescent="0.25">
      <c r="A1717" t="s">
        <v>2862</v>
      </c>
      <c r="B1717">
        <v>903386015</v>
      </c>
      <c r="C1717" t="s">
        <v>30765</v>
      </c>
    </row>
    <row r="1718" spans="1:3" x14ac:dyDescent="0.25">
      <c r="A1718" t="s">
        <v>2863</v>
      </c>
      <c r="B1718">
        <v>903386313</v>
      </c>
      <c r="C1718" t="s">
        <v>30729</v>
      </c>
    </row>
    <row r="1719" spans="1:3" x14ac:dyDescent="0.25">
      <c r="A1719" t="s">
        <v>2864</v>
      </c>
      <c r="B1719">
        <v>903386375</v>
      </c>
      <c r="C1719" t="s">
        <v>30777</v>
      </c>
    </row>
    <row r="1720" spans="1:3" x14ac:dyDescent="0.25">
      <c r="A1720" t="s">
        <v>2865</v>
      </c>
      <c r="B1720">
        <v>903386440</v>
      </c>
      <c r="C1720" t="s">
        <v>30753</v>
      </c>
    </row>
    <row r="1721" spans="1:3" x14ac:dyDescent="0.25">
      <c r="A1721" t="s">
        <v>2866</v>
      </c>
      <c r="B1721">
        <v>903386755</v>
      </c>
      <c r="C1721" t="s">
        <v>30735</v>
      </c>
    </row>
    <row r="1722" spans="1:3" x14ac:dyDescent="0.25">
      <c r="A1722" t="s">
        <v>2867</v>
      </c>
      <c r="B1722">
        <v>903386959</v>
      </c>
      <c r="C1722" t="s">
        <v>30778</v>
      </c>
    </row>
    <row r="1723" spans="1:3" x14ac:dyDescent="0.25">
      <c r="A1723" t="s">
        <v>2868</v>
      </c>
      <c r="B1723">
        <v>903386977</v>
      </c>
      <c r="C1723" t="s">
        <v>30742</v>
      </c>
    </row>
    <row r="1724" spans="1:3" x14ac:dyDescent="0.25">
      <c r="A1724" t="s">
        <v>2869</v>
      </c>
      <c r="B1724">
        <v>903387057</v>
      </c>
      <c r="C1724" t="s">
        <v>30765</v>
      </c>
    </row>
    <row r="1725" spans="1:3" x14ac:dyDescent="0.25">
      <c r="A1725" t="s">
        <v>2870</v>
      </c>
      <c r="B1725">
        <v>903387242</v>
      </c>
      <c r="C1725" t="s">
        <v>30771</v>
      </c>
    </row>
    <row r="1726" spans="1:3" x14ac:dyDescent="0.25">
      <c r="A1726" t="s">
        <v>2871</v>
      </c>
      <c r="B1726">
        <v>903387305</v>
      </c>
      <c r="C1726" t="s">
        <v>30567</v>
      </c>
    </row>
    <row r="1727" spans="1:3" x14ac:dyDescent="0.25">
      <c r="A1727" t="s">
        <v>2872</v>
      </c>
      <c r="B1727">
        <v>903387350</v>
      </c>
      <c r="C1727" t="s">
        <v>30771</v>
      </c>
    </row>
    <row r="1728" spans="1:3" x14ac:dyDescent="0.25">
      <c r="A1728" t="s">
        <v>2873</v>
      </c>
      <c r="B1728">
        <v>903387384</v>
      </c>
      <c r="C1728" t="s">
        <v>30760</v>
      </c>
    </row>
    <row r="1729" spans="1:3" x14ac:dyDescent="0.25">
      <c r="A1729" t="s">
        <v>2874</v>
      </c>
      <c r="B1729">
        <v>903387439</v>
      </c>
      <c r="C1729" t="s">
        <v>30779</v>
      </c>
    </row>
    <row r="1730" spans="1:3" x14ac:dyDescent="0.25">
      <c r="A1730" t="s">
        <v>2875</v>
      </c>
      <c r="B1730">
        <v>903387594</v>
      </c>
      <c r="C1730" t="s">
        <v>30529</v>
      </c>
    </row>
    <row r="1731" spans="1:3" x14ac:dyDescent="0.25">
      <c r="A1731" t="s">
        <v>2876</v>
      </c>
      <c r="B1731">
        <v>903387948</v>
      </c>
      <c r="C1731" t="s">
        <v>30706</v>
      </c>
    </row>
    <row r="1732" spans="1:3" x14ac:dyDescent="0.25">
      <c r="A1732" t="s">
        <v>2877</v>
      </c>
      <c r="B1732">
        <v>903387955</v>
      </c>
      <c r="C1732" t="s">
        <v>30706</v>
      </c>
    </row>
    <row r="1733" spans="1:3" x14ac:dyDescent="0.25">
      <c r="A1733" t="s">
        <v>2878</v>
      </c>
      <c r="B1733">
        <v>903387957</v>
      </c>
      <c r="C1733" t="s">
        <v>30706</v>
      </c>
    </row>
    <row r="1734" spans="1:3" x14ac:dyDescent="0.25">
      <c r="A1734" t="s">
        <v>2879</v>
      </c>
      <c r="B1734">
        <v>903387968</v>
      </c>
      <c r="C1734" t="s">
        <v>30706</v>
      </c>
    </row>
    <row r="1735" spans="1:3" x14ac:dyDescent="0.25">
      <c r="A1735" t="s">
        <v>2880</v>
      </c>
      <c r="B1735">
        <v>903387972</v>
      </c>
      <c r="C1735" t="s">
        <v>30706</v>
      </c>
    </row>
    <row r="1736" spans="1:3" x14ac:dyDescent="0.25">
      <c r="A1736" t="s">
        <v>2881</v>
      </c>
      <c r="B1736">
        <v>903387974</v>
      </c>
      <c r="C1736" t="s">
        <v>30706</v>
      </c>
    </row>
    <row r="1737" spans="1:3" x14ac:dyDescent="0.25">
      <c r="A1737" t="s">
        <v>2882</v>
      </c>
      <c r="B1737">
        <v>903387978</v>
      </c>
      <c r="C1737" t="s">
        <v>30706</v>
      </c>
    </row>
    <row r="1738" spans="1:3" x14ac:dyDescent="0.25">
      <c r="A1738" t="s">
        <v>2883</v>
      </c>
      <c r="B1738">
        <v>903387980</v>
      </c>
      <c r="C1738" t="s">
        <v>30706</v>
      </c>
    </row>
    <row r="1739" spans="1:3" x14ac:dyDescent="0.25">
      <c r="A1739" t="s">
        <v>2884</v>
      </c>
      <c r="B1739">
        <v>903387982</v>
      </c>
      <c r="C1739" t="s">
        <v>30706</v>
      </c>
    </row>
    <row r="1740" spans="1:3" x14ac:dyDescent="0.25">
      <c r="A1740" t="s">
        <v>2885</v>
      </c>
      <c r="B1740">
        <v>903388126</v>
      </c>
      <c r="C1740" t="s">
        <v>30753</v>
      </c>
    </row>
    <row r="1741" spans="1:3" x14ac:dyDescent="0.25">
      <c r="A1741" t="s">
        <v>2886</v>
      </c>
      <c r="B1741">
        <v>903388380</v>
      </c>
      <c r="C1741" t="s">
        <v>30780</v>
      </c>
    </row>
    <row r="1742" spans="1:3" x14ac:dyDescent="0.25">
      <c r="A1742" t="s">
        <v>2887</v>
      </c>
      <c r="B1742">
        <v>903388465</v>
      </c>
      <c r="C1742" t="s">
        <v>30691</v>
      </c>
    </row>
    <row r="1743" spans="1:3" x14ac:dyDescent="0.25">
      <c r="A1743" t="s">
        <v>2888</v>
      </c>
      <c r="B1743">
        <v>903388556</v>
      </c>
      <c r="C1743" t="s">
        <v>30682</v>
      </c>
    </row>
    <row r="1744" spans="1:3" x14ac:dyDescent="0.25">
      <c r="A1744" t="s">
        <v>2889</v>
      </c>
      <c r="B1744">
        <v>903388582</v>
      </c>
      <c r="C1744" t="s">
        <v>30631</v>
      </c>
    </row>
    <row r="1745" spans="1:3" x14ac:dyDescent="0.25">
      <c r="A1745" t="s">
        <v>2890</v>
      </c>
      <c r="B1745">
        <v>903388689</v>
      </c>
      <c r="C1745" t="s">
        <v>30760</v>
      </c>
    </row>
    <row r="1746" spans="1:3" x14ac:dyDescent="0.25">
      <c r="A1746" t="s">
        <v>2891</v>
      </c>
      <c r="B1746">
        <v>903388843</v>
      </c>
      <c r="C1746" t="s">
        <v>30492</v>
      </c>
    </row>
    <row r="1747" spans="1:3" x14ac:dyDescent="0.25">
      <c r="A1747" t="s">
        <v>2892</v>
      </c>
      <c r="B1747">
        <v>903389223</v>
      </c>
      <c r="C1747" t="s">
        <v>30765</v>
      </c>
    </row>
    <row r="1748" spans="1:3" x14ac:dyDescent="0.25">
      <c r="A1748" t="s">
        <v>2893</v>
      </c>
      <c r="B1748">
        <v>903389282</v>
      </c>
      <c r="C1748" t="s">
        <v>30781</v>
      </c>
    </row>
    <row r="1749" spans="1:3" x14ac:dyDescent="0.25">
      <c r="A1749" t="s">
        <v>2894</v>
      </c>
      <c r="B1749">
        <v>903389429</v>
      </c>
      <c r="C1749" t="s">
        <v>30698</v>
      </c>
    </row>
    <row r="1750" spans="1:3" x14ac:dyDescent="0.25">
      <c r="A1750" t="s">
        <v>2895</v>
      </c>
      <c r="B1750">
        <v>903389483</v>
      </c>
      <c r="C1750" t="s">
        <v>30742</v>
      </c>
    </row>
    <row r="1751" spans="1:3" x14ac:dyDescent="0.25">
      <c r="A1751" t="s">
        <v>2896</v>
      </c>
      <c r="B1751">
        <v>903389555</v>
      </c>
      <c r="C1751" t="s">
        <v>30706</v>
      </c>
    </row>
    <row r="1752" spans="1:3" x14ac:dyDescent="0.25">
      <c r="A1752" t="s">
        <v>2897</v>
      </c>
      <c r="B1752">
        <v>903389574</v>
      </c>
      <c r="C1752" t="s">
        <v>30706</v>
      </c>
    </row>
    <row r="1753" spans="1:3" x14ac:dyDescent="0.25">
      <c r="A1753" t="s">
        <v>2898</v>
      </c>
      <c r="B1753">
        <v>903390043</v>
      </c>
      <c r="C1753" t="s">
        <v>30709</v>
      </c>
    </row>
    <row r="1754" spans="1:3" x14ac:dyDescent="0.25">
      <c r="A1754" t="s">
        <v>2899</v>
      </c>
      <c r="B1754">
        <v>903390138</v>
      </c>
      <c r="C1754" t="s">
        <v>30666</v>
      </c>
    </row>
    <row r="1755" spans="1:3" x14ac:dyDescent="0.25">
      <c r="A1755" t="s">
        <v>2900</v>
      </c>
      <c r="B1755">
        <v>903390145</v>
      </c>
      <c r="C1755" t="s">
        <v>30664</v>
      </c>
    </row>
    <row r="1756" spans="1:3" x14ac:dyDescent="0.25">
      <c r="A1756" t="s">
        <v>2901</v>
      </c>
      <c r="B1756">
        <v>903390624</v>
      </c>
      <c r="C1756" t="s">
        <v>30666</v>
      </c>
    </row>
    <row r="1757" spans="1:3" x14ac:dyDescent="0.25">
      <c r="A1757" t="s">
        <v>2902</v>
      </c>
      <c r="B1757">
        <v>903390785</v>
      </c>
      <c r="C1757" t="s">
        <v>30730</v>
      </c>
    </row>
    <row r="1758" spans="1:3" x14ac:dyDescent="0.25">
      <c r="A1758" t="s">
        <v>2903</v>
      </c>
      <c r="B1758">
        <v>903391257</v>
      </c>
      <c r="C1758" t="s">
        <v>30753</v>
      </c>
    </row>
    <row r="1759" spans="1:3" x14ac:dyDescent="0.25">
      <c r="A1759" t="s">
        <v>2904</v>
      </c>
      <c r="B1759">
        <v>903391380</v>
      </c>
      <c r="C1759" t="s">
        <v>30754</v>
      </c>
    </row>
    <row r="1760" spans="1:3" x14ac:dyDescent="0.25">
      <c r="A1760" t="s">
        <v>2905</v>
      </c>
      <c r="B1760">
        <v>903391483</v>
      </c>
      <c r="C1760" t="s">
        <v>30731</v>
      </c>
    </row>
    <row r="1761" spans="1:3" x14ac:dyDescent="0.25">
      <c r="A1761" t="s">
        <v>2906</v>
      </c>
      <c r="B1761">
        <v>903391549</v>
      </c>
      <c r="C1761" t="s">
        <v>30782</v>
      </c>
    </row>
    <row r="1762" spans="1:3" x14ac:dyDescent="0.25">
      <c r="A1762" t="s">
        <v>2907</v>
      </c>
      <c r="B1762">
        <v>903391633</v>
      </c>
      <c r="C1762" t="s">
        <v>30772</v>
      </c>
    </row>
    <row r="1763" spans="1:3" x14ac:dyDescent="0.25">
      <c r="A1763" t="s">
        <v>2908</v>
      </c>
      <c r="B1763">
        <v>903391637</v>
      </c>
      <c r="C1763" t="s">
        <v>30772</v>
      </c>
    </row>
    <row r="1764" spans="1:3" x14ac:dyDescent="0.25">
      <c r="A1764" t="s">
        <v>2909</v>
      </c>
      <c r="B1764">
        <v>903391640</v>
      </c>
      <c r="C1764" t="s">
        <v>30772</v>
      </c>
    </row>
    <row r="1765" spans="1:3" x14ac:dyDescent="0.25">
      <c r="A1765" t="s">
        <v>2910</v>
      </c>
      <c r="B1765">
        <v>903391685</v>
      </c>
      <c r="C1765" t="s">
        <v>30744</v>
      </c>
    </row>
    <row r="1766" spans="1:3" x14ac:dyDescent="0.25">
      <c r="A1766" t="s">
        <v>2911</v>
      </c>
      <c r="B1766">
        <v>903392285</v>
      </c>
      <c r="C1766" t="s">
        <v>30770</v>
      </c>
    </row>
    <row r="1767" spans="1:3" x14ac:dyDescent="0.25">
      <c r="A1767" t="s">
        <v>2912</v>
      </c>
      <c r="B1767">
        <v>903392308</v>
      </c>
      <c r="C1767" t="s">
        <v>30706</v>
      </c>
    </row>
    <row r="1768" spans="1:3" x14ac:dyDescent="0.25">
      <c r="A1768" t="s">
        <v>2913</v>
      </c>
      <c r="B1768">
        <v>903392358</v>
      </c>
      <c r="C1768" t="s">
        <v>30757</v>
      </c>
    </row>
    <row r="1769" spans="1:3" x14ac:dyDescent="0.25">
      <c r="A1769" t="s">
        <v>2914</v>
      </c>
      <c r="B1769">
        <v>903392360</v>
      </c>
      <c r="C1769" t="s">
        <v>30706</v>
      </c>
    </row>
    <row r="1770" spans="1:3" x14ac:dyDescent="0.25">
      <c r="A1770" t="s">
        <v>2915</v>
      </c>
      <c r="B1770">
        <v>903392365</v>
      </c>
      <c r="C1770" t="s">
        <v>30645</v>
      </c>
    </row>
    <row r="1771" spans="1:3" x14ac:dyDescent="0.25">
      <c r="A1771" t="s">
        <v>2916</v>
      </c>
      <c r="B1771">
        <v>903392369</v>
      </c>
      <c r="C1771" t="s">
        <v>30567</v>
      </c>
    </row>
    <row r="1772" spans="1:3" x14ac:dyDescent="0.25">
      <c r="A1772" t="s">
        <v>2917</v>
      </c>
      <c r="B1772">
        <v>903392420</v>
      </c>
      <c r="C1772" t="s">
        <v>30683</v>
      </c>
    </row>
    <row r="1773" spans="1:3" x14ac:dyDescent="0.25">
      <c r="A1773" t="s">
        <v>2918</v>
      </c>
      <c r="B1773">
        <v>903392438</v>
      </c>
      <c r="C1773" t="s">
        <v>30684</v>
      </c>
    </row>
    <row r="1774" spans="1:3" x14ac:dyDescent="0.25">
      <c r="A1774" t="s">
        <v>2919</v>
      </c>
      <c r="B1774">
        <v>903392505</v>
      </c>
      <c r="C1774" t="s">
        <v>30783</v>
      </c>
    </row>
    <row r="1775" spans="1:3" x14ac:dyDescent="0.25">
      <c r="A1775" t="s">
        <v>2920</v>
      </c>
      <c r="B1775">
        <v>903392725</v>
      </c>
      <c r="C1775" t="s">
        <v>30768</v>
      </c>
    </row>
    <row r="1776" spans="1:3" x14ac:dyDescent="0.25">
      <c r="A1776" t="s">
        <v>2921</v>
      </c>
      <c r="B1776">
        <v>903392786</v>
      </c>
      <c r="C1776" t="s">
        <v>30706</v>
      </c>
    </row>
    <row r="1777" spans="1:3" x14ac:dyDescent="0.25">
      <c r="A1777" t="s">
        <v>2922</v>
      </c>
      <c r="B1777">
        <v>903392909</v>
      </c>
      <c r="C1777" t="s">
        <v>30631</v>
      </c>
    </row>
    <row r="1778" spans="1:3" x14ac:dyDescent="0.25">
      <c r="A1778" t="s">
        <v>2923</v>
      </c>
      <c r="B1778">
        <v>903393056</v>
      </c>
      <c r="C1778" t="s">
        <v>30691</v>
      </c>
    </row>
    <row r="1779" spans="1:3" x14ac:dyDescent="0.25">
      <c r="A1779" t="s">
        <v>2924</v>
      </c>
      <c r="B1779">
        <v>903393105</v>
      </c>
      <c r="C1779" t="s">
        <v>30679</v>
      </c>
    </row>
    <row r="1780" spans="1:3" x14ac:dyDescent="0.25">
      <c r="A1780" t="s">
        <v>2925</v>
      </c>
      <c r="B1780">
        <v>903393170</v>
      </c>
      <c r="C1780" t="s">
        <v>30771</v>
      </c>
    </row>
    <row r="1781" spans="1:3" x14ac:dyDescent="0.25">
      <c r="A1781" t="s">
        <v>2926</v>
      </c>
      <c r="B1781">
        <v>903393186</v>
      </c>
      <c r="C1781" t="s">
        <v>30765</v>
      </c>
    </row>
    <row r="1782" spans="1:3" x14ac:dyDescent="0.25">
      <c r="A1782" t="s">
        <v>2927</v>
      </c>
      <c r="B1782">
        <v>903393249</v>
      </c>
      <c r="C1782" t="s">
        <v>30632</v>
      </c>
    </row>
    <row r="1783" spans="1:3" x14ac:dyDescent="0.25">
      <c r="A1783" t="s">
        <v>2928</v>
      </c>
      <c r="B1783">
        <v>903393355</v>
      </c>
      <c r="C1783" t="s">
        <v>30706</v>
      </c>
    </row>
    <row r="1784" spans="1:3" x14ac:dyDescent="0.25">
      <c r="A1784" t="s">
        <v>2929</v>
      </c>
      <c r="B1784">
        <v>903393641</v>
      </c>
      <c r="C1784" t="s">
        <v>30779</v>
      </c>
    </row>
    <row r="1785" spans="1:3" x14ac:dyDescent="0.25">
      <c r="A1785" t="s">
        <v>2930</v>
      </c>
      <c r="B1785">
        <v>903393834</v>
      </c>
      <c r="C1785" t="s">
        <v>30717</v>
      </c>
    </row>
    <row r="1786" spans="1:3" x14ac:dyDescent="0.25">
      <c r="A1786" t="s">
        <v>2931</v>
      </c>
      <c r="B1786">
        <v>903393867</v>
      </c>
      <c r="C1786" t="s">
        <v>30645</v>
      </c>
    </row>
    <row r="1787" spans="1:3" x14ac:dyDescent="0.25">
      <c r="A1787" t="s">
        <v>2932</v>
      </c>
      <c r="B1787">
        <v>903393979</v>
      </c>
      <c r="C1787" t="s">
        <v>30771</v>
      </c>
    </row>
    <row r="1788" spans="1:3" x14ac:dyDescent="0.25">
      <c r="A1788" t="s">
        <v>2933</v>
      </c>
      <c r="B1788">
        <v>903394117</v>
      </c>
      <c r="C1788" t="s">
        <v>30645</v>
      </c>
    </row>
    <row r="1789" spans="1:3" x14ac:dyDescent="0.25">
      <c r="A1789" t="s">
        <v>2934</v>
      </c>
      <c r="B1789">
        <v>903394391</v>
      </c>
      <c r="C1789" t="s">
        <v>30567</v>
      </c>
    </row>
    <row r="1790" spans="1:3" x14ac:dyDescent="0.25">
      <c r="A1790" t="s">
        <v>2935</v>
      </c>
      <c r="B1790">
        <v>903394483</v>
      </c>
      <c r="C1790" t="s">
        <v>30743</v>
      </c>
    </row>
    <row r="1791" spans="1:3" x14ac:dyDescent="0.25">
      <c r="A1791" t="s">
        <v>2936</v>
      </c>
      <c r="B1791">
        <v>903394530</v>
      </c>
      <c r="C1791" t="s">
        <v>30754</v>
      </c>
    </row>
    <row r="1792" spans="1:3" x14ac:dyDescent="0.25">
      <c r="A1792" t="s">
        <v>2937</v>
      </c>
      <c r="B1792">
        <v>903394536</v>
      </c>
      <c r="C1792" t="s">
        <v>30754</v>
      </c>
    </row>
    <row r="1793" spans="1:3" x14ac:dyDescent="0.25">
      <c r="A1793" t="s">
        <v>2938</v>
      </c>
      <c r="B1793">
        <v>903394548</v>
      </c>
      <c r="C1793" t="s">
        <v>30741</v>
      </c>
    </row>
    <row r="1794" spans="1:3" x14ac:dyDescent="0.25">
      <c r="A1794" t="s">
        <v>2939</v>
      </c>
      <c r="B1794">
        <v>903394553</v>
      </c>
      <c r="C1794" t="s">
        <v>30602</v>
      </c>
    </row>
    <row r="1795" spans="1:3" x14ac:dyDescent="0.25">
      <c r="A1795" t="s">
        <v>2940</v>
      </c>
      <c r="B1795">
        <v>903394623</v>
      </c>
      <c r="C1795" t="s">
        <v>30686</v>
      </c>
    </row>
    <row r="1796" spans="1:3" x14ac:dyDescent="0.25">
      <c r="A1796" t="s">
        <v>2941</v>
      </c>
      <c r="B1796">
        <v>903394959</v>
      </c>
      <c r="C1796" t="s">
        <v>30771</v>
      </c>
    </row>
    <row r="1797" spans="1:3" x14ac:dyDescent="0.25">
      <c r="A1797" t="s">
        <v>2942</v>
      </c>
      <c r="B1797">
        <v>903394986</v>
      </c>
      <c r="C1797" t="s">
        <v>30784</v>
      </c>
    </row>
    <row r="1798" spans="1:3" x14ac:dyDescent="0.25">
      <c r="A1798" t="s">
        <v>2943</v>
      </c>
      <c r="B1798">
        <v>903395555</v>
      </c>
      <c r="C1798" t="s">
        <v>30771</v>
      </c>
    </row>
    <row r="1799" spans="1:3" x14ac:dyDescent="0.25">
      <c r="A1799" t="s">
        <v>2944</v>
      </c>
      <c r="B1799">
        <v>903395582</v>
      </c>
      <c r="C1799" t="s">
        <v>30771</v>
      </c>
    </row>
    <row r="1800" spans="1:3" x14ac:dyDescent="0.25">
      <c r="A1800" t="s">
        <v>2945</v>
      </c>
      <c r="B1800">
        <v>903395627</v>
      </c>
      <c r="C1800" t="s">
        <v>30785</v>
      </c>
    </row>
    <row r="1801" spans="1:3" x14ac:dyDescent="0.25">
      <c r="A1801" t="s">
        <v>2946</v>
      </c>
      <c r="B1801">
        <v>903395640</v>
      </c>
      <c r="C1801" t="s">
        <v>30786</v>
      </c>
    </row>
    <row r="1802" spans="1:3" x14ac:dyDescent="0.25">
      <c r="A1802" t="s">
        <v>2947</v>
      </c>
      <c r="B1802">
        <v>903395668</v>
      </c>
      <c r="C1802" t="s">
        <v>30666</v>
      </c>
    </row>
    <row r="1803" spans="1:3" x14ac:dyDescent="0.25">
      <c r="A1803" t="s">
        <v>2948</v>
      </c>
      <c r="B1803">
        <v>903395824</v>
      </c>
      <c r="C1803" t="s">
        <v>30787</v>
      </c>
    </row>
    <row r="1804" spans="1:3" x14ac:dyDescent="0.25">
      <c r="A1804" t="s">
        <v>2949</v>
      </c>
      <c r="B1804">
        <v>903395825</v>
      </c>
      <c r="C1804" t="s">
        <v>30664</v>
      </c>
    </row>
    <row r="1805" spans="1:3" x14ac:dyDescent="0.25">
      <c r="A1805" t="s">
        <v>2950</v>
      </c>
      <c r="B1805">
        <v>903395828</v>
      </c>
      <c r="C1805" t="s">
        <v>30706</v>
      </c>
    </row>
    <row r="1806" spans="1:3" x14ac:dyDescent="0.25">
      <c r="A1806" t="s">
        <v>2951</v>
      </c>
      <c r="B1806">
        <v>903395851</v>
      </c>
      <c r="C1806" t="s">
        <v>30771</v>
      </c>
    </row>
    <row r="1807" spans="1:3" x14ac:dyDescent="0.25">
      <c r="A1807" t="s">
        <v>2952</v>
      </c>
      <c r="B1807">
        <v>903395886</v>
      </c>
      <c r="C1807" t="s">
        <v>30683</v>
      </c>
    </row>
    <row r="1808" spans="1:3" x14ac:dyDescent="0.25">
      <c r="A1808" t="s">
        <v>2953</v>
      </c>
      <c r="B1808">
        <v>903395947</v>
      </c>
      <c r="C1808" t="s">
        <v>30788</v>
      </c>
    </row>
    <row r="1809" spans="1:3" x14ac:dyDescent="0.25">
      <c r="A1809" t="s">
        <v>2954</v>
      </c>
      <c r="B1809">
        <v>903396001</v>
      </c>
      <c r="C1809" t="s">
        <v>30764</v>
      </c>
    </row>
    <row r="1810" spans="1:3" x14ac:dyDescent="0.25">
      <c r="A1810" t="s">
        <v>2955</v>
      </c>
      <c r="B1810">
        <v>903396007</v>
      </c>
      <c r="C1810" t="s">
        <v>30789</v>
      </c>
    </row>
    <row r="1811" spans="1:3" x14ac:dyDescent="0.25">
      <c r="A1811" t="s">
        <v>2956</v>
      </c>
      <c r="B1811">
        <v>903396139</v>
      </c>
      <c r="C1811" t="s">
        <v>30706</v>
      </c>
    </row>
    <row r="1812" spans="1:3" x14ac:dyDescent="0.25">
      <c r="A1812" t="s">
        <v>2957</v>
      </c>
      <c r="B1812">
        <v>903396253</v>
      </c>
      <c r="C1812" t="s">
        <v>30735</v>
      </c>
    </row>
    <row r="1813" spans="1:3" x14ac:dyDescent="0.25">
      <c r="A1813" t="s">
        <v>2958</v>
      </c>
      <c r="B1813">
        <v>903396316</v>
      </c>
      <c r="C1813" t="s">
        <v>30765</v>
      </c>
    </row>
    <row r="1814" spans="1:3" x14ac:dyDescent="0.25">
      <c r="A1814" t="s">
        <v>2959</v>
      </c>
      <c r="B1814">
        <v>903396704</v>
      </c>
      <c r="C1814" t="s">
        <v>30645</v>
      </c>
    </row>
    <row r="1815" spans="1:3" x14ac:dyDescent="0.25">
      <c r="A1815" t="s">
        <v>2960</v>
      </c>
      <c r="B1815">
        <v>903396753</v>
      </c>
      <c r="C1815" t="s">
        <v>30771</v>
      </c>
    </row>
    <row r="1816" spans="1:3" x14ac:dyDescent="0.25">
      <c r="A1816" t="s">
        <v>2961</v>
      </c>
      <c r="B1816">
        <v>903396924</v>
      </c>
      <c r="C1816" t="s">
        <v>30709</v>
      </c>
    </row>
    <row r="1817" spans="1:3" x14ac:dyDescent="0.25">
      <c r="A1817" t="s">
        <v>2962</v>
      </c>
      <c r="B1817">
        <v>903397128</v>
      </c>
      <c r="C1817" t="s">
        <v>30742</v>
      </c>
    </row>
    <row r="1818" spans="1:3" x14ac:dyDescent="0.25">
      <c r="A1818" t="s">
        <v>2963</v>
      </c>
      <c r="B1818">
        <v>903397241</v>
      </c>
      <c r="C1818" t="s">
        <v>30706</v>
      </c>
    </row>
    <row r="1819" spans="1:3" x14ac:dyDescent="0.25">
      <c r="A1819" t="s">
        <v>2964</v>
      </c>
      <c r="B1819">
        <v>903397345</v>
      </c>
      <c r="C1819" t="s">
        <v>30790</v>
      </c>
    </row>
    <row r="1820" spans="1:3" x14ac:dyDescent="0.25">
      <c r="A1820" t="s">
        <v>2965</v>
      </c>
      <c r="B1820">
        <v>903397390</v>
      </c>
      <c r="C1820" t="s">
        <v>30765</v>
      </c>
    </row>
    <row r="1821" spans="1:3" x14ac:dyDescent="0.25">
      <c r="A1821" t="s">
        <v>2966</v>
      </c>
      <c r="B1821">
        <v>903397622</v>
      </c>
      <c r="C1821" t="s">
        <v>30670</v>
      </c>
    </row>
    <row r="1822" spans="1:3" x14ac:dyDescent="0.25">
      <c r="A1822" t="s">
        <v>2967</v>
      </c>
      <c r="B1822">
        <v>903397630</v>
      </c>
      <c r="C1822" t="s">
        <v>30754</v>
      </c>
    </row>
    <row r="1823" spans="1:3" x14ac:dyDescent="0.25">
      <c r="A1823" t="s">
        <v>2968</v>
      </c>
      <c r="B1823">
        <v>903397687</v>
      </c>
      <c r="C1823" t="s">
        <v>30735</v>
      </c>
    </row>
    <row r="1824" spans="1:3" x14ac:dyDescent="0.25">
      <c r="A1824" t="s">
        <v>2969</v>
      </c>
      <c r="B1824">
        <v>903397939</v>
      </c>
      <c r="C1824" t="s">
        <v>30682</v>
      </c>
    </row>
    <row r="1825" spans="1:3" x14ac:dyDescent="0.25">
      <c r="A1825" t="s">
        <v>2970</v>
      </c>
      <c r="B1825">
        <v>903398053</v>
      </c>
      <c r="C1825" t="s">
        <v>30723</v>
      </c>
    </row>
    <row r="1826" spans="1:3" x14ac:dyDescent="0.25">
      <c r="A1826" t="s">
        <v>2971</v>
      </c>
      <c r="B1826">
        <v>903398199</v>
      </c>
      <c r="C1826" t="s">
        <v>30698</v>
      </c>
    </row>
    <row r="1827" spans="1:3" x14ac:dyDescent="0.25">
      <c r="A1827" t="s">
        <v>2972</v>
      </c>
      <c r="B1827">
        <v>903398263</v>
      </c>
      <c r="C1827" t="s">
        <v>30682</v>
      </c>
    </row>
    <row r="1828" spans="1:3" x14ac:dyDescent="0.25">
      <c r="A1828" t="s">
        <v>2973</v>
      </c>
      <c r="B1828">
        <v>903398329</v>
      </c>
      <c r="C1828" t="s">
        <v>5607</v>
      </c>
    </row>
    <row r="1829" spans="1:3" x14ac:dyDescent="0.25">
      <c r="A1829" t="s">
        <v>2974</v>
      </c>
      <c r="B1829">
        <v>903398556</v>
      </c>
      <c r="C1829" t="s">
        <v>30791</v>
      </c>
    </row>
    <row r="1830" spans="1:3" x14ac:dyDescent="0.25">
      <c r="A1830" t="s">
        <v>2975</v>
      </c>
      <c r="B1830">
        <v>903398587</v>
      </c>
      <c r="C1830" t="s">
        <v>30742</v>
      </c>
    </row>
    <row r="1831" spans="1:3" x14ac:dyDescent="0.25">
      <c r="A1831" t="s">
        <v>2976</v>
      </c>
      <c r="B1831">
        <v>903398689</v>
      </c>
      <c r="C1831" t="s">
        <v>30691</v>
      </c>
    </row>
    <row r="1832" spans="1:3" x14ac:dyDescent="0.25">
      <c r="A1832" t="s">
        <v>2977</v>
      </c>
      <c r="B1832">
        <v>903398767</v>
      </c>
      <c r="C1832" t="s">
        <v>30682</v>
      </c>
    </row>
    <row r="1833" spans="1:3" x14ac:dyDescent="0.25">
      <c r="A1833" t="s">
        <v>2978</v>
      </c>
      <c r="B1833">
        <v>903399443</v>
      </c>
      <c r="C1833" t="s">
        <v>30698</v>
      </c>
    </row>
    <row r="1834" spans="1:3" x14ac:dyDescent="0.25">
      <c r="A1834" t="s">
        <v>2979</v>
      </c>
      <c r="B1834">
        <v>903399447</v>
      </c>
      <c r="C1834" t="s">
        <v>30735</v>
      </c>
    </row>
    <row r="1835" spans="1:3" x14ac:dyDescent="0.25">
      <c r="A1835" t="s">
        <v>2980</v>
      </c>
      <c r="B1835">
        <v>903399458</v>
      </c>
      <c r="C1835" t="s">
        <v>30792</v>
      </c>
    </row>
    <row r="1836" spans="1:3" x14ac:dyDescent="0.25">
      <c r="A1836" t="s">
        <v>2981</v>
      </c>
      <c r="B1836">
        <v>903399759</v>
      </c>
      <c r="C1836" t="s">
        <v>30761</v>
      </c>
    </row>
    <row r="1837" spans="1:3" x14ac:dyDescent="0.25">
      <c r="A1837" t="s">
        <v>2982</v>
      </c>
      <c r="B1837">
        <v>903400091</v>
      </c>
      <c r="C1837" t="s">
        <v>30706</v>
      </c>
    </row>
    <row r="1838" spans="1:3" x14ac:dyDescent="0.25">
      <c r="A1838" t="s">
        <v>2983</v>
      </c>
      <c r="B1838">
        <v>903400404</v>
      </c>
      <c r="C1838" t="s">
        <v>30723</v>
      </c>
    </row>
    <row r="1839" spans="1:3" x14ac:dyDescent="0.25">
      <c r="A1839" t="s">
        <v>2984</v>
      </c>
      <c r="B1839">
        <v>903400489</v>
      </c>
      <c r="C1839" t="s">
        <v>30793</v>
      </c>
    </row>
    <row r="1840" spans="1:3" x14ac:dyDescent="0.25">
      <c r="A1840" t="s">
        <v>2985</v>
      </c>
      <c r="B1840">
        <v>903400963</v>
      </c>
      <c r="C1840" t="s">
        <v>30698</v>
      </c>
    </row>
    <row r="1841" spans="1:3" x14ac:dyDescent="0.25">
      <c r="A1841" t="s">
        <v>2986</v>
      </c>
      <c r="B1841">
        <v>903401261</v>
      </c>
      <c r="C1841" t="s">
        <v>30757</v>
      </c>
    </row>
    <row r="1842" spans="1:3" x14ac:dyDescent="0.25">
      <c r="A1842" t="s">
        <v>2987</v>
      </c>
      <c r="B1842">
        <v>903401555</v>
      </c>
      <c r="C1842" t="s">
        <v>30686</v>
      </c>
    </row>
    <row r="1843" spans="1:3" x14ac:dyDescent="0.25">
      <c r="A1843" t="s">
        <v>2988</v>
      </c>
      <c r="B1843">
        <v>903401670</v>
      </c>
      <c r="C1843" t="s">
        <v>30651</v>
      </c>
    </row>
    <row r="1844" spans="1:3" x14ac:dyDescent="0.25">
      <c r="A1844" t="s">
        <v>2989</v>
      </c>
      <c r="B1844">
        <v>903402069</v>
      </c>
      <c r="C1844" t="s">
        <v>30682</v>
      </c>
    </row>
    <row r="1845" spans="1:3" x14ac:dyDescent="0.25">
      <c r="A1845" t="s">
        <v>2990</v>
      </c>
      <c r="B1845">
        <v>903402181</v>
      </c>
      <c r="C1845" t="s">
        <v>30709</v>
      </c>
    </row>
    <row r="1846" spans="1:3" x14ac:dyDescent="0.25">
      <c r="A1846" t="s">
        <v>2991</v>
      </c>
      <c r="B1846">
        <v>903402951</v>
      </c>
      <c r="C1846" t="s">
        <v>30664</v>
      </c>
    </row>
    <row r="1847" spans="1:3" x14ac:dyDescent="0.25">
      <c r="A1847" t="s">
        <v>2992</v>
      </c>
      <c r="B1847">
        <v>903403072</v>
      </c>
      <c r="C1847" t="s">
        <v>30645</v>
      </c>
    </row>
    <row r="1848" spans="1:3" x14ac:dyDescent="0.25">
      <c r="A1848" t="s">
        <v>2993</v>
      </c>
      <c r="B1848">
        <v>903403470</v>
      </c>
      <c r="C1848" t="s">
        <v>30765</v>
      </c>
    </row>
    <row r="1849" spans="1:3" x14ac:dyDescent="0.25">
      <c r="A1849" t="s">
        <v>2994</v>
      </c>
      <c r="B1849">
        <v>903403483</v>
      </c>
      <c r="C1849" t="s">
        <v>30528</v>
      </c>
    </row>
    <row r="1850" spans="1:3" x14ac:dyDescent="0.25">
      <c r="A1850" t="s">
        <v>2995</v>
      </c>
      <c r="B1850">
        <v>903403786</v>
      </c>
      <c r="C1850" t="s">
        <v>30787</v>
      </c>
    </row>
    <row r="1851" spans="1:3" x14ac:dyDescent="0.25">
      <c r="A1851" t="s">
        <v>2996</v>
      </c>
      <c r="B1851">
        <v>903404032</v>
      </c>
      <c r="C1851" t="s">
        <v>30765</v>
      </c>
    </row>
    <row r="1852" spans="1:3" x14ac:dyDescent="0.25">
      <c r="A1852" t="s">
        <v>2997</v>
      </c>
      <c r="B1852">
        <v>903404174</v>
      </c>
      <c r="C1852" t="s">
        <v>30706</v>
      </c>
    </row>
    <row r="1853" spans="1:3" x14ac:dyDescent="0.25">
      <c r="A1853" t="s">
        <v>2998</v>
      </c>
      <c r="B1853">
        <v>903404217</v>
      </c>
      <c r="C1853" t="s">
        <v>30774</v>
      </c>
    </row>
    <row r="1854" spans="1:3" x14ac:dyDescent="0.25">
      <c r="A1854" t="s">
        <v>2999</v>
      </c>
      <c r="B1854">
        <v>903404348</v>
      </c>
      <c r="C1854" t="s">
        <v>30765</v>
      </c>
    </row>
    <row r="1855" spans="1:3" x14ac:dyDescent="0.25">
      <c r="A1855" t="s">
        <v>3000</v>
      </c>
      <c r="B1855">
        <v>903404512</v>
      </c>
      <c r="C1855" t="s">
        <v>30794</v>
      </c>
    </row>
    <row r="1856" spans="1:3" x14ac:dyDescent="0.25">
      <c r="A1856" t="s">
        <v>3001</v>
      </c>
      <c r="B1856">
        <v>903404513</v>
      </c>
      <c r="C1856" t="s">
        <v>30794</v>
      </c>
    </row>
    <row r="1857" spans="1:3" x14ac:dyDescent="0.25">
      <c r="A1857" t="s">
        <v>3002</v>
      </c>
      <c r="B1857">
        <v>903404553</v>
      </c>
      <c r="C1857" t="s">
        <v>30706</v>
      </c>
    </row>
    <row r="1858" spans="1:3" x14ac:dyDescent="0.25">
      <c r="A1858" t="s">
        <v>3003</v>
      </c>
      <c r="B1858">
        <v>903404572</v>
      </c>
      <c r="C1858" t="s">
        <v>30672</v>
      </c>
    </row>
    <row r="1859" spans="1:3" x14ac:dyDescent="0.25">
      <c r="A1859" t="s">
        <v>3004</v>
      </c>
      <c r="B1859">
        <v>903404821</v>
      </c>
      <c r="C1859" t="s">
        <v>30666</v>
      </c>
    </row>
    <row r="1860" spans="1:3" x14ac:dyDescent="0.25">
      <c r="A1860" t="s">
        <v>3005</v>
      </c>
      <c r="B1860">
        <v>903405058</v>
      </c>
      <c r="C1860" t="s">
        <v>30645</v>
      </c>
    </row>
    <row r="1861" spans="1:3" x14ac:dyDescent="0.25">
      <c r="A1861" t="s">
        <v>3006</v>
      </c>
      <c r="B1861">
        <v>903405370</v>
      </c>
      <c r="C1861" t="s">
        <v>30632</v>
      </c>
    </row>
    <row r="1862" spans="1:3" x14ac:dyDescent="0.25">
      <c r="A1862" t="s">
        <v>3007</v>
      </c>
      <c r="B1862">
        <v>903405569</v>
      </c>
      <c r="C1862" t="s">
        <v>30680</v>
      </c>
    </row>
    <row r="1863" spans="1:3" x14ac:dyDescent="0.25">
      <c r="A1863" t="s">
        <v>3008</v>
      </c>
      <c r="B1863">
        <v>903405586</v>
      </c>
      <c r="C1863" t="s">
        <v>30717</v>
      </c>
    </row>
    <row r="1864" spans="1:3" x14ac:dyDescent="0.25">
      <c r="A1864" t="s">
        <v>3009</v>
      </c>
      <c r="B1864">
        <v>903405840</v>
      </c>
      <c r="C1864" t="s">
        <v>30632</v>
      </c>
    </row>
    <row r="1865" spans="1:3" x14ac:dyDescent="0.25">
      <c r="A1865" t="s">
        <v>3010</v>
      </c>
      <c r="B1865">
        <v>903405881</v>
      </c>
      <c r="C1865" t="s">
        <v>30795</v>
      </c>
    </row>
    <row r="1866" spans="1:3" x14ac:dyDescent="0.25">
      <c r="A1866" t="s">
        <v>3011</v>
      </c>
      <c r="B1866">
        <v>903405938</v>
      </c>
      <c r="C1866" t="s">
        <v>30632</v>
      </c>
    </row>
    <row r="1867" spans="1:3" x14ac:dyDescent="0.25">
      <c r="A1867" t="s">
        <v>3012</v>
      </c>
      <c r="B1867">
        <v>903406017</v>
      </c>
      <c r="C1867" t="s">
        <v>30765</v>
      </c>
    </row>
    <row r="1868" spans="1:3" x14ac:dyDescent="0.25">
      <c r="A1868" t="s">
        <v>3013</v>
      </c>
      <c r="B1868">
        <v>903406097</v>
      </c>
      <c r="C1868" t="s">
        <v>30777</v>
      </c>
    </row>
    <row r="1869" spans="1:3" x14ac:dyDescent="0.25">
      <c r="A1869" t="s">
        <v>3014</v>
      </c>
      <c r="B1869">
        <v>903406420</v>
      </c>
      <c r="C1869" t="s">
        <v>30744</v>
      </c>
    </row>
    <row r="1870" spans="1:3" x14ac:dyDescent="0.25">
      <c r="A1870" t="s">
        <v>3015</v>
      </c>
      <c r="B1870">
        <v>903406535</v>
      </c>
      <c r="C1870" t="s">
        <v>30780</v>
      </c>
    </row>
    <row r="1871" spans="1:3" x14ac:dyDescent="0.25">
      <c r="A1871" t="s">
        <v>3016</v>
      </c>
      <c r="B1871">
        <v>903406809</v>
      </c>
      <c r="C1871" t="s">
        <v>30706</v>
      </c>
    </row>
    <row r="1872" spans="1:3" x14ac:dyDescent="0.25">
      <c r="A1872" t="s">
        <v>3017</v>
      </c>
      <c r="B1872">
        <v>903406827</v>
      </c>
      <c r="C1872" t="s">
        <v>30787</v>
      </c>
    </row>
    <row r="1873" spans="1:3" x14ac:dyDescent="0.25">
      <c r="A1873" t="s">
        <v>3018</v>
      </c>
      <c r="B1873">
        <v>903406869</v>
      </c>
      <c r="C1873" t="s">
        <v>5607</v>
      </c>
    </row>
    <row r="1874" spans="1:3" x14ac:dyDescent="0.25">
      <c r="A1874" t="s">
        <v>3019</v>
      </c>
      <c r="B1874">
        <v>903406871</v>
      </c>
      <c r="C1874" t="s">
        <v>5607</v>
      </c>
    </row>
    <row r="1875" spans="1:3" x14ac:dyDescent="0.25">
      <c r="A1875" t="s">
        <v>3020</v>
      </c>
      <c r="B1875">
        <v>903406978</v>
      </c>
      <c r="C1875" t="s">
        <v>5607</v>
      </c>
    </row>
    <row r="1876" spans="1:3" x14ac:dyDescent="0.25">
      <c r="A1876" t="s">
        <v>3021</v>
      </c>
      <c r="B1876">
        <v>903407157</v>
      </c>
      <c r="C1876" t="s">
        <v>30784</v>
      </c>
    </row>
    <row r="1877" spans="1:3" x14ac:dyDescent="0.25">
      <c r="A1877" t="s">
        <v>3022</v>
      </c>
      <c r="B1877">
        <v>903407531</v>
      </c>
      <c r="C1877" t="s">
        <v>30795</v>
      </c>
    </row>
    <row r="1878" spans="1:3" x14ac:dyDescent="0.25">
      <c r="A1878" t="s">
        <v>3023</v>
      </c>
      <c r="B1878">
        <v>903407591</v>
      </c>
      <c r="C1878" t="s">
        <v>30741</v>
      </c>
    </row>
    <row r="1879" spans="1:3" x14ac:dyDescent="0.25">
      <c r="A1879" t="s">
        <v>3024</v>
      </c>
      <c r="B1879">
        <v>903408073</v>
      </c>
      <c r="C1879" t="s">
        <v>30780</v>
      </c>
    </row>
    <row r="1880" spans="1:3" x14ac:dyDescent="0.25">
      <c r="A1880" t="s">
        <v>3025</v>
      </c>
      <c r="B1880">
        <v>903408077</v>
      </c>
      <c r="C1880" t="s">
        <v>30780</v>
      </c>
    </row>
    <row r="1881" spans="1:3" x14ac:dyDescent="0.25">
      <c r="A1881" t="s">
        <v>3026</v>
      </c>
      <c r="B1881">
        <v>903408460</v>
      </c>
      <c r="C1881" t="s">
        <v>5607</v>
      </c>
    </row>
    <row r="1882" spans="1:3" x14ac:dyDescent="0.25">
      <c r="A1882" t="s">
        <v>3027</v>
      </c>
      <c r="B1882">
        <v>903408493</v>
      </c>
      <c r="C1882" t="s">
        <v>30787</v>
      </c>
    </row>
    <row r="1883" spans="1:3" x14ac:dyDescent="0.25">
      <c r="A1883" t="s">
        <v>3028</v>
      </c>
      <c r="B1883">
        <v>903408857</v>
      </c>
      <c r="C1883" t="s">
        <v>30765</v>
      </c>
    </row>
    <row r="1884" spans="1:3" x14ac:dyDescent="0.25">
      <c r="A1884" t="s">
        <v>3029</v>
      </c>
      <c r="B1884">
        <v>903409091</v>
      </c>
      <c r="C1884" t="s">
        <v>30796</v>
      </c>
    </row>
    <row r="1885" spans="1:3" x14ac:dyDescent="0.25">
      <c r="A1885" t="s">
        <v>3030</v>
      </c>
      <c r="B1885">
        <v>903409212</v>
      </c>
      <c r="C1885" t="s">
        <v>30663</v>
      </c>
    </row>
    <row r="1886" spans="1:3" x14ac:dyDescent="0.25">
      <c r="A1886" t="s">
        <v>3031</v>
      </c>
      <c r="B1886">
        <v>903409304</v>
      </c>
      <c r="C1886" t="s">
        <v>30797</v>
      </c>
    </row>
    <row r="1887" spans="1:3" x14ac:dyDescent="0.25">
      <c r="A1887" t="s">
        <v>3032</v>
      </c>
      <c r="B1887">
        <v>903409405</v>
      </c>
      <c r="C1887" t="s">
        <v>30765</v>
      </c>
    </row>
    <row r="1888" spans="1:3" x14ac:dyDescent="0.25">
      <c r="A1888" t="s">
        <v>3033</v>
      </c>
      <c r="B1888">
        <v>903409637</v>
      </c>
      <c r="C1888" t="s">
        <v>30798</v>
      </c>
    </row>
    <row r="1889" spans="1:3" x14ac:dyDescent="0.25">
      <c r="A1889" t="s">
        <v>3034</v>
      </c>
      <c r="B1889">
        <v>903409841</v>
      </c>
      <c r="C1889" t="s">
        <v>30742</v>
      </c>
    </row>
    <row r="1890" spans="1:3" x14ac:dyDescent="0.25">
      <c r="A1890" t="s">
        <v>3035</v>
      </c>
      <c r="B1890">
        <v>903409932</v>
      </c>
      <c r="C1890" t="s">
        <v>30799</v>
      </c>
    </row>
    <row r="1891" spans="1:3" x14ac:dyDescent="0.25">
      <c r="A1891" t="s">
        <v>3036</v>
      </c>
      <c r="B1891">
        <v>903409935</v>
      </c>
      <c r="C1891" t="s">
        <v>30652</v>
      </c>
    </row>
    <row r="1892" spans="1:3" x14ac:dyDescent="0.25">
      <c r="A1892" t="s">
        <v>3037</v>
      </c>
      <c r="B1892">
        <v>903410045</v>
      </c>
      <c r="C1892" t="s">
        <v>30631</v>
      </c>
    </row>
    <row r="1893" spans="1:3" x14ac:dyDescent="0.25">
      <c r="A1893" t="s">
        <v>3038</v>
      </c>
      <c r="B1893">
        <v>903410140</v>
      </c>
      <c r="C1893" t="s">
        <v>30735</v>
      </c>
    </row>
    <row r="1894" spans="1:3" x14ac:dyDescent="0.25">
      <c r="A1894" t="s">
        <v>3039</v>
      </c>
      <c r="B1894">
        <v>903410172</v>
      </c>
      <c r="C1894" t="s">
        <v>30706</v>
      </c>
    </row>
    <row r="1895" spans="1:3" x14ac:dyDescent="0.25">
      <c r="A1895" t="s">
        <v>3040</v>
      </c>
      <c r="B1895">
        <v>903410173</v>
      </c>
      <c r="C1895" t="s">
        <v>30706</v>
      </c>
    </row>
    <row r="1896" spans="1:3" x14ac:dyDescent="0.25">
      <c r="A1896" t="s">
        <v>3041</v>
      </c>
      <c r="B1896">
        <v>903410383</v>
      </c>
      <c r="C1896" t="s">
        <v>30765</v>
      </c>
    </row>
    <row r="1897" spans="1:3" x14ac:dyDescent="0.25">
      <c r="A1897" t="s">
        <v>3042</v>
      </c>
      <c r="B1897">
        <v>903410388</v>
      </c>
      <c r="C1897" t="s">
        <v>30736</v>
      </c>
    </row>
    <row r="1898" spans="1:3" x14ac:dyDescent="0.25">
      <c r="A1898" t="s">
        <v>3043</v>
      </c>
      <c r="B1898">
        <v>903411161</v>
      </c>
      <c r="C1898" t="s">
        <v>30666</v>
      </c>
    </row>
    <row r="1899" spans="1:3" x14ac:dyDescent="0.25">
      <c r="A1899" t="s">
        <v>3044</v>
      </c>
      <c r="B1899">
        <v>903411294</v>
      </c>
      <c r="C1899" t="s">
        <v>30798</v>
      </c>
    </row>
    <row r="1900" spans="1:3" x14ac:dyDescent="0.25">
      <c r="A1900" t="s">
        <v>3045</v>
      </c>
      <c r="B1900">
        <v>903411460</v>
      </c>
      <c r="C1900" t="s">
        <v>30792</v>
      </c>
    </row>
    <row r="1901" spans="1:3" x14ac:dyDescent="0.25">
      <c r="A1901" t="s">
        <v>3046</v>
      </c>
      <c r="B1901">
        <v>903411669</v>
      </c>
      <c r="C1901" t="s">
        <v>30800</v>
      </c>
    </row>
    <row r="1902" spans="1:3" x14ac:dyDescent="0.25">
      <c r="A1902" t="s">
        <v>3047</v>
      </c>
      <c r="B1902">
        <v>903411914</v>
      </c>
      <c r="C1902" t="s">
        <v>30787</v>
      </c>
    </row>
    <row r="1903" spans="1:3" x14ac:dyDescent="0.25">
      <c r="A1903" t="s">
        <v>3048</v>
      </c>
      <c r="B1903">
        <v>903412118</v>
      </c>
      <c r="C1903" t="s">
        <v>30572</v>
      </c>
    </row>
    <row r="1904" spans="1:3" x14ac:dyDescent="0.25">
      <c r="A1904" t="s">
        <v>3049</v>
      </c>
      <c r="B1904">
        <v>903413015</v>
      </c>
      <c r="C1904" t="s">
        <v>30567</v>
      </c>
    </row>
    <row r="1905" spans="1:3" x14ac:dyDescent="0.25">
      <c r="A1905" t="s">
        <v>3050</v>
      </c>
      <c r="B1905">
        <v>903413024</v>
      </c>
      <c r="C1905" t="s">
        <v>30567</v>
      </c>
    </row>
    <row r="1906" spans="1:3" x14ac:dyDescent="0.25">
      <c r="A1906" t="s">
        <v>3051</v>
      </c>
      <c r="B1906">
        <v>903413253</v>
      </c>
      <c r="C1906" t="s">
        <v>30746</v>
      </c>
    </row>
    <row r="1907" spans="1:3" x14ac:dyDescent="0.25">
      <c r="A1907" t="s">
        <v>3052</v>
      </c>
      <c r="B1907">
        <v>903413535</v>
      </c>
      <c r="C1907" t="s">
        <v>30801</v>
      </c>
    </row>
    <row r="1908" spans="1:3" x14ac:dyDescent="0.25">
      <c r="A1908" t="s">
        <v>3053</v>
      </c>
      <c r="B1908">
        <v>903413618</v>
      </c>
      <c r="C1908" t="s">
        <v>30551</v>
      </c>
    </row>
    <row r="1909" spans="1:3" x14ac:dyDescent="0.25">
      <c r="A1909" t="s">
        <v>3054</v>
      </c>
      <c r="B1909">
        <v>903413649</v>
      </c>
      <c r="C1909" t="s">
        <v>30765</v>
      </c>
    </row>
    <row r="1910" spans="1:3" x14ac:dyDescent="0.25">
      <c r="A1910" t="s">
        <v>3055</v>
      </c>
      <c r="B1910">
        <v>903413735</v>
      </c>
      <c r="C1910" t="s">
        <v>30742</v>
      </c>
    </row>
    <row r="1911" spans="1:3" x14ac:dyDescent="0.25">
      <c r="A1911" t="s">
        <v>3056</v>
      </c>
      <c r="B1911">
        <v>903413984</v>
      </c>
      <c r="C1911" t="s">
        <v>30801</v>
      </c>
    </row>
    <row r="1912" spans="1:3" x14ac:dyDescent="0.25">
      <c r="A1912" t="s">
        <v>3057</v>
      </c>
      <c r="B1912">
        <v>903414262</v>
      </c>
      <c r="C1912" t="s">
        <v>30801</v>
      </c>
    </row>
    <row r="1913" spans="1:3" x14ac:dyDescent="0.25">
      <c r="A1913" t="s">
        <v>3058</v>
      </c>
      <c r="B1913">
        <v>903414290</v>
      </c>
      <c r="C1913" t="s">
        <v>30801</v>
      </c>
    </row>
    <row r="1914" spans="1:3" x14ac:dyDescent="0.25">
      <c r="A1914" t="s">
        <v>3059</v>
      </c>
      <c r="B1914">
        <v>903414329</v>
      </c>
      <c r="C1914" t="s">
        <v>30567</v>
      </c>
    </row>
    <row r="1915" spans="1:3" x14ac:dyDescent="0.25">
      <c r="A1915" t="s">
        <v>3060</v>
      </c>
      <c r="B1915">
        <v>903414473</v>
      </c>
      <c r="C1915" t="s">
        <v>30730</v>
      </c>
    </row>
    <row r="1916" spans="1:3" x14ac:dyDescent="0.25">
      <c r="A1916" t="s">
        <v>3061</v>
      </c>
      <c r="B1916">
        <v>903414494</v>
      </c>
      <c r="C1916" t="s">
        <v>30787</v>
      </c>
    </row>
    <row r="1917" spans="1:3" x14ac:dyDescent="0.25">
      <c r="A1917" t="s">
        <v>3062</v>
      </c>
      <c r="B1917">
        <v>903414658</v>
      </c>
      <c r="C1917" t="s">
        <v>30717</v>
      </c>
    </row>
    <row r="1918" spans="1:3" x14ac:dyDescent="0.25">
      <c r="A1918" t="s">
        <v>3063</v>
      </c>
      <c r="B1918">
        <v>903414851</v>
      </c>
      <c r="C1918" t="s">
        <v>30631</v>
      </c>
    </row>
    <row r="1919" spans="1:3" x14ac:dyDescent="0.25">
      <c r="A1919" t="s">
        <v>3064</v>
      </c>
      <c r="B1919">
        <v>903414860</v>
      </c>
      <c r="C1919" t="s">
        <v>30631</v>
      </c>
    </row>
    <row r="1920" spans="1:3" x14ac:dyDescent="0.25">
      <c r="A1920" t="s">
        <v>3065</v>
      </c>
      <c r="B1920">
        <v>903414992</v>
      </c>
      <c r="C1920" t="s">
        <v>30802</v>
      </c>
    </row>
    <row r="1921" spans="1:3" x14ac:dyDescent="0.25">
      <c r="A1921" t="s">
        <v>3066</v>
      </c>
      <c r="B1921">
        <v>903415017</v>
      </c>
      <c r="C1921" t="s">
        <v>30803</v>
      </c>
    </row>
    <row r="1922" spans="1:3" x14ac:dyDescent="0.25">
      <c r="A1922" t="s">
        <v>3067</v>
      </c>
      <c r="B1922">
        <v>903415101</v>
      </c>
      <c r="C1922" t="s">
        <v>30787</v>
      </c>
    </row>
    <row r="1923" spans="1:3" x14ac:dyDescent="0.25">
      <c r="A1923" t="s">
        <v>3068</v>
      </c>
      <c r="B1923">
        <v>903415279</v>
      </c>
      <c r="C1923" t="s">
        <v>30631</v>
      </c>
    </row>
    <row r="1924" spans="1:3" x14ac:dyDescent="0.25">
      <c r="A1924" t="s">
        <v>3069</v>
      </c>
      <c r="B1924">
        <v>903415378</v>
      </c>
      <c r="C1924" t="s">
        <v>30787</v>
      </c>
    </row>
    <row r="1925" spans="1:3" x14ac:dyDescent="0.25">
      <c r="A1925" t="s">
        <v>3070</v>
      </c>
      <c r="B1925">
        <v>903415401</v>
      </c>
      <c r="C1925" t="s">
        <v>30777</v>
      </c>
    </row>
    <row r="1926" spans="1:3" x14ac:dyDescent="0.25">
      <c r="A1926" t="s">
        <v>3071</v>
      </c>
      <c r="B1926">
        <v>903415454</v>
      </c>
      <c r="C1926" t="s">
        <v>30709</v>
      </c>
    </row>
    <row r="1927" spans="1:3" x14ac:dyDescent="0.25">
      <c r="A1927" t="s">
        <v>3072</v>
      </c>
      <c r="B1927">
        <v>903415694</v>
      </c>
      <c r="C1927" t="s">
        <v>30797</v>
      </c>
    </row>
    <row r="1928" spans="1:3" x14ac:dyDescent="0.25">
      <c r="A1928" t="s">
        <v>3073</v>
      </c>
      <c r="B1928">
        <v>903415712</v>
      </c>
      <c r="C1928" t="s">
        <v>30801</v>
      </c>
    </row>
    <row r="1929" spans="1:3" x14ac:dyDescent="0.25">
      <c r="A1929" t="s">
        <v>3074</v>
      </c>
      <c r="B1929">
        <v>903416044</v>
      </c>
      <c r="C1929" t="s">
        <v>30771</v>
      </c>
    </row>
    <row r="1930" spans="1:3" x14ac:dyDescent="0.25">
      <c r="A1930" t="s">
        <v>3075</v>
      </c>
      <c r="B1930">
        <v>903416160</v>
      </c>
      <c r="C1930" t="s">
        <v>30804</v>
      </c>
    </row>
    <row r="1931" spans="1:3" x14ac:dyDescent="0.25">
      <c r="A1931" t="s">
        <v>3076</v>
      </c>
      <c r="B1931">
        <v>903416363</v>
      </c>
      <c r="C1931" t="s">
        <v>30796</v>
      </c>
    </row>
    <row r="1932" spans="1:3" x14ac:dyDescent="0.25">
      <c r="A1932" t="s">
        <v>3077</v>
      </c>
      <c r="B1932">
        <v>903416385</v>
      </c>
      <c r="C1932" t="s">
        <v>30801</v>
      </c>
    </row>
    <row r="1933" spans="1:3" x14ac:dyDescent="0.25">
      <c r="A1933" t="s">
        <v>3078</v>
      </c>
      <c r="B1933">
        <v>903416459</v>
      </c>
      <c r="C1933" t="s">
        <v>30765</v>
      </c>
    </row>
    <row r="1934" spans="1:3" x14ac:dyDescent="0.25">
      <c r="A1934" t="s">
        <v>3079</v>
      </c>
      <c r="B1934">
        <v>903416482</v>
      </c>
      <c r="C1934" t="s">
        <v>30645</v>
      </c>
    </row>
    <row r="1935" spans="1:3" x14ac:dyDescent="0.25">
      <c r="A1935" t="s">
        <v>3080</v>
      </c>
      <c r="B1935">
        <v>903416528</v>
      </c>
      <c r="C1935" t="s">
        <v>30787</v>
      </c>
    </row>
    <row r="1936" spans="1:3" x14ac:dyDescent="0.25">
      <c r="A1936" t="s">
        <v>3081</v>
      </c>
      <c r="B1936">
        <v>903416637</v>
      </c>
      <c r="C1936" t="s">
        <v>30798</v>
      </c>
    </row>
    <row r="1937" spans="1:3" x14ac:dyDescent="0.25">
      <c r="A1937" t="s">
        <v>3082</v>
      </c>
      <c r="B1937">
        <v>903416772</v>
      </c>
      <c r="C1937" t="s">
        <v>30779</v>
      </c>
    </row>
    <row r="1938" spans="1:3" x14ac:dyDescent="0.25">
      <c r="A1938" t="s">
        <v>3083</v>
      </c>
      <c r="B1938">
        <v>903416899</v>
      </c>
      <c r="C1938" t="s">
        <v>30801</v>
      </c>
    </row>
    <row r="1939" spans="1:3" x14ac:dyDescent="0.25">
      <c r="A1939" t="s">
        <v>3084</v>
      </c>
      <c r="B1939">
        <v>903416942</v>
      </c>
      <c r="C1939" t="s">
        <v>30771</v>
      </c>
    </row>
    <row r="1940" spans="1:3" x14ac:dyDescent="0.25">
      <c r="A1940" t="s">
        <v>3085</v>
      </c>
      <c r="B1940">
        <v>903417032</v>
      </c>
      <c r="C1940" t="s">
        <v>30717</v>
      </c>
    </row>
    <row r="1941" spans="1:3" x14ac:dyDescent="0.25">
      <c r="A1941" t="s">
        <v>3086</v>
      </c>
      <c r="B1941">
        <v>903417121</v>
      </c>
      <c r="C1941" t="s">
        <v>30805</v>
      </c>
    </row>
    <row r="1942" spans="1:3" x14ac:dyDescent="0.25">
      <c r="A1942" t="s">
        <v>3087</v>
      </c>
      <c r="B1942">
        <v>903417124</v>
      </c>
      <c r="C1942" t="s">
        <v>30801</v>
      </c>
    </row>
    <row r="1943" spans="1:3" x14ac:dyDescent="0.25">
      <c r="A1943" t="s">
        <v>3088</v>
      </c>
      <c r="B1943">
        <v>903417469</v>
      </c>
      <c r="C1943" t="s">
        <v>30806</v>
      </c>
    </row>
    <row r="1944" spans="1:3" x14ac:dyDescent="0.25">
      <c r="A1944" t="s">
        <v>3089</v>
      </c>
      <c r="B1944">
        <v>903417710</v>
      </c>
      <c r="C1944" t="s">
        <v>30706</v>
      </c>
    </row>
    <row r="1945" spans="1:3" x14ac:dyDescent="0.25">
      <c r="A1945" t="s">
        <v>3090</v>
      </c>
      <c r="B1945">
        <v>903417714</v>
      </c>
      <c r="C1945" t="s">
        <v>30770</v>
      </c>
    </row>
    <row r="1946" spans="1:3" x14ac:dyDescent="0.25">
      <c r="A1946" t="s">
        <v>3091</v>
      </c>
      <c r="B1946">
        <v>903417753</v>
      </c>
      <c r="C1946" t="s">
        <v>30787</v>
      </c>
    </row>
    <row r="1947" spans="1:3" x14ac:dyDescent="0.25">
      <c r="A1947" t="s">
        <v>3092</v>
      </c>
      <c r="B1947">
        <v>903417811</v>
      </c>
      <c r="C1947" t="s">
        <v>30771</v>
      </c>
    </row>
    <row r="1948" spans="1:3" x14ac:dyDescent="0.25">
      <c r="A1948" t="s">
        <v>3093</v>
      </c>
      <c r="B1948">
        <v>903418029</v>
      </c>
      <c r="C1948" t="s">
        <v>30806</v>
      </c>
    </row>
    <row r="1949" spans="1:3" x14ac:dyDescent="0.25">
      <c r="A1949" t="s">
        <v>3094</v>
      </c>
      <c r="B1949">
        <v>903418070</v>
      </c>
      <c r="C1949" t="s">
        <v>30631</v>
      </c>
    </row>
    <row r="1950" spans="1:3" x14ac:dyDescent="0.25">
      <c r="A1950" t="s">
        <v>3095</v>
      </c>
      <c r="B1950">
        <v>903418093</v>
      </c>
      <c r="C1950" t="s">
        <v>30631</v>
      </c>
    </row>
    <row r="1951" spans="1:3" x14ac:dyDescent="0.25">
      <c r="A1951" t="s">
        <v>3096</v>
      </c>
      <c r="B1951">
        <v>903418165</v>
      </c>
      <c r="C1951" t="s">
        <v>30771</v>
      </c>
    </row>
    <row r="1952" spans="1:3" x14ac:dyDescent="0.25">
      <c r="A1952" t="s">
        <v>3097</v>
      </c>
      <c r="B1952">
        <v>903418393</v>
      </c>
      <c r="C1952" t="s">
        <v>30798</v>
      </c>
    </row>
    <row r="1953" spans="1:3" x14ac:dyDescent="0.25">
      <c r="A1953" t="s">
        <v>3098</v>
      </c>
      <c r="B1953">
        <v>903418537</v>
      </c>
      <c r="C1953" t="s">
        <v>30807</v>
      </c>
    </row>
    <row r="1954" spans="1:3" x14ac:dyDescent="0.25">
      <c r="A1954" t="s">
        <v>3099</v>
      </c>
      <c r="B1954">
        <v>903418555</v>
      </c>
      <c r="C1954" t="s">
        <v>30567</v>
      </c>
    </row>
    <row r="1955" spans="1:3" x14ac:dyDescent="0.25">
      <c r="A1955" t="s">
        <v>3100</v>
      </c>
      <c r="B1955">
        <v>903418634</v>
      </c>
      <c r="C1955" t="s">
        <v>30771</v>
      </c>
    </row>
    <row r="1956" spans="1:3" x14ac:dyDescent="0.25">
      <c r="A1956" t="s">
        <v>3101</v>
      </c>
      <c r="B1956">
        <v>903418733</v>
      </c>
      <c r="C1956" t="s">
        <v>30765</v>
      </c>
    </row>
    <row r="1957" spans="1:3" x14ac:dyDescent="0.25">
      <c r="A1957" t="s">
        <v>3102</v>
      </c>
      <c r="B1957">
        <v>903419055</v>
      </c>
      <c r="C1957" t="s">
        <v>30691</v>
      </c>
    </row>
    <row r="1958" spans="1:3" x14ac:dyDescent="0.25">
      <c r="A1958" t="s">
        <v>3103</v>
      </c>
      <c r="B1958">
        <v>903419085</v>
      </c>
      <c r="C1958" t="s">
        <v>30808</v>
      </c>
    </row>
    <row r="1959" spans="1:3" x14ac:dyDescent="0.25">
      <c r="A1959" t="s">
        <v>3104</v>
      </c>
      <c r="B1959">
        <v>903419158</v>
      </c>
      <c r="C1959" t="s">
        <v>30809</v>
      </c>
    </row>
    <row r="1960" spans="1:3" x14ac:dyDescent="0.25">
      <c r="A1960" t="s">
        <v>3105</v>
      </c>
      <c r="B1960">
        <v>903419162</v>
      </c>
      <c r="C1960" t="s">
        <v>30799</v>
      </c>
    </row>
    <row r="1961" spans="1:3" x14ac:dyDescent="0.25">
      <c r="A1961" t="s">
        <v>3106</v>
      </c>
      <c r="B1961">
        <v>903419614</v>
      </c>
      <c r="C1961" t="s">
        <v>30765</v>
      </c>
    </row>
    <row r="1962" spans="1:3" x14ac:dyDescent="0.25">
      <c r="A1962" t="s">
        <v>3107</v>
      </c>
      <c r="B1962">
        <v>903419724</v>
      </c>
      <c r="C1962" t="s">
        <v>30761</v>
      </c>
    </row>
    <row r="1963" spans="1:3" x14ac:dyDescent="0.25">
      <c r="A1963" t="s">
        <v>3108</v>
      </c>
      <c r="B1963">
        <v>903419799</v>
      </c>
      <c r="C1963" t="s">
        <v>30765</v>
      </c>
    </row>
    <row r="1964" spans="1:3" x14ac:dyDescent="0.25">
      <c r="A1964" t="s">
        <v>3109</v>
      </c>
      <c r="B1964">
        <v>903419813</v>
      </c>
      <c r="C1964" t="s">
        <v>30799</v>
      </c>
    </row>
    <row r="1965" spans="1:3" x14ac:dyDescent="0.25">
      <c r="A1965" t="s">
        <v>3110</v>
      </c>
      <c r="B1965">
        <v>903420206</v>
      </c>
      <c r="C1965" t="s">
        <v>30698</v>
      </c>
    </row>
    <row r="1966" spans="1:3" x14ac:dyDescent="0.25">
      <c r="A1966" t="s">
        <v>3111</v>
      </c>
      <c r="B1966">
        <v>903420540</v>
      </c>
      <c r="C1966" t="s">
        <v>30672</v>
      </c>
    </row>
    <row r="1967" spans="1:3" x14ac:dyDescent="0.25">
      <c r="A1967" t="s">
        <v>3112</v>
      </c>
      <c r="B1967">
        <v>903420627</v>
      </c>
      <c r="C1967" t="s">
        <v>30799</v>
      </c>
    </row>
    <row r="1968" spans="1:3" x14ac:dyDescent="0.25">
      <c r="A1968" t="s">
        <v>3113</v>
      </c>
      <c r="B1968">
        <v>903420635</v>
      </c>
      <c r="C1968" t="s">
        <v>30789</v>
      </c>
    </row>
    <row r="1969" spans="1:3" x14ac:dyDescent="0.25">
      <c r="A1969" t="s">
        <v>3114</v>
      </c>
      <c r="B1969">
        <v>903420644</v>
      </c>
      <c r="C1969" t="s">
        <v>30761</v>
      </c>
    </row>
    <row r="1970" spans="1:3" x14ac:dyDescent="0.25">
      <c r="A1970" t="s">
        <v>3115</v>
      </c>
      <c r="B1970">
        <v>903420665</v>
      </c>
      <c r="C1970" t="s">
        <v>30742</v>
      </c>
    </row>
    <row r="1971" spans="1:3" x14ac:dyDescent="0.25">
      <c r="A1971" t="s">
        <v>3116</v>
      </c>
      <c r="B1971">
        <v>903420907</v>
      </c>
      <c r="C1971" t="s">
        <v>30810</v>
      </c>
    </row>
    <row r="1972" spans="1:3" x14ac:dyDescent="0.25">
      <c r="A1972" t="s">
        <v>3117</v>
      </c>
      <c r="B1972">
        <v>903421148</v>
      </c>
      <c r="C1972" t="s">
        <v>30806</v>
      </c>
    </row>
    <row r="1973" spans="1:3" x14ac:dyDescent="0.25">
      <c r="A1973" t="s">
        <v>3118</v>
      </c>
      <c r="B1973">
        <v>903421257</v>
      </c>
      <c r="C1973" t="s">
        <v>30765</v>
      </c>
    </row>
    <row r="1974" spans="1:3" x14ac:dyDescent="0.25">
      <c r="A1974" t="s">
        <v>3119</v>
      </c>
      <c r="B1974">
        <v>903421491</v>
      </c>
      <c r="C1974" t="s">
        <v>30679</v>
      </c>
    </row>
    <row r="1975" spans="1:3" x14ac:dyDescent="0.25">
      <c r="A1975" t="s">
        <v>3120</v>
      </c>
      <c r="B1975">
        <v>903421547</v>
      </c>
      <c r="C1975" t="s">
        <v>30811</v>
      </c>
    </row>
    <row r="1976" spans="1:3" x14ac:dyDescent="0.25">
      <c r="A1976" t="s">
        <v>3121</v>
      </c>
      <c r="B1976">
        <v>903421612</v>
      </c>
      <c r="C1976" t="s">
        <v>30706</v>
      </c>
    </row>
    <row r="1977" spans="1:3" x14ac:dyDescent="0.25">
      <c r="A1977" t="s">
        <v>3122</v>
      </c>
      <c r="B1977">
        <v>903421615</v>
      </c>
      <c r="C1977" t="s">
        <v>30735</v>
      </c>
    </row>
    <row r="1978" spans="1:3" x14ac:dyDescent="0.25">
      <c r="A1978" t="s">
        <v>3123</v>
      </c>
      <c r="B1978">
        <v>903421619</v>
      </c>
      <c r="C1978" t="s">
        <v>30777</v>
      </c>
    </row>
    <row r="1979" spans="1:3" x14ac:dyDescent="0.25">
      <c r="A1979" t="s">
        <v>3124</v>
      </c>
      <c r="B1979">
        <v>903421805</v>
      </c>
      <c r="C1979" t="s">
        <v>30761</v>
      </c>
    </row>
    <row r="1980" spans="1:3" x14ac:dyDescent="0.25">
      <c r="A1980" t="s">
        <v>3125</v>
      </c>
      <c r="B1980">
        <v>903421857</v>
      </c>
      <c r="C1980" t="s">
        <v>30765</v>
      </c>
    </row>
    <row r="1981" spans="1:3" x14ac:dyDescent="0.25">
      <c r="A1981" t="s">
        <v>3126</v>
      </c>
      <c r="B1981">
        <v>903421928</v>
      </c>
      <c r="C1981" t="s">
        <v>30796</v>
      </c>
    </row>
    <row r="1982" spans="1:3" x14ac:dyDescent="0.25">
      <c r="A1982" t="s">
        <v>3127</v>
      </c>
      <c r="B1982">
        <v>903422036</v>
      </c>
      <c r="C1982" t="s">
        <v>30812</v>
      </c>
    </row>
    <row r="1983" spans="1:3" x14ac:dyDescent="0.25">
      <c r="A1983" t="s">
        <v>3128</v>
      </c>
      <c r="B1983">
        <v>903422126</v>
      </c>
      <c r="C1983" t="s">
        <v>30787</v>
      </c>
    </row>
    <row r="1984" spans="1:3" x14ac:dyDescent="0.25">
      <c r="A1984" t="s">
        <v>3129</v>
      </c>
      <c r="B1984">
        <v>903422595</v>
      </c>
      <c r="C1984" t="s">
        <v>30810</v>
      </c>
    </row>
    <row r="1985" spans="1:3" x14ac:dyDescent="0.25">
      <c r="A1985" t="s">
        <v>3130</v>
      </c>
      <c r="B1985">
        <v>903422607</v>
      </c>
      <c r="C1985" t="s">
        <v>30765</v>
      </c>
    </row>
    <row r="1986" spans="1:3" x14ac:dyDescent="0.25">
      <c r="A1986" t="s">
        <v>3131</v>
      </c>
      <c r="B1986">
        <v>903422680</v>
      </c>
      <c r="C1986" t="s">
        <v>30806</v>
      </c>
    </row>
    <row r="1987" spans="1:3" x14ac:dyDescent="0.25">
      <c r="A1987" t="s">
        <v>3132</v>
      </c>
      <c r="B1987">
        <v>903422694</v>
      </c>
      <c r="C1987" t="s">
        <v>30806</v>
      </c>
    </row>
    <row r="1988" spans="1:3" x14ac:dyDescent="0.25">
      <c r="A1988" t="s">
        <v>3133</v>
      </c>
      <c r="B1988">
        <v>903422703</v>
      </c>
      <c r="C1988" t="s">
        <v>30806</v>
      </c>
    </row>
    <row r="1989" spans="1:3" x14ac:dyDescent="0.25">
      <c r="A1989" t="s">
        <v>3134</v>
      </c>
      <c r="B1989">
        <v>903422745</v>
      </c>
      <c r="C1989" t="s">
        <v>30789</v>
      </c>
    </row>
    <row r="1990" spans="1:3" x14ac:dyDescent="0.25">
      <c r="A1990" t="s">
        <v>3135</v>
      </c>
      <c r="B1990">
        <v>903422800</v>
      </c>
      <c r="C1990" t="s">
        <v>30632</v>
      </c>
    </row>
    <row r="1991" spans="1:3" x14ac:dyDescent="0.25">
      <c r="A1991" t="s">
        <v>3136</v>
      </c>
      <c r="B1991">
        <v>903422803</v>
      </c>
      <c r="C1991" t="s">
        <v>30754</v>
      </c>
    </row>
    <row r="1992" spans="1:3" x14ac:dyDescent="0.25">
      <c r="A1992" t="s">
        <v>3137</v>
      </c>
      <c r="B1992">
        <v>903422868</v>
      </c>
      <c r="C1992" t="s">
        <v>30645</v>
      </c>
    </row>
    <row r="1993" spans="1:3" x14ac:dyDescent="0.25">
      <c r="A1993" t="s">
        <v>3138</v>
      </c>
      <c r="B1993">
        <v>903423041</v>
      </c>
      <c r="C1993" t="s">
        <v>30651</v>
      </c>
    </row>
    <row r="1994" spans="1:3" x14ac:dyDescent="0.25">
      <c r="A1994" t="s">
        <v>3139</v>
      </c>
      <c r="B1994">
        <v>903423042</v>
      </c>
      <c r="C1994" t="s">
        <v>30651</v>
      </c>
    </row>
    <row r="1995" spans="1:3" x14ac:dyDescent="0.25">
      <c r="A1995" t="s">
        <v>3140</v>
      </c>
      <c r="B1995">
        <v>903423043</v>
      </c>
      <c r="C1995" t="s">
        <v>30567</v>
      </c>
    </row>
    <row r="1996" spans="1:3" x14ac:dyDescent="0.25">
      <c r="A1996" t="s">
        <v>3141</v>
      </c>
      <c r="B1996">
        <v>903423044</v>
      </c>
      <c r="C1996" t="s">
        <v>30567</v>
      </c>
    </row>
    <row r="1997" spans="1:3" x14ac:dyDescent="0.25">
      <c r="A1997" t="s">
        <v>3142</v>
      </c>
      <c r="B1997">
        <v>903423274</v>
      </c>
      <c r="C1997" t="s">
        <v>30742</v>
      </c>
    </row>
    <row r="1998" spans="1:3" x14ac:dyDescent="0.25">
      <c r="A1998" t="s">
        <v>3143</v>
      </c>
      <c r="B1998">
        <v>903423301</v>
      </c>
      <c r="C1998" t="s">
        <v>30731</v>
      </c>
    </row>
    <row r="1999" spans="1:3" x14ac:dyDescent="0.25">
      <c r="A1999" t="s">
        <v>3144</v>
      </c>
      <c r="B1999">
        <v>903423305</v>
      </c>
      <c r="C1999" t="s">
        <v>30631</v>
      </c>
    </row>
    <row r="2000" spans="1:3" x14ac:dyDescent="0.25">
      <c r="A2000" t="s">
        <v>3145</v>
      </c>
      <c r="B2000">
        <v>903423332</v>
      </c>
      <c r="C2000" t="s">
        <v>30771</v>
      </c>
    </row>
    <row r="2001" spans="1:3" x14ac:dyDescent="0.25">
      <c r="A2001" t="s">
        <v>3146</v>
      </c>
      <c r="B2001">
        <v>903423341</v>
      </c>
      <c r="C2001" t="s">
        <v>30771</v>
      </c>
    </row>
    <row r="2002" spans="1:3" x14ac:dyDescent="0.25">
      <c r="A2002" t="s">
        <v>3147</v>
      </c>
      <c r="B2002">
        <v>903423431</v>
      </c>
      <c r="C2002" t="s">
        <v>30567</v>
      </c>
    </row>
    <row r="2003" spans="1:3" x14ac:dyDescent="0.25">
      <c r="A2003" t="s">
        <v>3148</v>
      </c>
      <c r="B2003">
        <v>903423441</v>
      </c>
      <c r="C2003" t="s">
        <v>30567</v>
      </c>
    </row>
    <row r="2004" spans="1:3" x14ac:dyDescent="0.25">
      <c r="A2004" t="s">
        <v>3149</v>
      </c>
      <c r="B2004">
        <v>903423442</v>
      </c>
      <c r="C2004" t="s">
        <v>30567</v>
      </c>
    </row>
    <row r="2005" spans="1:3" x14ac:dyDescent="0.25">
      <c r="A2005" t="s">
        <v>3150</v>
      </c>
      <c r="B2005">
        <v>903423444</v>
      </c>
      <c r="C2005" t="s">
        <v>30567</v>
      </c>
    </row>
    <row r="2006" spans="1:3" x14ac:dyDescent="0.25">
      <c r="A2006" t="s">
        <v>3151</v>
      </c>
      <c r="B2006">
        <v>903423476</v>
      </c>
      <c r="C2006" t="s">
        <v>30666</v>
      </c>
    </row>
    <row r="2007" spans="1:3" x14ac:dyDescent="0.25">
      <c r="A2007" t="s">
        <v>3152</v>
      </c>
      <c r="B2007">
        <v>903423496</v>
      </c>
      <c r="C2007" t="s">
        <v>30813</v>
      </c>
    </row>
    <row r="2008" spans="1:3" x14ac:dyDescent="0.25">
      <c r="A2008" t="s">
        <v>3153</v>
      </c>
      <c r="B2008">
        <v>903423627</v>
      </c>
      <c r="C2008" t="s">
        <v>30761</v>
      </c>
    </row>
    <row r="2009" spans="1:3" x14ac:dyDescent="0.25">
      <c r="A2009" t="s">
        <v>3154</v>
      </c>
      <c r="B2009">
        <v>903423763</v>
      </c>
      <c r="C2009" t="s">
        <v>30771</v>
      </c>
    </row>
    <row r="2010" spans="1:3" x14ac:dyDescent="0.25">
      <c r="A2010" t="s">
        <v>3155</v>
      </c>
      <c r="B2010">
        <v>903423959</v>
      </c>
      <c r="C2010" t="s">
        <v>30771</v>
      </c>
    </row>
    <row r="2011" spans="1:3" x14ac:dyDescent="0.25">
      <c r="A2011" t="s">
        <v>3156</v>
      </c>
      <c r="B2011">
        <v>903424119</v>
      </c>
      <c r="C2011" t="s">
        <v>30801</v>
      </c>
    </row>
    <row r="2012" spans="1:3" x14ac:dyDescent="0.25">
      <c r="A2012" t="s">
        <v>3157</v>
      </c>
      <c r="B2012">
        <v>903424126</v>
      </c>
      <c r="C2012" t="s">
        <v>30680</v>
      </c>
    </row>
    <row r="2013" spans="1:3" x14ac:dyDescent="0.25">
      <c r="A2013" t="s">
        <v>3158</v>
      </c>
      <c r="B2013">
        <v>903424138</v>
      </c>
      <c r="C2013" t="s">
        <v>30814</v>
      </c>
    </row>
    <row r="2014" spans="1:3" x14ac:dyDescent="0.25">
      <c r="A2014" t="s">
        <v>3159</v>
      </c>
      <c r="B2014">
        <v>903424141</v>
      </c>
      <c r="C2014" t="s">
        <v>30815</v>
      </c>
    </row>
    <row r="2015" spans="1:3" x14ac:dyDescent="0.25">
      <c r="A2015" t="s">
        <v>3160</v>
      </c>
      <c r="B2015">
        <v>903424298</v>
      </c>
      <c r="C2015" t="s">
        <v>30768</v>
      </c>
    </row>
    <row r="2016" spans="1:3" x14ac:dyDescent="0.25">
      <c r="A2016" t="s">
        <v>3161</v>
      </c>
      <c r="B2016">
        <v>903424387</v>
      </c>
      <c r="C2016" t="s">
        <v>30784</v>
      </c>
    </row>
    <row r="2017" spans="1:3" x14ac:dyDescent="0.25">
      <c r="A2017" t="s">
        <v>3162</v>
      </c>
      <c r="B2017">
        <v>903424394</v>
      </c>
      <c r="C2017" t="s">
        <v>30784</v>
      </c>
    </row>
    <row r="2018" spans="1:3" x14ac:dyDescent="0.25">
      <c r="A2018" t="s">
        <v>3163</v>
      </c>
      <c r="B2018">
        <v>903424521</v>
      </c>
      <c r="C2018" t="s">
        <v>30799</v>
      </c>
    </row>
    <row r="2019" spans="1:3" x14ac:dyDescent="0.25">
      <c r="A2019" t="s">
        <v>3164</v>
      </c>
      <c r="B2019">
        <v>903424610</v>
      </c>
      <c r="C2019" t="s">
        <v>30680</v>
      </c>
    </row>
    <row r="2020" spans="1:3" x14ac:dyDescent="0.25">
      <c r="A2020" t="s">
        <v>3165</v>
      </c>
      <c r="B2020">
        <v>903424739</v>
      </c>
      <c r="C2020" t="s">
        <v>30706</v>
      </c>
    </row>
    <row r="2021" spans="1:3" x14ac:dyDescent="0.25">
      <c r="A2021" t="s">
        <v>3166</v>
      </c>
      <c r="B2021">
        <v>903424743</v>
      </c>
      <c r="C2021" t="s">
        <v>30806</v>
      </c>
    </row>
    <row r="2022" spans="1:3" x14ac:dyDescent="0.25">
      <c r="A2022" t="s">
        <v>3167</v>
      </c>
      <c r="B2022">
        <v>903425202</v>
      </c>
      <c r="C2022" t="s">
        <v>30816</v>
      </c>
    </row>
    <row r="2023" spans="1:3" x14ac:dyDescent="0.25">
      <c r="A2023" t="s">
        <v>3168</v>
      </c>
      <c r="B2023">
        <v>903425268</v>
      </c>
      <c r="C2023" t="s">
        <v>30817</v>
      </c>
    </row>
    <row r="2024" spans="1:3" x14ac:dyDescent="0.25">
      <c r="A2024" t="s">
        <v>3169</v>
      </c>
      <c r="B2024">
        <v>903425271</v>
      </c>
      <c r="C2024" t="s">
        <v>30818</v>
      </c>
    </row>
    <row r="2025" spans="1:3" x14ac:dyDescent="0.25">
      <c r="A2025" t="s">
        <v>3170</v>
      </c>
      <c r="B2025">
        <v>903425275</v>
      </c>
      <c r="C2025" t="s">
        <v>30742</v>
      </c>
    </row>
    <row r="2026" spans="1:3" x14ac:dyDescent="0.25">
      <c r="A2026" t="s">
        <v>3171</v>
      </c>
      <c r="B2026">
        <v>903425339</v>
      </c>
      <c r="C2026" t="s">
        <v>30765</v>
      </c>
    </row>
    <row r="2027" spans="1:3" x14ac:dyDescent="0.25">
      <c r="A2027" t="s">
        <v>3172</v>
      </c>
      <c r="B2027">
        <v>903425372</v>
      </c>
      <c r="C2027" t="s">
        <v>30706</v>
      </c>
    </row>
    <row r="2028" spans="1:3" x14ac:dyDescent="0.25">
      <c r="A2028" t="s">
        <v>3173</v>
      </c>
      <c r="B2028">
        <v>903425390</v>
      </c>
      <c r="C2028" t="s">
        <v>30631</v>
      </c>
    </row>
    <row r="2029" spans="1:3" x14ac:dyDescent="0.25">
      <c r="A2029" t="s">
        <v>3174</v>
      </c>
      <c r="B2029">
        <v>903425433</v>
      </c>
      <c r="C2029" t="s">
        <v>30760</v>
      </c>
    </row>
    <row r="2030" spans="1:3" x14ac:dyDescent="0.25">
      <c r="A2030" t="s">
        <v>3175</v>
      </c>
      <c r="B2030">
        <v>903425565</v>
      </c>
      <c r="C2030" t="s">
        <v>30735</v>
      </c>
    </row>
    <row r="2031" spans="1:3" x14ac:dyDescent="0.25">
      <c r="A2031" t="s">
        <v>3176</v>
      </c>
      <c r="B2031">
        <v>903425665</v>
      </c>
      <c r="C2031" t="s">
        <v>30735</v>
      </c>
    </row>
    <row r="2032" spans="1:3" x14ac:dyDescent="0.25">
      <c r="A2032" t="s">
        <v>3177</v>
      </c>
      <c r="B2032">
        <v>903425671</v>
      </c>
      <c r="C2032" t="s">
        <v>30735</v>
      </c>
    </row>
    <row r="2033" spans="1:3" x14ac:dyDescent="0.25">
      <c r="A2033" t="s">
        <v>3178</v>
      </c>
      <c r="B2033">
        <v>903425677</v>
      </c>
      <c r="C2033" t="s">
        <v>30735</v>
      </c>
    </row>
    <row r="2034" spans="1:3" x14ac:dyDescent="0.25">
      <c r="A2034" t="s">
        <v>3179</v>
      </c>
      <c r="B2034">
        <v>903425681</v>
      </c>
      <c r="C2034" t="s">
        <v>30735</v>
      </c>
    </row>
    <row r="2035" spans="1:3" x14ac:dyDescent="0.25">
      <c r="A2035" t="s">
        <v>3180</v>
      </c>
      <c r="B2035">
        <v>903425746</v>
      </c>
      <c r="C2035" t="s">
        <v>30742</v>
      </c>
    </row>
    <row r="2036" spans="1:3" x14ac:dyDescent="0.25">
      <c r="A2036" t="s">
        <v>3181</v>
      </c>
      <c r="B2036">
        <v>903425747</v>
      </c>
      <c r="C2036" t="s">
        <v>30742</v>
      </c>
    </row>
    <row r="2037" spans="1:3" x14ac:dyDescent="0.25">
      <c r="A2037" t="s">
        <v>3182</v>
      </c>
      <c r="B2037">
        <v>903426000</v>
      </c>
      <c r="C2037" t="s">
        <v>30667</v>
      </c>
    </row>
    <row r="2038" spans="1:3" x14ac:dyDescent="0.25">
      <c r="A2038" t="s">
        <v>3183</v>
      </c>
      <c r="B2038">
        <v>903426068</v>
      </c>
      <c r="C2038" t="s">
        <v>30790</v>
      </c>
    </row>
    <row r="2039" spans="1:3" x14ac:dyDescent="0.25">
      <c r="A2039" t="s">
        <v>3184</v>
      </c>
      <c r="B2039">
        <v>903426615</v>
      </c>
      <c r="C2039" t="s">
        <v>30652</v>
      </c>
    </row>
    <row r="2040" spans="1:3" x14ac:dyDescent="0.25">
      <c r="A2040" t="s">
        <v>3185</v>
      </c>
      <c r="B2040">
        <v>903426632</v>
      </c>
      <c r="C2040" t="s">
        <v>30817</v>
      </c>
    </row>
    <row r="2041" spans="1:3" x14ac:dyDescent="0.25">
      <c r="A2041" t="s">
        <v>3186</v>
      </c>
      <c r="B2041">
        <v>903426691</v>
      </c>
      <c r="C2041" t="s">
        <v>30810</v>
      </c>
    </row>
    <row r="2042" spans="1:3" x14ac:dyDescent="0.25">
      <c r="A2042" t="s">
        <v>3187</v>
      </c>
      <c r="B2042">
        <v>903426856</v>
      </c>
      <c r="C2042" t="s">
        <v>30742</v>
      </c>
    </row>
    <row r="2043" spans="1:3" x14ac:dyDescent="0.25">
      <c r="A2043" t="s">
        <v>3188</v>
      </c>
      <c r="B2043">
        <v>903426869</v>
      </c>
      <c r="C2043" t="s">
        <v>30819</v>
      </c>
    </row>
    <row r="2044" spans="1:3" x14ac:dyDescent="0.25">
      <c r="A2044" t="s">
        <v>3189</v>
      </c>
      <c r="B2044">
        <v>903427481</v>
      </c>
      <c r="C2044" t="s">
        <v>30820</v>
      </c>
    </row>
    <row r="2045" spans="1:3" x14ac:dyDescent="0.25">
      <c r="A2045" t="s">
        <v>3190</v>
      </c>
      <c r="B2045">
        <v>903427586</v>
      </c>
      <c r="C2045" t="s">
        <v>30765</v>
      </c>
    </row>
    <row r="2046" spans="1:3" x14ac:dyDescent="0.25">
      <c r="A2046" t="s">
        <v>3191</v>
      </c>
      <c r="B2046">
        <v>903427853</v>
      </c>
      <c r="C2046" t="s">
        <v>30735</v>
      </c>
    </row>
    <row r="2047" spans="1:3" x14ac:dyDescent="0.25">
      <c r="A2047" t="s">
        <v>3192</v>
      </c>
      <c r="B2047">
        <v>903428236</v>
      </c>
      <c r="C2047" t="s">
        <v>30682</v>
      </c>
    </row>
    <row r="2048" spans="1:3" x14ac:dyDescent="0.25">
      <c r="A2048" t="s">
        <v>3193</v>
      </c>
      <c r="B2048">
        <v>903428251</v>
      </c>
      <c r="C2048" t="s">
        <v>30806</v>
      </c>
    </row>
    <row r="2049" spans="1:3" x14ac:dyDescent="0.25">
      <c r="A2049" t="s">
        <v>3194</v>
      </c>
      <c r="B2049">
        <v>903428273</v>
      </c>
      <c r="C2049" t="s">
        <v>30750</v>
      </c>
    </row>
    <row r="2050" spans="1:3" x14ac:dyDescent="0.25">
      <c r="A2050" t="s">
        <v>3195</v>
      </c>
      <c r="B2050">
        <v>903428281</v>
      </c>
      <c r="C2050" t="s">
        <v>5607</v>
      </c>
    </row>
    <row r="2051" spans="1:3" x14ac:dyDescent="0.25">
      <c r="A2051" t="s">
        <v>3196</v>
      </c>
      <c r="B2051">
        <v>903428320</v>
      </c>
      <c r="C2051" t="s">
        <v>30795</v>
      </c>
    </row>
    <row r="2052" spans="1:3" x14ac:dyDescent="0.25">
      <c r="A2052" t="s">
        <v>3197</v>
      </c>
      <c r="B2052">
        <v>903428549</v>
      </c>
      <c r="C2052" t="s">
        <v>30821</v>
      </c>
    </row>
    <row r="2053" spans="1:3" x14ac:dyDescent="0.25">
      <c r="A2053" t="s">
        <v>3198</v>
      </c>
      <c r="B2053">
        <v>903428753</v>
      </c>
      <c r="C2053" t="s">
        <v>30765</v>
      </c>
    </row>
    <row r="2054" spans="1:3" x14ac:dyDescent="0.25">
      <c r="A2054" t="s">
        <v>3199</v>
      </c>
      <c r="B2054">
        <v>903428927</v>
      </c>
      <c r="C2054" t="s">
        <v>5607</v>
      </c>
    </row>
    <row r="2055" spans="1:3" x14ac:dyDescent="0.25">
      <c r="A2055" t="s">
        <v>3200</v>
      </c>
      <c r="B2055">
        <v>903428931</v>
      </c>
      <c r="C2055" t="s">
        <v>5607</v>
      </c>
    </row>
    <row r="2056" spans="1:3" x14ac:dyDescent="0.25">
      <c r="A2056" t="s">
        <v>3201</v>
      </c>
      <c r="B2056">
        <v>903428945</v>
      </c>
      <c r="C2056" t="s">
        <v>30742</v>
      </c>
    </row>
    <row r="2057" spans="1:3" x14ac:dyDescent="0.25">
      <c r="A2057" t="s">
        <v>3202</v>
      </c>
      <c r="B2057">
        <v>903428950</v>
      </c>
      <c r="C2057" t="s">
        <v>30742</v>
      </c>
    </row>
    <row r="2058" spans="1:3" x14ac:dyDescent="0.25">
      <c r="A2058" t="s">
        <v>3203</v>
      </c>
      <c r="B2058">
        <v>903428956</v>
      </c>
      <c r="C2058" t="s">
        <v>30742</v>
      </c>
    </row>
    <row r="2059" spans="1:3" x14ac:dyDescent="0.25">
      <c r="A2059" t="s">
        <v>3204</v>
      </c>
      <c r="B2059">
        <v>903429253</v>
      </c>
      <c r="C2059" t="s">
        <v>30666</v>
      </c>
    </row>
    <row r="2060" spans="1:3" x14ac:dyDescent="0.25">
      <c r="A2060" t="s">
        <v>3205</v>
      </c>
      <c r="B2060">
        <v>903429278</v>
      </c>
      <c r="C2060" t="s">
        <v>30771</v>
      </c>
    </row>
    <row r="2061" spans="1:3" x14ac:dyDescent="0.25">
      <c r="A2061" t="s">
        <v>3206</v>
      </c>
      <c r="B2061">
        <v>903429588</v>
      </c>
      <c r="C2061" t="s">
        <v>30799</v>
      </c>
    </row>
    <row r="2062" spans="1:3" x14ac:dyDescent="0.25">
      <c r="A2062" t="s">
        <v>3207</v>
      </c>
      <c r="B2062">
        <v>903429633</v>
      </c>
      <c r="C2062" t="s">
        <v>30808</v>
      </c>
    </row>
    <row r="2063" spans="1:3" x14ac:dyDescent="0.25">
      <c r="A2063" t="s">
        <v>3208</v>
      </c>
      <c r="B2063">
        <v>903429677</v>
      </c>
      <c r="C2063" t="s">
        <v>30632</v>
      </c>
    </row>
    <row r="2064" spans="1:3" x14ac:dyDescent="0.25">
      <c r="A2064" t="s">
        <v>3209</v>
      </c>
      <c r="B2064">
        <v>903429734</v>
      </c>
      <c r="C2064" t="s">
        <v>30797</v>
      </c>
    </row>
    <row r="2065" spans="1:3" x14ac:dyDescent="0.25">
      <c r="A2065" t="s">
        <v>3210</v>
      </c>
      <c r="B2065">
        <v>903430174</v>
      </c>
      <c r="C2065" t="s">
        <v>30768</v>
      </c>
    </row>
    <row r="2066" spans="1:3" x14ac:dyDescent="0.25">
      <c r="A2066" t="s">
        <v>3211</v>
      </c>
      <c r="B2066">
        <v>903430269</v>
      </c>
      <c r="C2066" t="s">
        <v>30799</v>
      </c>
    </row>
    <row r="2067" spans="1:3" x14ac:dyDescent="0.25">
      <c r="A2067" t="s">
        <v>3212</v>
      </c>
      <c r="B2067">
        <v>903430368</v>
      </c>
      <c r="C2067" t="s">
        <v>30771</v>
      </c>
    </row>
    <row r="2068" spans="1:3" x14ac:dyDescent="0.25">
      <c r="A2068" t="s">
        <v>3213</v>
      </c>
      <c r="B2068">
        <v>903430395</v>
      </c>
      <c r="C2068" t="s">
        <v>30771</v>
      </c>
    </row>
    <row r="2069" spans="1:3" x14ac:dyDescent="0.25">
      <c r="A2069" t="s">
        <v>3214</v>
      </c>
      <c r="B2069">
        <v>903430404</v>
      </c>
      <c r="C2069" t="s">
        <v>30771</v>
      </c>
    </row>
    <row r="2070" spans="1:3" x14ac:dyDescent="0.25">
      <c r="A2070" t="s">
        <v>3215</v>
      </c>
      <c r="B2070">
        <v>903430467</v>
      </c>
      <c r="C2070" t="s">
        <v>30735</v>
      </c>
    </row>
    <row r="2071" spans="1:3" x14ac:dyDescent="0.25">
      <c r="A2071" t="s">
        <v>3216</v>
      </c>
      <c r="B2071">
        <v>903430741</v>
      </c>
      <c r="C2071" t="s">
        <v>30752</v>
      </c>
    </row>
    <row r="2072" spans="1:3" x14ac:dyDescent="0.25">
      <c r="A2072" t="s">
        <v>3217</v>
      </c>
      <c r="B2072">
        <v>903431111</v>
      </c>
      <c r="C2072" t="s">
        <v>30806</v>
      </c>
    </row>
    <row r="2073" spans="1:3" x14ac:dyDescent="0.25">
      <c r="A2073" t="s">
        <v>3218</v>
      </c>
      <c r="B2073">
        <v>903431211</v>
      </c>
      <c r="C2073" t="s">
        <v>5607</v>
      </c>
    </row>
    <row r="2074" spans="1:3" x14ac:dyDescent="0.25">
      <c r="A2074" t="s">
        <v>3219</v>
      </c>
      <c r="B2074">
        <v>903431226</v>
      </c>
      <c r="C2074" t="s">
        <v>30798</v>
      </c>
    </row>
    <row r="2075" spans="1:3" x14ac:dyDescent="0.25">
      <c r="A2075" t="s">
        <v>3220</v>
      </c>
      <c r="B2075">
        <v>903431320</v>
      </c>
      <c r="C2075" t="s">
        <v>30679</v>
      </c>
    </row>
    <row r="2076" spans="1:3" x14ac:dyDescent="0.25">
      <c r="A2076" t="s">
        <v>3221</v>
      </c>
      <c r="B2076">
        <v>903431418</v>
      </c>
      <c r="C2076" t="s">
        <v>30682</v>
      </c>
    </row>
    <row r="2077" spans="1:3" x14ac:dyDescent="0.25">
      <c r="A2077" t="s">
        <v>3222</v>
      </c>
      <c r="B2077">
        <v>903431707</v>
      </c>
      <c r="C2077" t="s">
        <v>5607</v>
      </c>
    </row>
    <row r="2078" spans="1:3" x14ac:dyDescent="0.25">
      <c r="A2078" t="s">
        <v>3223</v>
      </c>
      <c r="B2078">
        <v>903431709</v>
      </c>
      <c r="C2078" t="s">
        <v>5607</v>
      </c>
    </row>
    <row r="2079" spans="1:3" x14ac:dyDescent="0.25">
      <c r="A2079" t="s">
        <v>3224</v>
      </c>
      <c r="B2079">
        <v>903431797</v>
      </c>
      <c r="C2079" t="s">
        <v>30698</v>
      </c>
    </row>
    <row r="2080" spans="1:3" x14ac:dyDescent="0.25">
      <c r="A2080" t="s">
        <v>3225</v>
      </c>
      <c r="B2080">
        <v>903431884</v>
      </c>
      <c r="C2080" t="s">
        <v>30777</v>
      </c>
    </row>
    <row r="2081" spans="1:3" x14ac:dyDescent="0.25">
      <c r="A2081" t="s">
        <v>3226</v>
      </c>
      <c r="B2081">
        <v>903431932</v>
      </c>
      <c r="C2081" t="s">
        <v>30765</v>
      </c>
    </row>
    <row r="2082" spans="1:3" x14ac:dyDescent="0.25">
      <c r="A2082" t="s">
        <v>3227</v>
      </c>
      <c r="B2082">
        <v>903432070</v>
      </c>
      <c r="C2082" t="s">
        <v>30806</v>
      </c>
    </row>
    <row r="2083" spans="1:3" x14ac:dyDescent="0.25">
      <c r="A2083" t="s">
        <v>3228</v>
      </c>
      <c r="B2083">
        <v>903432216</v>
      </c>
      <c r="C2083" t="s">
        <v>30771</v>
      </c>
    </row>
    <row r="2084" spans="1:3" x14ac:dyDescent="0.25">
      <c r="A2084" t="s">
        <v>3229</v>
      </c>
      <c r="B2084">
        <v>903432329</v>
      </c>
      <c r="C2084" t="s">
        <v>30576</v>
      </c>
    </row>
    <row r="2085" spans="1:3" x14ac:dyDescent="0.25">
      <c r="A2085" t="s">
        <v>3230</v>
      </c>
      <c r="B2085">
        <v>903432439</v>
      </c>
      <c r="C2085" t="s">
        <v>30799</v>
      </c>
    </row>
    <row r="2086" spans="1:3" x14ac:dyDescent="0.25">
      <c r="A2086" t="s">
        <v>3231</v>
      </c>
      <c r="B2086">
        <v>903432450</v>
      </c>
      <c r="C2086" t="s">
        <v>30706</v>
      </c>
    </row>
    <row r="2087" spans="1:3" x14ac:dyDescent="0.25">
      <c r="A2087" t="s">
        <v>3232</v>
      </c>
      <c r="B2087">
        <v>903432480</v>
      </c>
      <c r="C2087" t="s">
        <v>30822</v>
      </c>
    </row>
    <row r="2088" spans="1:3" x14ac:dyDescent="0.25">
      <c r="A2088" t="s">
        <v>3233</v>
      </c>
      <c r="B2088">
        <v>903432504</v>
      </c>
      <c r="C2088" t="s">
        <v>30764</v>
      </c>
    </row>
    <row r="2089" spans="1:3" x14ac:dyDescent="0.25">
      <c r="A2089" t="s">
        <v>3234</v>
      </c>
      <c r="B2089">
        <v>903432543</v>
      </c>
      <c r="C2089" t="s">
        <v>30823</v>
      </c>
    </row>
    <row r="2090" spans="1:3" x14ac:dyDescent="0.25">
      <c r="A2090" t="s">
        <v>3235</v>
      </c>
      <c r="B2090">
        <v>903432562</v>
      </c>
      <c r="C2090" t="s">
        <v>30754</v>
      </c>
    </row>
    <row r="2091" spans="1:3" x14ac:dyDescent="0.25">
      <c r="A2091" t="s">
        <v>3236</v>
      </c>
      <c r="B2091">
        <v>903432669</v>
      </c>
      <c r="C2091" t="s">
        <v>30799</v>
      </c>
    </row>
    <row r="2092" spans="1:3" x14ac:dyDescent="0.25">
      <c r="A2092" t="s">
        <v>3237</v>
      </c>
      <c r="B2092">
        <v>903432677</v>
      </c>
      <c r="C2092" t="s">
        <v>30764</v>
      </c>
    </row>
    <row r="2093" spans="1:3" x14ac:dyDescent="0.25">
      <c r="A2093" t="s">
        <v>3238</v>
      </c>
      <c r="B2093">
        <v>903432766</v>
      </c>
      <c r="C2093" t="s">
        <v>5607</v>
      </c>
    </row>
    <row r="2094" spans="1:3" x14ac:dyDescent="0.25">
      <c r="A2094" t="s">
        <v>3239</v>
      </c>
      <c r="B2094">
        <v>903432780</v>
      </c>
      <c r="C2094" t="s">
        <v>5607</v>
      </c>
    </row>
    <row r="2095" spans="1:3" x14ac:dyDescent="0.25">
      <c r="A2095" t="s">
        <v>3240</v>
      </c>
      <c r="B2095">
        <v>903432787</v>
      </c>
      <c r="C2095" t="s">
        <v>5607</v>
      </c>
    </row>
    <row r="2096" spans="1:3" x14ac:dyDescent="0.25">
      <c r="A2096" t="s">
        <v>3241</v>
      </c>
      <c r="B2096">
        <v>903432793</v>
      </c>
      <c r="C2096" t="s">
        <v>5607</v>
      </c>
    </row>
    <row r="2097" spans="1:3" x14ac:dyDescent="0.25">
      <c r="A2097" t="s">
        <v>3242</v>
      </c>
      <c r="B2097">
        <v>903432814</v>
      </c>
      <c r="C2097" t="s">
        <v>30796</v>
      </c>
    </row>
    <row r="2098" spans="1:3" x14ac:dyDescent="0.25">
      <c r="A2098" t="s">
        <v>3243</v>
      </c>
      <c r="B2098">
        <v>903432838</v>
      </c>
      <c r="C2098" t="s">
        <v>30764</v>
      </c>
    </row>
    <row r="2099" spans="1:3" x14ac:dyDescent="0.25">
      <c r="A2099" t="s">
        <v>3244</v>
      </c>
      <c r="B2099">
        <v>903432996</v>
      </c>
      <c r="C2099" t="s">
        <v>30618</v>
      </c>
    </row>
    <row r="2100" spans="1:3" x14ac:dyDescent="0.25">
      <c r="A2100" t="s">
        <v>3245</v>
      </c>
      <c r="B2100">
        <v>903432999</v>
      </c>
      <c r="C2100" t="s">
        <v>30784</v>
      </c>
    </row>
    <row r="2101" spans="1:3" x14ac:dyDescent="0.25">
      <c r="A2101" t="s">
        <v>3246</v>
      </c>
      <c r="B2101">
        <v>903433219</v>
      </c>
      <c r="C2101" t="s">
        <v>30821</v>
      </c>
    </row>
    <row r="2102" spans="1:3" x14ac:dyDescent="0.25">
      <c r="A2102" t="s">
        <v>3247</v>
      </c>
      <c r="B2102">
        <v>903433350</v>
      </c>
      <c r="C2102" t="s">
        <v>30797</v>
      </c>
    </row>
    <row r="2103" spans="1:3" x14ac:dyDescent="0.25">
      <c r="A2103" t="s">
        <v>3248</v>
      </c>
      <c r="B2103">
        <v>903433535</v>
      </c>
      <c r="C2103" t="s">
        <v>30817</v>
      </c>
    </row>
    <row r="2104" spans="1:3" x14ac:dyDescent="0.25">
      <c r="A2104" t="s">
        <v>3249</v>
      </c>
      <c r="B2104">
        <v>903433570</v>
      </c>
      <c r="C2104" t="s">
        <v>5607</v>
      </c>
    </row>
    <row r="2105" spans="1:3" x14ac:dyDescent="0.25">
      <c r="A2105" t="s">
        <v>3250</v>
      </c>
      <c r="B2105">
        <v>903433582</v>
      </c>
      <c r="C2105" t="s">
        <v>5607</v>
      </c>
    </row>
    <row r="2106" spans="1:3" x14ac:dyDescent="0.25">
      <c r="A2106" t="s">
        <v>3251</v>
      </c>
      <c r="B2106">
        <v>903433616</v>
      </c>
      <c r="C2106" t="s">
        <v>30806</v>
      </c>
    </row>
    <row r="2107" spans="1:3" x14ac:dyDescent="0.25">
      <c r="A2107" t="s">
        <v>3252</v>
      </c>
      <c r="B2107">
        <v>903433628</v>
      </c>
      <c r="C2107" t="s">
        <v>30806</v>
      </c>
    </row>
    <row r="2108" spans="1:3" x14ac:dyDescent="0.25">
      <c r="A2108" t="s">
        <v>3253</v>
      </c>
      <c r="B2108">
        <v>903433649</v>
      </c>
      <c r="C2108" t="s">
        <v>30771</v>
      </c>
    </row>
    <row r="2109" spans="1:3" x14ac:dyDescent="0.25">
      <c r="A2109" t="s">
        <v>3254</v>
      </c>
      <c r="B2109">
        <v>903433679</v>
      </c>
      <c r="C2109" t="s">
        <v>30784</v>
      </c>
    </row>
    <row r="2110" spans="1:3" x14ac:dyDescent="0.25">
      <c r="A2110" t="s">
        <v>3255</v>
      </c>
      <c r="B2110">
        <v>903433758</v>
      </c>
      <c r="C2110" t="s">
        <v>30824</v>
      </c>
    </row>
    <row r="2111" spans="1:3" x14ac:dyDescent="0.25">
      <c r="A2111" t="s">
        <v>3256</v>
      </c>
      <c r="B2111">
        <v>903433792</v>
      </c>
      <c r="C2111" t="s">
        <v>30706</v>
      </c>
    </row>
    <row r="2112" spans="1:3" x14ac:dyDescent="0.25">
      <c r="A2112" t="s">
        <v>3257</v>
      </c>
      <c r="B2112">
        <v>903433844</v>
      </c>
      <c r="C2112" t="s">
        <v>30765</v>
      </c>
    </row>
    <row r="2113" spans="1:3" x14ac:dyDescent="0.25">
      <c r="A2113" t="s">
        <v>3258</v>
      </c>
      <c r="B2113">
        <v>903433951</v>
      </c>
      <c r="C2113" t="s">
        <v>30742</v>
      </c>
    </row>
    <row r="2114" spans="1:3" x14ac:dyDescent="0.25">
      <c r="A2114" t="s">
        <v>3259</v>
      </c>
      <c r="B2114">
        <v>903434082</v>
      </c>
      <c r="C2114" t="s">
        <v>30765</v>
      </c>
    </row>
    <row r="2115" spans="1:3" x14ac:dyDescent="0.25">
      <c r="A2115" t="s">
        <v>3260</v>
      </c>
      <c r="B2115">
        <v>903434181</v>
      </c>
      <c r="C2115" t="s">
        <v>30815</v>
      </c>
    </row>
    <row r="2116" spans="1:3" x14ac:dyDescent="0.25">
      <c r="A2116" t="s">
        <v>3261</v>
      </c>
      <c r="B2116">
        <v>903434353</v>
      </c>
      <c r="C2116" t="s">
        <v>30816</v>
      </c>
    </row>
    <row r="2117" spans="1:3" x14ac:dyDescent="0.25">
      <c r="A2117" t="s">
        <v>3262</v>
      </c>
      <c r="B2117">
        <v>903434689</v>
      </c>
      <c r="C2117" t="s">
        <v>30741</v>
      </c>
    </row>
    <row r="2118" spans="1:3" x14ac:dyDescent="0.25">
      <c r="A2118" t="s">
        <v>3263</v>
      </c>
      <c r="B2118">
        <v>903434788</v>
      </c>
      <c r="C2118" t="s">
        <v>30717</v>
      </c>
    </row>
    <row r="2119" spans="1:3" x14ac:dyDescent="0.25">
      <c r="A2119" t="s">
        <v>3264</v>
      </c>
      <c r="B2119">
        <v>903434849</v>
      </c>
      <c r="C2119" t="s">
        <v>30731</v>
      </c>
    </row>
    <row r="2120" spans="1:3" x14ac:dyDescent="0.25">
      <c r="A2120" t="s">
        <v>3265</v>
      </c>
      <c r="B2120">
        <v>903434937</v>
      </c>
      <c r="C2120" t="s">
        <v>30731</v>
      </c>
    </row>
    <row r="2121" spans="1:3" x14ac:dyDescent="0.25">
      <c r="A2121" t="s">
        <v>3266</v>
      </c>
      <c r="B2121">
        <v>903434967</v>
      </c>
      <c r="C2121" t="s">
        <v>30752</v>
      </c>
    </row>
    <row r="2122" spans="1:3" x14ac:dyDescent="0.25">
      <c r="A2122" t="s">
        <v>3267</v>
      </c>
      <c r="B2122">
        <v>903435009</v>
      </c>
      <c r="C2122" t="s">
        <v>30706</v>
      </c>
    </row>
    <row r="2123" spans="1:3" x14ac:dyDescent="0.25">
      <c r="A2123" t="s">
        <v>3268</v>
      </c>
      <c r="B2123">
        <v>903435172</v>
      </c>
      <c r="C2123" t="s">
        <v>30731</v>
      </c>
    </row>
    <row r="2124" spans="1:3" x14ac:dyDescent="0.25">
      <c r="A2124" t="s">
        <v>3269</v>
      </c>
      <c r="B2124">
        <v>903435406</v>
      </c>
      <c r="C2124" t="s">
        <v>30799</v>
      </c>
    </row>
    <row r="2125" spans="1:3" x14ac:dyDescent="0.25">
      <c r="A2125" t="s">
        <v>3270</v>
      </c>
      <c r="B2125">
        <v>903435458</v>
      </c>
      <c r="C2125" t="s">
        <v>30758</v>
      </c>
    </row>
    <row r="2126" spans="1:3" x14ac:dyDescent="0.25">
      <c r="A2126" t="s">
        <v>3271</v>
      </c>
      <c r="B2126">
        <v>903435497</v>
      </c>
      <c r="C2126" t="s">
        <v>30752</v>
      </c>
    </row>
    <row r="2127" spans="1:3" x14ac:dyDescent="0.25">
      <c r="A2127" t="s">
        <v>3272</v>
      </c>
      <c r="B2127">
        <v>903435684</v>
      </c>
      <c r="C2127" t="s">
        <v>30706</v>
      </c>
    </row>
    <row r="2128" spans="1:3" x14ac:dyDescent="0.25">
      <c r="A2128" t="s">
        <v>3273</v>
      </c>
      <c r="B2128">
        <v>903435685</v>
      </c>
      <c r="C2128" t="s">
        <v>30706</v>
      </c>
    </row>
    <row r="2129" spans="1:3" x14ac:dyDescent="0.25">
      <c r="A2129" t="s">
        <v>3274</v>
      </c>
      <c r="B2129">
        <v>903435808</v>
      </c>
      <c r="C2129" t="s">
        <v>30679</v>
      </c>
    </row>
    <row r="2130" spans="1:3" x14ac:dyDescent="0.25">
      <c r="A2130" t="s">
        <v>3275</v>
      </c>
      <c r="B2130">
        <v>903435999</v>
      </c>
      <c r="C2130" t="s">
        <v>30806</v>
      </c>
    </row>
    <row r="2131" spans="1:3" x14ac:dyDescent="0.25">
      <c r="A2131" t="s">
        <v>3276</v>
      </c>
      <c r="B2131">
        <v>903436184</v>
      </c>
      <c r="C2131" t="s">
        <v>30797</v>
      </c>
    </row>
    <row r="2132" spans="1:3" x14ac:dyDescent="0.25">
      <c r="A2132" t="s">
        <v>3277</v>
      </c>
      <c r="B2132">
        <v>903436364</v>
      </c>
      <c r="C2132" t="s">
        <v>30799</v>
      </c>
    </row>
    <row r="2133" spans="1:3" x14ac:dyDescent="0.25">
      <c r="A2133" t="s">
        <v>3278</v>
      </c>
      <c r="B2133">
        <v>903436369</v>
      </c>
      <c r="C2133" t="s">
        <v>30771</v>
      </c>
    </row>
    <row r="2134" spans="1:3" x14ac:dyDescent="0.25">
      <c r="A2134" t="s">
        <v>3279</v>
      </c>
      <c r="B2134">
        <v>903436478</v>
      </c>
      <c r="C2134" t="s">
        <v>30698</v>
      </c>
    </row>
    <row r="2135" spans="1:3" x14ac:dyDescent="0.25">
      <c r="A2135" t="s">
        <v>3280</v>
      </c>
      <c r="B2135">
        <v>903436480</v>
      </c>
      <c r="C2135" t="s">
        <v>30806</v>
      </c>
    </row>
    <row r="2136" spans="1:3" x14ac:dyDescent="0.25">
      <c r="A2136" t="s">
        <v>3281</v>
      </c>
      <c r="B2136">
        <v>903436498</v>
      </c>
      <c r="C2136" t="s">
        <v>30806</v>
      </c>
    </row>
    <row r="2137" spans="1:3" x14ac:dyDescent="0.25">
      <c r="A2137" t="s">
        <v>3282</v>
      </c>
      <c r="B2137">
        <v>903436539</v>
      </c>
      <c r="C2137" t="s">
        <v>30825</v>
      </c>
    </row>
    <row r="2138" spans="1:3" x14ac:dyDescent="0.25">
      <c r="A2138" t="s">
        <v>3283</v>
      </c>
      <c r="B2138">
        <v>903436944</v>
      </c>
      <c r="C2138" t="s">
        <v>30799</v>
      </c>
    </row>
    <row r="2139" spans="1:3" x14ac:dyDescent="0.25">
      <c r="A2139" t="s">
        <v>3284</v>
      </c>
      <c r="B2139">
        <v>903437048</v>
      </c>
      <c r="C2139" t="s">
        <v>30796</v>
      </c>
    </row>
    <row r="2140" spans="1:3" x14ac:dyDescent="0.25">
      <c r="A2140" t="s">
        <v>3285</v>
      </c>
      <c r="B2140">
        <v>903437082</v>
      </c>
      <c r="C2140" t="s">
        <v>30826</v>
      </c>
    </row>
    <row r="2141" spans="1:3" x14ac:dyDescent="0.25">
      <c r="A2141" t="s">
        <v>3286</v>
      </c>
      <c r="B2141">
        <v>903437205</v>
      </c>
      <c r="C2141" t="s">
        <v>30698</v>
      </c>
    </row>
    <row r="2142" spans="1:3" x14ac:dyDescent="0.25">
      <c r="A2142" t="s">
        <v>3287</v>
      </c>
      <c r="B2142">
        <v>903437288</v>
      </c>
      <c r="C2142" t="s">
        <v>30798</v>
      </c>
    </row>
    <row r="2143" spans="1:3" x14ac:dyDescent="0.25">
      <c r="A2143" t="s">
        <v>3288</v>
      </c>
      <c r="B2143">
        <v>903437323</v>
      </c>
      <c r="C2143" t="s">
        <v>30765</v>
      </c>
    </row>
    <row r="2144" spans="1:3" x14ac:dyDescent="0.25">
      <c r="A2144" t="s">
        <v>3289</v>
      </c>
      <c r="B2144">
        <v>903437408</v>
      </c>
      <c r="C2144" t="s">
        <v>30691</v>
      </c>
    </row>
    <row r="2145" spans="1:3" x14ac:dyDescent="0.25">
      <c r="A2145" t="s">
        <v>3290</v>
      </c>
      <c r="B2145">
        <v>903437409</v>
      </c>
      <c r="C2145" t="s">
        <v>30754</v>
      </c>
    </row>
    <row r="2146" spans="1:3" x14ac:dyDescent="0.25">
      <c r="A2146" t="s">
        <v>3291</v>
      </c>
      <c r="B2146">
        <v>903437464</v>
      </c>
      <c r="C2146" t="s">
        <v>30806</v>
      </c>
    </row>
    <row r="2147" spans="1:3" x14ac:dyDescent="0.25">
      <c r="A2147" t="s">
        <v>3292</v>
      </c>
      <c r="B2147">
        <v>903437477</v>
      </c>
      <c r="C2147" t="s">
        <v>30796</v>
      </c>
    </row>
    <row r="2148" spans="1:3" x14ac:dyDescent="0.25">
      <c r="A2148" t="s">
        <v>3293</v>
      </c>
      <c r="B2148">
        <v>903437725</v>
      </c>
      <c r="C2148" t="s">
        <v>30789</v>
      </c>
    </row>
    <row r="2149" spans="1:3" x14ac:dyDescent="0.25">
      <c r="A2149" t="s">
        <v>3294</v>
      </c>
      <c r="B2149">
        <v>903437994</v>
      </c>
      <c r="C2149" t="s">
        <v>30754</v>
      </c>
    </row>
    <row r="2150" spans="1:3" x14ac:dyDescent="0.25">
      <c r="A2150" t="s">
        <v>3295</v>
      </c>
      <c r="B2150">
        <v>903438007</v>
      </c>
      <c r="C2150" t="s">
        <v>30754</v>
      </c>
    </row>
    <row r="2151" spans="1:3" x14ac:dyDescent="0.25">
      <c r="A2151" t="s">
        <v>3296</v>
      </c>
      <c r="B2151">
        <v>903438059</v>
      </c>
      <c r="C2151" t="s">
        <v>30810</v>
      </c>
    </row>
    <row r="2152" spans="1:3" x14ac:dyDescent="0.25">
      <c r="A2152" t="s">
        <v>3297</v>
      </c>
      <c r="B2152">
        <v>903438165</v>
      </c>
      <c r="C2152" t="s">
        <v>30706</v>
      </c>
    </row>
    <row r="2153" spans="1:3" x14ac:dyDescent="0.25">
      <c r="A2153" t="s">
        <v>3298</v>
      </c>
      <c r="B2153">
        <v>903438284</v>
      </c>
      <c r="C2153" t="s">
        <v>30691</v>
      </c>
    </row>
    <row r="2154" spans="1:3" x14ac:dyDescent="0.25">
      <c r="A2154" t="s">
        <v>3299</v>
      </c>
      <c r="B2154">
        <v>903438404</v>
      </c>
      <c r="C2154" t="s">
        <v>30754</v>
      </c>
    </row>
    <row r="2155" spans="1:3" x14ac:dyDescent="0.25">
      <c r="A2155" t="s">
        <v>3300</v>
      </c>
      <c r="B2155">
        <v>903438529</v>
      </c>
      <c r="C2155" t="s">
        <v>30742</v>
      </c>
    </row>
    <row r="2156" spans="1:3" x14ac:dyDescent="0.25">
      <c r="A2156" t="s">
        <v>3301</v>
      </c>
      <c r="B2156">
        <v>903438756</v>
      </c>
      <c r="C2156" t="s">
        <v>30827</v>
      </c>
    </row>
    <row r="2157" spans="1:3" x14ac:dyDescent="0.25">
      <c r="A2157" t="s">
        <v>3302</v>
      </c>
      <c r="B2157">
        <v>903438827</v>
      </c>
      <c r="C2157" t="s">
        <v>30828</v>
      </c>
    </row>
    <row r="2158" spans="1:3" x14ac:dyDescent="0.25">
      <c r="A2158" t="s">
        <v>3303</v>
      </c>
      <c r="B2158">
        <v>903438891</v>
      </c>
      <c r="C2158" t="s">
        <v>30706</v>
      </c>
    </row>
    <row r="2159" spans="1:3" x14ac:dyDescent="0.25">
      <c r="A2159" t="s">
        <v>3304</v>
      </c>
      <c r="B2159">
        <v>903438985</v>
      </c>
      <c r="C2159" t="s">
        <v>30802</v>
      </c>
    </row>
    <row r="2160" spans="1:3" x14ac:dyDescent="0.25">
      <c r="A2160" t="s">
        <v>3305</v>
      </c>
      <c r="B2160">
        <v>903439004</v>
      </c>
      <c r="C2160" t="s">
        <v>30779</v>
      </c>
    </row>
    <row r="2161" spans="1:3" x14ac:dyDescent="0.25">
      <c r="A2161" t="s">
        <v>3306</v>
      </c>
      <c r="B2161">
        <v>903439046</v>
      </c>
      <c r="C2161" t="s">
        <v>30632</v>
      </c>
    </row>
    <row r="2162" spans="1:3" x14ac:dyDescent="0.25">
      <c r="A2162" t="s">
        <v>3307</v>
      </c>
      <c r="B2162">
        <v>903439306</v>
      </c>
      <c r="C2162" t="s">
        <v>30632</v>
      </c>
    </row>
    <row r="2163" spans="1:3" x14ac:dyDescent="0.25">
      <c r="A2163" t="s">
        <v>3308</v>
      </c>
      <c r="B2163">
        <v>903439353</v>
      </c>
      <c r="C2163" t="s">
        <v>30810</v>
      </c>
    </row>
    <row r="2164" spans="1:3" x14ac:dyDescent="0.25">
      <c r="A2164" t="s">
        <v>3309</v>
      </c>
      <c r="B2164">
        <v>903439459</v>
      </c>
      <c r="C2164" t="s">
        <v>30799</v>
      </c>
    </row>
    <row r="2165" spans="1:3" x14ac:dyDescent="0.25">
      <c r="A2165" t="s">
        <v>3310</v>
      </c>
      <c r="B2165">
        <v>903439618</v>
      </c>
      <c r="C2165" t="s">
        <v>30818</v>
      </c>
    </row>
    <row r="2166" spans="1:3" x14ac:dyDescent="0.25">
      <c r="A2166" t="s">
        <v>3311</v>
      </c>
      <c r="B2166">
        <v>903439772</v>
      </c>
      <c r="C2166" t="s">
        <v>30742</v>
      </c>
    </row>
    <row r="2167" spans="1:3" x14ac:dyDescent="0.25">
      <c r="A2167" t="s">
        <v>3312</v>
      </c>
      <c r="B2167">
        <v>903439845</v>
      </c>
      <c r="C2167" t="s">
        <v>30765</v>
      </c>
    </row>
    <row r="2168" spans="1:3" x14ac:dyDescent="0.25">
      <c r="A2168" t="s">
        <v>3313</v>
      </c>
      <c r="B2168">
        <v>903439902</v>
      </c>
      <c r="C2168" t="s">
        <v>30774</v>
      </c>
    </row>
    <row r="2169" spans="1:3" x14ac:dyDescent="0.25">
      <c r="A2169" t="s">
        <v>3314</v>
      </c>
      <c r="B2169">
        <v>903439938</v>
      </c>
      <c r="C2169" t="s">
        <v>30706</v>
      </c>
    </row>
    <row r="2170" spans="1:3" x14ac:dyDescent="0.25">
      <c r="A2170" t="s">
        <v>3315</v>
      </c>
      <c r="B2170">
        <v>903440173</v>
      </c>
      <c r="C2170" t="s">
        <v>30802</v>
      </c>
    </row>
    <row r="2171" spans="1:3" x14ac:dyDescent="0.25">
      <c r="A2171" t="s">
        <v>3316</v>
      </c>
      <c r="B2171">
        <v>903440256</v>
      </c>
      <c r="C2171" t="s">
        <v>30706</v>
      </c>
    </row>
    <row r="2172" spans="1:3" x14ac:dyDescent="0.25">
      <c r="A2172" t="s">
        <v>3317</v>
      </c>
      <c r="B2172">
        <v>903440280</v>
      </c>
      <c r="C2172" t="s">
        <v>30632</v>
      </c>
    </row>
    <row r="2173" spans="1:3" x14ac:dyDescent="0.25">
      <c r="A2173" t="s">
        <v>3318</v>
      </c>
      <c r="B2173">
        <v>903440338</v>
      </c>
      <c r="C2173" t="s">
        <v>30810</v>
      </c>
    </row>
    <row r="2174" spans="1:3" x14ac:dyDescent="0.25">
      <c r="A2174" t="s">
        <v>3319</v>
      </c>
      <c r="B2174">
        <v>903440349</v>
      </c>
      <c r="C2174" t="s">
        <v>30742</v>
      </c>
    </row>
    <row r="2175" spans="1:3" x14ac:dyDescent="0.25">
      <c r="A2175" t="s">
        <v>3320</v>
      </c>
      <c r="B2175">
        <v>903440359</v>
      </c>
      <c r="C2175" t="s">
        <v>30745</v>
      </c>
    </row>
    <row r="2176" spans="1:3" x14ac:dyDescent="0.25">
      <c r="A2176" t="s">
        <v>3321</v>
      </c>
      <c r="B2176">
        <v>903440447</v>
      </c>
      <c r="C2176" t="s">
        <v>30762</v>
      </c>
    </row>
    <row r="2177" spans="1:3" x14ac:dyDescent="0.25">
      <c r="A2177" t="s">
        <v>3322</v>
      </c>
      <c r="B2177">
        <v>903440567</v>
      </c>
      <c r="C2177" t="s">
        <v>30799</v>
      </c>
    </row>
    <row r="2178" spans="1:3" x14ac:dyDescent="0.25">
      <c r="A2178" t="s">
        <v>3323</v>
      </c>
      <c r="B2178">
        <v>903440915</v>
      </c>
      <c r="C2178" t="s">
        <v>30529</v>
      </c>
    </row>
    <row r="2179" spans="1:3" x14ac:dyDescent="0.25">
      <c r="A2179" t="s">
        <v>3324</v>
      </c>
      <c r="B2179">
        <v>903441075</v>
      </c>
      <c r="C2179" t="s">
        <v>30706</v>
      </c>
    </row>
    <row r="2180" spans="1:3" x14ac:dyDescent="0.25">
      <c r="A2180" t="s">
        <v>3325</v>
      </c>
      <c r="B2180">
        <v>903441243</v>
      </c>
      <c r="C2180" t="s">
        <v>30801</v>
      </c>
    </row>
    <row r="2181" spans="1:3" x14ac:dyDescent="0.25">
      <c r="A2181" t="s">
        <v>3326</v>
      </c>
      <c r="B2181">
        <v>903441432</v>
      </c>
      <c r="C2181" t="s">
        <v>30801</v>
      </c>
    </row>
    <row r="2182" spans="1:3" x14ac:dyDescent="0.25">
      <c r="A2182" t="s">
        <v>3327</v>
      </c>
      <c r="B2182">
        <v>903441620</v>
      </c>
      <c r="C2182" t="s">
        <v>30798</v>
      </c>
    </row>
    <row r="2183" spans="1:3" x14ac:dyDescent="0.25">
      <c r="A2183" t="s">
        <v>3328</v>
      </c>
      <c r="B2183">
        <v>903441667</v>
      </c>
      <c r="C2183" t="s">
        <v>30814</v>
      </c>
    </row>
    <row r="2184" spans="1:3" x14ac:dyDescent="0.25">
      <c r="A2184" t="s">
        <v>3329</v>
      </c>
      <c r="B2184">
        <v>903441839</v>
      </c>
      <c r="C2184" t="s">
        <v>30754</v>
      </c>
    </row>
    <row r="2185" spans="1:3" x14ac:dyDescent="0.25">
      <c r="A2185" t="s">
        <v>3330</v>
      </c>
      <c r="B2185">
        <v>903441952</v>
      </c>
      <c r="C2185" t="s">
        <v>30796</v>
      </c>
    </row>
    <row r="2186" spans="1:3" x14ac:dyDescent="0.25">
      <c r="A2186" t="s">
        <v>3331</v>
      </c>
      <c r="B2186">
        <v>903442024</v>
      </c>
      <c r="C2186" t="s">
        <v>30829</v>
      </c>
    </row>
    <row r="2187" spans="1:3" x14ac:dyDescent="0.25">
      <c r="A2187" t="s">
        <v>3332</v>
      </c>
      <c r="B2187">
        <v>903442170</v>
      </c>
      <c r="C2187" t="s">
        <v>30631</v>
      </c>
    </row>
    <row r="2188" spans="1:3" x14ac:dyDescent="0.25">
      <c r="A2188" t="s">
        <v>3333</v>
      </c>
      <c r="B2188">
        <v>903442226</v>
      </c>
      <c r="C2188" t="s">
        <v>30741</v>
      </c>
    </row>
    <row r="2189" spans="1:3" x14ac:dyDescent="0.25">
      <c r="A2189" t="s">
        <v>3334</v>
      </c>
      <c r="B2189">
        <v>903442282</v>
      </c>
      <c r="C2189" t="s">
        <v>30784</v>
      </c>
    </row>
    <row r="2190" spans="1:3" x14ac:dyDescent="0.25">
      <c r="A2190" t="s">
        <v>3335</v>
      </c>
      <c r="B2190">
        <v>903442303</v>
      </c>
      <c r="C2190" t="s">
        <v>30799</v>
      </c>
    </row>
    <row r="2191" spans="1:3" x14ac:dyDescent="0.25">
      <c r="A2191" t="s">
        <v>3336</v>
      </c>
      <c r="B2191">
        <v>903442510</v>
      </c>
      <c r="C2191" t="s">
        <v>30762</v>
      </c>
    </row>
    <row r="2192" spans="1:3" x14ac:dyDescent="0.25">
      <c r="A2192" t="s">
        <v>3337</v>
      </c>
      <c r="B2192">
        <v>903442527</v>
      </c>
      <c r="C2192" t="s">
        <v>30762</v>
      </c>
    </row>
    <row r="2193" spans="1:3" x14ac:dyDescent="0.25">
      <c r="A2193" t="s">
        <v>3338</v>
      </c>
      <c r="B2193">
        <v>903442776</v>
      </c>
      <c r="C2193" t="s">
        <v>30817</v>
      </c>
    </row>
    <row r="2194" spans="1:3" x14ac:dyDescent="0.25">
      <c r="A2194" t="s">
        <v>3339</v>
      </c>
      <c r="B2194">
        <v>903442813</v>
      </c>
      <c r="C2194" t="s">
        <v>30830</v>
      </c>
    </row>
    <row r="2195" spans="1:3" x14ac:dyDescent="0.25">
      <c r="A2195" t="s">
        <v>3340</v>
      </c>
      <c r="B2195">
        <v>903442815</v>
      </c>
      <c r="C2195" t="s">
        <v>30830</v>
      </c>
    </row>
    <row r="2196" spans="1:3" x14ac:dyDescent="0.25">
      <c r="A2196" t="s">
        <v>3341</v>
      </c>
      <c r="B2196">
        <v>903442971</v>
      </c>
      <c r="C2196" t="s">
        <v>30810</v>
      </c>
    </row>
    <row r="2197" spans="1:3" x14ac:dyDescent="0.25">
      <c r="A2197" t="s">
        <v>3342</v>
      </c>
      <c r="B2197">
        <v>903443020</v>
      </c>
      <c r="C2197" t="s">
        <v>30745</v>
      </c>
    </row>
    <row r="2198" spans="1:3" x14ac:dyDescent="0.25">
      <c r="A2198" t="s">
        <v>3343</v>
      </c>
      <c r="B2198">
        <v>903443049</v>
      </c>
      <c r="C2198" t="s">
        <v>30761</v>
      </c>
    </row>
    <row r="2199" spans="1:3" x14ac:dyDescent="0.25">
      <c r="A2199" t="s">
        <v>3344</v>
      </c>
      <c r="B2199">
        <v>903444037</v>
      </c>
      <c r="C2199" t="s">
        <v>30765</v>
      </c>
    </row>
    <row r="2200" spans="1:3" x14ac:dyDescent="0.25">
      <c r="A2200" t="s">
        <v>3345</v>
      </c>
      <c r="B2200">
        <v>903444126</v>
      </c>
      <c r="C2200" t="s">
        <v>30798</v>
      </c>
    </row>
    <row r="2201" spans="1:3" x14ac:dyDescent="0.25">
      <c r="A2201" t="s">
        <v>3346</v>
      </c>
      <c r="B2201">
        <v>903444254</v>
      </c>
      <c r="C2201" t="s">
        <v>30831</v>
      </c>
    </row>
    <row r="2202" spans="1:3" x14ac:dyDescent="0.25">
      <c r="A2202" t="s">
        <v>3347</v>
      </c>
      <c r="B2202">
        <v>903444294</v>
      </c>
      <c r="C2202" t="s">
        <v>30831</v>
      </c>
    </row>
    <row r="2203" spans="1:3" x14ac:dyDescent="0.25">
      <c r="A2203" t="s">
        <v>3348</v>
      </c>
      <c r="B2203">
        <v>903444355</v>
      </c>
      <c r="C2203" t="s">
        <v>30832</v>
      </c>
    </row>
    <row r="2204" spans="1:3" x14ac:dyDescent="0.25">
      <c r="A2204" t="s">
        <v>3349</v>
      </c>
      <c r="B2204">
        <v>903444437</v>
      </c>
      <c r="C2204" t="s">
        <v>30806</v>
      </c>
    </row>
    <row r="2205" spans="1:3" x14ac:dyDescent="0.25">
      <c r="A2205" t="s">
        <v>3350</v>
      </c>
      <c r="B2205">
        <v>903444495</v>
      </c>
      <c r="C2205" t="s">
        <v>30819</v>
      </c>
    </row>
    <row r="2206" spans="1:3" x14ac:dyDescent="0.25">
      <c r="A2206" t="s">
        <v>3351</v>
      </c>
      <c r="B2206">
        <v>903444506</v>
      </c>
      <c r="C2206" t="s">
        <v>30771</v>
      </c>
    </row>
    <row r="2207" spans="1:3" x14ac:dyDescent="0.25">
      <c r="A2207" t="s">
        <v>3352</v>
      </c>
      <c r="B2207">
        <v>903444635</v>
      </c>
      <c r="C2207" t="s">
        <v>30833</v>
      </c>
    </row>
    <row r="2208" spans="1:3" x14ac:dyDescent="0.25">
      <c r="A2208" t="s">
        <v>3353</v>
      </c>
      <c r="B2208">
        <v>903444703</v>
      </c>
      <c r="C2208" t="s">
        <v>30799</v>
      </c>
    </row>
    <row r="2209" spans="1:3" x14ac:dyDescent="0.25">
      <c r="A2209" t="s">
        <v>3354</v>
      </c>
      <c r="B2209">
        <v>903444742</v>
      </c>
      <c r="C2209" t="s">
        <v>30765</v>
      </c>
    </row>
    <row r="2210" spans="1:3" x14ac:dyDescent="0.25">
      <c r="A2210" t="s">
        <v>3355</v>
      </c>
      <c r="B2210">
        <v>903445217</v>
      </c>
      <c r="C2210" t="s">
        <v>30834</v>
      </c>
    </row>
    <row r="2211" spans="1:3" x14ac:dyDescent="0.25">
      <c r="A2211" t="s">
        <v>3356</v>
      </c>
      <c r="B2211">
        <v>903445499</v>
      </c>
      <c r="C2211" t="s">
        <v>30762</v>
      </c>
    </row>
    <row r="2212" spans="1:3" x14ac:dyDescent="0.25">
      <c r="A2212" t="s">
        <v>3357</v>
      </c>
      <c r="B2212">
        <v>903445518</v>
      </c>
      <c r="C2212" t="s">
        <v>30691</v>
      </c>
    </row>
    <row r="2213" spans="1:3" x14ac:dyDescent="0.25">
      <c r="A2213" t="s">
        <v>3358</v>
      </c>
      <c r="B2213">
        <v>903445525</v>
      </c>
      <c r="C2213" t="s">
        <v>30801</v>
      </c>
    </row>
    <row r="2214" spans="1:3" x14ac:dyDescent="0.25">
      <c r="A2214" t="s">
        <v>3359</v>
      </c>
      <c r="B2214">
        <v>903445552</v>
      </c>
      <c r="C2214" t="s">
        <v>30765</v>
      </c>
    </row>
    <row r="2215" spans="1:3" x14ac:dyDescent="0.25">
      <c r="A2215" t="s">
        <v>3360</v>
      </c>
      <c r="B2215">
        <v>903445845</v>
      </c>
      <c r="C2215" t="s">
        <v>30801</v>
      </c>
    </row>
    <row r="2216" spans="1:3" x14ac:dyDescent="0.25">
      <c r="A2216" t="s">
        <v>3361</v>
      </c>
      <c r="B2216">
        <v>903445922</v>
      </c>
      <c r="C2216" t="s">
        <v>30754</v>
      </c>
    </row>
    <row r="2217" spans="1:3" x14ac:dyDescent="0.25">
      <c r="A2217" t="s">
        <v>3362</v>
      </c>
      <c r="B2217">
        <v>903445961</v>
      </c>
      <c r="C2217" t="s">
        <v>30815</v>
      </c>
    </row>
    <row r="2218" spans="1:3" x14ac:dyDescent="0.25">
      <c r="A2218" t="s">
        <v>3363</v>
      </c>
      <c r="B2218">
        <v>903446072</v>
      </c>
      <c r="C2218" t="s">
        <v>30806</v>
      </c>
    </row>
    <row r="2219" spans="1:3" x14ac:dyDescent="0.25">
      <c r="A2219" t="s">
        <v>3364</v>
      </c>
      <c r="B2219">
        <v>903446082</v>
      </c>
      <c r="C2219" t="s">
        <v>30801</v>
      </c>
    </row>
    <row r="2220" spans="1:3" x14ac:dyDescent="0.25">
      <c r="A2220" t="s">
        <v>3365</v>
      </c>
      <c r="B2220">
        <v>903446304</v>
      </c>
      <c r="C2220" t="s">
        <v>30684</v>
      </c>
    </row>
    <row r="2221" spans="1:3" x14ac:dyDescent="0.25">
      <c r="A2221" t="s">
        <v>3366</v>
      </c>
      <c r="B2221">
        <v>903446438</v>
      </c>
      <c r="C2221" t="s">
        <v>30774</v>
      </c>
    </row>
    <row r="2222" spans="1:3" x14ac:dyDescent="0.25">
      <c r="A2222" t="s">
        <v>3367</v>
      </c>
      <c r="B2222">
        <v>903446497</v>
      </c>
      <c r="C2222" t="s">
        <v>30761</v>
      </c>
    </row>
    <row r="2223" spans="1:3" x14ac:dyDescent="0.25">
      <c r="A2223" t="s">
        <v>3368</v>
      </c>
      <c r="B2223">
        <v>903446565</v>
      </c>
      <c r="C2223" t="s">
        <v>30765</v>
      </c>
    </row>
    <row r="2224" spans="1:3" x14ac:dyDescent="0.25">
      <c r="A2224" t="s">
        <v>3369</v>
      </c>
      <c r="B2224">
        <v>903446862</v>
      </c>
      <c r="C2224" t="s">
        <v>30745</v>
      </c>
    </row>
    <row r="2225" spans="1:3" x14ac:dyDescent="0.25">
      <c r="A2225" t="s">
        <v>3370</v>
      </c>
      <c r="B2225">
        <v>903446965</v>
      </c>
      <c r="C2225" t="s">
        <v>30801</v>
      </c>
    </row>
    <row r="2226" spans="1:3" x14ac:dyDescent="0.25">
      <c r="A2226" t="s">
        <v>3371</v>
      </c>
      <c r="B2226">
        <v>903446991</v>
      </c>
      <c r="C2226" t="s">
        <v>30799</v>
      </c>
    </row>
    <row r="2227" spans="1:3" x14ac:dyDescent="0.25">
      <c r="A2227" t="s">
        <v>3372</v>
      </c>
      <c r="B2227">
        <v>903447308</v>
      </c>
      <c r="C2227" t="s">
        <v>30680</v>
      </c>
    </row>
    <row r="2228" spans="1:3" x14ac:dyDescent="0.25">
      <c r="A2228" t="s">
        <v>3373</v>
      </c>
      <c r="B2228">
        <v>903447353</v>
      </c>
      <c r="C2228" t="s">
        <v>30760</v>
      </c>
    </row>
    <row r="2229" spans="1:3" x14ac:dyDescent="0.25">
      <c r="A2229" t="s">
        <v>3374</v>
      </c>
      <c r="B2229">
        <v>903447368</v>
      </c>
      <c r="C2229" t="s">
        <v>30706</v>
      </c>
    </row>
    <row r="2230" spans="1:3" x14ac:dyDescent="0.25">
      <c r="A2230" t="s">
        <v>3375</v>
      </c>
      <c r="B2230">
        <v>903447419</v>
      </c>
      <c r="C2230" t="s">
        <v>30823</v>
      </c>
    </row>
    <row r="2231" spans="1:3" x14ac:dyDescent="0.25">
      <c r="A2231" t="s">
        <v>3376</v>
      </c>
      <c r="B2231">
        <v>903447659</v>
      </c>
      <c r="C2231" t="s">
        <v>30745</v>
      </c>
    </row>
    <row r="2232" spans="1:3" x14ac:dyDescent="0.25">
      <c r="A2232" t="s">
        <v>3377</v>
      </c>
      <c r="B2232">
        <v>903447748</v>
      </c>
      <c r="C2232" t="s">
        <v>5607</v>
      </c>
    </row>
    <row r="2233" spans="1:3" x14ac:dyDescent="0.25">
      <c r="A2233" t="s">
        <v>3378</v>
      </c>
      <c r="B2233">
        <v>903447771</v>
      </c>
      <c r="C2233" t="s">
        <v>5607</v>
      </c>
    </row>
    <row r="2234" spans="1:3" x14ac:dyDescent="0.25">
      <c r="A2234" t="s">
        <v>3379</v>
      </c>
      <c r="B2234">
        <v>903447783</v>
      </c>
      <c r="C2234" t="s">
        <v>5607</v>
      </c>
    </row>
    <row r="2235" spans="1:3" x14ac:dyDescent="0.25">
      <c r="A2235" t="s">
        <v>3380</v>
      </c>
      <c r="B2235">
        <v>903447790</v>
      </c>
      <c r="C2235" t="s">
        <v>5607</v>
      </c>
    </row>
    <row r="2236" spans="1:3" x14ac:dyDescent="0.25">
      <c r="A2236" t="s">
        <v>3381</v>
      </c>
      <c r="B2236">
        <v>903447796</v>
      </c>
      <c r="C2236" t="s">
        <v>30576</v>
      </c>
    </row>
    <row r="2237" spans="1:3" x14ac:dyDescent="0.25">
      <c r="A2237" t="s">
        <v>3382</v>
      </c>
      <c r="B2237">
        <v>903447814</v>
      </c>
      <c r="C2237" t="s">
        <v>30576</v>
      </c>
    </row>
    <row r="2238" spans="1:3" x14ac:dyDescent="0.25">
      <c r="A2238" t="s">
        <v>3383</v>
      </c>
      <c r="B2238">
        <v>903447824</v>
      </c>
      <c r="C2238" t="s">
        <v>30576</v>
      </c>
    </row>
    <row r="2239" spans="1:3" x14ac:dyDescent="0.25">
      <c r="A2239" t="s">
        <v>3384</v>
      </c>
      <c r="B2239">
        <v>903448138</v>
      </c>
      <c r="C2239" t="s">
        <v>30761</v>
      </c>
    </row>
    <row r="2240" spans="1:3" x14ac:dyDescent="0.25">
      <c r="A2240" t="s">
        <v>3385</v>
      </c>
      <c r="B2240">
        <v>903448212</v>
      </c>
      <c r="C2240" t="s">
        <v>30753</v>
      </c>
    </row>
    <row r="2241" spans="1:3" x14ac:dyDescent="0.25">
      <c r="A2241" t="s">
        <v>3386</v>
      </c>
      <c r="B2241">
        <v>903448251</v>
      </c>
      <c r="C2241" t="s">
        <v>30799</v>
      </c>
    </row>
    <row r="2242" spans="1:3" x14ac:dyDescent="0.25">
      <c r="A2242" t="s">
        <v>3387</v>
      </c>
      <c r="B2242">
        <v>903448423</v>
      </c>
      <c r="C2242" t="s">
        <v>30835</v>
      </c>
    </row>
    <row r="2243" spans="1:3" x14ac:dyDescent="0.25">
      <c r="A2243" t="s">
        <v>3388</v>
      </c>
      <c r="B2243">
        <v>903448468</v>
      </c>
      <c r="C2243" t="s">
        <v>30799</v>
      </c>
    </row>
    <row r="2244" spans="1:3" x14ac:dyDescent="0.25">
      <c r="A2244" t="s">
        <v>3389</v>
      </c>
      <c r="B2244">
        <v>903448526</v>
      </c>
      <c r="C2244" t="s">
        <v>30632</v>
      </c>
    </row>
    <row r="2245" spans="1:3" x14ac:dyDescent="0.25">
      <c r="A2245" t="s">
        <v>3390</v>
      </c>
      <c r="B2245">
        <v>903448714</v>
      </c>
      <c r="C2245" t="s">
        <v>30765</v>
      </c>
    </row>
    <row r="2246" spans="1:3" x14ac:dyDescent="0.25">
      <c r="A2246" t="s">
        <v>3391</v>
      </c>
      <c r="B2246">
        <v>903448777</v>
      </c>
      <c r="C2246" t="s">
        <v>30830</v>
      </c>
    </row>
    <row r="2247" spans="1:3" x14ac:dyDescent="0.25">
      <c r="A2247" t="s">
        <v>3392</v>
      </c>
      <c r="B2247">
        <v>903448923</v>
      </c>
      <c r="C2247" t="s">
        <v>30779</v>
      </c>
    </row>
    <row r="2248" spans="1:3" x14ac:dyDescent="0.25">
      <c r="A2248" t="s">
        <v>3393</v>
      </c>
      <c r="B2248">
        <v>903448935</v>
      </c>
      <c r="C2248" t="s">
        <v>30761</v>
      </c>
    </row>
    <row r="2249" spans="1:3" x14ac:dyDescent="0.25">
      <c r="A2249" t="s">
        <v>3394</v>
      </c>
      <c r="B2249">
        <v>903449018</v>
      </c>
      <c r="C2249" t="s">
        <v>30770</v>
      </c>
    </row>
    <row r="2250" spans="1:3" x14ac:dyDescent="0.25">
      <c r="A2250" t="s">
        <v>3395</v>
      </c>
      <c r="B2250">
        <v>903449028</v>
      </c>
      <c r="C2250" t="s">
        <v>30835</v>
      </c>
    </row>
    <row r="2251" spans="1:3" x14ac:dyDescent="0.25">
      <c r="A2251" t="s">
        <v>3396</v>
      </c>
      <c r="B2251">
        <v>903449149</v>
      </c>
      <c r="C2251" t="s">
        <v>30770</v>
      </c>
    </row>
    <row r="2252" spans="1:3" x14ac:dyDescent="0.25">
      <c r="A2252" t="s">
        <v>3397</v>
      </c>
      <c r="B2252">
        <v>903449150</v>
      </c>
      <c r="C2252" t="s">
        <v>30684</v>
      </c>
    </row>
    <row r="2253" spans="1:3" x14ac:dyDescent="0.25">
      <c r="A2253" t="s">
        <v>3398</v>
      </c>
      <c r="B2253">
        <v>903449200</v>
      </c>
      <c r="C2253" t="s">
        <v>30814</v>
      </c>
    </row>
    <row r="2254" spans="1:3" x14ac:dyDescent="0.25">
      <c r="A2254" t="s">
        <v>3399</v>
      </c>
      <c r="B2254">
        <v>903449261</v>
      </c>
      <c r="C2254" t="s">
        <v>30836</v>
      </c>
    </row>
    <row r="2255" spans="1:3" x14ac:dyDescent="0.25">
      <c r="A2255" t="s">
        <v>3400</v>
      </c>
      <c r="B2255">
        <v>903449266</v>
      </c>
      <c r="C2255" t="s">
        <v>30802</v>
      </c>
    </row>
    <row r="2256" spans="1:3" x14ac:dyDescent="0.25">
      <c r="A2256" t="s">
        <v>3401</v>
      </c>
      <c r="B2256">
        <v>903449402</v>
      </c>
      <c r="C2256" t="s">
        <v>30817</v>
      </c>
    </row>
    <row r="2257" spans="1:3" x14ac:dyDescent="0.25">
      <c r="A2257" t="s">
        <v>3402</v>
      </c>
      <c r="B2257">
        <v>903449425</v>
      </c>
      <c r="C2257" t="s">
        <v>30801</v>
      </c>
    </row>
    <row r="2258" spans="1:3" x14ac:dyDescent="0.25">
      <c r="A2258" t="s">
        <v>3403</v>
      </c>
      <c r="B2258">
        <v>903449428</v>
      </c>
      <c r="C2258" t="s">
        <v>30765</v>
      </c>
    </row>
    <row r="2259" spans="1:3" x14ac:dyDescent="0.25">
      <c r="A2259" t="s">
        <v>3404</v>
      </c>
      <c r="B2259">
        <v>903449430</v>
      </c>
      <c r="C2259" t="s">
        <v>30817</v>
      </c>
    </row>
    <row r="2260" spans="1:3" x14ac:dyDescent="0.25">
      <c r="A2260" t="s">
        <v>3405</v>
      </c>
      <c r="B2260">
        <v>903449440</v>
      </c>
      <c r="C2260" t="s">
        <v>30810</v>
      </c>
    </row>
    <row r="2261" spans="1:3" x14ac:dyDescent="0.25">
      <c r="A2261" t="s">
        <v>3406</v>
      </c>
      <c r="B2261">
        <v>903449635</v>
      </c>
      <c r="C2261" t="s">
        <v>30801</v>
      </c>
    </row>
    <row r="2262" spans="1:3" x14ac:dyDescent="0.25">
      <c r="A2262" t="s">
        <v>3407</v>
      </c>
      <c r="B2262">
        <v>903449641</v>
      </c>
      <c r="C2262" t="s">
        <v>30799</v>
      </c>
    </row>
    <row r="2263" spans="1:3" x14ac:dyDescent="0.25">
      <c r="A2263" t="s">
        <v>3408</v>
      </c>
      <c r="B2263">
        <v>903449770</v>
      </c>
      <c r="C2263" t="s">
        <v>30706</v>
      </c>
    </row>
    <row r="2264" spans="1:3" x14ac:dyDescent="0.25">
      <c r="A2264" t="s">
        <v>3409</v>
      </c>
      <c r="B2264">
        <v>903449848</v>
      </c>
      <c r="C2264" t="s">
        <v>30774</v>
      </c>
    </row>
    <row r="2265" spans="1:3" x14ac:dyDescent="0.25">
      <c r="A2265" t="s">
        <v>3410</v>
      </c>
      <c r="B2265">
        <v>903449923</v>
      </c>
      <c r="C2265" t="s">
        <v>30765</v>
      </c>
    </row>
    <row r="2266" spans="1:3" x14ac:dyDescent="0.25">
      <c r="A2266" t="s">
        <v>3411</v>
      </c>
      <c r="B2266">
        <v>903450026</v>
      </c>
      <c r="C2266" t="s">
        <v>30765</v>
      </c>
    </row>
    <row r="2267" spans="1:3" x14ac:dyDescent="0.25">
      <c r="A2267" t="s">
        <v>3412</v>
      </c>
      <c r="B2267">
        <v>903450045</v>
      </c>
      <c r="C2267" t="s">
        <v>30797</v>
      </c>
    </row>
    <row r="2268" spans="1:3" x14ac:dyDescent="0.25">
      <c r="A2268" t="s">
        <v>3413</v>
      </c>
      <c r="B2268">
        <v>903450112</v>
      </c>
      <c r="C2268" t="s">
        <v>30761</v>
      </c>
    </row>
    <row r="2269" spans="1:3" x14ac:dyDescent="0.25">
      <c r="A2269" t="s">
        <v>3414</v>
      </c>
      <c r="B2269">
        <v>903450169</v>
      </c>
      <c r="C2269" t="s">
        <v>30837</v>
      </c>
    </row>
    <row r="2270" spans="1:3" x14ac:dyDescent="0.25">
      <c r="A2270" t="s">
        <v>3415</v>
      </c>
      <c r="B2270">
        <v>903450308</v>
      </c>
      <c r="C2270" t="s">
        <v>30810</v>
      </c>
    </row>
    <row r="2271" spans="1:3" x14ac:dyDescent="0.25">
      <c r="A2271" t="s">
        <v>3416</v>
      </c>
      <c r="B2271">
        <v>903450355</v>
      </c>
      <c r="C2271" t="s">
        <v>30689</v>
      </c>
    </row>
    <row r="2272" spans="1:3" x14ac:dyDescent="0.25">
      <c r="A2272" t="s">
        <v>3417</v>
      </c>
      <c r="B2272">
        <v>903450359</v>
      </c>
      <c r="C2272" t="s">
        <v>30679</v>
      </c>
    </row>
    <row r="2273" spans="1:3" x14ac:dyDescent="0.25">
      <c r="A2273" t="s">
        <v>3418</v>
      </c>
      <c r="B2273">
        <v>903450525</v>
      </c>
      <c r="C2273" t="s">
        <v>30752</v>
      </c>
    </row>
    <row r="2274" spans="1:3" x14ac:dyDescent="0.25">
      <c r="A2274" t="s">
        <v>3419</v>
      </c>
      <c r="B2274">
        <v>903450755</v>
      </c>
      <c r="C2274" t="s">
        <v>30706</v>
      </c>
    </row>
    <row r="2275" spans="1:3" x14ac:dyDescent="0.25">
      <c r="A2275" t="s">
        <v>3420</v>
      </c>
      <c r="B2275">
        <v>903450765</v>
      </c>
      <c r="C2275" t="s">
        <v>30761</v>
      </c>
    </row>
    <row r="2276" spans="1:3" x14ac:dyDescent="0.25">
      <c r="A2276" t="s">
        <v>3421</v>
      </c>
      <c r="B2276">
        <v>903450959</v>
      </c>
      <c r="C2276" t="s">
        <v>30576</v>
      </c>
    </row>
    <row r="2277" spans="1:3" x14ac:dyDescent="0.25">
      <c r="A2277" t="s">
        <v>3422</v>
      </c>
      <c r="B2277">
        <v>903450962</v>
      </c>
      <c r="C2277" t="s">
        <v>30576</v>
      </c>
    </row>
    <row r="2278" spans="1:3" x14ac:dyDescent="0.25">
      <c r="A2278" t="s">
        <v>3423</v>
      </c>
      <c r="B2278">
        <v>903451045</v>
      </c>
      <c r="C2278" t="s">
        <v>30838</v>
      </c>
    </row>
    <row r="2279" spans="1:3" x14ac:dyDescent="0.25">
      <c r="A2279" t="s">
        <v>3424</v>
      </c>
      <c r="B2279">
        <v>903451082</v>
      </c>
      <c r="C2279" t="s">
        <v>30810</v>
      </c>
    </row>
    <row r="2280" spans="1:3" x14ac:dyDescent="0.25">
      <c r="A2280" t="s">
        <v>3425</v>
      </c>
      <c r="B2280">
        <v>903451085</v>
      </c>
      <c r="C2280" t="s">
        <v>30810</v>
      </c>
    </row>
    <row r="2281" spans="1:3" x14ac:dyDescent="0.25">
      <c r="A2281" t="s">
        <v>3426</v>
      </c>
      <c r="B2281">
        <v>903451086</v>
      </c>
      <c r="C2281" t="s">
        <v>30799</v>
      </c>
    </row>
    <row r="2282" spans="1:3" x14ac:dyDescent="0.25">
      <c r="A2282" t="s">
        <v>3427</v>
      </c>
      <c r="B2282">
        <v>903451090</v>
      </c>
      <c r="C2282" t="s">
        <v>30771</v>
      </c>
    </row>
    <row r="2283" spans="1:3" x14ac:dyDescent="0.25">
      <c r="A2283" t="s">
        <v>3428</v>
      </c>
      <c r="B2283">
        <v>903451175</v>
      </c>
      <c r="C2283" t="s">
        <v>30777</v>
      </c>
    </row>
    <row r="2284" spans="1:3" x14ac:dyDescent="0.25">
      <c r="A2284" t="s">
        <v>3429</v>
      </c>
      <c r="B2284">
        <v>903451195</v>
      </c>
      <c r="C2284" t="s">
        <v>30698</v>
      </c>
    </row>
    <row r="2285" spans="1:3" x14ac:dyDescent="0.25">
      <c r="A2285" t="s">
        <v>3430</v>
      </c>
      <c r="B2285">
        <v>903451494</v>
      </c>
      <c r="C2285" t="s">
        <v>30777</v>
      </c>
    </row>
    <row r="2286" spans="1:3" x14ac:dyDescent="0.25">
      <c r="A2286" t="s">
        <v>3431</v>
      </c>
      <c r="B2286">
        <v>903451938</v>
      </c>
      <c r="C2286" t="s">
        <v>30814</v>
      </c>
    </row>
    <row r="2287" spans="1:3" x14ac:dyDescent="0.25">
      <c r="A2287" t="s">
        <v>3432</v>
      </c>
      <c r="B2287">
        <v>903451939</v>
      </c>
      <c r="C2287" t="s">
        <v>30799</v>
      </c>
    </row>
    <row r="2288" spans="1:3" x14ac:dyDescent="0.25">
      <c r="A2288" t="s">
        <v>3433</v>
      </c>
      <c r="B2288">
        <v>903452119</v>
      </c>
      <c r="C2288" t="s">
        <v>30760</v>
      </c>
    </row>
    <row r="2289" spans="1:3" x14ac:dyDescent="0.25">
      <c r="A2289" t="s">
        <v>3434</v>
      </c>
      <c r="B2289">
        <v>903452177</v>
      </c>
      <c r="C2289" t="s">
        <v>30839</v>
      </c>
    </row>
    <row r="2290" spans="1:3" x14ac:dyDescent="0.25">
      <c r="A2290" t="s">
        <v>3435</v>
      </c>
      <c r="B2290">
        <v>903452238</v>
      </c>
      <c r="C2290" t="s">
        <v>30797</v>
      </c>
    </row>
    <row r="2291" spans="1:3" x14ac:dyDescent="0.25">
      <c r="A2291" t="s">
        <v>3436</v>
      </c>
      <c r="B2291">
        <v>903452277</v>
      </c>
      <c r="C2291" t="s">
        <v>30840</v>
      </c>
    </row>
    <row r="2292" spans="1:3" x14ac:dyDescent="0.25">
      <c r="A2292" t="s">
        <v>3437</v>
      </c>
      <c r="B2292">
        <v>903452296</v>
      </c>
      <c r="C2292" t="s">
        <v>5607</v>
      </c>
    </row>
    <row r="2293" spans="1:3" x14ac:dyDescent="0.25">
      <c r="A2293" t="s">
        <v>3438</v>
      </c>
      <c r="B2293">
        <v>903452329</v>
      </c>
      <c r="C2293" t="s">
        <v>5607</v>
      </c>
    </row>
    <row r="2294" spans="1:3" x14ac:dyDescent="0.25">
      <c r="A2294" t="s">
        <v>3439</v>
      </c>
      <c r="B2294">
        <v>903452336</v>
      </c>
      <c r="C2294" t="s">
        <v>30841</v>
      </c>
    </row>
    <row r="2295" spans="1:3" x14ac:dyDescent="0.25">
      <c r="A2295" t="s">
        <v>3440</v>
      </c>
      <c r="B2295">
        <v>903452542</v>
      </c>
      <c r="C2295" t="s">
        <v>30528</v>
      </c>
    </row>
    <row r="2296" spans="1:3" x14ac:dyDescent="0.25">
      <c r="A2296" t="s">
        <v>3441</v>
      </c>
      <c r="B2296">
        <v>903453096</v>
      </c>
      <c r="C2296" t="s">
        <v>30799</v>
      </c>
    </row>
    <row r="2297" spans="1:3" x14ac:dyDescent="0.25">
      <c r="A2297" t="s">
        <v>3442</v>
      </c>
      <c r="B2297">
        <v>903453100</v>
      </c>
      <c r="C2297" t="s">
        <v>30741</v>
      </c>
    </row>
    <row r="2298" spans="1:3" x14ac:dyDescent="0.25">
      <c r="A2298" t="s">
        <v>3443</v>
      </c>
      <c r="B2298">
        <v>903453114</v>
      </c>
      <c r="C2298" t="s">
        <v>30801</v>
      </c>
    </row>
    <row r="2299" spans="1:3" x14ac:dyDescent="0.25">
      <c r="A2299" t="s">
        <v>3444</v>
      </c>
      <c r="B2299">
        <v>903453269</v>
      </c>
      <c r="C2299" t="s">
        <v>30799</v>
      </c>
    </row>
    <row r="2300" spans="1:3" x14ac:dyDescent="0.25">
      <c r="A2300" t="s">
        <v>3445</v>
      </c>
      <c r="B2300">
        <v>903453296</v>
      </c>
      <c r="C2300" t="s">
        <v>30733</v>
      </c>
    </row>
    <row r="2301" spans="1:3" x14ac:dyDescent="0.25">
      <c r="A2301" t="s">
        <v>3446</v>
      </c>
      <c r="B2301">
        <v>903453599</v>
      </c>
      <c r="C2301" t="s">
        <v>30830</v>
      </c>
    </row>
    <row r="2302" spans="1:3" x14ac:dyDescent="0.25">
      <c r="A2302" t="s">
        <v>3447</v>
      </c>
      <c r="B2302">
        <v>903453776</v>
      </c>
      <c r="C2302" t="s">
        <v>30842</v>
      </c>
    </row>
    <row r="2303" spans="1:3" x14ac:dyDescent="0.25">
      <c r="A2303" t="s">
        <v>3448</v>
      </c>
      <c r="B2303">
        <v>903453813</v>
      </c>
      <c r="C2303" t="s">
        <v>30842</v>
      </c>
    </row>
    <row r="2304" spans="1:3" x14ac:dyDescent="0.25">
      <c r="A2304" t="s">
        <v>3449</v>
      </c>
      <c r="B2304">
        <v>903453817</v>
      </c>
      <c r="C2304" t="s">
        <v>30843</v>
      </c>
    </row>
    <row r="2305" spans="1:3" x14ac:dyDescent="0.25">
      <c r="A2305" t="s">
        <v>3450</v>
      </c>
      <c r="B2305">
        <v>903453820</v>
      </c>
      <c r="C2305" t="s">
        <v>30842</v>
      </c>
    </row>
    <row r="2306" spans="1:3" x14ac:dyDescent="0.25">
      <c r="A2306" t="s">
        <v>3451</v>
      </c>
      <c r="B2306">
        <v>903453825</v>
      </c>
      <c r="C2306" t="s">
        <v>30797</v>
      </c>
    </row>
    <row r="2307" spans="1:3" x14ac:dyDescent="0.25">
      <c r="A2307" t="s">
        <v>3452</v>
      </c>
      <c r="B2307">
        <v>903453910</v>
      </c>
      <c r="C2307" t="s">
        <v>30842</v>
      </c>
    </row>
    <row r="2308" spans="1:3" x14ac:dyDescent="0.25">
      <c r="A2308" t="s">
        <v>3453</v>
      </c>
      <c r="B2308">
        <v>903453916</v>
      </c>
      <c r="C2308" t="s">
        <v>30842</v>
      </c>
    </row>
    <row r="2309" spans="1:3" x14ac:dyDescent="0.25">
      <c r="A2309" t="s">
        <v>3454</v>
      </c>
      <c r="B2309">
        <v>903453941</v>
      </c>
      <c r="C2309" t="s">
        <v>30747</v>
      </c>
    </row>
    <row r="2310" spans="1:3" x14ac:dyDescent="0.25">
      <c r="A2310" t="s">
        <v>3455</v>
      </c>
      <c r="B2310">
        <v>903453967</v>
      </c>
      <c r="C2310" t="s">
        <v>30787</v>
      </c>
    </row>
    <row r="2311" spans="1:3" x14ac:dyDescent="0.25">
      <c r="A2311" t="s">
        <v>3456</v>
      </c>
      <c r="B2311">
        <v>903453973</v>
      </c>
      <c r="C2311" t="s">
        <v>30787</v>
      </c>
    </row>
    <row r="2312" spans="1:3" x14ac:dyDescent="0.25">
      <c r="A2312" t="s">
        <v>3457</v>
      </c>
      <c r="B2312">
        <v>903454071</v>
      </c>
      <c r="C2312" t="s">
        <v>30798</v>
      </c>
    </row>
    <row r="2313" spans="1:3" x14ac:dyDescent="0.25">
      <c r="A2313" t="s">
        <v>3458</v>
      </c>
      <c r="B2313">
        <v>903454075</v>
      </c>
      <c r="C2313" t="s">
        <v>30798</v>
      </c>
    </row>
    <row r="2314" spans="1:3" x14ac:dyDescent="0.25">
      <c r="A2314" t="s">
        <v>3459</v>
      </c>
      <c r="B2314">
        <v>903454086</v>
      </c>
      <c r="C2314" t="s">
        <v>30802</v>
      </c>
    </row>
    <row r="2315" spans="1:3" x14ac:dyDescent="0.25">
      <c r="A2315" t="s">
        <v>3460</v>
      </c>
      <c r="B2315">
        <v>903454468</v>
      </c>
      <c r="C2315" t="s">
        <v>30717</v>
      </c>
    </row>
    <row r="2316" spans="1:3" x14ac:dyDescent="0.25">
      <c r="A2316" t="s">
        <v>3461</v>
      </c>
      <c r="B2316">
        <v>903454512</v>
      </c>
      <c r="C2316" t="s">
        <v>30672</v>
      </c>
    </row>
    <row r="2317" spans="1:3" x14ac:dyDescent="0.25">
      <c r="A2317" t="s">
        <v>3462</v>
      </c>
      <c r="B2317">
        <v>903454611</v>
      </c>
      <c r="C2317" t="s">
        <v>30801</v>
      </c>
    </row>
    <row r="2318" spans="1:3" x14ac:dyDescent="0.25">
      <c r="A2318" t="s">
        <v>3463</v>
      </c>
      <c r="B2318">
        <v>903454710</v>
      </c>
      <c r="C2318" t="s">
        <v>30799</v>
      </c>
    </row>
    <row r="2319" spans="1:3" x14ac:dyDescent="0.25">
      <c r="A2319" t="s">
        <v>3464</v>
      </c>
      <c r="B2319">
        <v>903454763</v>
      </c>
      <c r="C2319" t="s">
        <v>30741</v>
      </c>
    </row>
    <row r="2320" spans="1:3" x14ac:dyDescent="0.25">
      <c r="A2320" t="s">
        <v>3465</v>
      </c>
      <c r="B2320">
        <v>903454845</v>
      </c>
      <c r="C2320" t="s">
        <v>30752</v>
      </c>
    </row>
    <row r="2321" spans="1:3" x14ac:dyDescent="0.25">
      <c r="A2321" t="s">
        <v>3466</v>
      </c>
      <c r="B2321">
        <v>903454856</v>
      </c>
      <c r="C2321" t="s">
        <v>30844</v>
      </c>
    </row>
    <row r="2322" spans="1:3" x14ac:dyDescent="0.25">
      <c r="A2322" t="s">
        <v>3467</v>
      </c>
      <c r="B2322">
        <v>903454890</v>
      </c>
      <c r="C2322" t="s">
        <v>30797</v>
      </c>
    </row>
    <row r="2323" spans="1:3" x14ac:dyDescent="0.25">
      <c r="A2323" t="s">
        <v>3468</v>
      </c>
      <c r="B2323">
        <v>903454937</v>
      </c>
      <c r="C2323" t="s">
        <v>30801</v>
      </c>
    </row>
    <row r="2324" spans="1:3" x14ac:dyDescent="0.25">
      <c r="A2324" t="s">
        <v>3469</v>
      </c>
      <c r="B2324">
        <v>903454950</v>
      </c>
      <c r="C2324" t="s">
        <v>30741</v>
      </c>
    </row>
    <row r="2325" spans="1:3" x14ac:dyDescent="0.25">
      <c r="A2325" t="s">
        <v>3470</v>
      </c>
      <c r="B2325">
        <v>903455354</v>
      </c>
      <c r="C2325" t="s">
        <v>30733</v>
      </c>
    </row>
    <row r="2326" spans="1:3" x14ac:dyDescent="0.25">
      <c r="A2326" t="s">
        <v>3471</v>
      </c>
      <c r="B2326">
        <v>903455370</v>
      </c>
      <c r="C2326" t="s">
        <v>30567</v>
      </c>
    </row>
    <row r="2327" spans="1:3" x14ac:dyDescent="0.25">
      <c r="A2327" t="s">
        <v>3472</v>
      </c>
      <c r="B2327">
        <v>903455396</v>
      </c>
      <c r="C2327" t="s">
        <v>30750</v>
      </c>
    </row>
    <row r="2328" spans="1:3" x14ac:dyDescent="0.25">
      <c r="A2328" t="s">
        <v>3473</v>
      </c>
      <c r="B2328">
        <v>903455422</v>
      </c>
      <c r="C2328" t="s">
        <v>30844</v>
      </c>
    </row>
    <row r="2329" spans="1:3" x14ac:dyDescent="0.25">
      <c r="A2329" t="s">
        <v>3474</v>
      </c>
      <c r="B2329">
        <v>903455485</v>
      </c>
      <c r="C2329" t="s">
        <v>30845</v>
      </c>
    </row>
    <row r="2330" spans="1:3" x14ac:dyDescent="0.25">
      <c r="A2330" t="s">
        <v>3475</v>
      </c>
      <c r="B2330">
        <v>903455745</v>
      </c>
      <c r="C2330" t="s">
        <v>30680</v>
      </c>
    </row>
    <row r="2331" spans="1:3" x14ac:dyDescent="0.25">
      <c r="A2331" t="s">
        <v>3476</v>
      </c>
      <c r="B2331">
        <v>903455789</v>
      </c>
      <c r="C2331" t="s">
        <v>30706</v>
      </c>
    </row>
    <row r="2332" spans="1:3" x14ac:dyDescent="0.25">
      <c r="A2332" t="s">
        <v>3477</v>
      </c>
      <c r="B2332">
        <v>903455792</v>
      </c>
      <c r="C2332" t="s">
        <v>30706</v>
      </c>
    </row>
    <row r="2333" spans="1:3" x14ac:dyDescent="0.25">
      <c r="A2333" t="s">
        <v>3478</v>
      </c>
      <c r="B2333">
        <v>903455815</v>
      </c>
      <c r="C2333" t="s">
        <v>30830</v>
      </c>
    </row>
    <row r="2334" spans="1:3" x14ac:dyDescent="0.25">
      <c r="A2334" t="s">
        <v>3479</v>
      </c>
      <c r="B2334">
        <v>903455869</v>
      </c>
      <c r="C2334" t="s">
        <v>30846</v>
      </c>
    </row>
    <row r="2335" spans="1:3" x14ac:dyDescent="0.25">
      <c r="A2335" t="s">
        <v>3480</v>
      </c>
      <c r="B2335">
        <v>903455894</v>
      </c>
      <c r="C2335" t="s">
        <v>30787</v>
      </c>
    </row>
    <row r="2336" spans="1:3" x14ac:dyDescent="0.25">
      <c r="A2336" t="s">
        <v>3481</v>
      </c>
      <c r="B2336">
        <v>903456116</v>
      </c>
      <c r="C2336" t="s">
        <v>30730</v>
      </c>
    </row>
    <row r="2337" spans="1:3" x14ac:dyDescent="0.25">
      <c r="A2337" t="s">
        <v>3482</v>
      </c>
      <c r="B2337">
        <v>903456151</v>
      </c>
      <c r="C2337" t="s">
        <v>30842</v>
      </c>
    </row>
    <row r="2338" spans="1:3" x14ac:dyDescent="0.25">
      <c r="A2338" t="s">
        <v>3483</v>
      </c>
      <c r="B2338">
        <v>903456183</v>
      </c>
      <c r="C2338" t="s">
        <v>5607</v>
      </c>
    </row>
    <row r="2339" spans="1:3" x14ac:dyDescent="0.25">
      <c r="A2339" t="s">
        <v>3484</v>
      </c>
      <c r="B2339">
        <v>903456380</v>
      </c>
      <c r="C2339" t="s">
        <v>30706</v>
      </c>
    </row>
    <row r="2340" spans="1:3" x14ac:dyDescent="0.25">
      <c r="A2340" t="s">
        <v>3485</v>
      </c>
      <c r="B2340">
        <v>903456430</v>
      </c>
      <c r="C2340" t="s">
        <v>30796</v>
      </c>
    </row>
    <row r="2341" spans="1:3" x14ac:dyDescent="0.25">
      <c r="A2341" t="s">
        <v>3486</v>
      </c>
      <c r="B2341">
        <v>903456562</v>
      </c>
      <c r="C2341" t="s">
        <v>30810</v>
      </c>
    </row>
    <row r="2342" spans="1:3" x14ac:dyDescent="0.25">
      <c r="A2342" t="s">
        <v>3487</v>
      </c>
      <c r="B2342">
        <v>903456587</v>
      </c>
      <c r="C2342" t="s">
        <v>30750</v>
      </c>
    </row>
    <row r="2343" spans="1:3" x14ac:dyDescent="0.25">
      <c r="A2343" t="s">
        <v>3488</v>
      </c>
      <c r="B2343">
        <v>903456634</v>
      </c>
      <c r="C2343" t="s">
        <v>30847</v>
      </c>
    </row>
    <row r="2344" spans="1:3" x14ac:dyDescent="0.25">
      <c r="A2344" t="s">
        <v>3489</v>
      </c>
      <c r="B2344">
        <v>903456689</v>
      </c>
      <c r="C2344" t="s">
        <v>30764</v>
      </c>
    </row>
    <row r="2345" spans="1:3" x14ac:dyDescent="0.25">
      <c r="A2345" t="s">
        <v>3490</v>
      </c>
      <c r="B2345">
        <v>903456849</v>
      </c>
      <c r="C2345" t="s">
        <v>30845</v>
      </c>
    </row>
    <row r="2346" spans="1:3" x14ac:dyDescent="0.25">
      <c r="A2346" t="s">
        <v>3491</v>
      </c>
      <c r="B2346">
        <v>903456855</v>
      </c>
      <c r="C2346" t="s">
        <v>30845</v>
      </c>
    </row>
    <row r="2347" spans="1:3" x14ac:dyDescent="0.25">
      <c r="A2347" t="s">
        <v>3492</v>
      </c>
      <c r="B2347">
        <v>903456917</v>
      </c>
      <c r="C2347" t="s">
        <v>30698</v>
      </c>
    </row>
    <row r="2348" spans="1:3" x14ac:dyDescent="0.25">
      <c r="A2348" t="s">
        <v>3493</v>
      </c>
      <c r="B2348">
        <v>903456934</v>
      </c>
      <c r="C2348" t="s">
        <v>30745</v>
      </c>
    </row>
    <row r="2349" spans="1:3" x14ac:dyDescent="0.25">
      <c r="A2349" t="s">
        <v>3494</v>
      </c>
      <c r="B2349">
        <v>903457042</v>
      </c>
      <c r="C2349" t="s">
        <v>30771</v>
      </c>
    </row>
    <row r="2350" spans="1:3" x14ac:dyDescent="0.25">
      <c r="A2350" t="s">
        <v>3495</v>
      </c>
      <c r="B2350">
        <v>903457098</v>
      </c>
      <c r="C2350" t="s">
        <v>30787</v>
      </c>
    </row>
    <row r="2351" spans="1:3" x14ac:dyDescent="0.25">
      <c r="A2351" t="s">
        <v>3496</v>
      </c>
      <c r="B2351">
        <v>903457211</v>
      </c>
      <c r="C2351" t="s">
        <v>30848</v>
      </c>
    </row>
    <row r="2352" spans="1:3" x14ac:dyDescent="0.25">
      <c r="A2352" t="s">
        <v>3497</v>
      </c>
      <c r="B2352">
        <v>903457212</v>
      </c>
      <c r="C2352" t="s">
        <v>30848</v>
      </c>
    </row>
    <row r="2353" spans="1:3" x14ac:dyDescent="0.25">
      <c r="A2353" t="s">
        <v>3498</v>
      </c>
      <c r="B2353">
        <v>903457213</v>
      </c>
      <c r="C2353" t="s">
        <v>30848</v>
      </c>
    </row>
    <row r="2354" spans="1:3" x14ac:dyDescent="0.25">
      <c r="A2354" t="s">
        <v>3499</v>
      </c>
      <c r="B2354">
        <v>903457286</v>
      </c>
      <c r="C2354" t="s">
        <v>30770</v>
      </c>
    </row>
    <row r="2355" spans="1:3" x14ac:dyDescent="0.25">
      <c r="A2355" t="s">
        <v>3500</v>
      </c>
      <c r="B2355">
        <v>903457608</v>
      </c>
      <c r="C2355" t="s">
        <v>30830</v>
      </c>
    </row>
    <row r="2356" spans="1:3" x14ac:dyDescent="0.25">
      <c r="A2356" t="s">
        <v>3501</v>
      </c>
      <c r="B2356">
        <v>903457733</v>
      </c>
      <c r="C2356" t="s">
        <v>30787</v>
      </c>
    </row>
    <row r="2357" spans="1:3" x14ac:dyDescent="0.25">
      <c r="A2357" t="s">
        <v>3502</v>
      </c>
      <c r="B2357">
        <v>903457919</v>
      </c>
      <c r="C2357" t="s">
        <v>30834</v>
      </c>
    </row>
    <row r="2358" spans="1:3" x14ac:dyDescent="0.25">
      <c r="A2358" t="s">
        <v>3503</v>
      </c>
      <c r="B2358">
        <v>903457920</v>
      </c>
      <c r="C2358" t="s">
        <v>30844</v>
      </c>
    </row>
    <row r="2359" spans="1:3" x14ac:dyDescent="0.25">
      <c r="A2359" t="s">
        <v>3504</v>
      </c>
      <c r="B2359">
        <v>903457921</v>
      </c>
      <c r="C2359" t="s">
        <v>30750</v>
      </c>
    </row>
    <row r="2360" spans="1:3" x14ac:dyDescent="0.25">
      <c r="A2360" t="s">
        <v>3505</v>
      </c>
      <c r="B2360">
        <v>903457935</v>
      </c>
      <c r="C2360" t="s">
        <v>30835</v>
      </c>
    </row>
    <row r="2361" spans="1:3" x14ac:dyDescent="0.25">
      <c r="A2361" t="s">
        <v>3506</v>
      </c>
      <c r="B2361">
        <v>903457994</v>
      </c>
      <c r="C2361" t="s">
        <v>30827</v>
      </c>
    </row>
    <row r="2362" spans="1:3" x14ac:dyDescent="0.25">
      <c r="A2362" t="s">
        <v>3507</v>
      </c>
      <c r="B2362">
        <v>903458039</v>
      </c>
      <c r="C2362" t="s">
        <v>30742</v>
      </c>
    </row>
    <row r="2363" spans="1:3" x14ac:dyDescent="0.25">
      <c r="A2363" t="s">
        <v>3508</v>
      </c>
      <c r="B2363">
        <v>903458051</v>
      </c>
      <c r="C2363" t="s">
        <v>5607</v>
      </c>
    </row>
    <row r="2364" spans="1:3" x14ac:dyDescent="0.25">
      <c r="A2364" t="s">
        <v>3509</v>
      </c>
      <c r="B2364">
        <v>903458064</v>
      </c>
      <c r="C2364" t="s">
        <v>5607</v>
      </c>
    </row>
    <row r="2365" spans="1:3" x14ac:dyDescent="0.25">
      <c r="A2365" t="s">
        <v>3510</v>
      </c>
      <c r="B2365">
        <v>903458069</v>
      </c>
      <c r="C2365" t="s">
        <v>5607</v>
      </c>
    </row>
    <row r="2366" spans="1:3" x14ac:dyDescent="0.25">
      <c r="A2366" t="s">
        <v>3511</v>
      </c>
      <c r="B2366">
        <v>903458076</v>
      </c>
      <c r="C2366" t="s">
        <v>5607</v>
      </c>
    </row>
    <row r="2367" spans="1:3" x14ac:dyDescent="0.25">
      <c r="A2367" t="s">
        <v>3512</v>
      </c>
      <c r="B2367">
        <v>903458080</v>
      </c>
      <c r="C2367" t="s">
        <v>30787</v>
      </c>
    </row>
    <row r="2368" spans="1:3" x14ac:dyDescent="0.25">
      <c r="A2368" t="s">
        <v>3513</v>
      </c>
      <c r="B2368">
        <v>903458144</v>
      </c>
      <c r="C2368" t="s">
        <v>5607</v>
      </c>
    </row>
    <row r="2369" spans="1:3" x14ac:dyDescent="0.25">
      <c r="A2369" t="s">
        <v>3514</v>
      </c>
      <c r="B2369">
        <v>903458277</v>
      </c>
      <c r="C2369" t="s">
        <v>30750</v>
      </c>
    </row>
    <row r="2370" spans="1:3" x14ac:dyDescent="0.25">
      <c r="A2370" t="s">
        <v>3515</v>
      </c>
      <c r="B2370">
        <v>903458300</v>
      </c>
      <c r="C2370" t="s">
        <v>30750</v>
      </c>
    </row>
    <row r="2371" spans="1:3" x14ac:dyDescent="0.25">
      <c r="A2371" t="s">
        <v>3516</v>
      </c>
      <c r="B2371">
        <v>903458336</v>
      </c>
      <c r="C2371" t="s">
        <v>30849</v>
      </c>
    </row>
    <row r="2372" spans="1:3" x14ac:dyDescent="0.25">
      <c r="A2372" t="s">
        <v>3517</v>
      </c>
      <c r="B2372">
        <v>903458352</v>
      </c>
      <c r="C2372" t="s">
        <v>30799</v>
      </c>
    </row>
    <row r="2373" spans="1:3" x14ac:dyDescent="0.25">
      <c r="A2373" t="s">
        <v>3518</v>
      </c>
      <c r="B2373">
        <v>903458359</v>
      </c>
      <c r="C2373" t="s">
        <v>30849</v>
      </c>
    </row>
    <row r="2374" spans="1:3" x14ac:dyDescent="0.25">
      <c r="A2374" t="s">
        <v>3519</v>
      </c>
      <c r="B2374">
        <v>903458433</v>
      </c>
      <c r="C2374" t="s">
        <v>30849</v>
      </c>
    </row>
    <row r="2375" spans="1:3" x14ac:dyDescent="0.25">
      <c r="A2375" t="s">
        <v>3520</v>
      </c>
      <c r="B2375">
        <v>903458501</v>
      </c>
      <c r="C2375" t="s">
        <v>30849</v>
      </c>
    </row>
    <row r="2376" spans="1:3" x14ac:dyDescent="0.25">
      <c r="A2376" t="s">
        <v>3521</v>
      </c>
      <c r="B2376">
        <v>903458569</v>
      </c>
      <c r="C2376" t="s">
        <v>30765</v>
      </c>
    </row>
    <row r="2377" spans="1:3" x14ac:dyDescent="0.25">
      <c r="A2377" t="s">
        <v>3522</v>
      </c>
      <c r="B2377">
        <v>903458577</v>
      </c>
      <c r="C2377" t="s">
        <v>30765</v>
      </c>
    </row>
    <row r="2378" spans="1:3" x14ac:dyDescent="0.25">
      <c r="A2378" t="s">
        <v>3523</v>
      </c>
      <c r="B2378">
        <v>903458647</v>
      </c>
      <c r="C2378" t="s">
        <v>30849</v>
      </c>
    </row>
    <row r="2379" spans="1:3" x14ac:dyDescent="0.25">
      <c r="A2379" t="s">
        <v>3524</v>
      </c>
      <c r="B2379">
        <v>903458654</v>
      </c>
      <c r="C2379" t="s">
        <v>30849</v>
      </c>
    </row>
    <row r="2380" spans="1:3" x14ac:dyDescent="0.25">
      <c r="A2380" t="s">
        <v>3525</v>
      </c>
      <c r="B2380">
        <v>903458787</v>
      </c>
      <c r="C2380" t="s">
        <v>30850</v>
      </c>
    </row>
    <row r="2381" spans="1:3" x14ac:dyDescent="0.25">
      <c r="A2381" t="s">
        <v>3526</v>
      </c>
      <c r="B2381">
        <v>903458890</v>
      </c>
      <c r="C2381" t="s">
        <v>30680</v>
      </c>
    </row>
    <row r="2382" spans="1:3" x14ac:dyDescent="0.25">
      <c r="A2382" t="s">
        <v>3527</v>
      </c>
      <c r="B2382">
        <v>903458914</v>
      </c>
      <c r="C2382" t="s">
        <v>30645</v>
      </c>
    </row>
    <row r="2383" spans="1:3" x14ac:dyDescent="0.25">
      <c r="A2383" t="s">
        <v>3528</v>
      </c>
      <c r="B2383">
        <v>903458919</v>
      </c>
      <c r="C2383" t="s">
        <v>30851</v>
      </c>
    </row>
    <row r="2384" spans="1:3" x14ac:dyDescent="0.25">
      <c r="A2384" t="s">
        <v>3529</v>
      </c>
      <c r="B2384">
        <v>903458932</v>
      </c>
      <c r="C2384" t="s">
        <v>30851</v>
      </c>
    </row>
    <row r="2385" spans="1:3" x14ac:dyDescent="0.25">
      <c r="A2385" t="s">
        <v>3530</v>
      </c>
      <c r="B2385">
        <v>903458939</v>
      </c>
      <c r="C2385" t="s">
        <v>5607</v>
      </c>
    </row>
    <row r="2386" spans="1:3" x14ac:dyDescent="0.25">
      <c r="A2386" t="s">
        <v>3531</v>
      </c>
      <c r="B2386">
        <v>903458949</v>
      </c>
      <c r="C2386" t="s">
        <v>5607</v>
      </c>
    </row>
    <row r="2387" spans="1:3" x14ac:dyDescent="0.25">
      <c r="A2387" t="s">
        <v>3532</v>
      </c>
      <c r="B2387">
        <v>903458953</v>
      </c>
      <c r="C2387" t="s">
        <v>5607</v>
      </c>
    </row>
    <row r="2388" spans="1:3" x14ac:dyDescent="0.25">
      <c r="A2388" t="s">
        <v>3533</v>
      </c>
      <c r="B2388">
        <v>903459094</v>
      </c>
      <c r="C2388" t="s">
        <v>30684</v>
      </c>
    </row>
    <row r="2389" spans="1:3" x14ac:dyDescent="0.25">
      <c r="A2389" t="s">
        <v>3534</v>
      </c>
      <c r="B2389">
        <v>903459099</v>
      </c>
      <c r="C2389" t="s">
        <v>30684</v>
      </c>
    </row>
    <row r="2390" spans="1:3" x14ac:dyDescent="0.25">
      <c r="A2390" t="s">
        <v>3535</v>
      </c>
      <c r="B2390">
        <v>903459141</v>
      </c>
      <c r="C2390" t="s">
        <v>30830</v>
      </c>
    </row>
    <row r="2391" spans="1:3" x14ac:dyDescent="0.25">
      <c r="A2391" t="s">
        <v>3536</v>
      </c>
      <c r="B2391">
        <v>903459243</v>
      </c>
      <c r="C2391" t="s">
        <v>30852</v>
      </c>
    </row>
    <row r="2392" spans="1:3" x14ac:dyDescent="0.25">
      <c r="A2392" t="s">
        <v>3537</v>
      </c>
      <c r="B2392">
        <v>903459248</v>
      </c>
      <c r="C2392" t="s">
        <v>30842</v>
      </c>
    </row>
    <row r="2393" spans="1:3" x14ac:dyDescent="0.25">
      <c r="A2393" t="s">
        <v>3538</v>
      </c>
      <c r="B2393">
        <v>903459308</v>
      </c>
      <c r="C2393" t="s">
        <v>30844</v>
      </c>
    </row>
    <row r="2394" spans="1:3" x14ac:dyDescent="0.25">
      <c r="A2394" t="s">
        <v>3539</v>
      </c>
      <c r="B2394">
        <v>903459317</v>
      </c>
      <c r="C2394" t="s">
        <v>30528</v>
      </c>
    </row>
    <row r="2395" spans="1:3" x14ac:dyDescent="0.25">
      <c r="A2395" t="s">
        <v>3540</v>
      </c>
      <c r="B2395">
        <v>903459354</v>
      </c>
      <c r="C2395" t="s">
        <v>30706</v>
      </c>
    </row>
    <row r="2396" spans="1:3" x14ac:dyDescent="0.25">
      <c r="A2396" t="s">
        <v>3541</v>
      </c>
      <c r="B2396">
        <v>903459456</v>
      </c>
      <c r="C2396" t="s">
        <v>30725</v>
      </c>
    </row>
    <row r="2397" spans="1:3" x14ac:dyDescent="0.25">
      <c r="A2397" t="s">
        <v>3542</v>
      </c>
      <c r="B2397">
        <v>903459619</v>
      </c>
      <c r="C2397" t="s">
        <v>30799</v>
      </c>
    </row>
    <row r="2398" spans="1:3" x14ac:dyDescent="0.25">
      <c r="A2398" t="s">
        <v>3543</v>
      </c>
      <c r="B2398">
        <v>903459718</v>
      </c>
      <c r="C2398" t="s">
        <v>30848</v>
      </c>
    </row>
    <row r="2399" spans="1:3" x14ac:dyDescent="0.25">
      <c r="A2399" t="s">
        <v>3544</v>
      </c>
      <c r="B2399">
        <v>903459739</v>
      </c>
      <c r="C2399" t="s">
        <v>5607</v>
      </c>
    </row>
    <row r="2400" spans="1:3" x14ac:dyDescent="0.25">
      <c r="A2400" t="s">
        <v>3545</v>
      </c>
      <c r="B2400">
        <v>903459740</v>
      </c>
      <c r="C2400" t="s">
        <v>30750</v>
      </c>
    </row>
    <row r="2401" spans="1:3" x14ac:dyDescent="0.25">
      <c r="A2401" t="s">
        <v>3546</v>
      </c>
      <c r="B2401">
        <v>903459741</v>
      </c>
      <c r="C2401" t="s">
        <v>30798</v>
      </c>
    </row>
    <row r="2402" spans="1:3" x14ac:dyDescent="0.25">
      <c r="A2402" t="s">
        <v>3547</v>
      </c>
      <c r="B2402">
        <v>903459742</v>
      </c>
      <c r="C2402" t="s">
        <v>30798</v>
      </c>
    </row>
    <row r="2403" spans="1:3" x14ac:dyDescent="0.25">
      <c r="A2403" t="s">
        <v>3548</v>
      </c>
      <c r="B2403">
        <v>903459745</v>
      </c>
      <c r="C2403" t="s">
        <v>30733</v>
      </c>
    </row>
    <row r="2404" spans="1:3" x14ac:dyDescent="0.25">
      <c r="A2404" t="s">
        <v>3549</v>
      </c>
      <c r="B2404">
        <v>903459813</v>
      </c>
      <c r="C2404" t="s">
        <v>30723</v>
      </c>
    </row>
    <row r="2405" spans="1:3" x14ac:dyDescent="0.25">
      <c r="A2405" t="s">
        <v>3550</v>
      </c>
      <c r="B2405">
        <v>903459824</v>
      </c>
      <c r="C2405" t="s">
        <v>30723</v>
      </c>
    </row>
    <row r="2406" spans="1:3" x14ac:dyDescent="0.25">
      <c r="A2406" t="s">
        <v>3551</v>
      </c>
      <c r="B2406">
        <v>903459825</v>
      </c>
      <c r="C2406" t="s">
        <v>30765</v>
      </c>
    </row>
    <row r="2407" spans="1:3" x14ac:dyDescent="0.25">
      <c r="A2407" t="s">
        <v>3552</v>
      </c>
      <c r="B2407">
        <v>903459893</v>
      </c>
      <c r="C2407" t="s">
        <v>30737</v>
      </c>
    </row>
    <row r="2408" spans="1:3" x14ac:dyDescent="0.25">
      <c r="A2408" t="s">
        <v>3553</v>
      </c>
      <c r="B2408">
        <v>903459898</v>
      </c>
      <c r="C2408" t="s">
        <v>30853</v>
      </c>
    </row>
    <row r="2409" spans="1:3" x14ac:dyDescent="0.25">
      <c r="A2409" t="s">
        <v>3554</v>
      </c>
      <c r="B2409">
        <v>903460011</v>
      </c>
      <c r="C2409" t="s">
        <v>30750</v>
      </c>
    </row>
    <row r="2410" spans="1:3" x14ac:dyDescent="0.25">
      <c r="A2410" t="s">
        <v>3555</v>
      </c>
      <c r="B2410">
        <v>903460097</v>
      </c>
      <c r="C2410" t="s">
        <v>30853</v>
      </c>
    </row>
    <row r="2411" spans="1:3" x14ac:dyDescent="0.25">
      <c r="A2411" t="s">
        <v>3556</v>
      </c>
      <c r="B2411">
        <v>903460253</v>
      </c>
      <c r="C2411" t="s">
        <v>30845</v>
      </c>
    </row>
    <row r="2412" spans="1:3" x14ac:dyDescent="0.25">
      <c r="A2412" t="s">
        <v>3557</v>
      </c>
      <c r="B2412">
        <v>903460259</v>
      </c>
      <c r="C2412" t="s">
        <v>30845</v>
      </c>
    </row>
    <row r="2413" spans="1:3" x14ac:dyDescent="0.25">
      <c r="A2413" t="s">
        <v>3558</v>
      </c>
      <c r="B2413">
        <v>903460517</v>
      </c>
      <c r="C2413" t="s">
        <v>30567</v>
      </c>
    </row>
    <row r="2414" spans="1:3" x14ac:dyDescent="0.25">
      <c r="A2414" t="s">
        <v>3559</v>
      </c>
      <c r="B2414">
        <v>903460572</v>
      </c>
      <c r="C2414" t="s">
        <v>30854</v>
      </c>
    </row>
    <row r="2415" spans="1:3" x14ac:dyDescent="0.25">
      <c r="A2415" t="s">
        <v>3560</v>
      </c>
      <c r="B2415">
        <v>903460698</v>
      </c>
      <c r="C2415" t="s">
        <v>30801</v>
      </c>
    </row>
    <row r="2416" spans="1:3" x14ac:dyDescent="0.25">
      <c r="A2416" t="s">
        <v>3561</v>
      </c>
      <c r="B2416">
        <v>903460997</v>
      </c>
      <c r="C2416" t="s">
        <v>30855</v>
      </c>
    </row>
    <row r="2417" spans="1:3" x14ac:dyDescent="0.25">
      <c r="A2417" t="s">
        <v>3562</v>
      </c>
      <c r="B2417">
        <v>903461111</v>
      </c>
      <c r="C2417" t="s">
        <v>30834</v>
      </c>
    </row>
    <row r="2418" spans="1:3" x14ac:dyDescent="0.25">
      <c r="A2418" t="s">
        <v>3563</v>
      </c>
      <c r="B2418">
        <v>903461119</v>
      </c>
      <c r="C2418" t="s">
        <v>30815</v>
      </c>
    </row>
    <row r="2419" spans="1:3" x14ac:dyDescent="0.25">
      <c r="A2419" t="s">
        <v>3564</v>
      </c>
      <c r="B2419">
        <v>903461210</v>
      </c>
      <c r="C2419" t="s">
        <v>30735</v>
      </c>
    </row>
    <row r="2420" spans="1:3" x14ac:dyDescent="0.25">
      <c r="A2420" t="s">
        <v>3565</v>
      </c>
      <c r="B2420">
        <v>903461364</v>
      </c>
      <c r="C2420" t="s">
        <v>30742</v>
      </c>
    </row>
    <row r="2421" spans="1:3" x14ac:dyDescent="0.25">
      <c r="A2421" t="s">
        <v>3566</v>
      </c>
      <c r="B2421">
        <v>903461380</v>
      </c>
      <c r="C2421" t="s">
        <v>30735</v>
      </c>
    </row>
    <row r="2422" spans="1:3" x14ac:dyDescent="0.25">
      <c r="A2422" t="s">
        <v>3567</v>
      </c>
      <c r="B2422">
        <v>903461463</v>
      </c>
      <c r="C2422" t="s">
        <v>30771</v>
      </c>
    </row>
    <row r="2423" spans="1:3" x14ac:dyDescent="0.25">
      <c r="A2423" t="s">
        <v>3568</v>
      </c>
      <c r="B2423">
        <v>903461650</v>
      </c>
      <c r="C2423" t="s">
        <v>30793</v>
      </c>
    </row>
    <row r="2424" spans="1:3" x14ac:dyDescent="0.25">
      <c r="A2424" t="s">
        <v>3569</v>
      </c>
      <c r="B2424">
        <v>903461758</v>
      </c>
      <c r="C2424" t="s">
        <v>5607</v>
      </c>
    </row>
    <row r="2425" spans="1:3" x14ac:dyDescent="0.25">
      <c r="A2425" t="s">
        <v>3570</v>
      </c>
      <c r="B2425">
        <v>903461927</v>
      </c>
      <c r="C2425" t="s">
        <v>30680</v>
      </c>
    </row>
    <row r="2426" spans="1:3" x14ac:dyDescent="0.25">
      <c r="A2426" t="s">
        <v>3571</v>
      </c>
      <c r="B2426">
        <v>903462006</v>
      </c>
      <c r="C2426" t="s">
        <v>30849</v>
      </c>
    </row>
    <row r="2427" spans="1:3" x14ac:dyDescent="0.25">
      <c r="A2427" t="s">
        <v>3572</v>
      </c>
      <c r="B2427">
        <v>903462207</v>
      </c>
      <c r="C2427" t="s">
        <v>30761</v>
      </c>
    </row>
    <row r="2428" spans="1:3" x14ac:dyDescent="0.25">
      <c r="A2428" t="s">
        <v>3573</v>
      </c>
      <c r="B2428">
        <v>903462214</v>
      </c>
      <c r="C2428" t="s">
        <v>5607</v>
      </c>
    </row>
    <row r="2429" spans="1:3" x14ac:dyDescent="0.25">
      <c r="A2429" t="s">
        <v>3574</v>
      </c>
      <c r="B2429">
        <v>903462224</v>
      </c>
      <c r="C2429" t="s">
        <v>30856</v>
      </c>
    </row>
    <row r="2430" spans="1:3" x14ac:dyDescent="0.25">
      <c r="A2430" t="s">
        <v>3575</v>
      </c>
      <c r="B2430">
        <v>903462248</v>
      </c>
      <c r="C2430" t="s">
        <v>30834</v>
      </c>
    </row>
    <row r="2431" spans="1:3" x14ac:dyDescent="0.25">
      <c r="A2431" t="s">
        <v>3576</v>
      </c>
      <c r="B2431">
        <v>903462676</v>
      </c>
      <c r="C2431" t="s">
        <v>30857</v>
      </c>
    </row>
    <row r="2432" spans="1:3" x14ac:dyDescent="0.25">
      <c r="A2432" t="s">
        <v>3577</v>
      </c>
      <c r="B2432">
        <v>903462837</v>
      </c>
      <c r="C2432" t="s">
        <v>30647</v>
      </c>
    </row>
    <row r="2433" spans="1:3" x14ac:dyDescent="0.25">
      <c r="A2433" t="s">
        <v>3578</v>
      </c>
      <c r="B2433">
        <v>903462976</v>
      </c>
      <c r="C2433" t="s">
        <v>30750</v>
      </c>
    </row>
    <row r="2434" spans="1:3" x14ac:dyDescent="0.25">
      <c r="A2434" t="s">
        <v>3579</v>
      </c>
      <c r="B2434">
        <v>903462985</v>
      </c>
      <c r="C2434" t="s">
        <v>30750</v>
      </c>
    </row>
    <row r="2435" spans="1:3" x14ac:dyDescent="0.25">
      <c r="A2435" t="s">
        <v>3580</v>
      </c>
      <c r="B2435">
        <v>903463017</v>
      </c>
      <c r="C2435" t="s">
        <v>30842</v>
      </c>
    </row>
    <row r="2436" spans="1:3" x14ac:dyDescent="0.25">
      <c r="A2436" t="s">
        <v>3581</v>
      </c>
      <c r="B2436">
        <v>903463028</v>
      </c>
      <c r="C2436" t="s">
        <v>30798</v>
      </c>
    </row>
    <row r="2437" spans="1:3" x14ac:dyDescent="0.25">
      <c r="A2437" t="s">
        <v>3582</v>
      </c>
      <c r="B2437">
        <v>903463051</v>
      </c>
      <c r="C2437" t="s">
        <v>30771</v>
      </c>
    </row>
    <row r="2438" spans="1:3" x14ac:dyDescent="0.25">
      <c r="A2438" t="s">
        <v>3583</v>
      </c>
      <c r="B2438">
        <v>903463090</v>
      </c>
      <c r="C2438" t="s">
        <v>30787</v>
      </c>
    </row>
    <row r="2439" spans="1:3" x14ac:dyDescent="0.25">
      <c r="A2439" t="s">
        <v>3584</v>
      </c>
      <c r="B2439">
        <v>903463135</v>
      </c>
      <c r="C2439" t="s">
        <v>30796</v>
      </c>
    </row>
    <row r="2440" spans="1:3" x14ac:dyDescent="0.25">
      <c r="A2440" t="s">
        <v>3585</v>
      </c>
      <c r="B2440">
        <v>903463146</v>
      </c>
      <c r="C2440" t="s">
        <v>30796</v>
      </c>
    </row>
    <row r="2441" spans="1:3" x14ac:dyDescent="0.25">
      <c r="A2441" t="s">
        <v>3586</v>
      </c>
      <c r="B2441">
        <v>903463195</v>
      </c>
      <c r="C2441" t="s">
        <v>30806</v>
      </c>
    </row>
    <row r="2442" spans="1:3" x14ac:dyDescent="0.25">
      <c r="A2442" t="s">
        <v>3587</v>
      </c>
      <c r="B2442">
        <v>903463386</v>
      </c>
      <c r="C2442" t="s">
        <v>30853</v>
      </c>
    </row>
    <row r="2443" spans="1:3" x14ac:dyDescent="0.25">
      <c r="A2443" t="s">
        <v>3588</v>
      </c>
      <c r="B2443">
        <v>903463402</v>
      </c>
      <c r="C2443" t="s">
        <v>30723</v>
      </c>
    </row>
    <row r="2444" spans="1:3" x14ac:dyDescent="0.25">
      <c r="A2444" t="s">
        <v>3589</v>
      </c>
      <c r="B2444">
        <v>903463491</v>
      </c>
      <c r="C2444" t="s">
        <v>30679</v>
      </c>
    </row>
    <row r="2445" spans="1:3" x14ac:dyDescent="0.25">
      <c r="A2445" t="s">
        <v>3590</v>
      </c>
      <c r="B2445">
        <v>903463509</v>
      </c>
      <c r="C2445" t="s">
        <v>30834</v>
      </c>
    </row>
    <row r="2446" spans="1:3" x14ac:dyDescent="0.25">
      <c r="A2446" t="s">
        <v>3591</v>
      </c>
      <c r="B2446">
        <v>903463537</v>
      </c>
      <c r="C2446" t="s">
        <v>30802</v>
      </c>
    </row>
    <row r="2447" spans="1:3" x14ac:dyDescent="0.25">
      <c r="A2447" t="s">
        <v>3592</v>
      </c>
      <c r="B2447">
        <v>903463567</v>
      </c>
      <c r="C2447" t="s">
        <v>30844</v>
      </c>
    </row>
    <row r="2448" spans="1:3" x14ac:dyDescent="0.25">
      <c r="A2448" t="s">
        <v>3593</v>
      </c>
      <c r="B2448">
        <v>903463733</v>
      </c>
      <c r="C2448" t="s">
        <v>30735</v>
      </c>
    </row>
    <row r="2449" spans="1:3" x14ac:dyDescent="0.25">
      <c r="A2449" t="s">
        <v>3594</v>
      </c>
      <c r="B2449">
        <v>903463746</v>
      </c>
      <c r="C2449" t="s">
        <v>30754</v>
      </c>
    </row>
    <row r="2450" spans="1:3" x14ac:dyDescent="0.25">
      <c r="A2450" t="s">
        <v>3595</v>
      </c>
      <c r="B2450">
        <v>903463754</v>
      </c>
      <c r="C2450" t="s">
        <v>30735</v>
      </c>
    </row>
    <row r="2451" spans="1:3" x14ac:dyDescent="0.25">
      <c r="A2451" t="s">
        <v>3596</v>
      </c>
      <c r="B2451">
        <v>903463812</v>
      </c>
      <c r="C2451" t="s">
        <v>30851</v>
      </c>
    </row>
    <row r="2452" spans="1:3" x14ac:dyDescent="0.25">
      <c r="A2452" t="s">
        <v>3597</v>
      </c>
      <c r="B2452">
        <v>903463820</v>
      </c>
      <c r="C2452" t="s">
        <v>30851</v>
      </c>
    </row>
    <row r="2453" spans="1:3" x14ac:dyDescent="0.25">
      <c r="A2453" t="s">
        <v>3598</v>
      </c>
      <c r="B2453">
        <v>903463828</v>
      </c>
      <c r="C2453" t="s">
        <v>30851</v>
      </c>
    </row>
    <row r="2454" spans="1:3" x14ac:dyDescent="0.25">
      <c r="A2454" t="s">
        <v>3599</v>
      </c>
      <c r="B2454">
        <v>903463835</v>
      </c>
      <c r="C2454" t="s">
        <v>30851</v>
      </c>
    </row>
    <row r="2455" spans="1:3" x14ac:dyDescent="0.25">
      <c r="A2455" t="s">
        <v>3600</v>
      </c>
      <c r="B2455">
        <v>903464052</v>
      </c>
      <c r="C2455" t="s">
        <v>30801</v>
      </c>
    </row>
    <row r="2456" spans="1:3" x14ac:dyDescent="0.25">
      <c r="A2456" t="s">
        <v>3601</v>
      </c>
      <c r="B2456">
        <v>903464123</v>
      </c>
      <c r="C2456" t="s">
        <v>30858</v>
      </c>
    </row>
    <row r="2457" spans="1:3" x14ac:dyDescent="0.25">
      <c r="A2457" t="s">
        <v>3602</v>
      </c>
      <c r="B2457">
        <v>903464153</v>
      </c>
      <c r="C2457" t="s">
        <v>30735</v>
      </c>
    </row>
    <row r="2458" spans="1:3" x14ac:dyDescent="0.25">
      <c r="A2458" t="s">
        <v>3603</v>
      </c>
      <c r="B2458">
        <v>903464173</v>
      </c>
      <c r="C2458" t="s">
        <v>30680</v>
      </c>
    </row>
    <row r="2459" spans="1:3" x14ac:dyDescent="0.25">
      <c r="A2459" t="s">
        <v>3604</v>
      </c>
      <c r="B2459">
        <v>903464203</v>
      </c>
      <c r="C2459" t="s">
        <v>30771</v>
      </c>
    </row>
    <row r="2460" spans="1:3" x14ac:dyDescent="0.25">
      <c r="A2460" t="s">
        <v>3605</v>
      </c>
      <c r="B2460">
        <v>903464287</v>
      </c>
      <c r="C2460" t="s">
        <v>30680</v>
      </c>
    </row>
    <row r="2461" spans="1:3" x14ac:dyDescent="0.25">
      <c r="A2461" t="s">
        <v>3606</v>
      </c>
      <c r="B2461">
        <v>903464377</v>
      </c>
      <c r="C2461" t="s">
        <v>5607</v>
      </c>
    </row>
    <row r="2462" spans="1:3" x14ac:dyDescent="0.25">
      <c r="A2462" t="s">
        <v>3607</v>
      </c>
      <c r="B2462">
        <v>903464382</v>
      </c>
      <c r="C2462" t="s">
        <v>5607</v>
      </c>
    </row>
    <row r="2463" spans="1:3" x14ac:dyDescent="0.25">
      <c r="A2463" t="s">
        <v>3608</v>
      </c>
      <c r="B2463">
        <v>903464388</v>
      </c>
      <c r="C2463" t="s">
        <v>5607</v>
      </c>
    </row>
    <row r="2464" spans="1:3" x14ac:dyDescent="0.25">
      <c r="A2464" t="s">
        <v>3609</v>
      </c>
      <c r="B2464">
        <v>903464404</v>
      </c>
      <c r="C2464" t="s">
        <v>5607</v>
      </c>
    </row>
    <row r="2465" spans="1:3" x14ac:dyDescent="0.25">
      <c r="A2465" t="s">
        <v>3610</v>
      </c>
      <c r="B2465">
        <v>903464498</v>
      </c>
      <c r="C2465" t="s">
        <v>30859</v>
      </c>
    </row>
    <row r="2466" spans="1:3" x14ac:dyDescent="0.25">
      <c r="A2466" t="s">
        <v>3611</v>
      </c>
      <c r="B2466">
        <v>903464536</v>
      </c>
      <c r="C2466" t="s">
        <v>30814</v>
      </c>
    </row>
    <row r="2467" spans="1:3" x14ac:dyDescent="0.25">
      <c r="A2467" t="s">
        <v>3612</v>
      </c>
      <c r="B2467">
        <v>903464599</v>
      </c>
      <c r="C2467" t="s">
        <v>30750</v>
      </c>
    </row>
    <row r="2468" spans="1:3" x14ac:dyDescent="0.25">
      <c r="A2468" t="s">
        <v>3613</v>
      </c>
      <c r="B2468">
        <v>903464759</v>
      </c>
      <c r="C2468" t="s">
        <v>30860</v>
      </c>
    </row>
    <row r="2469" spans="1:3" x14ac:dyDescent="0.25">
      <c r="A2469" t="s">
        <v>3614</v>
      </c>
      <c r="B2469">
        <v>903465350</v>
      </c>
      <c r="C2469" t="s">
        <v>30830</v>
      </c>
    </row>
    <row r="2470" spans="1:3" x14ac:dyDescent="0.25">
      <c r="A2470" t="s">
        <v>3615</v>
      </c>
      <c r="B2470">
        <v>903465491</v>
      </c>
      <c r="C2470" t="s">
        <v>30848</v>
      </c>
    </row>
    <row r="2471" spans="1:3" x14ac:dyDescent="0.25">
      <c r="A2471" t="s">
        <v>3616</v>
      </c>
      <c r="B2471">
        <v>903465622</v>
      </c>
      <c r="C2471" t="s">
        <v>30853</v>
      </c>
    </row>
    <row r="2472" spans="1:3" x14ac:dyDescent="0.25">
      <c r="A2472" t="s">
        <v>3617</v>
      </c>
      <c r="B2472">
        <v>903465659</v>
      </c>
      <c r="C2472" t="s">
        <v>30853</v>
      </c>
    </row>
    <row r="2473" spans="1:3" x14ac:dyDescent="0.25">
      <c r="A2473" t="s">
        <v>3618</v>
      </c>
      <c r="B2473">
        <v>903465706</v>
      </c>
      <c r="C2473" t="s">
        <v>30799</v>
      </c>
    </row>
    <row r="2474" spans="1:3" x14ac:dyDescent="0.25">
      <c r="A2474" t="s">
        <v>3619</v>
      </c>
      <c r="B2474">
        <v>903465779</v>
      </c>
      <c r="C2474" t="s">
        <v>30770</v>
      </c>
    </row>
    <row r="2475" spans="1:3" x14ac:dyDescent="0.25">
      <c r="A2475" t="s">
        <v>3620</v>
      </c>
      <c r="B2475">
        <v>903465916</v>
      </c>
      <c r="C2475" t="s">
        <v>30673</v>
      </c>
    </row>
    <row r="2476" spans="1:3" x14ac:dyDescent="0.25">
      <c r="A2476" t="s">
        <v>3621</v>
      </c>
      <c r="B2476">
        <v>903465977</v>
      </c>
      <c r="C2476" t="s">
        <v>5607</v>
      </c>
    </row>
    <row r="2477" spans="1:3" x14ac:dyDescent="0.25">
      <c r="A2477" t="s">
        <v>3622</v>
      </c>
      <c r="B2477">
        <v>903466100</v>
      </c>
      <c r="C2477" t="s">
        <v>30572</v>
      </c>
    </row>
    <row r="2478" spans="1:3" x14ac:dyDescent="0.25">
      <c r="A2478" t="s">
        <v>3623</v>
      </c>
      <c r="B2478">
        <v>903466245</v>
      </c>
      <c r="C2478" t="s">
        <v>30651</v>
      </c>
    </row>
    <row r="2479" spans="1:3" x14ac:dyDescent="0.25">
      <c r="A2479" t="s">
        <v>3624</v>
      </c>
      <c r="B2479">
        <v>903466326</v>
      </c>
      <c r="C2479" t="s">
        <v>30861</v>
      </c>
    </row>
    <row r="2480" spans="1:3" x14ac:dyDescent="0.25">
      <c r="A2480" t="s">
        <v>3625</v>
      </c>
      <c r="B2480">
        <v>903466477</v>
      </c>
      <c r="C2480" t="s">
        <v>30796</v>
      </c>
    </row>
    <row r="2481" spans="1:3" x14ac:dyDescent="0.25">
      <c r="A2481" t="s">
        <v>3626</v>
      </c>
      <c r="B2481">
        <v>903466599</v>
      </c>
      <c r="C2481" t="s">
        <v>30806</v>
      </c>
    </row>
    <row r="2482" spans="1:3" x14ac:dyDescent="0.25">
      <c r="A2482" t="s">
        <v>3627</v>
      </c>
      <c r="B2482">
        <v>903466635</v>
      </c>
      <c r="C2482" t="s">
        <v>30810</v>
      </c>
    </row>
    <row r="2483" spans="1:3" x14ac:dyDescent="0.25">
      <c r="A2483" t="s">
        <v>3628</v>
      </c>
      <c r="B2483">
        <v>903466663</v>
      </c>
      <c r="C2483" t="s">
        <v>30737</v>
      </c>
    </row>
    <row r="2484" spans="1:3" x14ac:dyDescent="0.25">
      <c r="A2484" t="s">
        <v>3629</v>
      </c>
      <c r="B2484">
        <v>903466702</v>
      </c>
      <c r="C2484" t="s">
        <v>30799</v>
      </c>
    </row>
    <row r="2485" spans="1:3" x14ac:dyDescent="0.25">
      <c r="A2485" t="s">
        <v>3630</v>
      </c>
      <c r="B2485">
        <v>903466758</v>
      </c>
      <c r="C2485" t="s">
        <v>30796</v>
      </c>
    </row>
    <row r="2486" spans="1:3" x14ac:dyDescent="0.25">
      <c r="A2486" t="s">
        <v>3631</v>
      </c>
      <c r="B2486">
        <v>903466769</v>
      </c>
      <c r="C2486" t="s">
        <v>30796</v>
      </c>
    </row>
    <row r="2487" spans="1:3" x14ac:dyDescent="0.25">
      <c r="A2487" t="s">
        <v>3632</v>
      </c>
      <c r="B2487">
        <v>903466783</v>
      </c>
      <c r="C2487" t="s">
        <v>30750</v>
      </c>
    </row>
    <row r="2488" spans="1:3" x14ac:dyDescent="0.25">
      <c r="A2488" t="s">
        <v>3633</v>
      </c>
      <c r="B2488">
        <v>903466792</v>
      </c>
      <c r="C2488" t="s">
        <v>30750</v>
      </c>
    </row>
    <row r="2489" spans="1:3" x14ac:dyDescent="0.25">
      <c r="A2489" t="s">
        <v>3634</v>
      </c>
      <c r="B2489">
        <v>903466929</v>
      </c>
      <c r="C2489" t="s">
        <v>30806</v>
      </c>
    </row>
    <row r="2490" spans="1:3" x14ac:dyDescent="0.25">
      <c r="A2490" t="s">
        <v>3635</v>
      </c>
      <c r="B2490">
        <v>903466968</v>
      </c>
      <c r="C2490" t="s">
        <v>30853</v>
      </c>
    </row>
    <row r="2491" spans="1:3" x14ac:dyDescent="0.25">
      <c r="A2491" t="s">
        <v>3636</v>
      </c>
      <c r="B2491">
        <v>903467054</v>
      </c>
      <c r="C2491" t="s">
        <v>30742</v>
      </c>
    </row>
    <row r="2492" spans="1:3" x14ac:dyDescent="0.25">
      <c r="A2492" t="s">
        <v>3637</v>
      </c>
      <c r="B2492">
        <v>903467148</v>
      </c>
      <c r="C2492" t="s">
        <v>30852</v>
      </c>
    </row>
    <row r="2493" spans="1:3" x14ac:dyDescent="0.25">
      <c r="A2493" t="s">
        <v>3638</v>
      </c>
      <c r="B2493">
        <v>903467199</v>
      </c>
      <c r="C2493" t="s">
        <v>30567</v>
      </c>
    </row>
    <row r="2494" spans="1:3" x14ac:dyDescent="0.25">
      <c r="A2494" t="s">
        <v>3639</v>
      </c>
      <c r="B2494">
        <v>903467247</v>
      </c>
      <c r="C2494" t="s">
        <v>5607</v>
      </c>
    </row>
    <row r="2495" spans="1:3" x14ac:dyDescent="0.25">
      <c r="A2495" t="s">
        <v>3640</v>
      </c>
      <c r="B2495">
        <v>903467368</v>
      </c>
      <c r="C2495" t="s">
        <v>30830</v>
      </c>
    </row>
    <row r="2496" spans="1:3" x14ac:dyDescent="0.25">
      <c r="A2496" t="s">
        <v>3641</v>
      </c>
      <c r="B2496">
        <v>903467496</v>
      </c>
      <c r="C2496" t="s">
        <v>30834</v>
      </c>
    </row>
    <row r="2497" spans="1:3" x14ac:dyDescent="0.25">
      <c r="A2497" t="s">
        <v>3642</v>
      </c>
      <c r="B2497">
        <v>903467516</v>
      </c>
      <c r="C2497" t="s">
        <v>30801</v>
      </c>
    </row>
    <row r="2498" spans="1:3" x14ac:dyDescent="0.25">
      <c r="A2498" t="s">
        <v>3643</v>
      </c>
      <c r="B2498">
        <v>903467654</v>
      </c>
      <c r="C2498" t="s">
        <v>30801</v>
      </c>
    </row>
    <row r="2499" spans="1:3" x14ac:dyDescent="0.25">
      <c r="A2499" t="s">
        <v>3644</v>
      </c>
      <c r="B2499">
        <v>903467743</v>
      </c>
      <c r="C2499" t="s">
        <v>30765</v>
      </c>
    </row>
    <row r="2500" spans="1:3" x14ac:dyDescent="0.25">
      <c r="A2500" t="s">
        <v>3645</v>
      </c>
      <c r="B2500">
        <v>903467808</v>
      </c>
      <c r="C2500" t="s">
        <v>30844</v>
      </c>
    </row>
    <row r="2501" spans="1:3" x14ac:dyDescent="0.25">
      <c r="A2501" t="s">
        <v>3646</v>
      </c>
      <c r="B2501">
        <v>903467847</v>
      </c>
      <c r="C2501" t="s">
        <v>30771</v>
      </c>
    </row>
    <row r="2502" spans="1:3" x14ac:dyDescent="0.25">
      <c r="A2502" t="s">
        <v>3647</v>
      </c>
      <c r="B2502">
        <v>903467854</v>
      </c>
      <c r="C2502" t="s">
        <v>30784</v>
      </c>
    </row>
    <row r="2503" spans="1:3" x14ac:dyDescent="0.25">
      <c r="A2503" t="s">
        <v>3648</v>
      </c>
      <c r="B2503">
        <v>903467894</v>
      </c>
      <c r="C2503" t="s">
        <v>30849</v>
      </c>
    </row>
    <row r="2504" spans="1:3" x14ac:dyDescent="0.25">
      <c r="A2504" t="s">
        <v>3649</v>
      </c>
      <c r="B2504">
        <v>903467897</v>
      </c>
      <c r="C2504" t="s">
        <v>30849</v>
      </c>
    </row>
    <row r="2505" spans="1:3" x14ac:dyDescent="0.25">
      <c r="A2505" t="s">
        <v>3650</v>
      </c>
      <c r="B2505">
        <v>903467955</v>
      </c>
      <c r="C2505" t="s">
        <v>30741</v>
      </c>
    </row>
    <row r="2506" spans="1:3" x14ac:dyDescent="0.25">
      <c r="A2506" t="s">
        <v>3651</v>
      </c>
      <c r="B2506">
        <v>903468015</v>
      </c>
      <c r="C2506" t="s">
        <v>30853</v>
      </c>
    </row>
    <row r="2507" spans="1:3" x14ac:dyDescent="0.25">
      <c r="A2507" t="s">
        <v>3652</v>
      </c>
      <c r="B2507">
        <v>903468025</v>
      </c>
      <c r="C2507" t="s">
        <v>30754</v>
      </c>
    </row>
    <row r="2508" spans="1:3" x14ac:dyDescent="0.25">
      <c r="A2508" t="s">
        <v>3653</v>
      </c>
      <c r="B2508">
        <v>903468027</v>
      </c>
      <c r="C2508" t="s">
        <v>30834</v>
      </c>
    </row>
    <row r="2509" spans="1:3" x14ac:dyDescent="0.25">
      <c r="A2509" t="s">
        <v>3654</v>
      </c>
      <c r="B2509">
        <v>903468073</v>
      </c>
      <c r="C2509" t="s">
        <v>30750</v>
      </c>
    </row>
    <row r="2510" spans="1:3" x14ac:dyDescent="0.25">
      <c r="A2510" t="s">
        <v>3655</v>
      </c>
      <c r="B2510">
        <v>903468230</v>
      </c>
      <c r="C2510" t="s">
        <v>30862</v>
      </c>
    </row>
    <row r="2511" spans="1:3" x14ac:dyDescent="0.25">
      <c r="A2511" t="s">
        <v>3656</v>
      </c>
      <c r="B2511">
        <v>903468232</v>
      </c>
      <c r="C2511" t="s">
        <v>30863</v>
      </c>
    </row>
    <row r="2512" spans="1:3" x14ac:dyDescent="0.25">
      <c r="A2512" t="s">
        <v>3657</v>
      </c>
      <c r="B2512">
        <v>903468391</v>
      </c>
      <c r="C2512" t="s">
        <v>30750</v>
      </c>
    </row>
    <row r="2513" spans="1:3" x14ac:dyDescent="0.25">
      <c r="A2513" t="s">
        <v>3658</v>
      </c>
      <c r="B2513">
        <v>903468396</v>
      </c>
      <c r="C2513" t="s">
        <v>30750</v>
      </c>
    </row>
    <row r="2514" spans="1:3" x14ac:dyDescent="0.25">
      <c r="A2514" t="s">
        <v>3659</v>
      </c>
      <c r="B2514">
        <v>903468402</v>
      </c>
      <c r="C2514" t="s">
        <v>30750</v>
      </c>
    </row>
    <row r="2515" spans="1:3" x14ac:dyDescent="0.25">
      <c r="A2515" t="s">
        <v>3660</v>
      </c>
      <c r="B2515">
        <v>903468406</v>
      </c>
      <c r="C2515" t="s">
        <v>30750</v>
      </c>
    </row>
    <row r="2516" spans="1:3" x14ac:dyDescent="0.25">
      <c r="A2516" t="s">
        <v>3661</v>
      </c>
      <c r="B2516">
        <v>903468520</v>
      </c>
      <c r="C2516" t="s">
        <v>30750</v>
      </c>
    </row>
    <row r="2517" spans="1:3" x14ac:dyDescent="0.25">
      <c r="A2517" t="s">
        <v>3662</v>
      </c>
      <c r="B2517">
        <v>903468734</v>
      </c>
      <c r="C2517" t="s">
        <v>5607</v>
      </c>
    </row>
    <row r="2518" spans="1:3" x14ac:dyDescent="0.25">
      <c r="A2518" t="s">
        <v>3663</v>
      </c>
      <c r="B2518">
        <v>903468813</v>
      </c>
      <c r="C2518" t="s">
        <v>30806</v>
      </c>
    </row>
    <row r="2519" spans="1:3" x14ac:dyDescent="0.25">
      <c r="A2519" t="s">
        <v>3664</v>
      </c>
      <c r="B2519">
        <v>903468933</v>
      </c>
      <c r="C2519" t="s">
        <v>30864</v>
      </c>
    </row>
    <row r="2520" spans="1:3" x14ac:dyDescent="0.25">
      <c r="A2520" t="s">
        <v>3665</v>
      </c>
      <c r="B2520">
        <v>903468939</v>
      </c>
      <c r="C2520" t="s">
        <v>30864</v>
      </c>
    </row>
    <row r="2521" spans="1:3" x14ac:dyDescent="0.25">
      <c r="A2521" t="s">
        <v>3666</v>
      </c>
      <c r="B2521">
        <v>903468943</v>
      </c>
      <c r="C2521" t="s">
        <v>30864</v>
      </c>
    </row>
    <row r="2522" spans="1:3" x14ac:dyDescent="0.25">
      <c r="A2522" t="s">
        <v>3667</v>
      </c>
      <c r="B2522">
        <v>903468973</v>
      </c>
      <c r="C2522" t="s">
        <v>30691</v>
      </c>
    </row>
    <row r="2523" spans="1:3" x14ac:dyDescent="0.25">
      <c r="A2523" t="s">
        <v>3668</v>
      </c>
      <c r="B2523">
        <v>903469008</v>
      </c>
      <c r="C2523" t="s">
        <v>30771</v>
      </c>
    </row>
    <row r="2524" spans="1:3" x14ac:dyDescent="0.25">
      <c r="A2524" t="s">
        <v>3669</v>
      </c>
      <c r="B2524">
        <v>903469018</v>
      </c>
      <c r="C2524" t="s">
        <v>30761</v>
      </c>
    </row>
    <row r="2525" spans="1:3" x14ac:dyDescent="0.25">
      <c r="A2525" t="s">
        <v>3670</v>
      </c>
      <c r="B2525">
        <v>903469082</v>
      </c>
      <c r="C2525" t="s">
        <v>30737</v>
      </c>
    </row>
    <row r="2526" spans="1:3" x14ac:dyDescent="0.25">
      <c r="A2526" t="s">
        <v>3671</v>
      </c>
      <c r="B2526">
        <v>903469288</v>
      </c>
      <c r="C2526" t="s">
        <v>30779</v>
      </c>
    </row>
    <row r="2527" spans="1:3" x14ac:dyDescent="0.25">
      <c r="A2527" t="s">
        <v>3672</v>
      </c>
      <c r="B2527">
        <v>903469293</v>
      </c>
      <c r="C2527" t="s">
        <v>30850</v>
      </c>
    </row>
    <row r="2528" spans="1:3" x14ac:dyDescent="0.25">
      <c r="A2528" t="s">
        <v>3673</v>
      </c>
      <c r="B2528">
        <v>903469349</v>
      </c>
      <c r="C2528" t="s">
        <v>30717</v>
      </c>
    </row>
    <row r="2529" spans="1:3" x14ac:dyDescent="0.25">
      <c r="A2529" t="s">
        <v>3674</v>
      </c>
      <c r="B2529">
        <v>903469365</v>
      </c>
      <c r="C2529" t="s">
        <v>30865</v>
      </c>
    </row>
    <row r="2530" spans="1:3" x14ac:dyDescent="0.25">
      <c r="A2530" t="s">
        <v>3675</v>
      </c>
      <c r="B2530">
        <v>903469419</v>
      </c>
      <c r="C2530" t="s">
        <v>30821</v>
      </c>
    </row>
    <row r="2531" spans="1:3" x14ac:dyDescent="0.25">
      <c r="A2531" t="s">
        <v>3676</v>
      </c>
      <c r="B2531">
        <v>903469437</v>
      </c>
      <c r="C2531" t="s">
        <v>30815</v>
      </c>
    </row>
    <row r="2532" spans="1:3" x14ac:dyDescent="0.25">
      <c r="A2532" t="s">
        <v>3677</v>
      </c>
      <c r="B2532">
        <v>903469459</v>
      </c>
      <c r="C2532" t="s">
        <v>30750</v>
      </c>
    </row>
    <row r="2533" spans="1:3" x14ac:dyDescent="0.25">
      <c r="A2533" t="s">
        <v>3678</v>
      </c>
      <c r="B2533">
        <v>903469469</v>
      </c>
      <c r="C2533" t="s">
        <v>30815</v>
      </c>
    </row>
    <row r="2534" spans="1:3" x14ac:dyDescent="0.25">
      <c r="A2534" t="s">
        <v>3679</v>
      </c>
      <c r="B2534">
        <v>903469474</v>
      </c>
      <c r="C2534" t="s">
        <v>30849</v>
      </c>
    </row>
    <row r="2535" spans="1:3" x14ac:dyDescent="0.25">
      <c r="A2535" t="s">
        <v>3680</v>
      </c>
      <c r="B2535">
        <v>903469487</v>
      </c>
      <c r="C2535" t="s">
        <v>30848</v>
      </c>
    </row>
    <row r="2536" spans="1:3" x14ac:dyDescent="0.25">
      <c r="A2536" t="s">
        <v>3681</v>
      </c>
      <c r="B2536">
        <v>903469512</v>
      </c>
      <c r="C2536" t="s">
        <v>30848</v>
      </c>
    </row>
    <row r="2537" spans="1:3" x14ac:dyDescent="0.25">
      <c r="A2537" t="s">
        <v>3682</v>
      </c>
      <c r="B2537">
        <v>903469517</v>
      </c>
      <c r="C2537" t="s">
        <v>30810</v>
      </c>
    </row>
    <row r="2538" spans="1:3" x14ac:dyDescent="0.25">
      <c r="A2538" t="s">
        <v>3683</v>
      </c>
      <c r="B2538">
        <v>903469524</v>
      </c>
      <c r="C2538" t="s">
        <v>30848</v>
      </c>
    </row>
    <row r="2539" spans="1:3" x14ac:dyDescent="0.25">
      <c r="A2539" t="s">
        <v>3684</v>
      </c>
      <c r="B2539">
        <v>903469544</v>
      </c>
      <c r="C2539" t="s">
        <v>30796</v>
      </c>
    </row>
    <row r="2540" spans="1:3" x14ac:dyDescent="0.25">
      <c r="A2540" t="s">
        <v>3685</v>
      </c>
      <c r="B2540">
        <v>903469548</v>
      </c>
      <c r="C2540" t="s">
        <v>30750</v>
      </c>
    </row>
    <row r="2541" spans="1:3" x14ac:dyDescent="0.25">
      <c r="A2541" t="s">
        <v>3686</v>
      </c>
      <c r="B2541">
        <v>903469589</v>
      </c>
      <c r="C2541" t="s">
        <v>30848</v>
      </c>
    </row>
    <row r="2542" spans="1:3" x14ac:dyDescent="0.25">
      <c r="A2542" t="s">
        <v>3687</v>
      </c>
      <c r="B2542">
        <v>903469596</v>
      </c>
      <c r="C2542" t="s">
        <v>30848</v>
      </c>
    </row>
    <row r="2543" spans="1:3" x14ac:dyDescent="0.25">
      <c r="A2543" t="s">
        <v>3688</v>
      </c>
      <c r="B2543">
        <v>903469644</v>
      </c>
      <c r="C2543" t="s">
        <v>30853</v>
      </c>
    </row>
    <row r="2544" spans="1:3" x14ac:dyDescent="0.25">
      <c r="A2544" t="s">
        <v>3689</v>
      </c>
      <c r="B2544">
        <v>903469711</v>
      </c>
      <c r="C2544" t="s">
        <v>5607</v>
      </c>
    </row>
    <row r="2545" spans="1:3" x14ac:dyDescent="0.25">
      <c r="A2545" t="s">
        <v>3690</v>
      </c>
      <c r="B2545">
        <v>903469718</v>
      </c>
      <c r="C2545" t="s">
        <v>30648</v>
      </c>
    </row>
    <row r="2546" spans="1:3" x14ac:dyDescent="0.25">
      <c r="A2546" t="s">
        <v>3691</v>
      </c>
      <c r="B2546">
        <v>903469730</v>
      </c>
      <c r="C2546" t="s">
        <v>30567</v>
      </c>
    </row>
    <row r="2547" spans="1:3" x14ac:dyDescent="0.25">
      <c r="A2547" t="s">
        <v>3692</v>
      </c>
      <c r="B2547">
        <v>903469766</v>
      </c>
      <c r="C2547" t="s">
        <v>5607</v>
      </c>
    </row>
    <row r="2548" spans="1:3" x14ac:dyDescent="0.25">
      <c r="A2548" t="s">
        <v>3693</v>
      </c>
      <c r="B2548">
        <v>903469793</v>
      </c>
      <c r="C2548" t="s">
        <v>30846</v>
      </c>
    </row>
    <row r="2549" spans="1:3" x14ac:dyDescent="0.25">
      <c r="A2549" t="s">
        <v>3694</v>
      </c>
      <c r="B2549">
        <v>903469799</v>
      </c>
      <c r="C2549" t="s">
        <v>30848</v>
      </c>
    </row>
    <row r="2550" spans="1:3" x14ac:dyDescent="0.25">
      <c r="A2550" t="s">
        <v>3695</v>
      </c>
      <c r="B2550">
        <v>903469904</v>
      </c>
      <c r="C2550" t="s">
        <v>30866</v>
      </c>
    </row>
    <row r="2551" spans="1:3" x14ac:dyDescent="0.25">
      <c r="A2551" t="s">
        <v>3696</v>
      </c>
      <c r="B2551">
        <v>903469911</v>
      </c>
      <c r="C2551" t="s">
        <v>30866</v>
      </c>
    </row>
    <row r="2552" spans="1:3" x14ac:dyDescent="0.25">
      <c r="A2552" t="s">
        <v>3697</v>
      </c>
      <c r="B2552">
        <v>903469928</v>
      </c>
      <c r="C2552" t="s">
        <v>30735</v>
      </c>
    </row>
    <row r="2553" spans="1:3" x14ac:dyDescent="0.25">
      <c r="A2553" t="s">
        <v>3698</v>
      </c>
      <c r="B2553">
        <v>903469938</v>
      </c>
      <c r="C2553" t="s">
        <v>30735</v>
      </c>
    </row>
    <row r="2554" spans="1:3" x14ac:dyDescent="0.25">
      <c r="A2554" t="s">
        <v>3699</v>
      </c>
      <c r="B2554">
        <v>903469941</v>
      </c>
      <c r="C2554" t="s">
        <v>30867</v>
      </c>
    </row>
    <row r="2555" spans="1:3" x14ac:dyDescent="0.25">
      <c r="A2555" t="s">
        <v>3700</v>
      </c>
      <c r="B2555">
        <v>903469944</v>
      </c>
      <c r="C2555" t="s">
        <v>30867</v>
      </c>
    </row>
    <row r="2556" spans="1:3" x14ac:dyDescent="0.25">
      <c r="A2556" t="s">
        <v>3701</v>
      </c>
      <c r="B2556">
        <v>903469946</v>
      </c>
      <c r="C2556" t="s">
        <v>30867</v>
      </c>
    </row>
    <row r="2557" spans="1:3" x14ac:dyDescent="0.25">
      <c r="A2557" t="s">
        <v>3702</v>
      </c>
      <c r="B2557">
        <v>903470222</v>
      </c>
      <c r="C2557" t="s">
        <v>30810</v>
      </c>
    </row>
    <row r="2558" spans="1:3" x14ac:dyDescent="0.25">
      <c r="A2558" t="s">
        <v>3703</v>
      </c>
      <c r="B2558">
        <v>903470256</v>
      </c>
      <c r="C2558" t="s">
        <v>30868</v>
      </c>
    </row>
    <row r="2559" spans="1:3" x14ac:dyDescent="0.25">
      <c r="A2559" t="s">
        <v>3704</v>
      </c>
      <c r="B2559">
        <v>903470569</v>
      </c>
      <c r="C2559" t="s">
        <v>30771</v>
      </c>
    </row>
    <row r="2560" spans="1:3" x14ac:dyDescent="0.25">
      <c r="A2560" t="s">
        <v>3705</v>
      </c>
      <c r="B2560">
        <v>903470593</v>
      </c>
      <c r="C2560" t="s">
        <v>30750</v>
      </c>
    </row>
    <row r="2561" spans="1:3" x14ac:dyDescent="0.25">
      <c r="A2561" t="s">
        <v>3706</v>
      </c>
      <c r="B2561">
        <v>903470601</v>
      </c>
      <c r="C2561" t="s">
        <v>5607</v>
      </c>
    </row>
    <row r="2562" spans="1:3" x14ac:dyDescent="0.25">
      <c r="A2562" t="s">
        <v>3707</v>
      </c>
      <c r="B2562">
        <v>903470674</v>
      </c>
      <c r="C2562" t="s">
        <v>30742</v>
      </c>
    </row>
    <row r="2563" spans="1:3" x14ac:dyDescent="0.25">
      <c r="A2563" t="s">
        <v>3708</v>
      </c>
      <c r="B2563">
        <v>903470806</v>
      </c>
      <c r="C2563" t="s">
        <v>30761</v>
      </c>
    </row>
    <row r="2564" spans="1:3" x14ac:dyDescent="0.25">
      <c r="A2564" t="s">
        <v>3709</v>
      </c>
      <c r="B2564">
        <v>903470909</v>
      </c>
      <c r="C2564" t="s">
        <v>30753</v>
      </c>
    </row>
    <row r="2565" spans="1:3" x14ac:dyDescent="0.25">
      <c r="A2565" t="s">
        <v>3710</v>
      </c>
      <c r="B2565">
        <v>903471108</v>
      </c>
      <c r="C2565" t="s">
        <v>30845</v>
      </c>
    </row>
    <row r="2566" spans="1:3" x14ac:dyDescent="0.25">
      <c r="A2566" t="s">
        <v>3711</v>
      </c>
      <c r="B2566">
        <v>903471549</v>
      </c>
      <c r="C2566" t="s">
        <v>30846</v>
      </c>
    </row>
    <row r="2567" spans="1:3" x14ac:dyDescent="0.25">
      <c r="A2567" t="s">
        <v>3712</v>
      </c>
      <c r="B2567">
        <v>903471566</v>
      </c>
      <c r="C2567" t="s">
        <v>30771</v>
      </c>
    </row>
    <row r="2568" spans="1:3" x14ac:dyDescent="0.25">
      <c r="A2568" t="s">
        <v>3713</v>
      </c>
      <c r="B2568">
        <v>903471593</v>
      </c>
      <c r="C2568" t="s">
        <v>30771</v>
      </c>
    </row>
    <row r="2569" spans="1:3" x14ac:dyDescent="0.25">
      <c r="A2569" t="s">
        <v>3714</v>
      </c>
      <c r="B2569">
        <v>903471596</v>
      </c>
      <c r="C2569" t="s">
        <v>30771</v>
      </c>
    </row>
    <row r="2570" spans="1:3" x14ac:dyDescent="0.25">
      <c r="A2570" t="s">
        <v>3715</v>
      </c>
      <c r="B2570">
        <v>903471609</v>
      </c>
      <c r="C2570" t="s">
        <v>30801</v>
      </c>
    </row>
    <row r="2571" spans="1:3" x14ac:dyDescent="0.25">
      <c r="A2571" t="s">
        <v>3716</v>
      </c>
      <c r="B2571">
        <v>903471615</v>
      </c>
      <c r="C2571" t="s">
        <v>30691</v>
      </c>
    </row>
    <row r="2572" spans="1:3" x14ac:dyDescent="0.25">
      <c r="A2572" t="s">
        <v>3717</v>
      </c>
      <c r="B2572">
        <v>903471643</v>
      </c>
      <c r="C2572" t="s">
        <v>30750</v>
      </c>
    </row>
    <row r="2573" spans="1:3" x14ac:dyDescent="0.25">
      <c r="A2573" t="s">
        <v>3718</v>
      </c>
      <c r="B2573">
        <v>903471690</v>
      </c>
      <c r="C2573" t="s">
        <v>30651</v>
      </c>
    </row>
    <row r="2574" spans="1:3" x14ac:dyDescent="0.25">
      <c r="A2574" t="s">
        <v>3719</v>
      </c>
      <c r="B2574">
        <v>903471765</v>
      </c>
      <c r="C2574" t="s">
        <v>30758</v>
      </c>
    </row>
    <row r="2575" spans="1:3" x14ac:dyDescent="0.25">
      <c r="A2575" t="s">
        <v>3720</v>
      </c>
      <c r="B2575">
        <v>903471872</v>
      </c>
      <c r="C2575" t="s">
        <v>30771</v>
      </c>
    </row>
    <row r="2576" spans="1:3" x14ac:dyDescent="0.25">
      <c r="A2576" t="s">
        <v>3721</v>
      </c>
      <c r="B2576">
        <v>903471893</v>
      </c>
      <c r="C2576" t="s">
        <v>30806</v>
      </c>
    </row>
    <row r="2577" spans="1:3" x14ac:dyDescent="0.25">
      <c r="A2577" t="s">
        <v>3722</v>
      </c>
      <c r="B2577">
        <v>903471973</v>
      </c>
      <c r="C2577" t="s">
        <v>30844</v>
      </c>
    </row>
    <row r="2578" spans="1:3" x14ac:dyDescent="0.25">
      <c r="A2578" t="s">
        <v>3723</v>
      </c>
      <c r="B2578">
        <v>903472114</v>
      </c>
      <c r="C2578" t="s">
        <v>30691</v>
      </c>
    </row>
    <row r="2579" spans="1:3" x14ac:dyDescent="0.25">
      <c r="A2579" t="s">
        <v>3724</v>
      </c>
      <c r="B2579">
        <v>903472177</v>
      </c>
      <c r="C2579" t="s">
        <v>30815</v>
      </c>
    </row>
    <row r="2580" spans="1:3" x14ac:dyDescent="0.25">
      <c r="A2580" t="s">
        <v>3725</v>
      </c>
      <c r="B2580">
        <v>903472238</v>
      </c>
      <c r="C2580" t="s">
        <v>30741</v>
      </c>
    </row>
    <row r="2581" spans="1:3" x14ac:dyDescent="0.25">
      <c r="A2581" t="s">
        <v>3726</v>
      </c>
      <c r="B2581">
        <v>903472288</v>
      </c>
      <c r="C2581" t="s">
        <v>30859</v>
      </c>
    </row>
    <row r="2582" spans="1:3" x14ac:dyDescent="0.25">
      <c r="A2582" t="s">
        <v>3727</v>
      </c>
      <c r="B2582">
        <v>903472304</v>
      </c>
      <c r="C2582" t="s">
        <v>30787</v>
      </c>
    </row>
    <row r="2583" spans="1:3" x14ac:dyDescent="0.25">
      <c r="A2583" t="s">
        <v>3728</v>
      </c>
      <c r="B2583">
        <v>903472593</v>
      </c>
      <c r="C2583" t="s">
        <v>30567</v>
      </c>
    </row>
    <row r="2584" spans="1:3" x14ac:dyDescent="0.25">
      <c r="A2584" t="s">
        <v>3729</v>
      </c>
      <c r="B2584">
        <v>903472722</v>
      </c>
      <c r="C2584" t="s">
        <v>5607</v>
      </c>
    </row>
    <row r="2585" spans="1:3" x14ac:dyDescent="0.25">
      <c r="A2585" t="s">
        <v>3730</v>
      </c>
      <c r="B2585">
        <v>903472730</v>
      </c>
      <c r="C2585" t="s">
        <v>30796</v>
      </c>
    </row>
    <row r="2586" spans="1:3" x14ac:dyDescent="0.25">
      <c r="A2586" t="s">
        <v>3731</v>
      </c>
      <c r="B2586">
        <v>903472881</v>
      </c>
      <c r="C2586" t="s">
        <v>30723</v>
      </c>
    </row>
    <row r="2587" spans="1:3" x14ac:dyDescent="0.25">
      <c r="A2587" t="s">
        <v>3732</v>
      </c>
      <c r="B2587">
        <v>903472884</v>
      </c>
      <c r="C2587" t="s">
        <v>30723</v>
      </c>
    </row>
    <row r="2588" spans="1:3" x14ac:dyDescent="0.25">
      <c r="A2588" t="s">
        <v>3733</v>
      </c>
      <c r="B2588">
        <v>903472885</v>
      </c>
      <c r="C2588" t="s">
        <v>30761</v>
      </c>
    </row>
    <row r="2589" spans="1:3" x14ac:dyDescent="0.25">
      <c r="A2589" t="s">
        <v>3734</v>
      </c>
      <c r="B2589">
        <v>903472889</v>
      </c>
      <c r="C2589" t="s">
        <v>30723</v>
      </c>
    </row>
    <row r="2590" spans="1:3" x14ac:dyDescent="0.25">
      <c r="A2590" t="s">
        <v>3735</v>
      </c>
      <c r="B2590">
        <v>903472900</v>
      </c>
      <c r="C2590" t="s">
        <v>30723</v>
      </c>
    </row>
    <row r="2591" spans="1:3" x14ac:dyDescent="0.25">
      <c r="A2591" t="s">
        <v>3736</v>
      </c>
      <c r="B2591">
        <v>903472908</v>
      </c>
      <c r="C2591" t="s">
        <v>30723</v>
      </c>
    </row>
    <row r="2592" spans="1:3" x14ac:dyDescent="0.25">
      <c r="A2592" t="s">
        <v>3737</v>
      </c>
      <c r="B2592">
        <v>903472912</v>
      </c>
      <c r="C2592" t="s">
        <v>30723</v>
      </c>
    </row>
    <row r="2593" spans="1:3" x14ac:dyDescent="0.25">
      <c r="A2593" t="s">
        <v>3738</v>
      </c>
      <c r="B2593">
        <v>903472914</v>
      </c>
      <c r="C2593" t="s">
        <v>30651</v>
      </c>
    </row>
    <row r="2594" spans="1:3" x14ac:dyDescent="0.25">
      <c r="A2594" t="s">
        <v>3739</v>
      </c>
      <c r="B2594">
        <v>903472919</v>
      </c>
      <c r="C2594" t="s">
        <v>30651</v>
      </c>
    </row>
    <row r="2595" spans="1:3" x14ac:dyDescent="0.25">
      <c r="A2595" t="s">
        <v>3740</v>
      </c>
      <c r="B2595">
        <v>903472929</v>
      </c>
      <c r="C2595" t="s">
        <v>30651</v>
      </c>
    </row>
    <row r="2596" spans="1:3" x14ac:dyDescent="0.25">
      <c r="A2596" t="s">
        <v>3741</v>
      </c>
      <c r="B2596">
        <v>903473228</v>
      </c>
      <c r="C2596" t="s">
        <v>30787</v>
      </c>
    </row>
    <row r="2597" spans="1:3" x14ac:dyDescent="0.25">
      <c r="A2597" t="s">
        <v>3742</v>
      </c>
      <c r="B2597">
        <v>903473233</v>
      </c>
      <c r="C2597" t="s">
        <v>30787</v>
      </c>
    </row>
    <row r="2598" spans="1:3" x14ac:dyDescent="0.25">
      <c r="A2598" t="s">
        <v>3743</v>
      </c>
      <c r="B2598">
        <v>903473239</v>
      </c>
      <c r="C2598" t="s">
        <v>30787</v>
      </c>
    </row>
    <row r="2599" spans="1:3" x14ac:dyDescent="0.25">
      <c r="A2599" t="s">
        <v>3744</v>
      </c>
      <c r="B2599">
        <v>903473241</v>
      </c>
      <c r="C2599" t="s">
        <v>30787</v>
      </c>
    </row>
    <row r="2600" spans="1:3" x14ac:dyDescent="0.25">
      <c r="A2600" t="s">
        <v>3745</v>
      </c>
      <c r="B2600">
        <v>903473324</v>
      </c>
      <c r="C2600" t="s">
        <v>30706</v>
      </c>
    </row>
    <row r="2601" spans="1:3" x14ac:dyDescent="0.25">
      <c r="A2601" t="s">
        <v>3746</v>
      </c>
      <c r="B2601">
        <v>903473455</v>
      </c>
      <c r="C2601" t="s">
        <v>30848</v>
      </c>
    </row>
    <row r="2602" spans="1:3" x14ac:dyDescent="0.25">
      <c r="A2602" t="s">
        <v>3747</v>
      </c>
      <c r="B2602">
        <v>903473581</v>
      </c>
      <c r="C2602" t="s">
        <v>30787</v>
      </c>
    </row>
    <row r="2603" spans="1:3" x14ac:dyDescent="0.25">
      <c r="A2603" t="s">
        <v>3748</v>
      </c>
      <c r="B2603">
        <v>903473685</v>
      </c>
      <c r="C2603" t="s">
        <v>30806</v>
      </c>
    </row>
    <row r="2604" spans="1:3" x14ac:dyDescent="0.25">
      <c r="A2604" t="s">
        <v>3749</v>
      </c>
      <c r="B2604">
        <v>903473790</v>
      </c>
      <c r="C2604" t="s">
        <v>30869</v>
      </c>
    </row>
    <row r="2605" spans="1:3" x14ac:dyDescent="0.25">
      <c r="A2605" t="s">
        <v>3750</v>
      </c>
      <c r="B2605">
        <v>903474035</v>
      </c>
      <c r="C2605" t="s">
        <v>30870</v>
      </c>
    </row>
    <row r="2606" spans="1:3" x14ac:dyDescent="0.25">
      <c r="A2606" t="s">
        <v>3751</v>
      </c>
      <c r="B2606">
        <v>903474615</v>
      </c>
      <c r="C2606" t="s">
        <v>30799</v>
      </c>
    </row>
    <row r="2607" spans="1:3" x14ac:dyDescent="0.25">
      <c r="A2607" t="s">
        <v>3752</v>
      </c>
      <c r="B2607">
        <v>903474722</v>
      </c>
      <c r="C2607" t="s">
        <v>30818</v>
      </c>
    </row>
    <row r="2608" spans="1:3" x14ac:dyDescent="0.25">
      <c r="A2608" t="s">
        <v>3753</v>
      </c>
      <c r="B2608">
        <v>903474865</v>
      </c>
      <c r="C2608" t="s">
        <v>30842</v>
      </c>
    </row>
    <row r="2609" spans="1:3" x14ac:dyDescent="0.25">
      <c r="A2609" t="s">
        <v>3754</v>
      </c>
      <c r="B2609">
        <v>903474869</v>
      </c>
      <c r="C2609" t="s">
        <v>30842</v>
      </c>
    </row>
    <row r="2610" spans="1:3" x14ac:dyDescent="0.25">
      <c r="A2610" t="s">
        <v>3755</v>
      </c>
      <c r="B2610">
        <v>903474873</v>
      </c>
      <c r="C2610" t="s">
        <v>30842</v>
      </c>
    </row>
    <row r="2611" spans="1:3" x14ac:dyDescent="0.25">
      <c r="A2611" t="s">
        <v>3756</v>
      </c>
      <c r="B2611">
        <v>903474875</v>
      </c>
      <c r="C2611" t="s">
        <v>30842</v>
      </c>
    </row>
    <row r="2612" spans="1:3" x14ac:dyDescent="0.25">
      <c r="A2612" t="s">
        <v>3757</v>
      </c>
      <c r="B2612">
        <v>903474910</v>
      </c>
      <c r="C2612" t="s">
        <v>30821</v>
      </c>
    </row>
    <row r="2613" spans="1:3" x14ac:dyDescent="0.25">
      <c r="A2613" t="s">
        <v>3758</v>
      </c>
      <c r="B2613">
        <v>903475071</v>
      </c>
      <c r="C2613" t="s">
        <v>30871</v>
      </c>
    </row>
    <row r="2614" spans="1:3" x14ac:dyDescent="0.25">
      <c r="A2614" t="s">
        <v>3759</v>
      </c>
      <c r="B2614">
        <v>903475119</v>
      </c>
      <c r="C2614" t="s">
        <v>30567</v>
      </c>
    </row>
    <row r="2615" spans="1:3" x14ac:dyDescent="0.25">
      <c r="A2615" t="s">
        <v>3760</v>
      </c>
      <c r="B2615">
        <v>903475316</v>
      </c>
      <c r="C2615" t="s">
        <v>30806</v>
      </c>
    </row>
    <row r="2616" spans="1:3" x14ac:dyDescent="0.25">
      <c r="A2616" t="s">
        <v>3761</v>
      </c>
      <c r="B2616">
        <v>903475320</v>
      </c>
      <c r="C2616" t="s">
        <v>30806</v>
      </c>
    </row>
    <row r="2617" spans="1:3" x14ac:dyDescent="0.25">
      <c r="A2617" t="s">
        <v>3762</v>
      </c>
      <c r="B2617">
        <v>903475343</v>
      </c>
      <c r="C2617" t="s">
        <v>30796</v>
      </c>
    </row>
    <row r="2618" spans="1:3" x14ac:dyDescent="0.25">
      <c r="A2618" t="s">
        <v>3763</v>
      </c>
      <c r="B2618">
        <v>903475531</v>
      </c>
      <c r="C2618" t="s">
        <v>5607</v>
      </c>
    </row>
    <row r="2619" spans="1:3" x14ac:dyDescent="0.25">
      <c r="A2619" t="s">
        <v>3764</v>
      </c>
      <c r="B2619">
        <v>903475573</v>
      </c>
      <c r="C2619" t="s">
        <v>30779</v>
      </c>
    </row>
    <row r="2620" spans="1:3" x14ac:dyDescent="0.25">
      <c r="A2620" t="s">
        <v>3765</v>
      </c>
      <c r="B2620">
        <v>903475716</v>
      </c>
      <c r="C2620" t="s">
        <v>30872</v>
      </c>
    </row>
    <row r="2621" spans="1:3" x14ac:dyDescent="0.25">
      <c r="A2621" t="s">
        <v>3766</v>
      </c>
      <c r="B2621">
        <v>903475739</v>
      </c>
      <c r="C2621" t="s">
        <v>30852</v>
      </c>
    </row>
    <row r="2622" spans="1:3" x14ac:dyDescent="0.25">
      <c r="A2622" t="s">
        <v>3767</v>
      </c>
      <c r="B2622">
        <v>903475748</v>
      </c>
      <c r="C2622" t="s">
        <v>30810</v>
      </c>
    </row>
    <row r="2623" spans="1:3" x14ac:dyDescent="0.25">
      <c r="A2623" t="s">
        <v>3768</v>
      </c>
      <c r="B2623">
        <v>903475773</v>
      </c>
      <c r="C2623" t="s">
        <v>5607</v>
      </c>
    </row>
    <row r="2624" spans="1:3" x14ac:dyDescent="0.25">
      <c r="A2624" t="s">
        <v>3769</v>
      </c>
      <c r="B2624">
        <v>903475780</v>
      </c>
      <c r="C2624" t="s">
        <v>5607</v>
      </c>
    </row>
    <row r="2625" spans="1:3" x14ac:dyDescent="0.25">
      <c r="A2625" t="s">
        <v>3770</v>
      </c>
      <c r="B2625">
        <v>903475786</v>
      </c>
      <c r="C2625" t="s">
        <v>5607</v>
      </c>
    </row>
    <row r="2626" spans="1:3" x14ac:dyDescent="0.25">
      <c r="A2626" t="s">
        <v>3771</v>
      </c>
      <c r="B2626">
        <v>903475799</v>
      </c>
      <c r="C2626" t="s">
        <v>30844</v>
      </c>
    </row>
    <row r="2627" spans="1:3" x14ac:dyDescent="0.25">
      <c r="A2627" t="s">
        <v>3772</v>
      </c>
      <c r="B2627">
        <v>903475808</v>
      </c>
      <c r="C2627" t="s">
        <v>30873</v>
      </c>
    </row>
    <row r="2628" spans="1:3" x14ac:dyDescent="0.25">
      <c r="A2628" t="s">
        <v>3773</v>
      </c>
      <c r="B2628">
        <v>903475815</v>
      </c>
      <c r="C2628" t="s">
        <v>30844</v>
      </c>
    </row>
    <row r="2629" spans="1:3" x14ac:dyDescent="0.25">
      <c r="A2629" t="s">
        <v>3774</v>
      </c>
      <c r="B2629">
        <v>903475821</v>
      </c>
      <c r="C2629" t="s">
        <v>30844</v>
      </c>
    </row>
    <row r="2630" spans="1:3" x14ac:dyDescent="0.25">
      <c r="A2630" t="s">
        <v>3775</v>
      </c>
      <c r="B2630">
        <v>903475861</v>
      </c>
      <c r="C2630" t="s">
        <v>30846</v>
      </c>
    </row>
    <row r="2631" spans="1:3" x14ac:dyDescent="0.25">
      <c r="A2631" t="s">
        <v>3776</v>
      </c>
      <c r="B2631">
        <v>903475926</v>
      </c>
      <c r="C2631" t="s">
        <v>30874</v>
      </c>
    </row>
    <row r="2632" spans="1:3" x14ac:dyDescent="0.25">
      <c r="A2632" t="s">
        <v>3777</v>
      </c>
      <c r="B2632">
        <v>903476281</v>
      </c>
      <c r="C2632" t="s">
        <v>30817</v>
      </c>
    </row>
    <row r="2633" spans="1:3" x14ac:dyDescent="0.25">
      <c r="A2633" t="s">
        <v>3778</v>
      </c>
      <c r="B2633">
        <v>903476405</v>
      </c>
      <c r="C2633" t="s">
        <v>30853</v>
      </c>
    </row>
    <row r="2634" spans="1:3" x14ac:dyDescent="0.25">
      <c r="A2634" t="s">
        <v>3779</v>
      </c>
      <c r="B2634">
        <v>903476420</v>
      </c>
      <c r="C2634" t="s">
        <v>30631</v>
      </c>
    </row>
    <row r="2635" spans="1:3" x14ac:dyDescent="0.25">
      <c r="A2635" t="s">
        <v>3780</v>
      </c>
      <c r="B2635">
        <v>903476432</v>
      </c>
      <c r="C2635" t="s">
        <v>30866</v>
      </c>
    </row>
    <row r="2636" spans="1:3" x14ac:dyDescent="0.25">
      <c r="A2636" t="s">
        <v>3781</v>
      </c>
      <c r="B2636">
        <v>903476551</v>
      </c>
      <c r="C2636" t="s">
        <v>30819</v>
      </c>
    </row>
    <row r="2637" spans="1:3" x14ac:dyDescent="0.25">
      <c r="A2637" t="s">
        <v>3782</v>
      </c>
      <c r="B2637">
        <v>903476646</v>
      </c>
      <c r="C2637" t="s">
        <v>30796</v>
      </c>
    </row>
    <row r="2638" spans="1:3" x14ac:dyDescent="0.25">
      <c r="A2638" t="s">
        <v>3783</v>
      </c>
      <c r="B2638">
        <v>903476711</v>
      </c>
      <c r="C2638" t="s">
        <v>30841</v>
      </c>
    </row>
    <row r="2639" spans="1:3" x14ac:dyDescent="0.25">
      <c r="A2639" t="s">
        <v>3784</v>
      </c>
      <c r="B2639">
        <v>903476719</v>
      </c>
      <c r="C2639" t="s">
        <v>30841</v>
      </c>
    </row>
    <row r="2640" spans="1:3" x14ac:dyDescent="0.25">
      <c r="A2640" t="s">
        <v>3785</v>
      </c>
      <c r="B2640">
        <v>903476780</v>
      </c>
      <c r="C2640" t="s">
        <v>30842</v>
      </c>
    </row>
    <row r="2641" spans="1:3" x14ac:dyDescent="0.25">
      <c r="A2641" t="s">
        <v>3786</v>
      </c>
      <c r="B2641">
        <v>903476868</v>
      </c>
      <c r="C2641" t="s">
        <v>30771</v>
      </c>
    </row>
    <row r="2642" spans="1:3" x14ac:dyDescent="0.25">
      <c r="A2642" t="s">
        <v>3787</v>
      </c>
      <c r="B2642">
        <v>903476900</v>
      </c>
      <c r="C2642" t="s">
        <v>30875</v>
      </c>
    </row>
    <row r="2643" spans="1:3" x14ac:dyDescent="0.25">
      <c r="A2643" t="s">
        <v>3788</v>
      </c>
      <c r="B2643">
        <v>903477213</v>
      </c>
      <c r="C2643" t="s">
        <v>30806</v>
      </c>
    </row>
    <row r="2644" spans="1:3" x14ac:dyDescent="0.25">
      <c r="A2644" t="s">
        <v>3789</v>
      </c>
      <c r="B2644">
        <v>903477255</v>
      </c>
      <c r="C2644" t="s">
        <v>30760</v>
      </c>
    </row>
    <row r="2645" spans="1:3" x14ac:dyDescent="0.25">
      <c r="A2645" t="s">
        <v>3790</v>
      </c>
      <c r="B2645">
        <v>903477356</v>
      </c>
      <c r="C2645" t="s">
        <v>30853</v>
      </c>
    </row>
    <row r="2646" spans="1:3" x14ac:dyDescent="0.25">
      <c r="A2646" t="s">
        <v>3791</v>
      </c>
      <c r="B2646">
        <v>903477391</v>
      </c>
      <c r="C2646" t="s">
        <v>30853</v>
      </c>
    </row>
    <row r="2647" spans="1:3" x14ac:dyDescent="0.25">
      <c r="A2647" t="s">
        <v>3792</v>
      </c>
      <c r="B2647">
        <v>903477449</v>
      </c>
      <c r="C2647" t="s">
        <v>30830</v>
      </c>
    </row>
    <row r="2648" spans="1:3" x14ac:dyDescent="0.25">
      <c r="A2648" t="s">
        <v>3793</v>
      </c>
      <c r="B2648">
        <v>903477564</v>
      </c>
      <c r="C2648" t="s">
        <v>30842</v>
      </c>
    </row>
    <row r="2649" spans="1:3" x14ac:dyDescent="0.25">
      <c r="A2649" t="s">
        <v>3794</v>
      </c>
      <c r="B2649">
        <v>903477620</v>
      </c>
      <c r="C2649" t="s">
        <v>30806</v>
      </c>
    </row>
    <row r="2650" spans="1:3" x14ac:dyDescent="0.25">
      <c r="A2650" t="s">
        <v>3795</v>
      </c>
      <c r="B2650">
        <v>903477726</v>
      </c>
      <c r="C2650" t="s">
        <v>30771</v>
      </c>
    </row>
    <row r="2651" spans="1:3" x14ac:dyDescent="0.25">
      <c r="A2651" t="s">
        <v>3796</v>
      </c>
      <c r="B2651">
        <v>903477793</v>
      </c>
      <c r="C2651" t="s">
        <v>30876</v>
      </c>
    </row>
    <row r="2652" spans="1:3" x14ac:dyDescent="0.25">
      <c r="A2652" t="s">
        <v>3797</v>
      </c>
      <c r="B2652">
        <v>903477909</v>
      </c>
      <c r="C2652" t="s">
        <v>30851</v>
      </c>
    </row>
    <row r="2653" spans="1:3" x14ac:dyDescent="0.25">
      <c r="A2653" t="s">
        <v>3798</v>
      </c>
      <c r="B2653">
        <v>903477917</v>
      </c>
      <c r="C2653" t="s">
        <v>30733</v>
      </c>
    </row>
    <row r="2654" spans="1:3" x14ac:dyDescent="0.25">
      <c r="A2654" t="s">
        <v>3799</v>
      </c>
      <c r="B2654">
        <v>903478068</v>
      </c>
      <c r="C2654" t="s">
        <v>30830</v>
      </c>
    </row>
    <row r="2655" spans="1:3" x14ac:dyDescent="0.25">
      <c r="A2655" t="s">
        <v>3800</v>
      </c>
      <c r="B2655">
        <v>903478126</v>
      </c>
      <c r="C2655" t="s">
        <v>30735</v>
      </c>
    </row>
    <row r="2656" spans="1:3" x14ac:dyDescent="0.25">
      <c r="A2656" t="s">
        <v>3801</v>
      </c>
      <c r="B2656">
        <v>903478238</v>
      </c>
      <c r="C2656" t="s">
        <v>30853</v>
      </c>
    </row>
    <row r="2657" spans="1:3" x14ac:dyDescent="0.25">
      <c r="A2657" t="s">
        <v>3802</v>
      </c>
      <c r="B2657">
        <v>903478255</v>
      </c>
      <c r="C2657" t="s">
        <v>30723</v>
      </c>
    </row>
    <row r="2658" spans="1:3" x14ac:dyDescent="0.25">
      <c r="A2658" t="s">
        <v>3803</v>
      </c>
      <c r="B2658">
        <v>903478264</v>
      </c>
      <c r="C2658" t="s">
        <v>30837</v>
      </c>
    </row>
    <row r="2659" spans="1:3" x14ac:dyDescent="0.25">
      <c r="A2659" t="s">
        <v>3804</v>
      </c>
      <c r="B2659">
        <v>903478399</v>
      </c>
      <c r="C2659" t="s">
        <v>30765</v>
      </c>
    </row>
    <row r="2660" spans="1:3" x14ac:dyDescent="0.25">
      <c r="A2660" t="s">
        <v>3805</v>
      </c>
      <c r="B2660">
        <v>903478499</v>
      </c>
      <c r="C2660" t="s">
        <v>30846</v>
      </c>
    </row>
    <row r="2661" spans="1:3" x14ac:dyDescent="0.25">
      <c r="A2661" t="s">
        <v>3806</v>
      </c>
      <c r="B2661">
        <v>903478544</v>
      </c>
      <c r="C2661" t="s">
        <v>30733</v>
      </c>
    </row>
    <row r="2662" spans="1:3" x14ac:dyDescent="0.25">
      <c r="A2662" t="s">
        <v>3807</v>
      </c>
      <c r="B2662">
        <v>903478677</v>
      </c>
      <c r="C2662" t="s">
        <v>30567</v>
      </c>
    </row>
    <row r="2663" spans="1:3" x14ac:dyDescent="0.25">
      <c r="A2663" t="s">
        <v>3808</v>
      </c>
      <c r="B2663">
        <v>903478698</v>
      </c>
      <c r="C2663" t="s">
        <v>30567</v>
      </c>
    </row>
    <row r="2664" spans="1:3" x14ac:dyDescent="0.25">
      <c r="A2664" t="s">
        <v>3809</v>
      </c>
      <c r="B2664">
        <v>903478926</v>
      </c>
      <c r="C2664" t="s">
        <v>5607</v>
      </c>
    </row>
    <row r="2665" spans="1:3" x14ac:dyDescent="0.25">
      <c r="A2665" t="s">
        <v>3810</v>
      </c>
      <c r="B2665">
        <v>903478936</v>
      </c>
      <c r="C2665" t="s">
        <v>5607</v>
      </c>
    </row>
    <row r="2666" spans="1:3" x14ac:dyDescent="0.25">
      <c r="A2666" t="s">
        <v>3811</v>
      </c>
      <c r="B2666">
        <v>903478947</v>
      </c>
      <c r="C2666" t="s">
        <v>30682</v>
      </c>
    </row>
    <row r="2667" spans="1:3" x14ac:dyDescent="0.25">
      <c r="A2667" t="s">
        <v>3812</v>
      </c>
      <c r="B2667">
        <v>903478948</v>
      </c>
      <c r="C2667" t="s">
        <v>5607</v>
      </c>
    </row>
    <row r="2668" spans="1:3" x14ac:dyDescent="0.25">
      <c r="A2668" t="s">
        <v>3813</v>
      </c>
      <c r="B2668">
        <v>903478955</v>
      </c>
      <c r="C2668" t="s">
        <v>5607</v>
      </c>
    </row>
    <row r="2669" spans="1:3" x14ac:dyDescent="0.25">
      <c r="A2669" t="s">
        <v>3814</v>
      </c>
      <c r="B2669">
        <v>903478991</v>
      </c>
      <c r="C2669" t="s">
        <v>30668</v>
      </c>
    </row>
    <row r="2670" spans="1:3" x14ac:dyDescent="0.25">
      <c r="A2670" t="s">
        <v>3815</v>
      </c>
      <c r="B2670">
        <v>903479166</v>
      </c>
      <c r="C2670" t="s">
        <v>30833</v>
      </c>
    </row>
    <row r="2671" spans="1:3" x14ac:dyDescent="0.25">
      <c r="A2671" t="s">
        <v>3816</v>
      </c>
      <c r="B2671">
        <v>903479323</v>
      </c>
      <c r="C2671" t="s">
        <v>30877</v>
      </c>
    </row>
    <row r="2672" spans="1:3" x14ac:dyDescent="0.25">
      <c r="A2672" t="s">
        <v>3817</v>
      </c>
      <c r="B2672">
        <v>903479367</v>
      </c>
      <c r="C2672" t="s">
        <v>30679</v>
      </c>
    </row>
    <row r="2673" spans="1:3" x14ac:dyDescent="0.25">
      <c r="A2673" t="s">
        <v>3818</v>
      </c>
      <c r="B2673">
        <v>903479547</v>
      </c>
      <c r="C2673" t="s">
        <v>30856</v>
      </c>
    </row>
    <row r="2674" spans="1:3" x14ac:dyDescent="0.25">
      <c r="A2674" t="s">
        <v>3819</v>
      </c>
      <c r="B2674">
        <v>903479694</v>
      </c>
      <c r="C2674" t="s">
        <v>30733</v>
      </c>
    </row>
    <row r="2675" spans="1:3" x14ac:dyDescent="0.25">
      <c r="A2675" t="s">
        <v>3820</v>
      </c>
      <c r="B2675">
        <v>903479733</v>
      </c>
      <c r="C2675" t="s">
        <v>30796</v>
      </c>
    </row>
    <row r="2676" spans="1:3" x14ac:dyDescent="0.25">
      <c r="A2676" t="s">
        <v>3821</v>
      </c>
      <c r="B2676">
        <v>903479822</v>
      </c>
      <c r="C2676" t="s">
        <v>30819</v>
      </c>
    </row>
    <row r="2677" spans="1:3" x14ac:dyDescent="0.25">
      <c r="A2677" t="s">
        <v>3822</v>
      </c>
      <c r="B2677">
        <v>903479834</v>
      </c>
      <c r="C2677" t="s">
        <v>30834</v>
      </c>
    </row>
    <row r="2678" spans="1:3" x14ac:dyDescent="0.25">
      <c r="A2678" t="s">
        <v>3823</v>
      </c>
      <c r="B2678">
        <v>903479881</v>
      </c>
      <c r="C2678" t="s">
        <v>30796</v>
      </c>
    </row>
    <row r="2679" spans="1:3" x14ac:dyDescent="0.25">
      <c r="A2679" t="s">
        <v>3824</v>
      </c>
      <c r="B2679">
        <v>903479887</v>
      </c>
      <c r="C2679" t="s">
        <v>30796</v>
      </c>
    </row>
    <row r="2680" spans="1:3" x14ac:dyDescent="0.25">
      <c r="A2680" t="s">
        <v>3825</v>
      </c>
      <c r="B2680">
        <v>903479898</v>
      </c>
      <c r="C2680" t="s">
        <v>30796</v>
      </c>
    </row>
    <row r="2681" spans="1:3" x14ac:dyDescent="0.25">
      <c r="A2681" t="s">
        <v>3826</v>
      </c>
      <c r="B2681">
        <v>903479910</v>
      </c>
      <c r="C2681" t="s">
        <v>30853</v>
      </c>
    </row>
    <row r="2682" spans="1:3" x14ac:dyDescent="0.25">
      <c r="A2682" t="s">
        <v>3827</v>
      </c>
      <c r="B2682">
        <v>903479979</v>
      </c>
      <c r="C2682" t="s">
        <v>30874</v>
      </c>
    </row>
    <row r="2683" spans="1:3" x14ac:dyDescent="0.25">
      <c r="A2683" t="s">
        <v>3828</v>
      </c>
      <c r="B2683">
        <v>903480030</v>
      </c>
      <c r="C2683" t="s">
        <v>30761</v>
      </c>
    </row>
    <row r="2684" spans="1:3" x14ac:dyDescent="0.25">
      <c r="A2684" t="s">
        <v>3829</v>
      </c>
      <c r="B2684">
        <v>903480063</v>
      </c>
      <c r="C2684" t="s">
        <v>30733</v>
      </c>
    </row>
    <row r="2685" spans="1:3" x14ac:dyDescent="0.25">
      <c r="A2685" t="s">
        <v>3830</v>
      </c>
      <c r="B2685">
        <v>903480176</v>
      </c>
      <c r="C2685" t="s">
        <v>30878</v>
      </c>
    </row>
    <row r="2686" spans="1:3" x14ac:dyDescent="0.25">
      <c r="A2686" t="s">
        <v>3831</v>
      </c>
      <c r="B2686">
        <v>903480222</v>
      </c>
      <c r="C2686" t="s">
        <v>30787</v>
      </c>
    </row>
    <row r="2687" spans="1:3" x14ac:dyDescent="0.25">
      <c r="A2687" t="s">
        <v>3832</v>
      </c>
      <c r="B2687">
        <v>903480408</v>
      </c>
      <c r="C2687" t="s">
        <v>30779</v>
      </c>
    </row>
    <row r="2688" spans="1:3" x14ac:dyDescent="0.25">
      <c r="A2688" t="s">
        <v>3833</v>
      </c>
      <c r="B2688">
        <v>903480780</v>
      </c>
      <c r="C2688" t="s">
        <v>30567</v>
      </c>
    </row>
    <row r="2689" spans="1:3" x14ac:dyDescent="0.25">
      <c r="A2689" t="s">
        <v>3834</v>
      </c>
      <c r="B2689">
        <v>903480793</v>
      </c>
      <c r="C2689" t="s">
        <v>30757</v>
      </c>
    </row>
    <row r="2690" spans="1:3" x14ac:dyDescent="0.25">
      <c r="A2690" t="s">
        <v>3835</v>
      </c>
      <c r="B2690">
        <v>903481208</v>
      </c>
      <c r="C2690" t="s">
        <v>30784</v>
      </c>
    </row>
    <row r="2691" spans="1:3" x14ac:dyDescent="0.25">
      <c r="A2691" t="s">
        <v>3836</v>
      </c>
      <c r="B2691">
        <v>903481282</v>
      </c>
      <c r="C2691" t="s">
        <v>30834</v>
      </c>
    </row>
    <row r="2692" spans="1:3" x14ac:dyDescent="0.25">
      <c r="A2692" t="s">
        <v>3837</v>
      </c>
      <c r="B2692">
        <v>903481308</v>
      </c>
      <c r="C2692" t="s">
        <v>30830</v>
      </c>
    </row>
    <row r="2693" spans="1:3" x14ac:dyDescent="0.25">
      <c r="A2693" t="s">
        <v>3838</v>
      </c>
      <c r="B2693">
        <v>903481313</v>
      </c>
      <c r="C2693" t="s">
        <v>30846</v>
      </c>
    </row>
    <row r="2694" spans="1:3" x14ac:dyDescent="0.25">
      <c r="A2694" t="s">
        <v>3839</v>
      </c>
      <c r="B2694">
        <v>903481388</v>
      </c>
      <c r="C2694" t="s">
        <v>30870</v>
      </c>
    </row>
    <row r="2695" spans="1:3" x14ac:dyDescent="0.25">
      <c r="A2695" t="s">
        <v>3840</v>
      </c>
      <c r="B2695">
        <v>903481391</v>
      </c>
      <c r="C2695" t="s">
        <v>30753</v>
      </c>
    </row>
    <row r="2696" spans="1:3" x14ac:dyDescent="0.25">
      <c r="A2696" t="s">
        <v>3841</v>
      </c>
      <c r="B2696">
        <v>903481396</v>
      </c>
      <c r="C2696" t="s">
        <v>30870</v>
      </c>
    </row>
    <row r="2697" spans="1:3" x14ac:dyDescent="0.25">
      <c r="A2697" t="s">
        <v>3842</v>
      </c>
      <c r="B2697">
        <v>903481409</v>
      </c>
      <c r="C2697" t="s">
        <v>30870</v>
      </c>
    </row>
    <row r="2698" spans="1:3" x14ac:dyDescent="0.25">
      <c r="A2698" t="s">
        <v>3843</v>
      </c>
      <c r="B2698">
        <v>903481416</v>
      </c>
      <c r="C2698" t="s">
        <v>30870</v>
      </c>
    </row>
    <row r="2699" spans="1:3" x14ac:dyDescent="0.25">
      <c r="A2699" t="s">
        <v>3844</v>
      </c>
      <c r="B2699">
        <v>903481418</v>
      </c>
      <c r="C2699" t="s">
        <v>30870</v>
      </c>
    </row>
    <row r="2700" spans="1:3" x14ac:dyDescent="0.25">
      <c r="A2700" t="s">
        <v>3845</v>
      </c>
      <c r="B2700">
        <v>903481420</v>
      </c>
      <c r="C2700" t="s">
        <v>30870</v>
      </c>
    </row>
    <row r="2701" spans="1:3" x14ac:dyDescent="0.25">
      <c r="A2701" t="s">
        <v>3846</v>
      </c>
      <c r="B2701">
        <v>903481422</v>
      </c>
      <c r="C2701" t="s">
        <v>30870</v>
      </c>
    </row>
    <row r="2702" spans="1:3" x14ac:dyDescent="0.25">
      <c r="A2702" t="s">
        <v>3847</v>
      </c>
      <c r="B2702">
        <v>903481426</v>
      </c>
      <c r="C2702" t="s">
        <v>30870</v>
      </c>
    </row>
    <row r="2703" spans="1:3" x14ac:dyDescent="0.25">
      <c r="A2703" t="s">
        <v>3848</v>
      </c>
      <c r="B2703">
        <v>903481430</v>
      </c>
      <c r="C2703" t="s">
        <v>30879</v>
      </c>
    </row>
    <row r="2704" spans="1:3" x14ac:dyDescent="0.25">
      <c r="A2704" t="s">
        <v>3849</v>
      </c>
      <c r="B2704">
        <v>903481443</v>
      </c>
      <c r="C2704" t="s">
        <v>30846</v>
      </c>
    </row>
    <row r="2705" spans="1:3" x14ac:dyDescent="0.25">
      <c r="A2705" t="s">
        <v>3850</v>
      </c>
      <c r="B2705">
        <v>903481786</v>
      </c>
      <c r="C2705" t="s">
        <v>30754</v>
      </c>
    </row>
    <row r="2706" spans="1:3" x14ac:dyDescent="0.25">
      <c r="A2706" t="s">
        <v>3851</v>
      </c>
      <c r="B2706">
        <v>903482160</v>
      </c>
      <c r="C2706" t="s">
        <v>30673</v>
      </c>
    </row>
    <row r="2707" spans="1:3" x14ac:dyDescent="0.25">
      <c r="A2707" t="s">
        <v>3852</v>
      </c>
      <c r="B2707">
        <v>903482197</v>
      </c>
      <c r="C2707" t="s">
        <v>30853</v>
      </c>
    </row>
    <row r="2708" spans="1:3" x14ac:dyDescent="0.25">
      <c r="A2708" t="s">
        <v>3853</v>
      </c>
      <c r="B2708">
        <v>903482248</v>
      </c>
      <c r="C2708" t="s">
        <v>30693</v>
      </c>
    </row>
    <row r="2709" spans="1:3" x14ac:dyDescent="0.25">
      <c r="A2709" t="s">
        <v>3854</v>
      </c>
      <c r="B2709">
        <v>903482252</v>
      </c>
      <c r="C2709" t="s">
        <v>30777</v>
      </c>
    </row>
    <row r="2710" spans="1:3" x14ac:dyDescent="0.25">
      <c r="A2710" t="s">
        <v>3855</v>
      </c>
      <c r="B2710">
        <v>903482276</v>
      </c>
      <c r="C2710" t="s">
        <v>30567</v>
      </c>
    </row>
    <row r="2711" spans="1:3" x14ac:dyDescent="0.25">
      <c r="A2711" t="s">
        <v>3856</v>
      </c>
      <c r="B2711">
        <v>903482415</v>
      </c>
      <c r="C2711" t="s">
        <v>30806</v>
      </c>
    </row>
    <row r="2712" spans="1:3" x14ac:dyDescent="0.25">
      <c r="A2712" t="s">
        <v>3857</v>
      </c>
      <c r="B2712">
        <v>903482547</v>
      </c>
      <c r="C2712" t="s">
        <v>30837</v>
      </c>
    </row>
    <row r="2713" spans="1:3" x14ac:dyDescent="0.25">
      <c r="A2713" t="s">
        <v>3858</v>
      </c>
      <c r="B2713">
        <v>903482633</v>
      </c>
      <c r="C2713" t="s">
        <v>30651</v>
      </c>
    </row>
    <row r="2714" spans="1:3" x14ac:dyDescent="0.25">
      <c r="A2714" t="s">
        <v>3859</v>
      </c>
      <c r="B2714">
        <v>903482640</v>
      </c>
      <c r="C2714" t="s">
        <v>30796</v>
      </c>
    </row>
    <row r="2715" spans="1:3" x14ac:dyDescent="0.25">
      <c r="A2715" t="s">
        <v>3860</v>
      </c>
      <c r="B2715">
        <v>903482649</v>
      </c>
      <c r="C2715" t="s">
        <v>30853</v>
      </c>
    </row>
    <row r="2716" spans="1:3" x14ac:dyDescent="0.25">
      <c r="A2716" t="s">
        <v>3861</v>
      </c>
      <c r="B2716">
        <v>903482697</v>
      </c>
      <c r="C2716" t="s">
        <v>30745</v>
      </c>
    </row>
    <row r="2717" spans="1:3" x14ac:dyDescent="0.25">
      <c r="A2717" t="s">
        <v>3862</v>
      </c>
      <c r="B2717">
        <v>903482800</v>
      </c>
      <c r="C2717" t="s">
        <v>30880</v>
      </c>
    </row>
    <row r="2718" spans="1:3" x14ac:dyDescent="0.25">
      <c r="A2718" t="s">
        <v>3863</v>
      </c>
      <c r="B2718">
        <v>903483143</v>
      </c>
      <c r="C2718" t="s">
        <v>30731</v>
      </c>
    </row>
    <row r="2719" spans="1:3" x14ac:dyDescent="0.25">
      <c r="A2719" t="s">
        <v>3864</v>
      </c>
      <c r="B2719">
        <v>903483196</v>
      </c>
      <c r="C2719" t="s">
        <v>30849</v>
      </c>
    </row>
    <row r="2720" spans="1:3" x14ac:dyDescent="0.25">
      <c r="A2720" t="s">
        <v>3865</v>
      </c>
      <c r="B2720">
        <v>903483204</v>
      </c>
      <c r="C2720" t="s">
        <v>30849</v>
      </c>
    </row>
    <row r="2721" spans="1:3" x14ac:dyDescent="0.25">
      <c r="A2721" t="s">
        <v>3866</v>
      </c>
      <c r="B2721">
        <v>903483214</v>
      </c>
      <c r="C2721" t="s">
        <v>30849</v>
      </c>
    </row>
    <row r="2722" spans="1:3" x14ac:dyDescent="0.25">
      <c r="A2722" t="s">
        <v>3867</v>
      </c>
      <c r="B2722">
        <v>903483223</v>
      </c>
      <c r="C2722" t="s">
        <v>30849</v>
      </c>
    </row>
    <row r="2723" spans="1:3" x14ac:dyDescent="0.25">
      <c r="A2723" t="s">
        <v>3868</v>
      </c>
      <c r="B2723">
        <v>903483256</v>
      </c>
      <c r="C2723" t="s">
        <v>30881</v>
      </c>
    </row>
    <row r="2724" spans="1:3" x14ac:dyDescent="0.25">
      <c r="A2724" t="s">
        <v>3869</v>
      </c>
      <c r="B2724">
        <v>903483333</v>
      </c>
      <c r="C2724" t="s">
        <v>30846</v>
      </c>
    </row>
    <row r="2725" spans="1:3" x14ac:dyDescent="0.25">
      <c r="A2725" t="s">
        <v>3870</v>
      </c>
      <c r="B2725">
        <v>903483542</v>
      </c>
      <c r="C2725" t="s">
        <v>30845</v>
      </c>
    </row>
    <row r="2726" spans="1:3" x14ac:dyDescent="0.25">
      <c r="A2726" t="s">
        <v>3871</v>
      </c>
      <c r="B2726">
        <v>903483559</v>
      </c>
      <c r="C2726" t="s">
        <v>30845</v>
      </c>
    </row>
    <row r="2727" spans="1:3" x14ac:dyDescent="0.25">
      <c r="A2727" t="s">
        <v>3872</v>
      </c>
      <c r="B2727">
        <v>903483570</v>
      </c>
      <c r="C2727" t="s">
        <v>5607</v>
      </c>
    </row>
    <row r="2728" spans="1:3" x14ac:dyDescent="0.25">
      <c r="A2728" t="s">
        <v>3873</v>
      </c>
      <c r="B2728">
        <v>903483580</v>
      </c>
      <c r="C2728" t="s">
        <v>30810</v>
      </c>
    </row>
    <row r="2729" spans="1:3" x14ac:dyDescent="0.25">
      <c r="A2729" t="s">
        <v>3874</v>
      </c>
      <c r="B2729">
        <v>903483587</v>
      </c>
      <c r="C2729" t="s">
        <v>30810</v>
      </c>
    </row>
    <row r="2730" spans="1:3" x14ac:dyDescent="0.25">
      <c r="A2730" t="s">
        <v>3875</v>
      </c>
      <c r="B2730">
        <v>903483612</v>
      </c>
      <c r="C2730" t="s">
        <v>30761</v>
      </c>
    </row>
    <row r="2731" spans="1:3" x14ac:dyDescent="0.25">
      <c r="A2731" t="s">
        <v>3876</v>
      </c>
      <c r="B2731">
        <v>903483641</v>
      </c>
      <c r="C2731" t="s">
        <v>30812</v>
      </c>
    </row>
    <row r="2732" spans="1:3" x14ac:dyDescent="0.25">
      <c r="A2732" t="s">
        <v>3877</v>
      </c>
      <c r="B2732">
        <v>903483643</v>
      </c>
      <c r="C2732" t="s">
        <v>5607</v>
      </c>
    </row>
    <row r="2733" spans="1:3" x14ac:dyDescent="0.25">
      <c r="A2733" t="s">
        <v>3878</v>
      </c>
      <c r="B2733">
        <v>903483760</v>
      </c>
      <c r="C2733" t="s">
        <v>30846</v>
      </c>
    </row>
    <row r="2734" spans="1:3" x14ac:dyDescent="0.25">
      <c r="A2734" t="s">
        <v>3879</v>
      </c>
      <c r="B2734">
        <v>903483908</v>
      </c>
      <c r="C2734" t="s">
        <v>30796</v>
      </c>
    </row>
    <row r="2735" spans="1:3" x14ac:dyDescent="0.25">
      <c r="A2735" t="s">
        <v>3880</v>
      </c>
      <c r="B2735">
        <v>903483912</v>
      </c>
      <c r="C2735" t="s">
        <v>30761</v>
      </c>
    </row>
    <row r="2736" spans="1:3" x14ac:dyDescent="0.25">
      <c r="A2736" t="s">
        <v>3881</v>
      </c>
      <c r="B2736">
        <v>903484065</v>
      </c>
      <c r="C2736" t="s">
        <v>5607</v>
      </c>
    </row>
    <row r="2737" spans="1:3" x14ac:dyDescent="0.25">
      <c r="A2737" t="s">
        <v>3882</v>
      </c>
      <c r="B2737">
        <v>903484066</v>
      </c>
      <c r="C2737" t="s">
        <v>30754</v>
      </c>
    </row>
    <row r="2738" spans="1:3" x14ac:dyDescent="0.25">
      <c r="A2738" t="s">
        <v>3883</v>
      </c>
      <c r="B2738">
        <v>903484172</v>
      </c>
      <c r="C2738" t="s">
        <v>30686</v>
      </c>
    </row>
    <row r="2739" spans="1:3" x14ac:dyDescent="0.25">
      <c r="A2739" t="s">
        <v>3884</v>
      </c>
      <c r="B2739">
        <v>903484245</v>
      </c>
      <c r="C2739" t="s">
        <v>30833</v>
      </c>
    </row>
    <row r="2740" spans="1:3" x14ac:dyDescent="0.25">
      <c r="A2740" t="s">
        <v>3885</v>
      </c>
      <c r="B2740">
        <v>903484445</v>
      </c>
      <c r="C2740" t="s">
        <v>30853</v>
      </c>
    </row>
    <row r="2741" spans="1:3" x14ac:dyDescent="0.25">
      <c r="A2741" t="s">
        <v>3886</v>
      </c>
      <c r="B2741">
        <v>903484500</v>
      </c>
      <c r="C2741" t="s">
        <v>30737</v>
      </c>
    </row>
    <row r="2742" spans="1:3" x14ac:dyDescent="0.25">
      <c r="A2742" t="s">
        <v>3887</v>
      </c>
      <c r="B2742">
        <v>903484537</v>
      </c>
      <c r="C2742" t="s">
        <v>30723</v>
      </c>
    </row>
    <row r="2743" spans="1:3" x14ac:dyDescent="0.25">
      <c r="A2743" t="s">
        <v>3888</v>
      </c>
      <c r="B2743">
        <v>903484575</v>
      </c>
      <c r="C2743" t="s">
        <v>30771</v>
      </c>
    </row>
    <row r="2744" spans="1:3" x14ac:dyDescent="0.25">
      <c r="A2744" t="s">
        <v>3889</v>
      </c>
      <c r="B2744">
        <v>903484937</v>
      </c>
      <c r="C2744" t="s">
        <v>30673</v>
      </c>
    </row>
    <row r="2745" spans="1:3" x14ac:dyDescent="0.25">
      <c r="A2745" t="s">
        <v>3890</v>
      </c>
      <c r="B2745">
        <v>903485048</v>
      </c>
      <c r="C2745" t="s">
        <v>30880</v>
      </c>
    </row>
    <row r="2746" spans="1:3" x14ac:dyDescent="0.25">
      <c r="A2746" t="s">
        <v>3891</v>
      </c>
      <c r="B2746">
        <v>903485152</v>
      </c>
      <c r="C2746" t="s">
        <v>30802</v>
      </c>
    </row>
    <row r="2747" spans="1:3" x14ac:dyDescent="0.25">
      <c r="A2747" t="s">
        <v>3892</v>
      </c>
      <c r="B2747">
        <v>903485219</v>
      </c>
      <c r="C2747" t="s">
        <v>30844</v>
      </c>
    </row>
    <row r="2748" spans="1:3" x14ac:dyDescent="0.25">
      <c r="A2748" t="s">
        <v>3893</v>
      </c>
      <c r="B2748">
        <v>903485227</v>
      </c>
      <c r="C2748" t="s">
        <v>30871</v>
      </c>
    </row>
    <row r="2749" spans="1:3" x14ac:dyDescent="0.25">
      <c r="A2749" t="s">
        <v>3894</v>
      </c>
      <c r="B2749">
        <v>903485231</v>
      </c>
      <c r="C2749" t="s">
        <v>30796</v>
      </c>
    </row>
    <row r="2750" spans="1:3" x14ac:dyDescent="0.25">
      <c r="A2750" t="s">
        <v>3895</v>
      </c>
      <c r="B2750">
        <v>903485236</v>
      </c>
      <c r="C2750" t="s">
        <v>30796</v>
      </c>
    </row>
    <row r="2751" spans="1:3" x14ac:dyDescent="0.25">
      <c r="A2751" t="s">
        <v>3896</v>
      </c>
      <c r="B2751">
        <v>903485245</v>
      </c>
      <c r="C2751" t="s">
        <v>30750</v>
      </c>
    </row>
    <row r="2752" spans="1:3" x14ac:dyDescent="0.25">
      <c r="A2752" t="s">
        <v>3897</v>
      </c>
      <c r="B2752">
        <v>903485255</v>
      </c>
      <c r="C2752" t="s">
        <v>30796</v>
      </c>
    </row>
    <row r="2753" spans="1:3" x14ac:dyDescent="0.25">
      <c r="A2753" t="s">
        <v>3898</v>
      </c>
      <c r="B2753">
        <v>903485514</v>
      </c>
      <c r="C2753" t="s">
        <v>30733</v>
      </c>
    </row>
    <row r="2754" spans="1:3" x14ac:dyDescent="0.25">
      <c r="A2754" t="s">
        <v>3899</v>
      </c>
      <c r="B2754">
        <v>903485613</v>
      </c>
      <c r="C2754" t="s">
        <v>30799</v>
      </c>
    </row>
    <row r="2755" spans="1:3" x14ac:dyDescent="0.25">
      <c r="A2755" t="s">
        <v>3900</v>
      </c>
      <c r="B2755">
        <v>903485669</v>
      </c>
      <c r="C2755" t="s">
        <v>30882</v>
      </c>
    </row>
    <row r="2756" spans="1:3" x14ac:dyDescent="0.25">
      <c r="A2756" t="s">
        <v>3901</v>
      </c>
      <c r="B2756">
        <v>903485683</v>
      </c>
      <c r="C2756" t="s">
        <v>30882</v>
      </c>
    </row>
    <row r="2757" spans="1:3" x14ac:dyDescent="0.25">
      <c r="A2757" t="s">
        <v>3902</v>
      </c>
      <c r="B2757">
        <v>903485961</v>
      </c>
      <c r="C2757" t="s">
        <v>30799</v>
      </c>
    </row>
    <row r="2758" spans="1:3" x14ac:dyDescent="0.25">
      <c r="A2758" t="s">
        <v>3903</v>
      </c>
      <c r="B2758">
        <v>903486097</v>
      </c>
      <c r="C2758" t="s">
        <v>30779</v>
      </c>
    </row>
    <row r="2759" spans="1:3" x14ac:dyDescent="0.25">
      <c r="A2759" t="s">
        <v>3904</v>
      </c>
      <c r="B2759">
        <v>903486287</v>
      </c>
      <c r="C2759" t="s">
        <v>30841</v>
      </c>
    </row>
    <row r="2760" spans="1:3" x14ac:dyDescent="0.25">
      <c r="A2760" t="s">
        <v>3905</v>
      </c>
      <c r="B2760">
        <v>903486425</v>
      </c>
      <c r="C2760" t="s">
        <v>30882</v>
      </c>
    </row>
    <row r="2761" spans="1:3" x14ac:dyDescent="0.25">
      <c r="A2761" t="s">
        <v>3906</v>
      </c>
      <c r="B2761">
        <v>903486448</v>
      </c>
      <c r="C2761" t="s">
        <v>30883</v>
      </c>
    </row>
    <row r="2762" spans="1:3" x14ac:dyDescent="0.25">
      <c r="A2762" t="s">
        <v>3907</v>
      </c>
      <c r="B2762">
        <v>903486455</v>
      </c>
      <c r="C2762" t="s">
        <v>30528</v>
      </c>
    </row>
    <row r="2763" spans="1:3" x14ac:dyDescent="0.25">
      <c r="A2763" t="s">
        <v>3908</v>
      </c>
      <c r="B2763">
        <v>903486477</v>
      </c>
      <c r="C2763" t="s">
        <v>30771</v>
      </c>
    </row>
    <row r="2764" spans="1:3" x14ac:dyDescent="0.25">
      <c r="A2764" t="s">
        <v>3909</v>
      </c>
      <c r="B2764">
        <v>903486640</v>
      </c>
      <c r="C2764" t="s">
        <v>30741</v>
      </c>
    </row>
    <row r="2765" spans="1:3" x14ac:dyDescent="0.25">
      <c r="A2765" t="s">
        <v>3910</v>
      </c>
      <c r="B2765">
        <v>903486789</v>
      </c>
      <c r="C2765" t="s">
        <v>30761</v>
      </c>
    </row>
    <row r="2766" spans="1:3" x14ac:dyDescent="0.25">
      <c r="A2766" t="s">
        <v>3911</v>
      </c>
      <c r="B2766">
        <v>903486824</v>
      </c>
      <c r="C2766" t="s">
        <v>30761</v>
      </c>
    </row>
    <row r="2767" spans="1:3" x14ac:dyDescent="0.25">
      <c r="A2767" t="s">
        <v>3912</v>
      </c>
      <c r="B2767">
        <v>903486869</v>
      </c>
      <c r="C2767" t="s">
        <v>30771</v>
      </c>
    </row>
    <row r="2768" spans="1:3" x14ac:dyDescent="0.25">
      <c r="A2768" t="s">
        <v>3913</v>
      </c>
      <c r="B2768">
        <v>903486896</v>
      </c>
      <c r="C2768" t="s">
        <v>30882</v>
      </c>
    </row>
    <row r="2769" spans="1:3" x14ac:dyDescent="0.25">
      <c r="A2769" t="s">
        <v>3914</v>
      </c>
      <c r="B2769">
        <v>903486942</v>
      </c>
      <c r="C2769" t="s">
        <v>30731</v>
      </c>
    </row>
    <row r="2770" spans="1:3" x14ac:dyDescent="0.25">
      <c r="A2770" t="s">
        <v>3915</v>
      </c>
      <c r="B2770">
        <v>903487024</v>
      </c>
      <c r="C2770" t="s">
        <v>30682</v>
      </c>
    </row>
    <row r="2771" spans="1:3" x14ac:dyDescent="0.25">
      <c r="A2771" t="s">
        <v>3916</v>
      </c>
      <c r="B2771">
        <v>903487067</v>
      </c>
      <c r="C2771" t="s">
        <v>30799</v>
      </c>
    </row>
    <row r="2772" spans="1:3" x14ac:dyDescent="0.25">
      <c r="A2772" t="s">
        <v>3917</v>
      </c>
      <c r="B2772">
        <v>903487104</v>
      </c>
      <c r="C2772" t="s">
        <v>30754</v>
      </c>
    </row>
    <row r="2773" spans="1:3" x14ac:dyDescent="0.25">
      <c r="A2773" t="s">
        <v>3918</v>
      </c>
      <c r="B2773">
        <v>903487185</v>
      </c>
      <c r="C2773" t="s">
        <v>30823</v>
      </c>
    </row>
    <row r="2774" spans="1:3" x14ac:dyDescent="0.25">
      <c r="A2774" t="s">
        <v>3919</v>
      </c>
      <c r="B2774">
        <v>903487266</v>
      </c>
      <c r="C2774" t="s">
        <v>30882</v>
      </c>
    </row>
    <row r="2775" spans="1:3" x14ac:dyDescent="0.25">
      <c r="A2775" t="s">
        <v>3920</v>
      </c>
      <c r="B2775">
        <v>903487290</v>
      </c>
      <c r="C2775" t="s">
        <v>30882</v>
      </c>
    </row>
    <row r="2776" spans="1:3" x14ac:dyDescent="0.25">
      <c r="A2776" t="s">
        <v>3921</v>
      </c>
      <c r="B2776">
        <v>903487428</v>
      </c>
      <c r="C2776" t="s">
        <v>30880</v>
      </c>
    </row>
    <row r="2777" spans="1:3" x14ac:dyDescent="0.25">
      <c r="A2777" t="s">
        <v>3922</v>
      </c>
      <c r="B2777">
        <v>903487461</v>
      </c>
      <c r="C2777" t="s">
        <v>30884</v>
      </c>
    </row>
    <row r="2778" spans="1:3" x14ac:dyDescent="0.25">
      <c r="A2778" t="s">
        <v>3923</v>
      </c>
      <c r="B2778">
        <v>903487551</v>
      </c>
      <c r="C2778" t="s">
        <v>30754</v>
      </c>
    </row>
    <row r="2779" spans="1:3" x14ac:dyDescent="0.25">
      <c r="A2779" t="s">
        <v>3924</v>
      </c>
      <c r="B2779">
        <v>903487687</v>
      </c>
      <c r="C2779" t="s">
        <v>30761</v>
      </c>
    </row>
    <row r="2780" spans="1:3" x14ac:dyDescent="0.25">
      <c r="A2780" t="s">
        <v>3925</v>
      </c>
      <c r="B2780">
        <v>903487840</v>
      </c>
      <c r="C2780" t="s">
        <v>30752</v>
      </c>
    </row>
    <row r="2781" spans="1:3" x14ac:dyDescent="0.25">
      <c r="A2781" t="s">
        <v>3926</v>
      </c>
      <c r="B2781">
        <v>903487943</v>
      </c>
      <c r="C2781" t="s">
        <v>30567</v>
      </c>
    </row>
    <row r="2782" spans="1:3" x14ac:dyDescent="0.25">
      <c r="A2782" t="s">
        <v>3927</v>
      </c>
      <c r="B2782">
        <v>903487974</v>
      </c>
      <c r="C2782" t="s">
        <v>30885</v>
      </c>
    </row>
    <row r="2783" spans="1:3" x14ac:dyDescent="0.25">
      <c r="A2783" t="s">
        <v>3928</v>
      </c>
      <c r="B2783">
        <v>903488254</v>
      </c>
      <c r="C2783" t="s">
        <v>30797</v>
      </c>
    </row>
    <row r="2784" spans="1:3" x14ac:dyDescent="0.25">
      <c r="A2784" t="s">
        <v>3929</v>
      </c>
      <c r="B2784">
        <v>903488407</v>
      </c>
      <c r="C2784" t="s">
        <v>30818</v>
      </c>
    </row>
    <row r="2785" spans="1:3" x14ac:dyDescent="0.25">
      <c r="A2785" t="s">
        <v>3930</v>
      </c>
      <c r="B2785">
        <v>903488448</v>
      </c>
      <c r="C2785" t="s">
        <v>30761</v>
      </c>
    </row>
    <row r="2786" spans="1:3" x14ac:dyDescent="0.25">
      <c r="A2786" t="s">
        <v>3931</v>
      </c>
      <c r="B2786">
        <v>903488564</v>
      </c>
      <c r="C2786" t="s">
        <v>30567</v>
      </c>
    </row>
    <row r="2787" spans="1:3" x14ac:dyDescent="0.25">
      <c r="A2787" t="s">
        <v>3932</v>
      </c>
      <c r="B2787">
        <v>903488586</v>
      </c>
      <c r="C2787" t="s">
        <v>30796</v>
      </c>
    </row>
    <row r="2788" spans="1:3" x14ac:dyDescent="0.25">
      <c r="A2788" t="s">
        <v>3933</v>
      </c>
      <c r="B2788">
        <v>903488593</v>
      </c>
      <c r="C2788" t="s">
        <v>30871</v>
      </c>
    </row>
    <row r="2789" spans="1:3" x14ac:dyDescent="0.25">
      <c r="A2789" t="s">
        <v>3934</v>
      </c>
      <c r="B2789">
        <v>903488653</v>
      </c>
      <c r="C2789" t="s">
        <v>30806</v>
      </c>
    </row>
    <row r="2790" spans="1:3" x14ac:dyDescent="0.25">
      <c r="A2790" t="s">
        <v>3935</v>
      </c>
      <c r="B2790">
        <v>903488799</v>
      </c>
      <c r="C2790" t="s">
        <v>30875</v>
      </c>
    </row>
    <row r="2791" spans="1:3" x14ac:dyDescent="0.25">
      <c r="A2791" t="s">
        <v>3936</v>
      </c>
      <c r="B2791">
        <v>903489037</v>
      </c>
      <c r="C2791" t="s">
        <v>30853</v>
      </c>
    </row>
    <row r="2792" spans="1:3" x14ac:dyDescent="0.25">
      <c r="A2792" t="s">
        <v>3937</v>
      </c>
      <c r="B2792">
        <v>903489048</v>
      </c>
      <c r="C2792" t="s">
        <v>30846</v>
      </c>
    </row>
    <row r="2793" spans="1:3" x14ac:dyDescent="0.25">
      <c r="A2793" t="s">
        <v>3938</v>
      </c>
      <c r="B2793">
        <v>903489181</v>
      </c>
      <c r="C2793" t="s">
        <v>30886</v>
      </c>
    </row>
    <row r="2794" spans="1:3" x14ac:dyDescent="0.25">
      <c r="A2794" t="s">
        <v>3939</v>
      </c>
      <c r="B2794">
        <v>903489324</v>
      </c>
      <c r="C2794" t="s">
        <v>30845</v>
      </c>
    </row>
    <row r="2795" spans="1:3" x14ac:dyDescent="0.25">
      <c r="A2795" t="s">
        <v>3940</v>
      </c>
      <c r="B2795">
        <v>903489383</v>
      </c>
      <c r="C2795" t="s">
        <v>30882</v>
      </c>
    </row>
    <row r="2796" spans="1:3" x14ac:dyDescent="0.25">
      <c r="A2796" t="s">
        <v>3941</v>
      </c>
      <c r="B2796">
        <v>903489479</v>
      </c>
      <c r="C2796" t="s">
        <v>30810</v>
      </c>
    </row>
    <row r="2797" spans="1:3" x14ac:dyDescent="0.25">
      <c r="A2797" t="s">
        <v>3942</v>
      </c>
      <c r="B2797">
        <v>903489509</v>
      </c>
      <c r="C2797" t="s">
        <v>30887</v>
      </c>
    </row>
    <row r="2798" spans="1:3" x14ac:dyDescent="0.25">
      <c r="A2798" t="s">
        <v>3943</v>
      </c>
      <c r="B2798">
        <v>903489802</v>
      </c>
      <c r="C2798" t="s">
        <v>5607</v>
      </c>
    </row>
    <row r="2799" spans="1:3" x14ac:dyDescent="0.25">
      <c r="A2799" t="s">
        <v>3944</v>
      </c>
      <c r="B2799">
        <v>903489811</v>
      </c>
      <c r="C2799" t="s">
        <v>30806</v>
      </c>
    </row>
    <row r="2800" spans="1:3" x14ac:dyDescent="0.25">
      <c r="A2800" t="s">
        <v>3945</v>
      </c>
      <c r="B2800">
        <v>903489944</v>
      </c>
      <c r="C2800" t="s">
        <v>30752</v>
      </c>
    </row>
    <row r="2801" spans="1:3" x14ac:dyDescent="0.25">
      <c r="A2801" t="s">
        <v>3946</v>
      </c>
      <c r="B2801">
        <v>903489949</v>
      </c>
      <c r="C2801" t="s">
        <v>30528</v>
      </c>
    </row>
    <row r="2802" spans="1:3" x14ac:dyDescent="0.25">
      <c r="A2802" t="s">
        <v>3947</v>
      </c>
      <c r="B2802">
        <v>903490050</v>
      </c>
      <c r="C2802" t="s">
        <v>30853</v>
      </c>
    </row>
    <row r="2803" spans="1:3" x14ac:dyDescent="0.25">
      <c r="A2803" t="s">
        <v>3948</v>
      </c>
      <c r="B2803">
        <v>903490056</v>
      </c>
      <c r="C2803" t="s">
        <v>30799</v>
      </c>
    </row>
    <row r="2804" spans="1:3" x14ac:dyDescent="0.25">
      <c r="A2804" t="s">
        <v>3949</v>
      </c>
      <c r="B2804">
        <v>903490133</v>
      </c>
      <c r="C2804" t="s">
        <v>30818</v>
      </c>
    </row>
    <row r="2805" spans="1:3" x14ac:dyDescent="0.25">
      <c r="A2805" t="s">
        <v>3950</v>
      </c>
      <c r="B2805">
        <v>903490491</v>
      </c>
      <c r="C2805" t="s">
        <v>30802</v>
      </c>
    </row>
    <row r="2806" spans="1:3" x14ac:dyDescent="0.25">
      <c r="A2806" t="s">
        <v>3951</v>
      </c>
      <c r="B2806">
        <v>903490538</v>
      </c>
      <c r="C2806" t="s">
        <v>30801</v>
      </c>
    </row>
    <row r="2807" spans="1:3" x14ac:dyDescent="0.25">
      <c r="A2807" t="s">
        <v>3952</v>
      </c>
      <c r="B2807">
        <v>903490547</v>
      </c>
      <c r="C2807" t="s">
        <v>30801</v>
      </c>
    </row>
    <row r="2808" spans="1:3" x14ac:dyDescent="0.25">
      <c r="A2808" t="s">
        <v>3953</v>
      </c>
      <c r="B2808">
        <v>903490588</v>
      </c>
      <c r="C2808" t="s">
        <v>30802</v>
      </c>
    </row>
    <row r="2809" spans="1:3" x14ac:dyDescent="0.25">
      <c r="A2809" t="s">
        <v>3954</v>
      </c>
      <c r="B2809">
        <v>903490596</v>
      </c>
      <c r="C2809" t="s">
        <v>30846</v>
      </c>
    </row>
    <row r="2810" spans="1:3" x14ac:dyDescent="0.25">
      <c r="A2810" t="s">
        <v>3955</v>
      </c>
      <c r="B2810">
        <v>903490630</v>
      </c>
      <c r="C2810" t="s">
        <v>30846</v>
      </c>
    </row>
    <row r="2811" spans="1:3" x14ac:dyDescent="0.25">
      <c r="A2811" t="s">
        <v>3956</v>
      </c>
      <c r="B2811">
        <v>903490735</v>
      </c>
      <c r="C2811" t="s">
        <v>30888</v>
      </c>
    </row>
    <row r="2812" spans="1:3" x14ac:dyDescent="0.25">
      <c r="A2812" t="s">
        <v>3957</v>
      </c>
      <c r="B2812">
        <v>903490778</v>
      </c>
      <c r="C2812" t="s">
        <v>30741</v>
      </c>
    </row>
    <row r="2813" spans="1:3" x14ac:dyDescent="0.25">
      <c r="A2813" t="s">
        <v>3958</v>
      </c>
      <c r="B2813">
        <v>903491127</v>
      </c>
      <c r="C2813" t="s">
        <v>30576</v>
      </c>
    </row>
    <row r="2814" spans="1:3" x14ac:dyDescent="0.25">
      <c r="A2814" t="s">
        <v>3959</v>
      </c>
      <c r="B2814">
        <v>903491160</v>
      </c>
      <c r="C2814" t="s">
        <v>30889</v>
      </c>
    </row>
    <row r="2815" spans="1:3" x14ac:dyDescent="0.25">
      <c r="A2815" t="s">
        <v>3960</v>
      </c>
      <c r="B2815">
        <v>903491204</v>
      </c>
      <c r="C2815" t="s">
        <v>30806</v>
      </c>
    </row>
    <row r="2816" spans="1:3" x14ac:dyDescent="0.25">
      <c r="A2816" t="s">
        <v>3961</v>
      </c>
      <c r="B2816">
        <v>903491230</v>
      </c>
      <c r="C2816" t="s">
        <v>30848</v>
      </c>
    </row>
    <row r="2817" spans="1:3" x14ac:dyDescent="0.25">
      <c r="A2817" t="s">
        <v>3962</v>
      </c>
      <c r="B2817">
        <v>903491261</v>
      </c>
      <c r="C2817" t="s">
        <v>30798</v>
      </c>
    </row>
    <row r="2818" spans="1:3" x14ac:dyDescent="0.25">
      <c r="A2818" t="s">
        <v>3963</v>
      </c>
      <c r="B2818">
        <v>903491357</v>
      </c>
      <c r="C2818" t="s">
        <v>30853</v>
      </c>
    </row>
    <row r="2819" spans="1:3" x14ac:dyDescent="0.25">
      <c r="A2819" t="s">
        <v>3964</v>
      </c>
      <c r="B2819">
        <v>903491372</v>
      </c>
      <c r="C2819" t="s">
        <v>5607</v>
      </c>
    </row>
    <row r="2820" spans="1:3" x14ac:dyDescent="0.25">
      <c r="A2820" t="s">
        <v>3965</v>
      </c>
      <c r="B2820">
        <v>903491528</v>
      </c>
      <c r="C2820" t="s">
        <v>30576</v>
      </c>
    </row>
    <row r="2821" spans="1:3" x14ac:dyDescent="0.25">
      <c r="A2821" t="s">
        <v>3966</v>
      </c>
      <c r="B2821">
        <v>903491688</v>
      </c>
      <c r="C2821" t="s">
        <v>30754</v>
      </c>
    </row>
    <row r="2822" spans="1:3" x14ac:dyDescent="0.25">
      <c r="A2822" t="s">
        <v>3967</v>
      </c>
      <c r="B2822">
        <v>903491770</v>
      </c>
      <c r="C2822" t="s">
        <v>30846</v>
      </c>
    </row>
    <row r="2823" spans="1:3" x14ac:dyDescent="0.25">
      <c r="A2823" t="s">
        <v>3968</v>
      </c>
      <c r="B2823">
        <v>903491853</v>
      </c>
      <c r="C2823" t="s">
        <v>30853</v>
      </c>
    </row>
    <row r="2824" spans="1:3" x14ac:dyDescent="0.25">
      <c r="A2824" t="s">
        <v>3969</v>
      </c>
      <c r="B2824">
        <v>903492011</v>
      </c>
      <c r="C2824" t="s">
        <v>30806</v>
      </c>
    </row>
    <row r="2825" spans="1:3" x14ac:dyDescent="0.25">
      <c r="A2825" t="s">
        <v>3970</v>
      </c>
      <c r="B2825">
        <v>903492054</v>
      </c>
      <c r="C2825" t="s">
        <v>30806</v>
      </c>
    </row>
    <row r="2826" spans="1:3" x14ac:dyDescent="0.25">
      <c r="A2826" t="s">
        <v>3971</v>
      </c>
      <c r="B2826">
        <v>903492058</v>
      </c>
      <c r="C2826" t="s">
        <v>30806</v>
      </c>
    </row>
    <row r="2827" spans="1:3" x14ac:dyDescent="0.25">
      <c r="A2827" t="s">
        <v>3972</v>
      </c>
      <c r="B2827">
        <v>903492067</v>
      </c>
      <c r="C2827" t="s">
        <v>5607</v>
      </c>
    </row>
    <row r="2828" spans="1:3" x14ac:dyDescent="0.25">
      <c r="A2828" t="s">
        <v>3973</v>
      </c>
      <c r="B2828">
        <v>903492146</v>
      </c>
      <c r="C2828" t="s">
        <v>30754</v>
      </c>
    </row>
    <row r="2829" spans="1:3" x14ac:dyDescent="0.25">
      <c r="A2829" t="s">
        <v>3974</v>
      </c>
      <c r="B2829">
        <v>903492211</v>
      </c>
      <c r="C2829" t="s">
        <v>30741</v>
      </c>
    </row>
    <row r="2830" spans="1:3" x14ac:dyDescent="0.25">
      <c r="A2830" t="s">
        <v>3975</v>
      </c>
      <c r="B2830">
        <v>903492326</v>
      </c>
      <c r="C2830" t="s">
        <v>30761</v>
      </c>
    </row>
    <row r="2831" spans="1:3" x14ac:dyDescent="0.25">
      <c r="A2831" t="s">
        <v>3976</v>
      </c>
      <c r="B2831">
        <v>903492367</v>
      </c>
      <c r="C2831" t="s">
        <v>30673</v>
      </c>
    </row>
    <row r="2832" spans="1:3" x14ac:dyDescent="0.25">
      <c r="A2832" t="s">
        <v>3977</v>
      </c>
      <c r="B2832">
        <v>903492400</v>
      </c>
      <c r="C2832" t="s">
        <v>30806</v>
      </c>
    </row>
    <row r="2833" spans="1:3" x14ac:dyDescent="0.25">
      <c r="A2833" t="s">
        <v>3978</v>
      </c>
      <c r="B2833">
        <v>903492485</v>
      </c>
      <c r="C2833" t="s">
        <v>30817</v>
      </c>
    </row>
    <row r="2834" spans="1:3" x14ac:dyDescent="0.25">
      <c r="A2834" t="s">
        <v>3979</v>
      </c>
      <c r="B2834">
        <v>903492494</v>
      </c>
      <c r="C2834" t="s">
        <v>30818</v>
      </c>
    </row>
    <row r="2835" spans="1:3" x14ac:dyDescent="0.25">
      <c r="A2835" t="s">
        <v>3980</v>
      </c>
      <c r="B2835">
        <v>903492510</v>
      </c>
      <c r="C2835" t="s">
        <v>30882</v>
      </c>
    </row>
    <row r="2836" spans="1:3" x14ac:dyDescent="0.25">
      <c r="A2836" t="s">
        <v>3981</v>
      </c>
      <c r="B2836">
        <v>903492511</v>
      </c>
      <c r="C2836" t="s">
        <v>30882</v>
      </c>
    </row>
    <row r="2837" spans="1:3" x14ac:dyDescent="0.25">
      <c r="A2837" t="s">
        <v>3982</v>
      </c>
      <c r="B2837">
        <v>903492617</v>
      </c>
      <c r="C2837" t="s">
        <v>5607</v>
      </c>
    </row>
    <row r="2838" spans="1:3" x14ac:dyDescent="0.25">
      <c r="A2838" t="s">
        <v>3983</v>
      </c>
      <c r="B2838">
        <v>903492627</v>
      </c>
      <c r="C2838" t="s">
        <v>30796</v>
      </c>
    </row>
    <row r="2839" spans="1:3" x14ac:dyDescent="0.25">
      <c r="A2839" t="s">
        <v>3984</v>
      </c>
      <c r="B2839">
        <v>903492633</v>
      </c>
      <c r="C2839" t="s">
        <v>30796</v>
      </c>
    </row>
    <row r="2840" spans="1:3" x14ac:dyDescent="0.25">
      <c r="A2840" t="s">
        <v>3985</v>
      </c>
      <c r="B2840">
        <v>903492636</v>
      </c>
      <c r="C2840" t="s">
        <v>30871</v>
      </c>
    </row>
    <row r="2841" spans="1:3" x14ac:dyDescent="0.25">
      <c r="A2841" t="s">
        <v>3986</v>
      </c>
      <c r="B2841">
        <v>903492640</v>
      </c>
      <c r="C2841" t="s">
        <v>30796</v>
      </c>
    </row>
    <row r="2842" spans="1:3" x14ac:dyDescent="0.25">
      <c r="A2842" t="s">
        <v>3987</v>
      </c>
      <c r="B2842">
        <v>903492642</v>
      </c>
      <c r="C2842" t="s">
        <v>30871</v>
      </c>
    </row>
    <row r="2843" spans="1:3" x14ac:dyDescent="0.25">
      <c r="A2843" t="s">
        <v>3988</v>
      </c>
      <c r="B2843">
        <v>903492667</v>
      </c>
      <c r="C2843" t="s">
        <v>30706</v>
      </c>
    </row>
    <row r="2844" spans="1:3" x14ac:dyDescent="0.25">
      <c r="A2844" t="s">
        <v>3989</v>
      </c>
      <c r="B2844">
        <v>903492668</v>
      </c>
      <c r="C2844" t="s">
        <v>30706</v>
      </c>
    </row>
    <row r="2845" spans="1:3" x14ac:dyDescent="0.25">
      <c r="A2845" t="s">
        <v>3990</v>
      </c>
      <c r="B2845">
        <v>903492727</v>
      </c>
      <c r="C2845" t="s">
        <v>30871</v>
      </c>
    </row>
    <row r="2846" spans="1:3" x14ac:dyDescent="0.25">
      <c r="A2846" t="s">
        <v>3991</v>
      </c>
      <c r="B2846">
        <v>903492729</v>
      </c>
      <c r="C2846" t="s">
        <v>30871</v>
      </c>
    </row>
    <row r="2847" spans="1:3" x14ac:dyDescent="0.25">
      <c r="A2847" t="s">
        <v>3992</v>
      </c>
      <c r="B2847">
        <v>903492734</v>
      </c>
      <c r="C2847" t="s">
        <v>30871</v>
      </c>
    </row>
    <row r="2848" spans="1:3" x14ac:dyDescent="0.25">
      <c r="A2848" t="s">
        <v>3993</v>
      </c>
      <c r="B2848">
        <v>903492737</v>
      </c>
      <c r="C2848" t="s">
        <v>30798</v>
      </c>
    </row>
    <row r="2849" spans="1:3" x14ac:dyDescent="0.25">
      <c r="A2849" t="s">
        <v>3994</v>
      </c>
      <c r="B2849">
        <v>903492852</v>
      </c>
      <c r="C2849" t="s">
        <v>30888</v>
      </c>
    </row>
    <row r="2850" spans="1:3" x14ac:dyDescent="0.25">
      <c r="A2850" t="s">
        <v>3995</v>
      </c>
      <c r="B2850">
        <v>903492903</v>
      </c>
      <c r="C2850" t="s">
        <v>30819</v>
      </c>
    </row>
    <row r="2851" spans="1:3" x14ac:dyDescent="0.25">
      <c r="A2851" t="s">
        <v>3996</v>
      </c>
      <c r="B2851">
        <v>903492973</v>
      </c>
      <c r="C2851" t="s">
        <v>30796</v>
      </c>
    </row>
    <row r="2852" spans="1:3" x14ac:dyDescent="0.25">
      <c r="A2852" t="s">
        <v>3997</v>
      </c>
      <c r="B2852">
        <v>903492983</v>
      </c>
      <c r="C2852" t="s">
        <v>5607</v>
      </c>
    </row>
    <row r="2853" spans="1:3" x14ac:dyDescent="0.25">
      <c r="A2853" t="s">
        <v>3998</v>
      </c>
      <c r="B2853">
        <v>903492991</v>
      </c>
      <c r="C2853" t="s">
        <v>5607</v>
      </c>
    </row>
    <row r="2854" spans="1:3" x14ac:dyDescent="0.25">
      <c r="A2854" t="s">
        <v>3999</v>
      </c>
      <c r="B2854">
        <v>903493006</v>
      </c>
      <c r="C2854" t="s">
        <v>5607</v>
      </c>
    </row>
    <row r="2855" spans="1:3" x14ac:dyDescent="0.25">
      <c r="A2855" t="s">
        <v>4000</v>
      </c>
      <c r="B2855">
        <v>903493015</v>
      </c>
      <c r="C2855" t="s">
        <v>5607</v>
      </c>
    </row>
    <row r="2856" spans="1:3" x14ac:dyDescent="0.25">
      <c r="A2856" t="s">
        <v>4001</v>
      </c>
      <c r="B2856">
        <v>903493025</v>
      </c>
      <c r="C2856" t="s">
        <v>30796</v>
      </c>
    </row>
    <row r="2857" spans="1:3" x14ac:dyDescent="0.25">
      <c r="A2857" t="s">
        <v>4002</v>
      </c>
      <c r="B2857">
        <v>903493059</v>
      </c>
      <c r="C2857" t="s">
        <v>30706</v>
      </c>
    </row>
    <row r="2858" spans="1:3" x14ac:dyDescent="0.25">
      <c r="A2858" t="s">
        <v>4003</v>
      </c>
      <c r="B2858">
        <v>903493126</v>
      </c>
      <c r="C2858" t="s">
        <v>30806</v>
      </c>
    </row>
    <row r="2859" spans="1:3" x14ac:dyDescent="0.25">
      <c r="A2859" t="s">
        <v>4004</v>
      </c>
      <c r="B2859">
        <v>903493198</v>
      </c>
      <c r="C2859" t="s">
        <v>30798</v>
      </c>
    </row>
    <row r="2860" spans="1:3" x14ac:dyDescent="0.25">
      <c r="A2860" t="s">
        <v>4005</v>
      </c>
      <c r="B2860">
        <v>903493235</v>
      </c>
      <c r="C2860" t="s">
        <v>30823</v>
      </c>
    </row>
    <row r="2861" spans="1:3" x14ac:dyDescent="0.25">
      <c r="A2861" t="s">
        <v>4006</v>
      </c>
      <c r="B2861">
        <v>903493237</v>
      </c>
      <c r="C2861" t="s">
        <v>30750</v>
      </c>
    </row>
    <row r="2862" spans="1:3" x14ac:dyDescent="0.25">
      <c r="A2862" t="s">
        <v>4007</v>
      </c>
      <c r="B2862">
        <v>903493259</v>
      </c>
      <c r="C2862" t="s">
        <v>30796</v>
      </c>
    </row>
    <row r="2863" spans="1:3" x14ac:dyDescent="0.25">
      <c r="A2863" t="s">
        <v>4008</v>
      </c>
      <c r="B2863">
        <v>903493296</v>
      </c>
      <c r="C2863" t="s">
        <v>30796</v>
      </c>
    </row>
    <row r="2864" spans="1:3" x14ac:dyDescent="0.25">
      <c r="A2864" t="s">
        <v>4009</v>
      </c>
      <c r="B2864">
        <v>903493305</v>
      </c>
      <c r="C2864" t="s">
        <v>30844</v>
      </c>
    </row>
    <row r="2865" spans="1:3" x14ac:dyDescent="0.25">
      <c r="A2865" t="s">
        <v>4010</v>
      </c>
      <c r="B2865">
        <v>903493344</v>
      </c>
      <c r="C2865" t="s">
        <v>30890</v>
      </c>
    </row>
    <row r="2866" spans="1:3" x14ac:dyDescent="0.25">
      <c r="A2866" t="s">
        <v>4011</v>
      </c>
      <c r="B2866">
        <v>903493351</v>
      </c>
      <c r="C2866" t="s">
        <v>30796</v>
      </c>
    </row>
    <row r="2867" spans="1:3" x14ac:dyDescent="0.25">
      <c r="A2867" t="s">
        <v>4012</v>
      </c>
      <c r="B2867">
        <v>903493355</v>
      </c>
      <c r="C2867" t="s">
        <v>30796</v>
      </c>
    </row>
    <row r="2868" spans="1:3" x14ac:dyDescent="0.25">
      <c r="A2868" t="s">
        <v>4013</v>
      </c>
      <c r="B2868">
        <v>903493371</v>
      </c>
      <c r="C2868" t="s">
        <v>30798</v>
      </c>
    </row>
    <row r="2869" spans="1:3" x14ac:dyDescent="0.25">
      <c r="A2869" t="s">
        <v>4014</v>
      </c>
      <c r="B2869">
        <v>903493443</v>
      </c>
      <c r="C2869" t="s">
        <v>5607</v>
      </c>
    </row>
    <row r="2870" spans="1:3" x14ac:dyDescent="0.25">
      <c r="A2870" t="s">
        <v>4015</v>
      </c>
      <c r="B2870">
        <v>903493549</v>
      </c>
      <c r="C2870" t="s">
        <v>30799</v>
      </c>
    </row>
    <row r="2871" spans="1:3" x14ac:dyDescent="0.25">
      <c r="A2871" t="s">
        <v>4016</v>
      </c>
      <c r="B2871">
        <v>903493705</v>
      </c>
      <c r="C2871" t="s">
        <v>30797</v>
      </c>
    </row>
    <row r="2872" spans="1:3" x14ac:dyDescent="0.25">
      <c r="A2872" t="s">
        <v>4017</v>
      </c>
      <c r="B2872">
        <v>903493717</v>
      </c>
      <c r="C2872" t="s">
        <v>30777</v>
      </c>
    </row>
    <row r="2873" spans="1:3" x14ac:dyDescent="0.25">
      <c r="A2873" t="s">
        <v>4018</v>
      </c>
      <c r="B2873">
        <v>903493755</v>
      </c>
      <c r="C2873" t="s">
        <v>30891</v>
      </c>
    </row>
    <row r="2874" spans="1:3" x14ac:dyDescent="0.25">
      <c r="A2874" t="s">
        <v>4019</v>
      </c>
      <c r="B2874">
        <v>903493785</v>
      </c>
      <c r="C2874" t="s">
        <v>30817</v>
      </c>
    </row>
    <row r="2875" spans="1:3" x14ac:dyDescent="0.25">
      <c r="A2875" t="s">
        <v>4020</v>
      </c>
      <c r="B2875">
        <v>903493789</v>
      </c>
      <c r="C2875" t="s">
        <v>30817</v>
      </c>
    </row>
    <row r="2876" spans="1:3" x14ac:dyDescent="0.25">
      <c r="A2876" t="s">
        <v>4021</v>
      </c>
      <c r="B2876">
        <v>903493806</v>
      </c>
      <c r="C2876" t="s">
        <v>30722</v>
      </c>
    </row>
    <row r="2877" spans="1:3" x14ac:dyDescent="0.25">
      <c r="A2877" t="s">
        <v>4022</v>
      </c>
      <c r="B2877">
        <v>903494070</v>
      </c>
      <c r="C2877" t="s">
        <v>30806</v>
      </c>
    </row>
    <row r="2878" spans="1:3" x14ac:dyDescent="0.25">
      <c r="A2878" t="s">
        <v>4023</v>
      </c>
      <c r="B2878">
        <v>903494149</v>
      </c>
      <c r="C2878" t="s">
        <v>30742</v>
      </c>
    </row>
    <row r="2879" spans="1:3" x14ac:dyDescent="0.25">
      <c r="A2879" t="s">
        <v>4024</v>
      </c>
      <c r="B2879">
        <v>903494239</v>
      </c>
      <c r="C2879" t="s">
        <v>30834</v>
      </c>
    </row>
    <row r="2880" spans="1:3" x14ac:dyDescent="0.25">
      <c r="A2880" t="s">
        <v>4025</v>
      </c>
      <c r="B2880">
        <v>903494306</v>
      </c>
      <c r="C2880" t="s">
        <v>30765</v>
      </c>
    </row>
    <row r="2881" spans="1:3" x14ac:dyDescent="0.25">
      <c r="A2881" t="s">
        <v>4026</v>
      </c>
      <c r="B2881">
        <v>903494317</v>
      </c>
      <c r="C2881" t="s">
        <v>30765</v>
      </c>
    </row>
    <row r="2882" spans="1:3" x14ac:dyDescent="0.25">
      <c r="A2882" t="s">
        <v>4027</v>
      </c>
      <c r="B2882">
        <v>903494420</v>
      </c>
      <c r="C2882" t="s">
        <v>30691</v>
      </c>
    </row>
    <row r="2883" spans="1:3" x14ac:dyDescent="0.25">
      <c r="A2883" t="s">
        <v>4028</v>
      </c>
      <c r="B2883">
        <v>903494459</v>
      </c>
      <c r="C2883" t="s">
        <v>30731</v>
      </c>
    </row>
    <row r="2884" spans="1:3" x14ac:dyDescent="0.25">
      <c r="A2884" t="s">
        <v>4029</v>
      </c>
      <c r="B2884">
        <v>903494724</v>
      </c>
      <c r="C2884" t="s">
        <v>30706</v>
      </c>
    </row>
    <row r="2885" spans="1:3" x14ac:dyDescent="0.25">
      <c r="A2885" t="s">
        <v>4030</v>
      </c>
      <c r="B2885">
        <v>903494799</v>
      </c>
      <c r="C2885" t="s">
        <v>30679</v>
      </c>
    </row>
    <row r="2886" spans="1:3" x14ac:dyDescent="0.25">
      <c r="A2886" t="s">
        <v>4031</v>
      </c>
      <c r="B2886">
        <v>903494848</v>
      </c>
      <c r="C2886" t="s">
        <v>30892</v>
      </c>
    </row>
    <row r="2887" spans="1:3" x14ac:dyDescent="0.25">
      <c r="A2887" t="s">
        <v>4032</v>
      </c>
      <c r="B2887">
        <v>903494968</v>
      </c>
      <c r="C2887" t="s">
        <v>30795</v>
      </c>
    </row>
    <row r="2888" spans="1:3" x14ac:dyDescent="0.25">
      <c r="A2888" t="s">
        <v>4033</v>
      </c>
      <c r="B2888">
        <v>903494992</v>
      </c>
      <c r="C2888" t="s">
        <v>30798</v>
      </c>
    </row>
    <row r="2889" spans="1:3" x14ac:dyDescent="0.25">
      <c r="A2889" t="s">
        <v>4034</v>
      </c>
      <c r="B2889">
        <v>903494994</v>
      </c>
      <c r="C2889" t="s">
        <v>30879</v>
      </c>
    </row>
    <row r="2890" spans="1:3" x14ac:dyDescent="0.25">
      <c r="A2890" t="s">
        <v>4035</v>
      </c>
      <c r="B2890">
        <v>903495357</v>
      </c>
      <c r="C2890" t="s">
        <v>30567</v>
      </c>
    </row>
    <row r="2891" spans="1:3" x14ac:dyDescent="0.25">
      <c r="A2891" t="s">
        <v>4036</v>
      </c>
      <c r="B2891">
        <v>903495426</v>
      </c>
      <c r="C2891" t="s">
        <v>30814</v>
      </c>
    </row>
    <row r="2892" spans="1:3" x14ac:dyDescent="0.25">
      <c r="A2892" t="s">
        <v>4037</v>
      </c>
      <c r="B2892">
        <v>903495582</v>
      </c>
      <c r="C2892" t="s">
        <v>30893</v>
      </c>
    </row>
    <row r="2893" spans="1:3" x14ac:dyDescent="0.25">
      <c r="A2893" t="s">
        <v>4038</v>
      </c>
      <c r="B2893">
        <v>903495605</v>
      </c>
      <c r="C2893" t="s">
        <v>30796</v>
      </c>
    </row>
    <row r="2894" spans="1:3" x14ac:dyDescent="0.25">
      <c r="A2894" t="s">
        <v>4039</v>
      </c>
      <c r="B2894">
        <v>903495621</v>
      </c>
      <c r="C2894" t="s">
        <v>30875</v>
      </c>
    </row>
    <row r="2895" spans="1:3" x14ac:dyDescent="0.25">
      <c r="A2895" t="s">
        <v>4040</v>
      </c>
      <c r="B2895">
        <v>903495773</v>
      </c>
      <c r="C2895" t="s">
        <v>30885</v>
      </c>
    </row>
    <row r="2896" spans="1:3" x14ac:dyDescent="0.25">
      <c r="A2896" t="s">
        <v>4041</v>
      </c>
      <c r="B2896">
        <v>903495804</v>
      </c>
      <c r="C2896" t="s">
        <v>30741</v>
      </c>
    </row>
    <row r="2897" spans="1:3" x14ac:dyDescent="0.25">
      <c r="A2897" t="s">
        <v>4042</v>
      </c>
      <c r="B2897">
        <v>903495956</v>
      </c>
      <c r="C2897" t="s">
        <v>30799</v>
      </c>
    </row>
    <row r="2898" spans="1:3" x14ac:dyDescent="0.25">
      <c r="A2898" t="s">
        <v>4043</v>
      </c>
      <c r="B2898">
        <v>903496016</v>
      </c>
      <c r="C2898" t="s">
        <v>30885</v>
      </c>
    </row>
    <row r="2899" spans="1:3" x14ac:dyDescent="0.25">
      <c r="A2899" t="s">
        <v>4044</v>
      </c>
      <c r="B2899">
        <v>903496018</v>
      </c>
      <c r="C2899" t="s">
        <v>30765</v>
      </c>
    </row>
    <row r="2900" spans="1:3" x14ac:dyDescent="0.25">
      <c r="A2900" t="s">
        <v>4045</v>
      </c>
      <c r="B2900">
        <v>903496022</v>
      </c>
      <c r="C2900" t="s">
        <v>30765</v>
      </c>
    </row>
    <row r="2901" spans="1:3" x14ac:dyDescent="0.25">
      <c r="A2901" t="s">
        <v>4046</v>
      </c>
      <c r="B2901">
        <v>903496276</v>
      </c>
      <c r="C2901" t="s">
        <v>5607</v>
      </c>
    </row>
    <row r="2902" spans="1:3" x14ac:dyDescent="0.25">
      <c r="A2902" t="s">
        <v>4047</v>
      </c>
      <c r="B2902">
        <v>903496459</v>
      </c>
      <c r="C2902" t="s">
        <v>30894</v>
      </c>
    </row>
    <row r="2903" spans="1:3" x14ac:dyDescent="0.25">
      <c r="A2903" t="s">
        <v>4048</v>
      </c>
      <c r="B2903">
        <v>903496570</v>
      </c>
      <c r="C2903" t="s">
        <v>5607</v>
      </c>
    </row>
    <row r="2904" spans="1:3" x14ac:dyDescent="0.25">
      <c r="A2904" t="s">
        <v>4049</v>
      </c>
      <c r="B2904">
        <v>903496576</v>
      </c>
      <c r="C2904" t="s">
        <v>5607</v>
      </c>
    </row>
    <row r="2905" spans="1:3" x14ac:dyDescent="0.25">
      <c r="A2905" t="s">
        <v>4050</v>
      </c>
      <c r="B2905">
        <v>903496743</v>
      </c>
      <c r="C2905" t="s">
        <v>30799</v>
      </c>
    </row>
    <row r="2906" spans="1:3" x14ac:dyDescent="0.25">
      <c r="A2906" t="s">
        <v>4051</v>
      </c>
      <c r="B2906">
        <v>903496817</v>
      </c>
      <c r="C2906" t="s">
        <v>30844</v>
      </c>
    </row>
    <row r="2907" spans="1:3" x14ac:dyDescent="0.25">
      <c r="A2907" t="s">
        <v>4052</v>
      </c>
      <c r="B2907">
        <v>903496822</v>
      </c>
      <c r="C2907" t="s">
        <v>30757</v>
      </c>
    </row>
    <row r="2908" spans="1:3" x14ac:dyDescent="0.25">
      <c r="A2908" t="s">
        <v>4053</v>
      </c>
      <c r="B2908">
        <v>903496827</v>
      </c>
      <c r="C2908" t="s">
        <v>30706</v>
      </c>
    </row>
    <row r="2909" spans="1:3" x14ac:dyDescent="0.25">
      <c r="A2909" t="s">
        <v>4054</v>
      </c>
      <c r="B2909">
        <v>903497054</v>
      </c>
      <c r="C2909" t="s">
        <v>30880</v>
      </c>
    </row>
    <row r="2910" spans="1:3" x14ac:dyDescent="0.25">
      <c r="A2910" t="s">
        <v>4055</v>
      </c>
      <c r="B2910">
        <v>903497189</v>
      </c>
      <c r="C2910" t="s">
        <v>30895</v>
      </c>
    </row>
    <row r="2911" spans="1:3" x14ac:dyDescent="0.25">
      <c r="A2911" t="s">
        <v>4056</v>
      </c>
      <c r="B2911">
        <v>903497243</v>
      </c>
      <c r="C2911" t="s">
        <v>30806</v>
      </c>
    </row>
    <row r="2912" spans="1:3" x14ac:dyDescent="0.25">
      <c r="A2912" t="s">
        <v>4057</v>
      </c>
      <c r="B2912">
        <v>903497285</v>
      </c>
      <c r="C2912" t="s">
        <v>30844</v>
      </c>
    </row>
    <row r="2913" spans="1:3" x14ac:dyDescent="0.25">
      <c r="A2913" t="s">
        <v>4058</v>
      </c>
      <c r="B2913">
        <v>903497295</v>
      </c>
      <c r="C2913" t="s">
        <v>30844</v>
      </c>
    </row>
    <row r="2914" spans="1:3" x14ac:dyDescent="0.25">
      <c r="A2914" t="s">
        <v>4059</v>
      </c>
      <c r="B2914">
        <v>903497361</v>
      </c>
      <c r="C2914" t="s">
        <v>30810</v>
      </c>
    </row>
    <row r="2915" spans="1:3" x14ac:dyDescent="0.25">
      <c r="A2915" t="s">
        <v>4060</v>
      </c>
      <c r="B2915">
        <v>903497510</v>
      </c>
      <c r="C2915" t="s">
        <v>30896</v>
      </c>
    </row>
    <row r="2916" spans="1:3" x14ac:dyDescent="0.25">
      <c r="A2916" t="s">
        <v>4061</v>
      </c>
      <c r="B2916">
        <v>903497604</v>
      </c>
      <c r="C2916" t="s">
        <v>30706</v>
      </c>
    </row>
    <row r="2917" spans="1:3" x14ac:dyDescent="0.25">
      <c r="A2917" t="s">
        <v>4062</v>
      </c>
      <c r="B2917">
        <v>903497608</v>
      </c>
      <c r="C2917" t="s">
        <v>30706</v>
      </c>
    </row>
    <row r="2918" spans="1:3" x14ac:dyDescent="0.25">
      <c r="A2918" t="s">
        <v>4063</v>
      </c>
      <c r="B2918">
        <v>903497609</v>
      </c>
      <c r="C2918" t="s">
        <v>30876</v>
      </c>
    </row>
    <row r="2919" spans="1:3" x14ac:dyDescent="0.25">
      <c r="A2919" t="s">
        <v>4064</v>
      </c>
      <c r="B2919">
        <v>903497628</v>
      </c>
      <c r="C2919" t="s">
        <v>30876</v>
      </c>
    </row>
    <row r="2920" spans="1:3" x14ac:dyDescent="0.25">
      <c r="A2920" t="s">
        <v>4065</v>
      </c>
      <c r="B2920">
        <v>903497641</v>
      </c>
      <c r="C2920" t="s">
        <v>30817</v>
      </c>
    </row>
    <row r="2921" spans="1:3" x14ac:dyDescent="0.25">
      <c r="A2921" t="s">
        <v>4066</v>
      </c>
      <c r="B2921">
        <v>903497643</v>
      </c>
      <c r="C2921" t="s">
        <v>30706</v>
      </c>
    </row>
    <row r="2922" spans="1:3" x14ac:dyDescent="0.25">
      <c r="A2922" t="s">
        <v>4067</v>
      </c>
      <c r="B2922">
        <v>903497676</v>
      </c>
      <c r="C2922" t="s">
        <v>30799</v>
      </c>
    </row>
    <row r="2923" spans="1:3" x14ac:dyDescent="0.25">
      <c r="A2923" t="s">
        <v>4068</v>
      </c>
      <c r="B2923">
        <v>903497930</v>
      </c>
      <c r="C2923" t="s">
        <v>30897</v>
      </c>
    </row>
    <row r="2924" spans="1:3" x14ac:dyDescent="0.25">
      <c r="A2924" t="s">
        <v>4069</v>
      </c>
      <c r="B2924">
        <v>903498045</v>
      </c>
      <c r="C2924" t="s">
        <v>30735</v>
      </c>
    </row>
    <row r="2925" spans="1:3" x14ac:dyDescent="0.25">
      <c r="A2925" t="s">
        <v>4070</v>
      </c>
      <c r="B2925">
        <v>903498188</v>
      </c>
      <c r="C2925" t="s">
        <v>30848</v>
      </c>
    </row>
    <row r="2926" spans="1:3" x14ac:dyDescent="0.25">
      <c r="A2926" t="s">
        <v>4071</v>
      </c>
      <c r="B2926">
        <v>903498339</v>
      </c>
      <c r="C2926" t="s">
        <v>30735</v>
      </c>
    </row>
    <row r="2927" spans="1:3" x14ac:dyDescent="0.25">
      <c r="A2927" t="s">
        <v>4072</v>
      </c>
      <c r="B2927">
        <v>903498399</v>
      </c>
      <c r="C2927" t="s">
        <v>30894</v>
      </c>
    </row>
    <row r="2928" spans="1:3" x14ac:dyDescent="0.25">
      <c r="A2928" t="s">
        <v>4073</v>
      </c>
      <c r="B2928">
        <v>903498548</v>
      </c>
      <c r="C2928" t="s">
        <v>30652</v>
      </c>
    </row>
    <row r="2929" spans="1:3" x14ac:dyDescent="0.25">
      <c r="A2929" t="s">
        <v>4074</v>
      </c>
      <c r="B2929">
        <v>903498605</v>
      </c>
      <c r="C2929" t="s">
        <v>30853</v>
      </c>
    </row>
    <row r="2930" spans="1:3" x14ac:dyDescent="0.25">
      <c r="A2930" t="s">
        <v>4075</v>
      </c>
      <c r="B2930">
        <v>903498900</v>
      </c>
      <c r="C2930" t="s">
        <v>30819</v>
      </c>
    </row>
    <row r="2931" spans="1:3" x14ac:dyDescent="0.25">
      <c r="A2931" t="s">
        <v>4076</v>
      </c>
      <c r="B2931">
        <v>903498926</v>
      </c>
      <c r="C2931" t="s">
        <v>30779</v>
      </c>
    </row>
    <row r="2932" spans="1:3" x14ac:dyDescent="0.25">
      <c r="A2932" t="s">
        <v>4077</v>
      </c>
      <c r="B2932">
        <v>903498928</v>
      </c>
      <c r="C2932" t="s">
        <v>30761</v>
      </c>
    </row>
    <row r="2933" spans="1:3" x14ac:dyDescent="0.25">
      <c r="A2933" t="s">
        <v>4078</v>
      </c>
      <c r="B2933">
        <v>903499008</v>
      </c>
      <c r="C2933" t="s">
        <v>30576</v>
      </c>
    </row>
    <row r="2934" spans="1:3" x14ac:dyDescent="0.25">
      <c r="A2934" t="s">
        <v>4079</v>
      </c>
      <c r="B2934">
        <v>903499049</v>
      </c>
      <c r="C2934" t="s">
        <v>30849</v>
      </c>
    </row>
    <row r="2935" spans="1:3" x14ac:dyDescent="0.25">
      <c r="A2935" t="s">
        <v>4080</v>
      </c>
      <c r="B2935">
        <v>903499438</v>
      </c>
      <c r="C2935" t="s">
        <v>30761</v>
      </c>
    </row>
    <row r="2936" spans="1:3" x14ac:dyDescent="0.25">
      <c r="A2936" t="s">
        <v>4081</v>
      </c>
      <c r="B2936">
        <v>903499449</v>
      </c>
      <c r="C2936" t="s">
        <v>30848</v>
      </c>
    </row>
    <row r="2937" spans="1:3" x14ac:dyDescent="0.25">
      <c r="A2937" t="s">
        <v>4082</v>
      </c>
      <c r="B2937">
        <v>903499495</v>
      </c>
      <c r="C2937" t="s">
        <v>30894</v>
      </c>
    </row>
    <row r="2938" spans="1:3" x14ac:dyDescent="0.25">
      <c r="A2938" t="s">
        <v>4083</v>
      </c>
      <c r="B2938">
        <v>903499654</v>
      </c>
      <c r="C2938" t="s">
        <v>30706</v>
      </c>
    </row>
    <row r="2939" spans="1:3" x14ac:dyDescent="0.25">
      <c r="A2939" t="s">
        <v>4084</v>
      </c>
      <c r="B2939">
        <v>903499694</v>
      </c>
      <c r="C2939" t="s">
        <v>30880</v>
      </c>
    </row>
    <row r="2940" spans="1:3" x14ac:dyDescent="0.25">
      <c r="A2940" t="s">
        <v>4085</v>
      </c>
      <c r="B2940">
        <v>903499855</v>
      </c>
      <c r="C2940" t="s">
        <v>30576</v>
      </c>
    </row>
    <row r="2941" spans="1:3" x14ac:dyDescent="0.25">
      <c r="A2941" t="s">
        <v>4086</v>
      </c>
      <c r="B2941">
        <v>903499872</v>
      </c>
      <c r="C2941" t="s">
        <v>30898</v>
      </c>
    </row>
    <row r="2942" spans="1:3" x14ac:dyDescent="0.25">
      <c r="A2942" t="s">
        <v>4087</v>
      </c>
      <c r="B2942">
        <v>903499945</v>
      </c>
      <c r="C2942" t="s">
        <v>30849</v>
      </c>
    </row>
    <row r="2943" spans="1:3" x14ac:dyDescent="0.25">
      <c r="A2943" t="s">
        <v>4088</v>
      </c>
      <c r="B2943">
        <v>903500098</v>
      </c>
      <c r="C2943" t="s">
        <v>30691</v>
      </c>
    </row>
    <row r="2944" spans="1:3" x14ac:dyDescent="0.25">
      <c r="A2944" t="s">
        <v>4089</v>
      </c>
      <c r="B2944">
        <v>903500102</v>
      </c>
      <c r="C2944" t="s">
        <v>30698</v>
      </c>
    </row>
    <row r="2945" spans="1:3" x14ac:dyDescent="0.25">
      <c r="A2945" t="s">
        <v>4090</v>
      </c>
      <c r="B2945">
        <v>903500284</v>
      </c>
      <c r="C2945" t="s">
        <v>30673</v>
      </c>
    </row>
    <row r="2946" spans="1:3" x14ac:dyDescent="0.25">
      <c r="A2946" t="s">
        <v>4091</v>
      </c>
      <c r="B2946">
        <v>903500548</v>
      </c>
      <c r="C2946" t="s">
        <v>30899</v>
      </c>
    </row>
    <row r="2947" spans="1:3" x14ac:dyDescent="0.25">
      <c r="A2947" t="s">
        <v>4092</v>
      </c>
      <c r="B2947">
        <v>903500605</v>
      </c>
      <c r="C2947" t="s">
        <v>30576</v>
      </c>
    </row>
    <row r="2948" spans="1:3" x14ac:dyDescent="0.25">
      <c r="A2948" t="s">
        <v>4093</v>
      </c>
      <c r="B2948">
        <v>903500624</v>
      </c>
      <c r="C2948" t="s">
        <v>30802</v>
      </c>
    </row>
    <row r="2949" spans="1:3" x14ac:dyDescent="0.25">
      <c r="A2949" t="s">
        <v>4094</v>
      </c>
      <c r="B2949">
        <v>903500686</v>
      </c>
      <c r="C2949" t="s">
        <v>30603</v>
      </c>
    </row>
    <row r="2950" spans="1:3" x14ac:dyDescent="0.25">
      <c r="A2950" t="s">
        <v>4095</v>
      </c>
      <c r="B2950">
        <v>903500704</v>
      </c>
      <c r="C2950" t="s">
        <v>30799</v>
      </c>
    </row>
    <row r="2951" spans="1:3" x14ac:dyDescent="0.25">
      <c r="A2951" t="s">
        <v>4096</v>
      </c>
      <c r="B2951">
        <v>903500840</v>
      </c>
      <c r="C2951" t="s">
        <v>30492</v>
      </c>
    </row>
    <row r="2952" spans="1:3" x14ac:dyDescent="0.25">
      <c r="A2952" t="s">
        <v>4097</v>
      </c>
      <c r="B2952">
        <v>903500868</v>
      </c>
      <c r="C2952" t="s">
        <v>30880</v>
      </c>
    </row>
    <row r="2953" spans="1:3" x14ac:dyDescent="0.25">
      <c r="A2953" t="s">
        <v>4098</v>
      </c>
      <c r="B2953">
        <v>903500911</v>
      </c>
      <c r="C2953" t="s">
        <v>30731</v>
      </c>
    </row>
    <row r="2954" spans="1:3" x14ac:dyDescent="0.25">
      <c r="A2954" t="s">
        <v>4099</v>
      </c>
      <c r="B2954">
        <v>903501276</v>
      </c>
      <c r="C2954" t="s">
        <v>30876</v>
      </c>
    </row>
    <row r="2955" spans="1:3" x14ac:dyDescent="0.25">
      <c r="A2955" t="s">
        <v>4100</v>
      </c>
      <c r="B2955">
        <v>903501489</v>
      </c>
      <c r="C2955" t="s">
        <v>30741</v>
      </c>
    </row>
    <row r="2956" spans="1:3" x14ac:dyDescent="0.25">
      <c r="A2956" t="s">
        <v>4101</v>
      </c>
      <c r="B2956">
        <v>903501503</v>
      </c>
      <c r="C2956" t="s">
        <v>30834</v>
      </c>
    </row>
    <row r="2957" spans="1:3" x14ac:dyDescent="0.25">
      <c r="A2957" t="s">
        <v>4102</v>
      </c>
      <c r="B2957">
        <v>903501594</v>
      </c>
      <c r="C2957" t="s">
        <v>30752</v>
      </c>
    </row>
    <row r="2958" spans="1:3" x14ac:dyDescent="0.25">
      <c r="A2958" t="s">
        <v>4103</v>
      </c>
      <c r="B2958">
        <v>903501932</v>
      </c>
      <c r="C2958" t="s">
        <v>30777</v>
      </c>
    </row>
    <row r="2959" spans="1:3" x14ac:dyDescent="0.25">
      <c r="A2959" t="s">
        <v>4104</v>
      </c>
      <c r="B2959">
        <v>903502027</v>
      </c>
      <c r="C2959" t="s">
        <v>30885</v>
      </c>
    </row>
    <row r="2960" spans="1:3" x14ac:dyDescent="0.25">
      <c r="A2960" t="s">
        <v>4105</v>
      </c>
      <c r="B2960">
        <v>903502032</v>
      </c>
      <c r="C2960" t="s">
        <v>30777</v>
      </c>
    </row>
    <row r="2961" spans="1:3" x14ac:dyDescent="0.25">
      <c r="A2961" t="s">
        <v>4106</v>
      </c>
      <c r="B2961">
        <v>903502060</v>
      </c>
      <c r="C2961" t="s">
        <v>30722</v>
      </c>
    </row>
    <row r="2962" spans="1:3" x14ac:dyDescent="0.25">
      <c r="A2962" t="s">
        <v>4107</v>
      </c>
      <c r="B2962">
        <v>903502068</v>
      </c>
      <c r="C2962" t="s">
        <v>30799</v>
      </c>
    </row>
    <row r="2963" spans="1:3" x14ac:dyDescent="0.25">
      <c r="A2963" t="s">
        <v>4108</v>
      </c>
      <c r="B2963">
        <v>903502163</v>
      </c>
      <c r="C2963" t="s">
        <v>30853</v>
      </c>
    </row>
    <row r="2964" spans="1:3" x14ac:dyDescent="0.25">
      <c r="A2964" t="s">
        <v>4109</v>
      </c>
      <c r="B2964">
        <v>903502196</v>
      </c>
      <c r="C2964" t="s">
        <v>30797</v>
      </c>
    </row>
    <row r="2965" spans="1:3" x14ac:dyDescent="0.25">
      <c r="A2965" t="s">
        <v>4110</v>
      </c>
      <c r="B2965">
        <v>903502284</v>
      </c>
      <c r="C2965" t="s">
        <v>30799</v>
      </c>
    </row>
    <row r="2966" spans="1:3" x14ac:dyDescent="0.25">
      <c r="A2966" t="s">
        <v>4111</v>
      </c>
      <c r="B2966">
        <v>903502357</v>
      </c>
      <c r="C2966" t="s">
        <v>30799</v>
      </c>
    </row>
    <row r="2967" spans="1:3" x14ac:dyDescent="0.25">
      <c r="A2967" t="s">
        <v>4112</v>
      </c>
      <c r="B2967">
        <v>903502686</v>
      </c>
      <c r="C2967" t="s">
        <v>30880</v>
      </c>
    </row>
    <row r="2968" spans="1:3" x14ac:dyDescent="0.25">
      <c r="A2968" t="s">
        <v>4113</v>
      </c>
      <c r="B2968">
        <v>903502745</v>
      </c>
      <c r="C2968" t="s">
        <v>30567</v>
      </c>
    </row>
    <row r="2969" spans="1:3" x14ac:dyDescent="0.25">
      <c r="A2969" t="s">
        <v>4114</v>
      </c>
      <c r="B2969">
        <v>903502860</v>
      </c>
      <c r="C2969" t="s">
        <v>30810</v>
      </c>
    </row>
    <row r="2970" spans="1:3" x14ac:dyDescent="0.25">
      <c r="A2970" t="s">
        <v>4115</v>
      </c>
      <c r="B2970">
        <v>903503014</v>
      </c>
      <c r="C2970" t="s">
        <v>30771</v>
      </c>
    </row>
    <row r="2971" spans="1:3" x14ac:dyDescent="0.25">
      <c r="A2971" t="s">
        <v>4116</v>
      </c>
      <c r="B2971">
        <v>903503097</v>
      </c>
      <c r="C2971" t="s">
        <v>30817</v>
      </c>
    </row>
    <row r="2972" spans="1:3" x14ac:dyDescent="0.25">
      <c r="A2972" t="s">
        <v>4117</v>
      </c>
      <c r="B2972">
        <v>903503102</v>
      </c>
      <c r="C2972" t="s">
        <v>30817</v>
      </c>
    </row>
    <row r="2973" spans="1:3" x14ac:dyDescent="0.25">
      <c r="A2973" t="s">
        <v>4118</v>
      </c>
      <c r="B2973">
        <v>903503156</v>
      </c>
      <c r="C2973" t="s">
        <v>30799</v>
      </c>
    </row>
    <row r="2974" spans="1:3" x14ac:dyDescent="0.25">
      <c r="A2974" t="s">
        <v>4119</v>
      </c>
      <c r="B2974">
        <v>903503328</v>
      </c>
      <c r="C2974" t="s">
        <v>30896</v>
      </c>
    </row>
    <row r="2975" spans="1:3" x14ac:dyDescent="0.25">
      <c r="A2975" t="s">
        <v>4120</v>
      </c>
      <c r="B2975">
        <v>903503400</v>
      </c>
      <c r="C2975" t="s">
        <v>30771</v>
      </c>
    </row>
    <row r="2976" spans="1:3" x14ac:dyDescent="0.25">
      <c r="A2976" t="s">
        <v>4121</v>
      </c>
      <c r="B2976">
        <v>903503436</v>
      </c>
      <c r="C2976" t="s">
        <v>30771</v>
      </c>
    </row>
    <row r="2977" spans="1:3" x14ac:dyDescent="0.25">
      <c r="A2977" t="s">
        <v>4122</v>
      </c>
      <c r="B2977">
        <v>903503469</v>
      </c>
      <c r="C2977" t="s">
        <v>30796</v>
      </c>
    </row>
    <row r="2978" spans="1:3" x14ac:dyDescent="0.25">
      <c r="A2978" t="s">
        <v>4123</v>
      </c>
      <c r="B2978">
        <v>903503488</v>
      </c>
      <c r="C2978" t="s">
        <v>30900</v>
      </c>
    </row>
    <row r="2979" spans="1:3" x14ac:dyDescent="0.25">
      <c r="A2979" t="s">
        <v>4124</v>
      </c>
      <c r="B2979">
        <v>903503587</v>
      </c>
      <c r="C2979" t="s">
        <v>30760</v>
      </c>
    </row>
    <row r="2980" spans="1:3" x14ac:dyDescent="0.25">
      <c r="A2980" t="s">
        <v>4125</v>
      </c>
      <c r="B2980">
        <v>903503682</v>
      </c>
      <c r="C2980" t="s">
        <v>30808</v>
      </c>
    </row>
    <row r="2981" spans="1:3" x14ac:dyDescent="0.25">
      <c r="A2981" t="s">
        <v>4126</v>
      </c>
      <c r="B2981">
        <v>903503705</v>
      </c>
      <c r="C2981" t="s">
        <v>30823</v>
      </c>
    </row>
    <row r="2982" spans="1:3" x14ac:dyDescent="0.25">
      <c r="A2982" t="s">
        <v>4127</v>
      </c>
      <c r="B2982">
        <v>903503755</v>
      </c>
      <c r="C2982" t="s">
        <v>30808</v>
      </c>
    </row>
    <row r="2983" spans="1:3" x14ac:dyDescent="0.25">
      <c r="A2983" t="s">
        <v>4128</v>
      </c>
      <c r="B2983">
        <v>903504002</v>
      </c>
      <c r="C2983" t="s">
        <v>30679</v>
      </c>
    </row>
    <row r="2984" spans="1:3" x14ac:dyDescent="0.25">
      <c r="A2984" t="s">
        <v>4129</v>
      </c>
      <c r="B2984">
        <v>903504021</v>
      </c>
      <c r="C2984" t="s">
        <v>30576</v>
      </c>
    </row>
    <row r="2985" spans="1:3" x14ac:dyDescent="0.25">
      <c r="A2985" t="s">
        <v>4130</v>
      </c>
      <c r="B2985">
        <v>903504205</v>
      </c>
      <c r="C2985" t="s">
        <v>30796</v>
      </c>
    </row>
    <row r="2986" spans="1:3" x14ac:dyDescent="0.25">
      <c r="A2986" t="s">
        <v>4131</v>
      </c>
      <c r="B2986">
        <v>903504314</v>
      </c>
      <c r="C2986" t="s">
        <v>30871</v>
      </c>
    </row>
    <row r="2987" spans="1:3" x14ac:dyDescent="0.25">
      <c r="A2987" t="s">
        <v>4132</v>
      </c>
      <c r="B2987">
        <v>903504323</v>
      </c>
      <c r="C2987" t="s">
        <v>30871</v>
      </c>
    </row>
    <row r="2988" spans="1:3" x14ac:dyDescent="0.25">
      <c r="A2988" t="s">
        <v>4133</v>
      </c>
      <c r="B2988">
        <v>903504327</v>
      </c>
      <c r="C2988" t="s">
        <v>30871</v>
      </c>
    </row>
    <row r="2989" spans="1:3" x14ac:dyDescent="0.25">
      <c r="A2989" t="s">
        <v>4134</v>
      </c>
      <c r="B2989">
        <v>903504375</v>
      </c>
      <c r="C2989" t="s">
        <v>30878</v>
      </c>
    </row>
    <row r="2990" spans="1:3" x14ac:dyDescent="0.25">
      <c r="A2990" t="s">
        <v>4135</v>
      </c>
      <c r="B2990">
        <v>903504410</v>
      </c>
      <c r="C2990" t="s">
        <v>30798</v>
      </c>
    </row>
    <row r="2991" spans="1:3" x14ac:dyDescent="0.25">
      <c r="A2991" t="s">
        <v>4136</v>
      </c>
      <c r="B2991">
        <v>903504418</v>
      </c>
      <c r="C2991" t="s">
        <v>30798</v>
      </c>
    </row>
    <row r="2992" spans="1:3" x14ac:dyDescent="0.25">
      <c r="A2992" t="s">
        <v>4137</v>
      </c>
      <c r="B2992">
        <v>903504426</v>
      </c>
      <c r="C2992" t="s">
        <v>30900</v>
      </c>
    </row>
    <row r="2993" spans="1:3" x14ac:dyDescent="0.25">
      <c r="A2993" t="s">
        <v>4138</v>
      </c>
      <c r="B2993">
        <v>903504437</v>
      </c>
      <c r="C2993" t="s">
        <v>30771</v>
      </c>
    </row>
    <row r="2994" spans="1:3" x14ac:dyDescent="0.25">
      <c r="A2994" t="s">
        <v>4139</v>
      </c>
      <c r="B2994">
        <v>903504442</v>
      </c>
      <c r="C2994" t="s">
        <v>30771</v>
      </c>
    </row>
    <row r="2995" spans="1:3" x14ac:dyDescent="0.25">
      <c r="A2995" t="s">
        <v>4140</v>
      </c>
      <c r="B2995">
        <v>903504457</v>
      </c>
      <c r="C2995" t="s">
        <v>30799</v>
      </c>
    </row>
    <row r="2996" spans="1:3" x14ac:dyDescent="0.25">
      <c r="A2996" t="s">
        <v>4141</v>
      </c>
      <c r="B2996">
        <v>903504468</v>
      </c>
      <c r="C2996" t="s">
        <v>30576</v>
      </c>
    </row>
    <row r="2997" spans="1:3" x14ac:dyDescent="0.25">
      <c r="A2997" t="s">
        <v>4142</v>
      </c>
      <c r="B2997">
        <v>903504524</v>
      </c>
      <c r="C2997" t="s">
        <v>30853</v>
      </c>
    </row>
    <row r="2998" spans="1:3" x14ac:dyDescent="0.25">
      <c r="A2998" t="s">
        <v>4143</v>
      </c>
      <c r="B2998">
        <v>903504547</v>
      </c>
      <c r="C2998" t="s">
        <v>30901</v>
      </c>
    </row>
    <row r="2999" spans="1:3" x14ac:dyDescent="0.25">
      <c r="A2999" t="s">
        <v>4144</v>
      </c>
      <c r="B2999">
        <v>903504657</v>
      </c>
      <c r="C2999" t="s">
        <v>30731</v>
      </c>
    </row>
    <row r="3000" spans="1:3" x14ac:dyDescent="0.25">
      <c r="A3000" t="s">
        <v>4145</v>
      </c>
      <c r="B3000">
        <v>903504760</v>
      </c>
      <c r="C3000" t="s">
        <v>30899</v>
      </c>
    </row>
    <row r="3001" spans="1:3" x14ac:dyDescent="0.25">
      <c r="A3001" t="s">
        <v>4146</v>
      </c>
      <c r="B3001">
        <v>903504771</v>
      </c>
      <c r="C3001" t="s">
        <v>30899</v>
      </c>
    </row>
    <row r="3002" spans="1:3" x14ac:dyDescent="0.25">
      <c r="A3002" t="s">
        <v>4147</v>
      </c>
      <c r="B3002">
        <v>903504804</v>
      </c>
      <c r="C3002" t="s">
        <v>30631</v>
      </c>
    </row>
    <row r="3003" spans="1:3" x14ac:dyDescent="0.25">
      <c r="A3003" t="s">
        <v>4148</v>
      </c>
      <c r="B3003">
        <v>903504806</v>
      </c>
      <c r="C3003" t="s">
        <v>30871</v>
      </c>
    </row>
    <row r="3004" spans="1:3" x14ac:dyDescent="0.25">
      <c r="A3004" t="s">
        <v>4149</v>
      </c>
      <c r="B3004">
        <v>903504866</v>
      </c>
      <c r="C3004" t="s">
        <v>30834</v>
      </c>
    </row>
    <row r="3005" spans="1:3" x14ac:dyDescent="0.25">
      <c r="A3005" t="s">
        <v>4150</v>
      </c>
      <c r="B3005">
        <v>903504949</v>
      </c>
      <c r="C3005" t="s">
        <v>30796</v>
      </c>
    </row>
    <row r="3006" spans="1:3" x14ac:dyDescent="0.25">
      <c r="A3006" t="s">
        <v>4151</v>
      </c>
      <c r="B3006">
        <v>903504999</v>
      </c>
      <c r="C3006" t="s">
        <v>30771</v>
      </c>
    </row>
    <row r="3007" spans="1:3" x14ac:dyDescent="0.25">
      <c r="A3007" t="s">
        <v>4152</v>
      </c>
      <c r="B3007">
        <v>903505018</v>
      </c>
      <c r="C3007" t="s">
        <v>30760</v>
      </c>
    </row>
    <row r="3008" spans="1:3" x14ac:dyDescent="0.25">
      <c r="A3008" t="s">
        <v>4153</v>
      </c>
      <c r="B3008">
        <v>903505029</v>
      </c>
      <c r="C3008" t="s">
        <v>30871</v>
      </c>
    </row>
    <row r="3009" spans="1:3" x14ac:dyDescent="0.25">
      <c r="A3009" t="s">
        <v>4154</v>
      </c>
      <c r="B3009">
        <v>903505133</v>
      </c>
      <c r="C3009" t="s">
        <v>30576</v>
      </c>
    </row>
    <row r="3010" spans="1:3" x14ac:dyDescent="0.25">
      <c r="A3010" t="s">
        <v>4155</v>
      </c>
      <c r="B3010">
        <v>903505145</v>
      </c>
      <c r="C3010" t="s">
        <v>30901</v>
      </c>
    </row>
    <row r="3011" spans="1:3" x14ac:dyDescent="0.25">
      <c r="A3011" t="s">
        <v>4156</v>
      </c>
      <c r="B3011">
        <v>903505159</v>
      </c>
      <c r="C3011" t="s">
        <v>30815</v>
      </c>
    </row>
    <row r="3012" spans="1:3" x14ac:dyDescent="0.25">
      <c r="A3012" t="s">
        <v>4157</v>
      </c>
      <c r="B3012">
        <v>903505267</v>
      </c>
      <c r="C3012" t="s">
        <v>30771</v>
      </c>
    </row>
    <row r="3013" spans="1:3" x14ac:dyDescent="0.25">
      <c r="A3013" t="s">
        <v>4158</v>
      </c>
      <c r="B3013">
        <v>903505300</v>
      </c>
      <c r="C3013" t="s">
        <v>30871</v>
      </c>
    </row>
    <row r="3014" spans="1:3" x14ac:dyDescent="0.25">
      <c r="A3014" t="s">
        <v>4159</v>
      </c>
      <c r="B3014">
        <v>903505302</v>
      </c>
      <c r="C3014" t="s">
        <v>30796</v>
      </c>
    </row>
    <row r="3015" spans="1:3" x14ac:dyDescent="0.25">
      <c r="A3015" t="s">
        <v>4160</v>
      </c>
      <c r="B3015">
        <v>903505306</v>
      </c>
      <c r="C3015" t="s">
        <v>30871</v>
      </c>
    </row>
    <row r="3016" spans="1:3" x14ac:dyDescent="0.25">
      <c r="A3016" t="s">
        <v>4161</v>
      </c>
      <c r="B3016">
        <v>903505464</v>
      </c>
      <c r="C3016" t="s">
        <v>30889</v>
      </c>
    </row>
    <row r="3017" spans="1:3" x14ac:dyDescent="0.25">
      <c r="A3017" t="s">
        <v>4162</v>
      </c>
      <c r="B3017">
        <v>903505485</v>
      </c>
      <c r="C3017" t="s">
        <v>30750</v>
      </c>
    </row>
    <row r="3018" spans="1:3" x14ac:dyDescent="0.25">
      <c r="A3018" t="s">
        <v>4163</v>
      </c>
      <c r="B3018">
        <v>903505505</v>
      </c>
      <c r="C3018" t="s">
        <v>30856</v>
      </c>
    </row>
    <row r="3019" spans="1:3" x14ac:dyDescent="0.25">
      <c r="A3019" t="s">
        <v>4164</v>
      </c>
      <c r="B3019">
        <v>903505510</v>
      </c>
      <c r="C3019" t="s">
        <v>30750</v>
      </c>
    </row>
    <row r="3020" spans="1:3" x14ac:dyDescent="0.25">
      <c r="A3020" t="s">
        <v>4165</v>
      </c>
      <c r="B3020">
        <v>903505511</v>
      </c>
      <c r="C3020" t="s">
        <v>30902</v>
      </c>
    </row>
    <row r="3021" spans="1:3" x14ac:dyDescent="0.25">
      <c r="A3021" t="s">
        <v>4166</v>
      </c>
      <c r="B3021">
        <v>903505513</v>
      </c>
      <c r="C3021" t="s">
        <v>30871</v>
      </c>
    </row>
    <row r="3022" spans="1:3" x14ac:dyDescent="0.25">
      <c r="A3022" t="s">
        <v>4167</v>
      </c>
      <c r="B3022">
        <v>903505538</v>
      </c>
      <c r="C3022" t="s">
        <v>30810</v>
      </c>
    </row>
    <row r="3023" spans="1:3" x14ac:dyDescent="0.25">
      <c r="A3023" t="s">
        <v>4168</v>
      </c>
      <c r="B3023">
        <v>903505541</v>
      </c>
      <c r="C3023" t="s">
        <v>30750</v>
      </c>
    </row>
    <row r="3024" spans="1:3" x14ac:dyDescent="0.25">
      <c r="A3024" t="s">
        <v>4169</v>
      </c>
      <c r="B3024">
        <v>903505554</v>
      </c>
      <c r="C3024" t="s">
        <v>30898</v>
      </c>
    </row>
    <row r="3025" spans="1:3" x14ac:dyDescent="0.25">
      <c r="A3025" t="s">
        <v>4170</v>
      </c>
      <c r="B3025">
        <v>903505756</v>
      </c>
      <c r="C3025" t="s">
        <v>30903</v>
      </c>
    </row>
    <row r="3026" spans="1:3" x14ac:dyDescent="0.25">
      <c r="A3026" t="s">
        <v>4171</v>
      </c>
      <c r="B3026">
        <v>903505987</v>
      </c>
      <c r="C3026" t="s">
        <v>30771</v>
      </c>
    </row>
    <row r="3027" spans="1:3" x14ac:dyDescent="0.25">
      <c r="A3027" t="s">
        <v>4172</v>
      </c>
      <c r="B3027">
        <v>903505990</v>
      </c>
      <c r="C3027" t="s">
        <v>30771</v>
      </c>
    </row>
    <row r="3028" spans="1:3" x14ac:dyDescent="0.25">
      <c r="A3028" t="s">
        <v>4173</v>
      </c>
      <c r="B3028">
        <v>903506018</v>
      </c>
      <c r="C3028" t="s">
        <v>30761</v>
      </c>
    </row>
    <row r="3029" spans="1:3" x14ac:dyDescent="0.25">
      <c r="A3029" t="s">
        <v>4174</v>
      </c>
      <c r="B3029">
        <v>903506065</v>
      </c>
      <c r="C3029" t="s">
        <v>30723</v>
      </c>
    </row>
    <row r="3030" spans="1:3" x14ac:dyDescent="0.25">
      <c r="A3030" t="s">
        <v>4175</v>
      </c>
      <c r="B3030">
        <v>903506121</v>
      </c>
      <c r="C3030" t="s">
        <v>30744</v>
      </c>
    </row>
    <row r="3031" spans="1:3" x14ac:dyDescent="0.25">
      <c r="A3031" t="s">
        <v>4176</v>
      </c>
      <c r="B3031">
        <v>903506123</v>
      </c>
      <c r="C3031" t="s">
        <v>30744</v>
      </c>
    </row>
    <row r="3032" spans="1:3" x14ac:dyDescent="0.25">
      <c r="A3032" t="s">
        <v>4177</v>
      </c>
      <c r="B3032">
        <v>903506216</v>
      </c>
      <c r="C3032" t="s">
        <v>30871</v>
      </c>
    </row>
    <row r="3033" spans="1:3" x14ac:dyDescent="0.25">
      <c r="A3033" t="s">
        <v>4178</v>
      </c>
      <c r="B3033">
        <v>903506224</v>
      </c>
      <c r="C3033" t="s">
        <v>30846</v>
      </c>
    </row>
    <row r="3034" spans="1:3" x14ac:dyDescent="0.25">
      <c r="A3034" t="s">
        <v>4179</v>
      </c>
      <c r="B3034">
        <v>903506239</v>
      </c>
      <c r="C3034" t="s">
        <v>30846</v>
      </c>
    </row>
    <row r="3035" spans="1:3" x14ac:dyDescent="0.25">
      <c r="A3035" t="s">
        <v>4180</v>
      </c>
      <c r="B3035">
        <v>903506307</v>
      </c>
      <c r="C3035" t="s">
        <v>30818</v>
      </c>
    </row>
    <row r="3036" spans="1:3" x14ac:dyDescent="0.25">
      <c r="A3036" t="s">
        <v>4181</v>
      </c>
      <c r="B3036">
        <v>903506308</v>
      </c>
      <c r="C3036" t="s">
        <v>30871</v>
      </c>
    </row>
    <row r="3037" spans="1:3" x14ac:dyDescent="0.25">
      <c r="A3037" t="s">
        <v>4182</v>
      </c>
      <c r="B3037">
        <v>903506334</v>
      </c>
      <c r="C3037" t="s">
        <v>30815</v>
      </c>
    </row>
    <row r="3038" spans="1:3" x14ac:dyDescent="0.25">
      <c r="A3038" t="s">
        <v>4183</v>
      </c>
      <c r="B3038">
        <v>903506339</v>
      </c>
      <c r="C3038" t="s">
        <v>30904</v>
      </c>
    </row>
    <row r="3039" spans="1:3" x14ac:dyDescent="0.25">
      <c r="A3039" t="s">
        <v>4184</v>
      </c>
      <c r="B3039">
        <v>903506408</v>
      </c>
      <c r="C3039" t="s">
        <v>30797</v>
      </c>
    </row>
    <row r="3040" spans="1:3" x14ac:dyDescent="0.25">
      <c r="A3040" t="s">
        <v>4185</v>
      </c>
      <c r="B3040">
        <v>903506479</v>
      </c>
      <c r="C3040" t="s">
        <v>30799</v>
      </c>
    </row>
    <row r="3041" spans="1:3" x14ac:dyDescent="0.25">
      <c r="A3041" t="s">
        <v>4186</v>
      </c>
      <c r="B3041">
        <v>903506493</v>
      </c>
      <c r="C3041" t="s">
        <v>30905</v>
      </c>
    </row>
    <row r="3042" spans="1:3" x14ac:dyDescent="0.25">
      <c r="A3042" t="s">
        <v>4187</v>
      </c>
      <c r="B3042">
        <v>903506547</v>
      </c>
      <c r="C3042" t="s">
        <v>30684</v>
      </c>
    </row>
    <row r="3043" spans="1:3" x14ac:dyDescent="0.25">
      <c r="A3043" t="s">
        <v>4188</v>
      </c>
      <c r="B3043">
        <v>903506660</v>
      </c>
      <c r="C3043" t="s">
        <v>30706</v>
      </c>
    </row>
    <row r="3044" spans="1:3" x14ac:dyDescent="0.25">
      <c r="A3044" t="s">
        <v>4189</v>
      </c>
      <c r="B3044">
        <v>903506767</v>
      </c>
      <c r="C3044" t="s">
        <v>30771</v>
      </c>
    </row>
    <row r="3045" spans="1:3" x14ac:dyDescent="0.25">
      <c r="A3045" t="s">
        <v>4190</v>
      </c>
      <c r="B3045">
        <v>903506780</v>
      </c>
      <c r="C3045" t="s">
        <v>30777</v>
      </c>
    </row>
    <row r="3046" spans="1:3" x14ac:dyDescent="0.25">
      <c r="A3046" t="s">
        <v>4191</v>
      </c>
      <c r="B3046">
        <v>903506809</v>
      </c>
      <c r="C3046" t="s">
        <v>30725</v>
      </c>
    </row>
    <row r="3047" spans="1:3" x14ac:dyDescent="0.25">
      <c r="A3047" t="s">
        <v>4192</v>
      </c>
      <c r="B3047">
        <v>903506826</v>
      </c>
      <c r="C3047" t="s">
        <v>5607</v>
      </c>
    </row>
    <row r="3048" spans="1:3" x14ac:dyDescent="0.25">
      <c r="A3048" t="s">
        <v>4193</v>
      </c>
      <c r="B3048">
        <v>903506835</v>
      </c>
      <c r="C3048" t="s">
        <v>5607</v>
      </c>
    </row>
    <row r="3049" spans="1:3" x14ac:dyDescent="0.25">
      <c r="A3049" t="s">
        <v>4194</v>
      </c>
      <c r="B3049">
        <v>903506839</v>
      </c>
      <c r="C3049" t="s">
        <v>5607</v>
      </c>
    </row>
    <row r="3050" spans="1:3" x14ac:dyDescent="0.25">
      <c r="A3050" t="s">
        <v>4195</v>
      </c>
      <c r="B3050">
        <v>903506847</v>
      </c>
      <c r="C3050" t="s">
        <v>5607</v>
      </c>
    </row>
    <row r="3051" spans="1:3" x14ac:dyDescent="0.25">
      <c r="A3051" t="s">
        <v>4196</v>
      </c>
      <c r="B3051">
        <v>903506851</v>
      </c>
      <c r="C3051" t="s">
        <v>5607</v>
      </c>
    </row>
    <row r="3052" spans="1:3" x14ac:dyDescent="0.25">
      <c r="A3052" t="s">
        <v>4197</v>
      </c>
      <c r="B3052">
        <v>903507034</v>
      </c>
      <c r="C3052" t="s">
        <v>30706</v>
      </c>
    </row>
    <row r="3053" spans="1:3" x14ac:dyDescent="0.25">
      <c r="A3053" t="s">
        <v>4198</v>
      </c>
      <c r="B3053">
        <v>903507139</v>
      </c>
      <c r="C3053" t="s">
        <v>30834</v>
      </c>
    </row>
    <row r="3054" spans="1:3" x14ac:dyDescent="0.25">
      <c r="A3054" t="s">
        <v>4199</v>
      </c>
      <c r="B3054">
        <v>903507188</v>
      </c>
      <c r="C3054" t="s">
        <v>5607</v>
      </c>
    </row>
    <row r="3055" spans="1:3" x14ac:dyDescent="0.25">
      <c r="A3055" t="s">
        <v>4200</v>
      </c>
      <c r="B3055">
        <v>903507212</v>
      </c>
      <c r="C3055" t="s">
        <v>30846</v>
      </c>
    </row>
    <row r="3056" spans="1:3" x14ac:dyDescent="0.25">
      <c r="A3056" t="s">
        <v>4201</v>
      </c>
      <c r="B3056">
        <v>903507248</v>
      </c>
      <c r="C3056" t="s">
        <v>30741</v>
      </c>
    </row>
    <row r="3057" spans="1:3" x14ac:dyDescent="0.25">
      <c r="A3057" t="s">
        <v>4202</v>
      </c>
      <c r="B3057">
        <v>903507477</v>
      </c>
      <c r="C3057" t="s">
        <v>30529</v>
      </c>
    </row>
    <row r="3058" spans="1:3" x14ac:dyDescent="0.25">
      <c r="A3058" t="s">
        <v>4203</v>
      </c>
      <c r="B3058">
        <v>903507602</v>
      </c>
      <c r="C3058" t="s">
        <v>30848</v>
      </c>
    </row>
    <row r="3059" spans="1:3" x14ac:dyDescent="0.25">
      <c r="A3059" t="s">
        <v>4204</v>
      </c>
      <c r="B3059">
        <v>903507669</v>
      </c>
      <c r="C3059" t="s">
        <v>30567</v>
      </c>
    </row>
    <row r="3060" spans="1:3" x14ac:dyDescent="0.25">
      <c r="A3060" t="s">
        <v>4205</v>
      </c>
      <c r="B3060">
        <v>903507672</v>
      </c>
      <c r="C3060" t="s">
        <v>30567</v>
      </c>
    </row>
    <row r="3061" spans="1:3" x14ac:dyDescent="0.25">
      <c r="A3061" t="s">
        <v>4206</v>
      </c>
      <c r="B3061">
        <v>903507677</v>
      </c>
      <c r="C3061" t="s">
        <v>30771</v>
      </c>
    </row>
    <row r="3062" spans="1:3" x14ac:dyDescent="0.25">
      <c r="A3062" t="s">
        <v>4207</v>
      </c>
      <c r="B3062">
        <v>903507967</v>
      </c>
      <c r="C3062" t="s">
        <v>30815</v>
      </c>
    </row>
    <row r="3063" spans="1:3" x14ac:dyDescent="0.25">
      <c r="A3063" t="s">
        <v>4208</v>
      </c>
      <c r="B3063">
        <v>903508002</v>
      </c>
      <c r="C3063" t="s">
        <v>30771</v>
      </c>
    </row>
    <row r="3064" spans="1:3" x14ac:dyDescent="0.25">
      <c r="A3064" t="s">
        <v>4209</v>
      </c>
      <c r="B3064">
        <v>903508008</v>
      </c>
      <c r="C3064" t="s">
        <v>5607</v>
      </c>
    </row>
    <row r="3065" spans="1:3" x14ac:dyDescent="0.25">
      <c r="A3065" t="s">
        <v>4210</v>
      </c>
      <c r="B3065">
        <v>903508036</v>
      </c>
      <c r="C3065" t="s">
        <v>30803</v>
      </c>
    </row>
    <row r="3066" spans="1:3" x14ac:dyDescent="0.25">
      <c r="A3066" t="s">
        <v>4211</v>
      </c>
      <c r="B3066">
        <v>903508285</v>
      </c>
      <c r="C3066" t="s">
        <v>30567</v>
      </c>
    </row>
    <row r="3067" spans="1:3" x14ac:dyDescent="0.25">
      <c r="A3067" t="s">
        <v>4212</v>
      </c>
      <c r="B3067">
        <v>903508398</v>
      </c>
      <c r="C3067" t="s">
        <v>30796</v>
      </c>
    </row>
    <row r="3068" spans="1:3" x14ac:dyDescent="0.25">
      <c r="A3068" t="s">
        <v>4213</v>
      </c>
      <c r="B3068">
        <v>903508421</v>
      </c>
      <c r="C3068" t="s">
        <v>30673</v>
      </c>
    </row>
    <row r="3069" spans="1:3" x14ac:dyDescent="0.25">
      <c r="A3069" t="s">
        <v>4214</v>
      </c>
      <c r="B3069">
        <v>903508439</v>
      </c>
      <c r="C3069" t="s">
        <v>30787</v>
      </c>
    </row>
    <row r="3070" spans="1:3" x14ac:dyDescent="0.25">
      <c r="A3070" t="s">
        <v>4215</v>
      </c>
      <c r="B3070">
        <v>903508466</v>
      </c>
      <c r="C3070" t="s">
        <v>30889</v>
      </c>
    </row>
    <row r="3071" spans="1:3" x14ac:dyDescent="0.25">
      <c r="A3071" t="s">
        <v>4216</v>
      </c>
      <c r="B3071">
        <v>903508498</v>
      </c>
      <c r="C3071" t="s">
        <v>30631</v>
      </c>
    </row>
    <row r="3072" spans="1:3" x14ac:dyDescent="0.25">
      <c r="A3072" t="s">
        <v>4217</v>
      </c>
      <c r="B3072">
        <v>903508542</v>
      </c>
      <c r="C3072" t="s">
        <v>30741</v>
      </c>
    </row>
    <row r="3073" spans="1:3" x14ac:dyDescent="0.25">
      <c r="A3073" t="s">
        <v>4218</v>
      </c>
      <c r="B3073">
        <v>903508604</v>
      </c>
      <c r="C3073" t="s">
        <v>30906</v>
      </c>
    </row>
    <row r="3074" spans="1:3" x14ac:dyDescent="0.25">
      <c r="A3074" t="s">
        <v>4219</v>
      </c>
      <c r="B3074">
        <v>903508993</v>
      </c>
      <c r="C3074" t="s">
        <v>30750</v>
      </c>
    </row>
    <row r="3075" spans="1:3" x14ac:dyDescent="0.25">
      <c r="A3075" t="s">
        <v>4220</v>
      </c>
      <c r="B3075">
        <v>903509015</v>
      </c>
      <c r="C3075" t="s">
        <v>30750</v>
      </c>
    </row>
    <row r="3076" spans="1:3" x14ac:dyDescent="0.25">
      <c r="A3076" t="s">
        <v>4221</v>
      </c>
      <c r="B3076">
        <v>903509179</v>
      </c>
      <c r="C3076" t="s">
        <v>30777</v>
      </c>
    </row>
    <row r="3077" spans="1:3" x14ac:dyDescent="0.25">
      <c r="A3077" t="s">
        <v>4222</v>
      </c>
      <c r="B3077">
        <v>903509301</v>
      </c>
      <c r="C3077" t="s">
        <v>30631</v>
      </c>
    </row>
    <row r="3078" spans="1:3" x14ac:dyDescent="0.25">
      <c r="A3078" t="s">
        <v>4223</v>
      </c>
      <c r="B3078">
        <v>903509324</v>
      </c>
      <c r="C3078" t="s">
        <v>30830</v>
      </c>
    </row>
    <row r="3079" spans="1:3" x14ac:dyDescent="0.25">
      <c r="A3079" t="s">
        <v>4224</v>
      </c>
      <c r="B3079">
        <v>903509355</v>
      </c>
      <c r="C3079" t="s">
        <v>30846</v>
      </c>
    </row>
    <row r="3080" spans="1:3" x14ac:dyDescent="0.25">
      <c r="A3080" t="s">
        <v>4225</v>
      </c>
      <c r="B3080">
        <v>903509356</v>
      </c>
      <c r="C3080" t="s">
        <v>30819</v>
      </c>
    </row>
    <row r="3081" spans="1:3" x14ac:dyDescent="0.25">
      <c r="A3081" t="s">
        <v>4226</v>
      </c>
      <c r="B3081">
        <v>903509394</v>
      </c>
      <c r="C3081" t="s">
        <v>30907</v>
      </c>
    </row>
    <row r="3082" spans="1:3" x14ac:dyDescent="0.25">
      <c r="A3082" t="s">
        <v>4227</v>
      </c>
      <c r="B3082">
        <v>903509397</v>
      </c>
      <c r="C3082" t="s">
        <v>30806</v>
      </c>
    </row>
    <row r="3083" spans="1:3" x14ac:dyDescent="0.25">
      <c r="A3083" t="s">
        <v>4228</v>
      </c>
      <c r="B3083">
        <v>903509457</v>
      </c>
      <c r="C3083" t="s">
        <v>30799</v>
      </c>
    </row>
    <row r="3084" spans="1:3" x14ac:dyDescent="0.25">
      <c r="A3084" t="s">
        <v>4229</v>
      </c>
      <c r="B3084">
        <v>903509472</v>
      </c>
      <c r="C3084" t="s">
        <v>30788</v>
      </c>
    </row>
    <row r="3085" spans="1:3" x14ac:dyDescent="0.25">
      <c r="A3085" t="s">
        <v>4230</v>
      </c>
      <c r="B3085">
        <v>903509473</v>
      </c>
      <c r="C3085" t="s">
        <v>30754</v>
      </c>
    </row>
    <row r="3086" spans="1:3" x14ac:dyDescent="0.25">
      <c r="A3086" t="s">
        <v>4231</v>
      </c>
      <c r="B3086">
        <v>903509474</v>
      </c>
      <c r="C3086" t="s">
        <v>30754</v>
      </c>
    </row>
    <row r="3087" spans="1:3" x14ac:dyDescent="0.25">
      <c r="A3087" t="s">
        <v>4232</v>
      </c>
      <c r="B3087">
        <v>903509477</v>
      </c>
      <c r="C3087" t="s">
        <v>30837</v>
      </c>
    </row>
    <row r="3088" spans="1:3" x14ac:dyDescent="0.25">
      <c r="A3088" t="s">
        <v>4233</v>
      </c>
      <c r="B3088">
        <v>903509480</v>
      </c>
      <c r="C3088" t="s">
        <v>30567</v>
      </c>
    </row>
    <row r="3089" spans="1:3" x14ac:dyDescent="0.25">
      <c r="A3089" t="s">
        <v>4234</v>
      </c>
      <c r="B3089">
        <v>903509482</v>
      </c>
      <c r="C3089" t="s">
        <v>30691</v>
      </c>
    </row>
    <row r="3090" spans="1:3" x14ac:dyDescent="0.25">
      <c r="A3090" t="s">
        <v>4235</v>
      </c>
      <c r="B3090">
        <v>903509484</v>
      </c>
      <c r="C3090" t="s">
        <v>30908</v>
      </c>
    </row>
    <row r="3091" spans="1:3" x14ac:dyDescent="0.25">
      <c r="A3091" t="s">
        <v>4236</v>
      </c>
      <c r="B3091">
        <v>903509490</v>
      </c>
      <c r="C3091" t="s">
        <v>30754</v>
      </c>
    </row>
    <row r="3092" spans="1:3" x14ac:dyDescent="0.25">
      <c r="A3092" t="s">
        <v>4237</v>
      </c>
      <c r="B3092">
        <v>903509493</v>
      </c>
      <c r="C3092" t="s">
        <v>30698</v>
      </c>
    </row>
    <row r="3093" spans="1:3" x14ac:dyDescent="0.25">
      <c r="A3093" t="s">
        <v>4238</v>
      </c>
      <c r="B3093">
        <v>903509564</v>
      </c>
      <c r="C3093" t="s">
        <v>30725</v>
      </c>
    </row>
    <row r="3094" spans="1:3" x14ac:dyDescent="0.25">
      <c r="A3094" t="s">
        <v>4239</v>
      </c>
      <c r="B3094">
        <v>903509789</v>
      </c>
      <c r="C3094" t="s">
        <v>30853</v>
      </c>
    </row>
    <row r="3095" spans="1:3" x14ac:dyDescent="0.25">
      <c r="A3095" t="s">
        <v>4240</v>
      </c>
      <c r="B3095">
        <v>903509811</v>
      </c>
      <c r="C3095" t="s">
        <v>30848</v>
      </c>
    </row>
    <row r="3096" spans="1:3" x14ac:dyDescent="0.25">
      <c r="A3096" t="s">
        <v>4241</v>
      </c>
      <c r="B3096">
        <v>903509818</v>
      </c>
      <c r="C3096" t="s">
        <v>30853</v>
      </c>
    </row>
    <row r="3097" spans="1:3" x14ac:dyDescent="0.25">
      <c r="A3097" t="s">
        <v>4242</v>
      </c>
      <c r="B3097">
        <v>903509890</v>
      </c>
      <c r="C3097" t="s">
        <v>30880</v>
      </c>
    </row>
    <row r="3098" spans="1:3" x14ac:dyDescent="0.25">
      <c r="A3098" t="s">
        <v>4243</v>
      </c>
      <c r="B3098">
        <v>903510028</v>
      </c>
      <c r="C3098" t="s">
        <v>30844</v>
      </c>
    </row>
    <row r="3099" spans="1:3" x14ac:dyDescent="0.25">
      <c r="A3099" t="s">
        <v>4244</v>
      </c>
      <c r="B3099">
        <v>903510163</v>
      </c>
      <c r="C3099" t="s">
        <v>30754</v>
      </c>
    </row>
    <row r="3100" spans="1:3" x14ac:dyDescent="0.25">
      <c r="A3100" t="s">
        <v>4245</v>
      </c>
      <c r="B3100">
        <v>903510196</v>
      </c>
      <c r="C3100" t="s">
        <v>30706</v>
      </c>
    </row>
    <row r="3101" spans="1:3" x14ac:dyDescent="0.25">
      <c r="A3101" t="s">
        <v>4246</v>
      </c>
      <c r="B3101">
        <v>903510346</v>
      </c>
      <c r="C3101" t="s">
        <v>30848</v>
      </c>
    </row>
    <row r="3102" spans="1:3" x14ac:dyDescent="0.25">
      <c r="A3102" t="s">
        <v>4247</v>
      </c>
      <c r="B3102">
        <v>903510423</v>
      </c>
      <c r="C3102" t="s">
        <v>30796</v>
      </c>
    </row>
    <row r="3103" spans="1:3" x14ac:dyDescent="0.25">
      <c r="A3103" t="s">
        <v>4248</v>
      </c>
      <c r="B3103">
        <v>903510472</v>
      </c>
      <c r="C3103" t="s">
        <v>30848</v>
      </c>
    </row>
    <row r="3104" spans="1:3" x14ac:dyDescent="0.25">
      <c r="A3104" t="s">
        <v>4249</v>
      </c>
      <c r="B3104">
        <v>903510662</v>
      </c>
      <c r="C3104" t="s">
        <v>30853</v>
      </c>
    </row>
    <row r="3105" spans="1:3" x14ac:dyDescent="0.25">
      <c r="A3105" t="s">
        <v>4250</v>
      </c>
      <c r="B3105">
        <v>903510663</v>
      </c>
      <c r="C3105" t="s">
        <v>30853</v>
      </c>
    </row>
    <row r="3106" spans="1:3" x14ac:dyDescent="0.25">
      <c r="A3106" t="s">
        <v>4251</v>
      </c>
      <c r="B3106">
        <v>903510664</v>
      </c>
      <c r="C3106" t="s">
        <v>30853</v>
      </c>
    </row>
    <row r="3107" spans="1:3" x14ac:dyDescent="0.25">
      <c r="A3107" t="s">
        <v>4252</v>
      </c>
      <c r="B3107">
        <v>903510665</v>
      </c>
      <c r="C3107" t="s">
        <v>30853</v>
      </c>
    </row>
    <row r="3108" spans="1:3" x14ac:dyDescent="0.25">
      <c r="A3108" t="s">
        <v>4253</v>
      </c>
      <c r="B3108">
        <v>903510690</v>
      </c>
      <c r="C3108" t="s">
        <v>30798</v>
      </c>
    </row>
    <row r="3109" spans="1:3" x14ac:dyDescent="0.25">
      <c r="A3109" t="s">
        <v>4254</v>
      </c>
      <c r="B3109">
        <v>903510694</v>
      </c>
      <c r="C3109" t="s">
        <v>30798</v>
      </c>
    </row>
    <row r="3110" spans="1:3" x14ac:dyDescent="0.25">
      <c r="A3110" t="s">
        <v>4255</v>
      </c>
      <c r="B3110">
        <v>903510822</v>
      </c>
      <c r="C3110" t="s">
        <v>30817</v>
      </c>
    </row>
    <row r="3111" spans="1:3" x14ac:dyDescent="0.25">
      <c r="A3111" t="s">
        <v>4256</v>
      </c>
      <c r="B3111">
        <v>903510833</v>
      </c>
      <c r="C3111" t="s">
        <v>30754</v>
      </c>
    </row>
    <row r="3112" spans="1:3" x14ac:dyDescent="0.25">
      <c r="A3112" t="s">
        <v>4257</v>
      </c>
      <c r="B3112">
        <v>903510854</v>
      </c>
      <c r="C3112" t="s">
        <v>30796</v>
      </c>
    </row>
    <row r="3113" spans="1:3" x14ac:dyDescent="0.25">
      <c r="A3113" t="s">
        <v>4258</v>
      </c>
      <c r="B3113">
        <v>903510860</v>
      </c>
      <c r="C3113" t="s">
        <v>30754</v>
      </c>
    </row>
    <row r="3114" spans="1:3" x14ac:dyDescent="0.25">
      <c r="A3114" t="s">
        <v>4259</v>
      </c>
      <c r="B3114">
        <v>903510972</v>
      </c>
      <c r="C3114" t="s">
        <v>30846</v>
      </c>
    </row>
    <row r="3115" spans="1:3" x14ac:dyDescent="0.25">
      <c r="A3115" t="s">
        <v>4260</v>
      </c>
      <c r="B3115">
        <v>903510980</v>
      </c>
      <c r="C3115" t="s">
        <v>30846</v>
      </c>
    </row>
    <row r="3116" spans="1:3" x14ac:dyDescent="0.25">
      <c r="A3116" t="s">
        <v>4261</v>
      </c>
      <c r="B3116">
        <v>903510990</v>
      </c>
      <c r="C3116" t="s">
        <v>30909</v>
      </c>
    </row>
    <row r="3117" spans="1:3" x14ac:dyDescent="0.25">
      <c r="A3117" t="s">
        <v>4262</v>
      </c>
      <c r="B3117">
        <v>903511015</v>
      </c>
      <c r="C3117" t="s">
        <v>30778</v>
      </c>
    </row>
    <row r="3118" spans="1:3" x14ac:dyDescent="0.25">
      <c r="A3118" t="s">
        <v>4263</v>
      </c>
      <c r="B3118">
        <v>903511045</v>
      </c>
      <c r="C3118" t="s">
        <v>30896</v>
      </c>
    </row>
    <row r="3119" spans="1:3" x14ac:dyDescent="0.25">
      <c r="A3119" t="s">
        <v>4264</v>
      </c>
      <c r="B3119">
        <v>903511208</v>
      </c>
      <c r="C3119" t="s">
        <v>30706</v>
      </c>
    </row>
    <row r="3120" spans="1:3" x14ac:dyDescent="0.25">
      <c r="A3120" t="s">
        <v>4265</v>
      </c>
      <c r="B3120">
        <v>903511209</v>
      </c>
      <c r="C3120" t="s">
        <v>30706</v>
      </c>
    </row>
    <row r="3121" spans="1:3" x14ac:dyDescent="0.25">
      <c r="A3121" t="s">
        <v>4266</v>
      </c>
      <c r="B3121">
        <v>903511210</v>
      </c>
      <c r="C3121" t="s">
        <v>30891</v>
      </c>
    </row>
    <row r="3122" spans="1:3" x14ac:dyDescent="0.25">
      <c r="A3122" t="s">
        <v>4267</v>
      </c>
      <c r="B3122">
        <v>903511212</v>
      </c>
      <c r="C3122" t="s">
        <v>30910</v>
      </c>
    </row>
    <row r="3123" spans="1:3" x14ac:dyDescent="0.25">
      <c r="A3123" t="s">
        <v>4268</v>
      </c>
      <c r="B3123">
        <v>903511227</v>
      </c>
      <c r="C3123" t="s">
        <v>30846</v>
      </c>
    </row>
    <row r="3124" spans="1:3" x14ac:dyDescent="0.25">
      <c r="A3124" t="s">
        <v>4269</v>
      </c>
      <c r="B3124">
        <v>903511291</v>
      </c>
      <c r="C3124" t="s">
        <v>30722</v>
      </c>
    </row>
    <row r="3125" spans="1:3" x14ac:dyDescent="0.25">
      <c r="A3125" t="s">
        <v>4270</v>
      </c>
      <c r="B3125">
        <v>903511348</v>
      </c>
      <c r="C3125" t="s">
        <v>30894</v>
      </c>
    </row>
    <row r="3126" spans="1:3" x14ac:dyDescent="0.25">
      <c r="A3126" t="s">
        <v>4271</v>
      </c>
      <c r="B3126">
        <v>903511635</v>
      </c>
      <c r="C3126" t="s">
        <v>30810</v>
      </c>
    </row>
    <row r="3127" spans="1:3" x14ac:dyDescent="0.25">
      <c r="A3127" t="s">
        <v>4272</v>
      </c>
      <c r="B3127">
        <v>903511790</v>
      </c>
      <c r="C3127" t="s">
        <v>30869</v>
      </c>
    </row>
    <row r="3128" spans="1:3" x14ac:dyDescent="0.25">
      <c r="A3128" t="s">
        <v>4273</v>
      </c>
      <c r="B3128">
        <v>903511795</v>
      </c>
      <c r="C3128" t="s">
        <v>30869</v>
      </c>
    </row>
    <row r="3129" spans="1:3" x14ac:dyDescent="0.25">
      <c r="A3129" t="s">
        <v>4274</v>
      </c>
      <c r="B3129">
        <v>903511802</v>
      </c>
      <c r="C3129" t="s">
        <v>30869</v>
      </c>
    </row>
    <row r="3130" spans="1:3" x14ac:dyDescent="0.25">
      <c r="A3130" t="s">
        <v>4275</v>
      </c>
      <c r="B3130">
        <v>903511987</v>
      </c>
      <c r="C3130" t="s">
        <v>30528</v>
      </c>
    </row>
    <row r="3131" spans="1:3" x14ac:dyDescent="0.25">
      <c r="A3131" t="s">
        <v>4276</v>
      </c>
      <c r="B3131">
        <v>903511995</v>
      </c>
      <c r="C3131" t="s">
        <v>30799</v>
      </c>
    </row>
    <row r="3132" spans="1:3" x14ac:dyDescent="0.25">
      <c r="A3132" t="s">
        <v>4277</v>
      </c>
      <c r="B3132">
        <v>903512096</v>
      </c>
      <c r="C3132" t="s">
        <v>5607</v>
      </c>
    </row>
    <row r="3133" spans="1:3" x14ac:dyDescent="0.25">
      <c r="A3133" t="s">
        <v>4278</v>
      </c>
      <c r="B3133">
        <v>903512135</v>
      </c>
      <c r="C3133" t="s">
        <v>30869</v>
      </c>
    </row>
    <row r="3134" spans="1:3" x14ac:dyDescent="0.25">
      <c r="A3134" t="s">
        <v>4279</v>
      </c>
      <c r="B3134">
        <v>903512141</v>
      </c>
      <c r="C3134" t="s">
        <v>30869</v>
      </c>
    </row>
    <row r="3135" spans="1:3" x14ac:dyDescent="0.25">
      <c r="A3135" t="s">
        <v>4280</v>
      </c>
      <c r="B3135">
        <v>903512173</v>
      </c>
      <c r="C3135" t="s">
        <v>30810</v>
      </c>
    </row>
    <row r="3136" spans="1:3" x14ac:dyDescent="0.25">
      <c r="A3136" t="s">
        <v>4281</v>
      </c>
      <c r="B3136">
        <v>903512174</v>
      </c>
      <c r="C3136" t="s">
        <v>30848</v>
      </c>
    </row>
    <row r="3137" spans="1:3" x14ac:dyDescent="0.25">
      <c r="A3137" t="s">
        <v>4282</v>
      </c>
      <c r="B3137">
        <v>903512213</v>
      </c>
      <c r="C3137" t="s">
        <v>30810</v>
      </c>
    </row>
    <row r="3138" spans="1:3" x14ac:dyDescent="0.25">
      <c r="A3138" t="s">
        <v>4283</v>
      </c>
      <c r="B3138">
        <v>903512268</v>
      </c>
      <c r="C3138" t="s">
        <v>5607</v>
      </c>
    </row>
    <row r="3139" spans="1:3" x14ac:dyDescent="0.25">
      <c r="A3139" t="s">
        <v>4284</v>
      </c>
      <c r="B3139">
        <v>903512269</v>
      </c>
      <c r="C3139" t="s">
        <v>30911</v>
      </c>
    </row>
    <row r="3140" spans="1:3" x14ac:dyDescent="0.25">
      <c r="A3140" t="s">
        <v>4285</v>
      </c>
      <c r="B3140">
        <v>903512341</v>
      </c>
      <c r="C3140" t="s">
        <v>30912</v>
      </c>
    </row>
    <row r="3141" spans="1:3" x14ac:dyDescent="0.25">
      <c r="A3141" t="s">
        <v>4286</v>
      </c>
      <c r="B3141">
        <v>903512506</v>
      </c>
      <c r="C3141" t="s">
        <v>5607</v>
      </c>
    </row>
    <row r="3142" spans="1:3" x14ac:dyDescent="0.25">
      <c r="A3142" t="s">
        <v>4287</v>
      </c>
      <c r="B3142">
        <v>903512514</v>
      </c>
      <c r="C3142" t="s">
        <v>30777</v>
      </c>
    </row>
    <row r="3143" spans="1:3" x14ac:dyDescent="0.25">
      <c r="A3143" t="s">
        <v>4288</v>
      </c>
      <c r="B3143">
        <v>903512631</v>
      </c>
      <c r="C3143" t="s">
        <v>30741</v>
      </c>
    </row>
    <row r="3144" spans="1:3" x14ac:dyDescent="0.25">
      <c r="A3144" t="s">
        <v>4289</v>
      </c>
      <c r="B3144">
        <v>903512765</v>
      </c>
      <c r="C3144" t="s">
        <v>30771</v>
      </c>
    </row>
    <row r="3145" spans="1:3" x14ac:dyDescent="0.25">
      <c r="A3145" t="s">
        <v>4290</v>
      </c>
      <c r="B3145">
        <v>903512814</v>
      </c>
      <c r="C3145" t="s">
        <v>30771</v>
      </c>
    </row>
    <row r="3146" spans="1:3" x14ac:dyDescent="0.25">
      <c r="A3146" t="s">
        <v>4291</v>
      </c>
      <c r="B3146">
        <v>903512838</v>
      </c>
      <c r="C3146" t="s">
        <v>30818</v>
      </c>
    </row>
    <row r="3147" spans="1:3" x14ac:dyDescent="0.25">
      <c r="A3147" t="s">
        <v>4292</v>
      </c>
      <c r="B3147">
        <v>903512851</v>
      </c>
      <c r="C3147" t="s">
        <v>30913</v>
      </c>
    </row>
    <row r="3148" spans="1:3" x14ac:dyDescent="0.25">
      <c r="A3148" t="s">
        <v>4293</v>
      </c>
      <c r="B3148">
        <v>903512867</v>
      </c>
      <c r="C3148" t="s">
        <v>30797</v>
      </c>
    </row>
    <row r="3149" spans="1:3" x14ac:dyDescent="0.25">
      <c r="A3149" t="s">
        <v>4294</v>
      </c>
      <c r="B3149">
        <v>903513040</v>
      </c>
      <c r="C3149" t="s">
        <v>30799</v>
      </c>
    </row>
    <row r="3150" spans="1:3" x14ac:dyDescent="0.25">
      <c r="A3150" t="s">
        <v>4295</v>
      </c>
      <c r="B3150">
        <v>903513045</v>
      </c>
      <c r="C3150" t="s">
        <v>30789</v>
      </c>
    </row>
    <row r="3151" spans="1:3" x14ac:dyDescent="0.25">
      <c r="A3151" t="s">
        <v>4296</v>
      </c>
      <c r="B3151">
        <v>903513202</v>
      </c>
      <c r="C3151" t="s">
        <v>30891</v>
      </c>
    </row>
    <row r="3152" spans="1:3" x14ac:dyDescent="0.25">
      <c r="A3152" t="s">
        <v>4297</v>
      </c>
      <c r="B3152">
        <v>903513203</v>
      </c>
      <c r="C3152" t="s">
        <v>30673</v>
      </c>
    </row>
    <row r="3153" spans="1:3" x14ac:dyDescent="0.25">
      <c r="A3153" t="s">
        <v>4298</v>
      </c>
      <c r="B3153">
        <v>903513234</v>
      </c>
      <c r="C3153" t="s">
        <v>30891</v>
      </c>
    </row>
    <row r="3154" spans="1:3" x14ac:dyDescent="0.25">
      <c r="A3154" t="s">
        <v>4299</v>
      </c>
      <c r="B3154">
        <v>903513346</v>
      </c>
      <c r="C3154" t="s">
        <v>30796</v>
      </c>
    </row>
    <row r="3155" spans="1:3" x14ac:dyDescent="0.25">
      <c r="A3155" t="s">
        <v>4300</v>
      </c>
      <c r="B3155">
        <v>903513368</v>
      </c>
      <c r="C3155" t="s">
        <v>30914</v>
      </c>
    </row>
    <row r="3156" spans="1:3" x14ac:dyDescent="0.25">
      <c r="A3156" t="s">
        <v>4301</v>
      </c>
      <c r="B3156">
        <v>903513636</v>
      </c>
      <c r="C3156" t="s">
        <v>30880</v>
      </c>
    </row>
    <row r="3157" spans="1:3" x14ac:dyDescent="0.25">
      <c r="A3157" t="s">
        <v>4302</v>
      </c>
      <c r="B3157">
        <v>903513661</v>
      </c>
      <c r="C3157" t="s">
        <v>30771</v>
      </c>
    </row>
    <row r="3158" spans="1:3" x14ac:dyDescent="0.25">
      <c r="A3158" t="s">
        <v>4303</v>
      </c>
      <c r="B3158">
        <v>903513733</v>
      </c>
      <c r="C3158" t="s">
        <v>30601</v>
      </c>
    </row>
    <row r="3159" spans="1:3" x14ac:dyDescent="0.25">
      <c r="A3159" t="s">
        <v>4304</v>
      </c>
      <c r="B3159">
        <v>903513784</v>
      </c>
      <c r="C3159" t="s">
        <v>30819</v>
      </c>
    </row>
    <row r="3160" spans="1:3" x14ac:dyDescent="0.25">
      <c r="A3160" t="s">
        <v>4305</v>
      </c>
      <c r="B3160">
        <v>903513899</v>
      </c>
      <c r="C3160" t="s">
        <v>30777</v>
      </c>
    </row>
    <row r="3161" spans="1:3" x14ac:dyDescent="0.25">
      <c r="A3161" t="s">
        <v>4306</v>
      </c>
      <c r="B3161">
        <v>903513914</v>
      </c>
      <c r="C3161" t="s">
        <v>30796</v>
      </c>
    </row>
    <row r="3162" spans="1:3" x14ac:dyDescent="0.25">
      <c r="A3162" t="s">
        <v>4307</v>
      </c>
      <c r="B3162">
        <v>903513933</v>
      </c>
      <c r="C3162" t="s">
        <v>30815</v>
      </c>
    </row>
    <row r="3163" spans="1:3" x14ac:dyDescent="0.25">
      <c r="A3163" t="s">
        <v>4308</v>
      </c>
      <c r="B3163">
        <v>903514034</v>
      </c>
      <c r="C3163" t="s">
        <v>30779</v>
      </c>
    </row>
    <row r="3164" spans="1:3" x14ac:dyDescent="0.25">
      <c r="A3164" t="s">
        <v>4309</v>
      </c>
      <c r="B3164">
        <v>903514072</v>
      </c>
      <c r="C3164" t="s">
        <v>30691</v>
      </c>
    </row>
    <row r="3165" spans="1:3" x14ac:dyDescent="0.25">
      <c r="A3165" t="s">
        <v>4310</v>
      </c>
      <c r="B3165">
        <v>903514245</v>
      </c>
      <c r="C3165" t="s">
        <v>30796</v>
      </c>
    </row>
    <row r="3166" spans="1:3" x14ac:dyDescent="0.25">
      <c r="A3166" t="s">
        <v>4311</v>
      </c>
      <c r="B3166">
        <v>903514314</v>
      </c>
      <c r="C3166" t="s">
        <v>30819</v>
      </c>
    </row>
    <row r="3167" spans="1:3" x14ac:dyDescent="0.25">
      <c r="A3167" t="s">
        <v>4312</v>
      </c>
      <c r="B3167">
        <v>903514345</v>
      </c>
      <c r="C3167" t="s">
        <v>30771</v>
      </c>
    </row>
    <row r="3168" spans="1:3" x14ac:dyDescent="0.25">
      <c r="A3168" t="s">
        <v>4313</v>
      </c>
      <c r="B3168">
        <v>903514353</v>
      </c>
      <c r="C3168" t="s">
        <v>30685</v>
      </c>
    </row>
    <row r="3169" spans="1:3" x14ac:dyDescent="0.25">
      <c r="A3169" t="s">
        <v>4314</v>
      </c>
      <c r="B3169">
        <v>903514383</v>
      </c>
      <c r="C3169" t="s">
        <v>30779</v>
      </c>
    </row>
    <row r="3170" spans="1:3" x14ac:dyDescent="0.25">
      <c r="A3170" t="s">
        <v>4315</v>
      </c>
      <c r="B3170">
        <v>903514393</v>
      </c>
      <c r="C3170" t="s">
        <v>30782</v>
      </c>
    </row>
    <row r="3171" spans="1:3" x14ac:dyDescent="0.25">
      <c r="A3171" t="s">
        <v>4316</v>
      </c>
      <c r="B3171">
        <v>903514402</v>
      </c>
      <c r="C3171" t="s">
        <v>30909</v>
      </c>
    </row>
    <row r="3172" spans="1:3" x14ac:dyDescent="0.25">
      <c r="A3172" t="s">
        <v>4317</v>
      </c>
      <c r="B3172">
        <v>903514407</v>
      </c>
      <c r="C3172" t="s">
        <v>30723</v>
      </c>
    </row>
    <row r="3173" spans="1:3" x14ac:dyDescent="0.25">
      <c r="A3173" t="s">
        <v>4318</v>
      </c>
      <c r="B3173">
        <v>903514411</v>
      </c>
      <c r="C3173" t="s">
        <v>30723</v>
      </c>
    </row>
    <row r="3174" spans="1:3" x14ac:dyDescent="0.25">
      <c r="A3174" t="s">
        <v>4319</v>
      </c>
      <c r="B3174">
        <v>903514412</v>
      </c>
      <c r="C3174" t="s">
        <v>30750</v>
      </c>
    </row>
    <row r="3175" spans="1:3" x14ac:dyDescent="0.25">
      <c r="A3175" t="s">
        <v>4320</v>
      </c>
      <c r="B3175">
        <v>903514414</v>
      </c>
      <c r="C3175" t="s">
        <v>30754</v>
      </c>
    </row>
    <row r="3176" spans="1:3" x14ac:dyDescent="0.25">
      <c r="A3176" t="s">
        <v>4321</v>
      </c>
      <c r="B3176">
        <v>903514417</v>
      </c>
      <c r="C3176" t="s">
        <v>30750</v>
      </c>
    </row>
    <row r="3177" spans="1:3" x14ac:dyDescent="0.25">
      <c r="A3177" t="s">
        <v>4322</v>
      </c>
      <c r="B3177">
        <v>903514424</v>
      </c>
      <c r="C3177" t="s">
        <v>30750</v>
      </c>
    </row>
    <row r="3178" spans="1:3" x14ac:dyDescent="0.25">
      <c r="A3178" t="s">
        <v>4323</v>
      </c>
      <c r="B3178">
        <v>903514609</v>
      </c>
      <c r="C3178" t="s">
        <v>30754</v>
      </c>
    </row>
    <row r="3179" spans="1:3" x14ac:dyDescent="0.25">
      <c r="A3179" t="s">
        <v>4324</v>
      </c>
      <c r="B3179">
        <v>903514644</v>
      </c>
      <c r="C3179" t="s">
        <v>30796</v>
      </c>
    </row>
    <row r="3180" spans="1:3" x14ac:dyDescent="0.25">
      <c r="A3180" t="s">
        <v>4325</v>
      </c>
      <c r="B3180">
        <v>903514666</v>
      </c>
      <c r="C3180" t="s">
        <v>30849</v>
      </c>
    </row>
    <row r="3181" spans="1:3" x14ac:dyDescent="0.25">
      <c r="A3181" t="s">
        <v>4326</v>
      </c>
      <c r="B3181">
        <v>903514673</v>
      </c>
      <c r="C3181" t="s">
        <v>30817</v>
      </c>
    </row>
    <row r="3182" spans="1:3" x14ac:dyDescent="0.25">
      <c r="A3182" t="s">
        <v>4327</v>
      </c>
      <c r="B3182">
        <v>903514676</v>
      </c>
      <c r="C3182" t="s">
        <v>30849</v>
      </c>
    </row>
    <row r="3183" spans="1:3" x14ac:dyDescent="0.25">
      <c r="A3183" t="s">
        <v>4328</v>
      </c>
      <c r="B3183">
        <v>903514870</v>
      </c>
      <c r="C3183" t="s">
        <v>30915</v>
      </c>
    </row>
    <row r="3184" spans="1:3" x14ac:dyDescent="0.25">
      <c r="A3184" t="s">
        <v>4329</v>
      </c>
      <c r="B3184">
        <v>903514989</v>
      </c>
      <c r="C3184" t="s">
        <v>30723</v>
      </c>
    </row>
    <row r="3185" spans="1:3" x14ac:dyDescent="0.25">
      <c r="A3185" t="s">
        <v>4330</v>
      </c>
      <c r="B3185">
        <v>903515044</v>
      </c>
      <c r="C3185" t="s">
        <v>30826</v>
      </c>
    </row>
    <row r="3186" spans="1:3" x14ac:dyDescent="0.25">
      <c r="A3186" t="s">
        <v>4331</v>
      </c>
      <c r="B3186">
        <v>903515059</v>
      </c>
      <c r="C3186" t="s">
        <v>30723</v>
      </c>
    </row>
    <row r="3187" spans="1:3" x14ac:dyDescent="0.25">
      <c r="A3187" t="s">
        <v>4332</v>
      </c>
      <c r="B3187">
        <v>903515113</v>
      </c>
      <c r="C3187" t="s">
        <v>30797</v>
      </c>
    </row>
    <row r="3188" spans="1:3" x14ac:dyDescent="0.25">
      <c r="A3188" t="s">
        <v>4333</v>
      </c>
      <c r="B3188">
        <v>903515280</v>
      </c>
      <c r="C3188" t="s">
        <v>30808</v>
      </c>
    </row>
    <row r="3189" spans="1:3" x14ac:dyDescent="0.25">
      <c r="A3189" t="s">
        <v>4334</v>
      </c>
      <c r="B3189">
        <v>903515420</v>
      </c>
      <c r="C3189" t="s">
        <v>30885</v>
      </c>
    </row>
    <row r="3190" spans="1:3" x14ac:dyDescent="0.25">
      <c r="A3190" t="s">
        <v>4335</v>
      </c>
      <c r="B3190">
        <v>903515426</v>
      </c>
      <c r="C3190" t="s">
        <v>30741</v>
      </c>
    </row>
    <row r="3191" spans="1:3" x14ac:dyDescent="0.25">
      <c r="A3191" t="s">
        <v>4336</v>
      </c>
      <c r="B3191">
        <v>903515433</v>
      </c>
      <c r="C3191" t="s">
        <v>30810</v>
      </c>
    </row>
    <row r="3192" spans="1:3" x14ac:dyDescent="0.25">
      <c r="A3192" t="s">
        <v>4337</v>
      </c>
      <c r="B3192">
        <v>903515465</v>
      </c>
      <c r="C3192" t="s">
        <v>30878</v>
      </c>
    </row>
    <row r="3193" spans="1:3" x14ac:dyDescent="0.25">
      <c r="A3193" t="s">
        <v>4338</v>
      </c>
      <c r="B3193">
        <v>903515474</v>
      </c>
      <c r="C3193" t="s">
        <v>30799</v>
      </c>
    </row>
    <row r="3194" spans="1:3" x14ac:dyDescent="0.25">
      <c r="A3194" t="s">
        <v>4339</v>
      </c>
      <c r="B3194">
        <v>903515601</v>
      </c>
      <c r="C3194" t="s">
        <v>5607</v>
      </c>
    </row>
    <row r="3195" spans="1:3" x14ac:dyDescent="0.25">
      <c r="A3195" t="s">
        <v>4340</v>
      </c>
      <c r="B3195">
        <v>903515608</v>
      </c>
      <c r="C3195" t="s">
        <v>30750</v>
      </c>
    </row>
    <row r="3196" spans="1:3" x14ac:dyDescent="0.25">
      <c r="A3196" t="s">
        <v>4341</v>
      </c>
      <c r="B3196">
        <v>903515704</v>
      </c>
      <c r="C3196" t="s">
        <v>30545</v>
      </c>
    </row>
    <row r="3197" spans="1:3" x14ac:dyDescent="0.25">
      <c r="A3197" t="s">
        <v>4342</v>
      </c>
      <c r="B3197">
        <v>903515718</v>
      </c>
      <c r="C3197" t="s">
        <v>30912</v>
      </c>
    </row>
    <row r="3198" spans="1:3" x14ac:dyDescent="0.25">
      <c r="A3198" t="s">
        <v>4343</v>
      </c>
      <c r="B3198">
        <v>903515825</v>
      </c>
      <c r="C3198" t="s">
        <v>30916</v>
      </c>
    </row>
    <row r="3199" spans="1:3" x14ac:dyDescent="0.25">
      <c r="A3199" t="s">
        <v>4344</v>
      </c>
      <c r="B3199">
        <v>903515850</v>
      </c>
      <c r="C3199" t="s">
        <v>30846</v>
      </c>
    </row>
    <row r="3200" spans="1:3" x14ac:dyDescent="0.25">
      <c r="A3200" t="s">
        <v>4345</v>
      </c>
      <c r="B3200">
        <v>903515871</v>
      </c>
      <c r="C3200" t="s">
        <v>30846</v>
      </c>
    </row>
    <row r="3201" spans="1:3" x14ac:dyDescent="0.25">
      <c r="A3201" t="s">
        <v>4346</v>
      </c>
      <c r="B3201">
        <v>903515877</v>
      </c>
      <c r="C3201" t="s">
        <v>30846</v>
      </c>
    </row>
    <row r="3202" spans="1:3" x14ac:dyDescent="0.25">
      <c r="A3202" t="s">
        <v>4347</v>
      </c>
      <c r="B3202">
        <v>903515878</v>
      </c>
      <c r="C3202" t="s">
        <v>30917</v>
      </c>
    </row>
    <row r="3203" spans="1:3" x14ac:dyDescent="0.25">
      <c r="A3203" t="s">
        <v>4348</v>
      </c>
      <c r="B3203">
        <v>903516042</v>
      </c>
      <c r="C3203" t="s">
        <v>30806</v>
      </c>
    </row>
    <row r="3204" spans="1:3" x14ac:dyDescent="0.25">
      <c r="A3204" t="s">
        <v>4349</v>
      </c>
      <c r="B3204">
        <v>903516199</v>
      </c>
      <c r="C3204" t="s">
        <v>30723</v>
      </c>
    </row>
    <row r="3205" spans="1:3" x14ac:dyDescent="0.25">
      <c r="A3205" t="s">
        <v>4350</v>
      </c>
      <c r="B3205">
        <v>903516200</v>
      </c>
      <c r="C3205" t="s">
        <v>30631</v>
      </c>
    </row>
    <row r="3206" spans="1:3" x14ac:dyDescent="0.25">
      <c r="A3206" t="s">
        <v>4351</v>
      </c>
      <c r="B3206">
        <v>903516254</v>
      </c>
      <c r="C3206" t="s">
        <v>30918</v>
      </c>
    </row>
    <row r="3207" spans="1:3" x14ac:dyDescent="0.25">
      <c r="A3207" t="s">
        <v>4352</v>
      </c>
      <c r="B3207">
        <v>903516383</v>
      </c>
      <c r="C3207" t="s">
        <v>30919</v>
      </c>
    </row>
    <row r="3208" spans="1:3" x14ac:dyDescent="0.25">
      <c r="A3208" t="s">
        <v>4353</v>
      </c>
      <c r="B3208">
        <v>903516463</v>
      </c>
      <c r="C3208" t="s">
        <v>30797</v>
      </c>
    </row>
    <row r="3209" spans="1:3" x14ac:dyDescent="0.25">
      <c r="A3209" t="s">
        <v>4354</v>
      </c>
      <c r="B3209">
        <v>903516486</v>
      </c>
      <c r="C3209" t="s">
        <v>30917</v>
      </c>
    </row>
    <row r="3210" spans="1:3" x14ac:dyDescent="0.25">
      <c r="A3210" t="s">
        <v>4355</v>
      </c>
      <c r="B3210">
        <v>903516524</v>
      </c>
      <c r="C3210" t="s">
        <v>30753</v>
      </c>
    </row>
    <row r="3211" spans="1:3" x14ac:dyDescent="0.25">
      <c r="A3211" t="s">
        <v>4356</v>
      </c>
      <c r="B3211">
        <v>903516538</v>
      </c>
      <c r="C3211" t="s">
        <v>30853</v>
      </c>
    </row>
    <row r="3212" spans="1:3" x14ac:dyDescent="0.25">
      <c r="A3212" t="s">
        <v>4357</v>
      </c>
      <c r="B3212">
        <v>903516585</v>
      </c>
      <c r="C3212" t="s">
        <v>30810</v>
      </c>
    </row>
    <row r="3213" spans="1:3" x14ac:dyDescent="0.25">
      <c r="A3213" t="s">
        <v>4358</v>
      </c>
      <c r="B3213">
        <v>903516792</v>
      </c>
      <c r="C3213" t="s">
        <v>30917</v>
      </c>
    </row>
    <row r="3214" spans="1:3" x14ac:dyDescent="0.25">
      <c r="A3214" t="s">
        <v>4359</v>
      </c>
      <c r="B3214">
        <v>903516839</v>
      </c>
      <c r="C3214" t="s">
        <v>30916</v>
      </c>
    </row>
    <row r="3215" spans="1:3" x14ac:dyDescent="0.25">
      <c r="A3215" t="s">
        <v>4360</v>
      </c>
      <c r="B3215">
        <v>903516935</v>
      </c>
      <c r="C3215" t="s">
        <v>30631</v>
      </c>
    </row>
    <row r="3216" spans="1:3" x14ac:dyDescent="0.25">
      <c r="A3216" t="s">
        <v>4361</v>
      </c>
      <c r="B3216">
        <v>903516954</v>
      </c>
      <c r="C3216" t="s">
        <v>30916</v>
      </c>
    </row>
    <row r="3217" spans="1:3" x14ac:dyDescent="0.25">
      <c r="A3217" t="s">
        <v>4362</v>
      </c>
      <c r="B3217">
        <v>903516971</v>
      </c>
      <c r="C3217" t="s">
        <v>30631</v>
      </c>
    </row>
    <row r="3218" spans="1:3" x14ac:dyDescent="0.25">
      <c r="A3218" t="s">
        <v>4363</v>
      </c>
      <c r="B3218">
        <v>903516976</v>
      </c>
      <c r="C3218" t="s">
        <v>30819</v>
      </c>
    </row>
    <row r="3219" spans="1:3" x14ac:dyDescent="0.25">
      <c r="A3219" t="s">
        <v>4364</v>
      </c>
      <c r="B3219">
        <v>903516978</v>
      </c>
      <c r="C3219" t="s">
        <v>30631</v>
      </c>
    </row>
    <row r="3220" spans="1:3" x14ac:dyDescent="0.25">
      <c r="A3220" t="s">
        <v>4365</v>
      </c>
      <c r="B3220">
        <v>903517058</v>
      </c>
      <c r="C3220" t="s">
        <v>30845</v>
      </c>
    </row>
    <row r="3221" spans="1:3" x14ac:dyDescent="0.25">
      <c r="A3221" t="s">
        <v>4366</v>
      </c>
      <c r="B3221">
        <v>903517087</v>
      </c>
      <c r="C3221" t="s">
        <v>30810</v>
      </c>
    </row>
    <row r="3222" spans="1:3" x14ac:dyDescent="0.25">
      <c r="A3222" t="s">
        <v>4367</v>
      </c>
      <c r="B3222">
        <v>903517130</v>
      </c>
      <c r="C3222" t="s">
        <v>30651</v>
      </c>
    </row>
    <row r="3223" spans="1:3" x14ac:dyDescent="0.25">
      <c r="A3223" t="s">
        <v>4368</v>
      </c>
      <c r="B3223">
        <v>903517148</v>
      </c>
      <c r="C3223" t="s">
        <v>30846</v>
      </c>
    </row>
    <row r="3224" spans="1:3" x14ac:dyDescent="0.25">
      <c r="A3224" t="s">
        <v>4369</v>
      </c>
      <c r="B3224">
        <v>903517167</v>
      </c>
      <c r="C3224" t="s">
        <v>30817</v>
      </c>
    </row>
    <row r="3225" spans="1:3" x14ac:dyDescent="0.25">
      <c r="A3225" t="s">
        <v>4370</v>
      </c>
      <c r="B3225">
        <v>903517275</v>
      </c>
      <c r="C3225" t="s">
        <v>30878</v>
      </c>
    </row>
    <row r="3226" spans="1:3" x14ac:dyDescent="0.25">
      <c r="A3226" t="s">
        <v>4371</v>
      </c>
      <c r="B3226">
        <v>903517374</v>
      </c>
      <c r="C3226" t="s">
        <v>30771</v>
      </c>
    </row>
    <row r="3227" spans="1:3" x14ac:dyDescent="0.25">
      <c r="A3227" t="s">
        <v>4372</v>
      </c>
      <c r="B3227">
        <v>903517376</v>
      </c>
      <c r="C3227" t="s">
        <v>30920</v>
      </c>
    </row>
    <row r="3228" spans="1:3" x14ac:dyDescent="0.25">
      <c r="A3228" t="s">
        <v>4373</v>
      </c>
      <c r="B3228">
        <v>903517377</v>
      </c>
      <c r="C3228" t="s">
        <v>30920</v>
      </c>
    </row>
    <row r="3229" spans="1:3" x14ac:dyDescent="0.25">
      <c r="A3229" t="s">
        <v>4374</v>
      </c>
      <c r="B3229">
        <v>903517438</v>
      </c>
      <c r="C3229" t="s">
        <v>30631</v>
      </c>
    </row>
    <row r="3230" spans="1:3" x14ac:dyDescent="0.25">
      <c r="A3230" t="s">
        <v>4375</v>
      </c>
      <c r="B3230">
        <v>903517449</v>
      </c>
      <c r="C3230" t="s">
        <v>30871</v>
      </c>
    </row>
    <row r="3231" spans="1:3" x14ac:dyDescent="0.25">
      <c r="A3231" t="s">
        <v>4376</v>
      </c>
      <c r="B3231">
        <v>903517537</v>
      </c>
      <c r="C3231" t="s">
        <v>30921</v>
      </c>
    </row>
    <row r="3232" spans="1:3" x14ac:dyDescent="0.25">
      <c r="A3232" t="s">
        <v>4377</v>
      </c>
      <c r="B3232">
        <v>903517761</v>
      </c>
      <c r="C3232" t="s">
        <v>30771</v>
      </c>
    </row>
    <row r="3233" spans="1:3" x14ac:dyDescent="0.25">
      <c r="A3233" t="s">
        <v>4378</v>
      </c>
      <c r="B3233">
        <v>903517906</v>
      </c>
      <c r="C3233" t="s">
        <v>30771</v>
      </c>
    </row>
    <row r="3234" spans="1:3" x14ac:dyDescent="0.25">
      <c r="A3234" t="s">
        <v>4379</v>
      </c>
      <c r="B3234">
        <v>903517994</v>
      </c>
      <c r="C3234" t="s">
        <v>30894</v>
      </c>
    </row>
    <row r="3235" spans="1:3" x14ac:dyDescent="0.25">
      <c r="A3235" t="s">
        <v>4380</v>
      </c>
      <c r="B3235">
        <v>903518094</v>
      </c>
      <c r="C3235" t="s">
        <v>30917</v>
      </c>
    </row>
    <row r="3236" spans="1:3" x14ac:dyDescent="0.25">
      <c r="A3236" t="s">
        <v>4381</v>
      </c>
      <c r="B3236">
        <v>903518251</v>
      </c>
      <c r="C3236" t="s">
        <v>30917</v>
      </c>
    </row>
    <row r="3237" spans="1:3" x14ac:dyDescent="0.25">
      <c r="A3237" t="s">
        <v>4382</v>
      </c>
      <c r="B3237">
        <v>903518370</v>
      </c>
      <c r="C3237" t="s">
        <v>30737</v>
      </c>
    </row>
    <row r="3238" spans="1:3" x14ac:dyDescent="0.25">
      <c r="A3238" t="s">
        <v>4383</v>
      </c>
      <c r="B3238">
        <v>903518376</v>
      </c>
      <c r="C3238" t="s">
        <v>30922</v>
      </c>
    </row>
    <row r="3239" spans="1:3" x14ac:dyDescent="0.25">
      <c r="A3239" t="s">
        <v>4384</v>
      </c>
      <c r="B3239">
        <v>903518417</v>
      </c>
      <c r="C3239" t="s">
        <v>30885</v>
      </c>
    </row>
    <row r="3240" spans="1:3" x14ac:dyDescent="0.25">
      <c r="A3240" t="s">
        <v>4385</v>
      </c>
      <c r="B3240">
        <v>903518561</v>
      </c>
      <c r="C3240" t="s">
        <v>30923</v>
      </c>
    </row>
    <row r="3241" spans="1:3" x14ac:dyDescent="0.25">
      <c r="A3241" t="s">
        <v>4386</v>
      </c>
      <c r="B3241">
        <v>903518632</v>
      </c>
      <c r="C3241" t="s">
        <v>30871</v>
      </c>
    </row>
    <row r="3242" spans="1:3" x14ac:dyDescent="0.25">
      <c r="A3242" t="s">
        <v>4387</v>
      </c>
      <c r="B3242">
        <v>903518645</v>
      </c>
      <c r="C3242" t="s">
        <v>30777</v>
      </c>
    </row>
    <row r="3243" spans="1:3" x14ac:dyDescent="0.25">
      <c r="A3243" t="s">
        <v>4388</v>
      </c>
      <c r="B3243">
        <v>903518711</v>
      </c>
      <c r="C3243" t="s">
        <v>30818</v>
      </c>
    </row>
    <row r="3244" spans="1:3" x14ac:dyDescent="0.25">
      <c r="A3244" t="s">
        <v>4389</v>
      </c>
      <c r="B3244">
        <v>903518778</v>
      </c>
      <c r="C3244" t="s">
        <v>30914</v>
      </c>
    </row>
    <row r="3245" spans="1:3" x14ac:dyDescent="0.25">
      <c r="A3245" t="s">
        <v>4390</v>
      </c>
      <c r="B3245">
        <v>903518848</v>
      </c>
      <c r="C3245" t="s">
        <v>30737</v>
      </c>
    </row>
    <row r="3246" spans="1:3" x14ac:dyDescent="0.25">
      <c r="A3246" t="s">
        <v>4391</v>
      </c>
      <c r="B3246">
        <v>903518872</v>
      </c>
      <c r="C3246" t="s">
        <v>30848</v>
      </c>
    </row>
    <row r="3247" spans="1:3" x14ac:dyDescent="0.25">
      <c r="A3247" t="s">
        <v>4392</v>
      </c>
      <c r="B3247">
        <v>903519014</v>
      </c>
      <c r="C3247" t="s">
        <v>30917</v>
      </c>
    </row>
    <row r="3248" spans="1:3" x14ac:dyDescent="0.25">
      <c r="A3248" t="s">
        <v>4393</v>
      </c>
      <c r="B3248">
        <v>903519019</v>
      </c>
      <c r="C3248" t="s">
        <v>30924</v>
      </c>
    </row>
    <row r="3249" spans="1:3" x14ac:dyDescent="0.25">
      <c r="A3249" t="s">
        <v>4394</v>
      </c>
      <c r="B3249">
        <v>903519091</v>
      </c>
      <c r="C3249" t="s">
        <v>30871</v>
      </c>
    </row>
    <row r="3250" spans="1:3" x14ac:dyDescent="0.25">
      <c r="A3250" t="s">
        <v>4395</v>
      </c>
      <c r="B3250">
        <v>903519112</v>
      </c>
      <c r="C3250" t="s">
        <v>30871</v>
      </c>
    </row>
    <row r="3251" spans="1:3" x14ac:dyDescent="0.25">
      <c r="A3251" t="s">
        <v>4396</v>
      </c>
      <c r="B3251">
        <v>903519160</v>
      </c>
      <c r="C3251" t="s">
        <v>30925</v>
      </c>
    </row>
    <row r="3252" spans="1:3" x14ac:dyDescent="0.25">
      <c r="A3252" t="s">
        <v>4397</v>
      </c>
      <c r="B3252">
        <v>903519250</v>
      </c>
      <c r="C3252" t="s">
        <v>5607</v>
      </c>
    </row>
    <row r="3253" spans="1:3" x14ac:dyDescent="0.25">
      <c r="A3253" t="s">
        <v>4398</v>
      </c>
      <c r="B3253">
        <v>903519255</v>
      </c>
      <c r="C3253" t="s">
        <v>5607</v>
      </c>
    </row>
    <row r="3254" spans="1:3" x14ac:dyDescent="0.25">
      <c r="A3254" t="s">
        <v>4399</v>
      </c>
      <c r="B3254">
        <v>903519279</v>
      </c>
      <c r="C3254" t="s">
        <v>30858</v>
      </c>
    </row>
    <row r="3255" spans="1:3" x14ac:dyDescent="0.25">
      <c r="A3255" t="s">
        <v>4400</v>
      </c>
      <c r="B3255">
        <v>903519295</v>
      </c>
      <c r="C3255" t="s">
        <v>30817</v>
      </c>
    </row>
    <row r="3256" spans="1:3" x14ac:dyDescent="0.25">
      <c r="A3256" t="s">
        <v>4401</v>
      </c>
      <c r="B3256">
        <v>903519329</v>
      </c>
      <c r="C3256" t="s">
        <v>30796</v>
      </c>
    </row>
    <row r="3257" spans="1:3" x14ac:dyDescent="0.25">
      <c r="A3257" t="s">
        <v>4402</v>
      </c>
      <c r="B3257">
        <v>903519333</v>
      </c>
      <c r="C3257" t="s">
        <v>30796</v>
      </c>
    </row>
    <row r="3258" spans="1:3" x14ac:dyDescent="0.25">
      <c r="A3258" t="s">
        <v>4403</v>
      </c>
      <c r="B3258">
        <v>903519337</v>
      </c>
      <c r="C3258" t="s">
        <v>30796</v>
      </c>
    </row>
    <row r="3259" spans="1:3" x14ac:dyDescent="0.25">
      <c r="A3259" t="s">
        <v>4404</v>
      </c>
      <c r="B3259">
        <v>903519427</v>
      </c>
      <c r="C3259" t="s">
        <v>30815</v>
      </c>
    </row>
    <row r="3260" spans="1:3" x14ac:dyDescent="0.25">
      <c r="A3260" t="s">
        <v>4405</v>
      </c>
      <c r="B3260">
        <v>903519481</v>
      </c>
      <c r="C3260" t="s">
        <v>30917</v>
      </c>
    </row>
    <row r="3261" spans="1:3" x14ac:dyDescent="0.25">
      <c r="A3261" t="s">
        <v>4406</v>
      </c>
      <c r="B3261">
        <v>903519492</v>
      </c>
      <c r="C3261" t="s">
        <v>30914</v>
      </c>
    </row>
    <row r="3262" spans="1:3" x14ac:dyDescent="0.25">
      <c r="A3262" t="s">
        <v>4407</v>
      </c>
      <c r="B3262">
        <v>903519667</v>
      </c>
      <c r="C3262" t="s">
        <v>30894</v>
      </c>
    </row>
    <row r="3263" spans="1:3" x14ac:dyDescent="0.25">
      <c r="A3263" t="s">
        <v>4408</v>
      </c>
      <c r="B3263">
        <v>903519781</v>
      </c>
      <c r="C3263" t="s">
        <v>30907</v>
      </c>
    </row>
    <row r="3264" spans="1:3" x14ac:dyDescent="0.25">
      <c r="A3264" t="s">
        <v>4409</v>
      </c>
      <c r="B3264">
        <v>903519784</v>
      </c>
      <c r="C3264" t="s">
        <v>30891</v>
      </c>
    </row>
    <row r="3265" spans="1:3" x14ac:dyDescent="0.25">
      <c r="A3265" t="s">
        <v>4410</v>
      </c>
      <c r="B3265">
        <v>903519905</v>
      </c>
      <c r="C3265" t="s">
        <v>5607</v>
      </c>
    </row>
    <row r="3266" spans="1:3" x14ac:dyDescent="0.25">
      <c r="A3266" t="s">
        <v>4411</v>
      </c>
      <c r="B3266">
        <v>903519924</v>
      </c>
      <c r="C3266" t="s">
        <v>30879</v>
      </c>
    </row>
    <row r="3267" spans="1:3" x14ac:dyDescent="0.25">
      <c r="A3267" t="s">
        <v>4412</v>
      </c>
      <c r="B3267">
        <v>903519998</v>
      </c>
      <c r="C3267" t="s">
        <v>30680</v>
      </c>
    </row>
    <row r="3268" spans="1:3" x14ac:dyDescent="0.25">
      <c r="A3268" t="s">
        <v>4413</v>
      </c>
      <c r="B3268">
        <v>903520148</v>
      </c>
      <c r="C3268" t="s">
        <v>30771</v>
      </c>
    </row>
    <row r="3269" spans="1:3" x14ac:dyDescent="0.25">
      <c r="A3269" t="s">
        <v>4414</v>
      </c>
      <c r="B3269">
        <v>903520206</v>
      </c>
      <c r="C3269" t="s">
        <v>30810</v>
      </c>
    </row>
    <row r="3270" spans="1:3" x14ac:dyDescent="0.25">
      <c r="A3270" t="s">
        <v>4415</v>
      </c>
      <c r="B3270">
        <v>903520241</v>
      </c>
      <c r="C3270" t="s">
        <v>30878</v>
      </c>
    </row>
    <row r="3271" spans="1:3" x14ac:dyDescent="0.25">
      <c r="A3271" t="s">
        <v>4416</v>
      </c>
      <c r="B3271">
        <v>903520350</v>
      </c>
      <c r="C3271" t="s">
        <v>30797</v>
      </c>
    </row>
    <row r="3272" spans="1:3" x14ac:dyDescent="0.25">
      <c r="A3272" t="s">
        <v>4417</v>
      </c>
      <c r="B3272">
        <v>903520483</v>
      </c>
      <c r="C3272" t="s">
        <v>30858</v>
      </c>
    </row>
    <row r="3273" spans="1:3" x14ac:dyDescent="0.25">
      <c r="A3273" t="s">
        <v>4418</v>
      </c>
      <c r="B3273">
        <v>903520564</v>
      </c>
      <c r="C3273" t="s">
        <v>30926</v>
      </c>
    </row>
    <row r="3274" spans="1:3" x14ac:dyDescent="0.25">
      <c r="A3274" t="s">
        <v>4419</v>
      </c>
      <c r="B3274">
        <v>903520566</v>
      </c>
      <c r="C3274" t="s">
        <v>30926</v>
      </c>
    </row>
    <row r="3275" spans="1:3" x14ac:dyDescent="0.25">
      <c r="A3275" t="s">
        <v>4420</v>
      </c>
      <c r="B3275">
        <v>903520567</v>
      </c>
      <c r="C3275" t="s">
        <v>30926</v>
      </c>
    </row>
    <row r="3276" spans="1:3" x14ac:dyDescent="0.25">
      <c r="A3276" t="s">
        <v>4421</v>
      </c>
      <c r="B3276">
        <v>903520700</v>
      </c>
      <c r="C3276" t="s">
        <v>30771</v>
      </c>
    </row>
    <row r="3277" spans="1:3" x14ac:dyDescent="0.25">
      <c r="A3277" t="s">
        <v>4422</v>
      </c>
      <c r="B3277">
        <v>903520813</v>
      </c>
      <c r="C3277" t="s">
        <v>30914</v>
      </c>
    </row>
    <row r="3278" spans="1:3" x14ac:dyDescent="0.25">
      <c r="A3278" t="s">
        <v>4423</v>
      </c>
      <c r="B3278">
        <v>903520883</v>
      </c>
      <c r="C3278" t="s">
        <v>30806</v>
      </c>
    </row>
    <row r="3279" spans="1:3" x14ac:dyDescent="0.25">
      <c r="A3279" t="s">
        <v>4424</v>
      </c>
      <c r="B3279">
        <v>903520950</v>
      </c>
      <c r="C3279" t="s">
        <v>5607</v>
      </c>
    </row>
    <row r="3280" spans="1:3" x14ac:dyDescent="0.25">
      <c r="A3280" t="s">
        <v>4425</v>
      </c>
      <c r="B3280">
        <v>903520954</v>
      </c>
      <c r="C3280" t="s">
        <v>5607</v>
      </c>
    </row>
    <row r="3281" spans="1:3" x14ac:dyDescent="0.25">
      <c r="A3281" t="s">
        <v>4426</v>
      </c>
      <c r="B3281">
        <v>903521054</v>
      </c>
      <c r="C3281" t="s">
        <v>30880</v>
      </c>
    </row>
    <row r="3282" spans="1:3" x14ac:dyDescent="0.25">
      <c r="A3282" t="s">
        <v>4427</v>
      </c>
      <c r="B3282">
        <v>903521123</v>
      </c>
      <c r="C3282" t="s">
        <v>30830</v>
      </c>
    </row>
    <row r="3283" spans="1:3" x14ac:dyDescent="0.25">
      <c r="A3283" t="s">
        <v>4428</v>
      </c>
      <c r="B3283">
        <v>903521152</v>
      </c>
      <c r="C3283" t="s">
        <v>30917</v>
      </c>
    </row>
    <row r="3284" spans="1:3" x14ac:dyDescent="0.25">
      <c r="A3284" t="s">
        <v>4429</v>
      </c>
      <c r="B3284">
        <v>903521295</v>
      </c>
      <c r="C3284" t="s">
        <v>30914</v>
      </c>
    </row>
    <row r="3285" spans="1:3" x14ac:dyDescent="0.25">
      <c r="A3285" t="s">
        <v>4430</v>
      </c>
      <c r="B3285">
        <v>903521377</v>
      </c>
      <c r="C3285" t="s">
        <v>30741</v>
      </c>
    </row>
    <row r="3286" spans="1:3" x14ac:dyDescent="0.25">
      <c r="A3286" t="s">
        <v>4431</v>
      </c>
      <c r="B3286">
        <v>903521439</v>
      </c>
      <c r="C3286" t="s">
        <v>30851</v>
      </c>
    </row>
    <row r="3287" spans="1:3" x14ac:dyDescent="0.25">
      <c r="A3287" t="s">
        <v>4432</v>
      </c>
      <c r="B3287">
        <v>903521441</v>
      </c>
      <c r="C3287" t="s">
        <v>30796</v>
      </c>
    </row>
    <row r="3288" spans="1:3" x14ac:dyDescent="0.25">
      <c r="A3288" t="s">
        <v>4433</v>
      </c>
      <c r="B3288">
        <v>903521446</v>
      </c>
      <c r="C3288" t="s">
        <v>30927</v>
      </c>
    </row>
    <row r="3289" spans="1:3" x14ac:dyDescent="0.25">
      <c r="A3289" t="s">
        <v>4434</v>
      </c>
      <c r="B3289">
        <v>903521480</v>
      </c>
      <c r="C3289" t="s">
        <v>30928</v>
      </c>
    </row>
    <row r="3290" spans="1:3" x14ac:dyDescent="0.25">
      <c r="A3290" t="s">
        <v>4435</v>
      </c>
      <c r="B3290">
        <v>903521735</v>
      </c>
      <c r="C3290" t="s">
        <v>30784</v>
      </c>
    </row>
    <row r="3291" spans="1:3" x14ac:dyDescent="0.25">
      <c r="A3291" t="s">
        <v>4436</v>
      </c>
      <c r="B3291">
        <v>903521816</v>
      </c>
      <c r="C3291" t="s">
        <v>30808</v>
      </c>
    </row>
    <row r="3292" spans="1:3" x14ac:dyDescent="0.25">
      <c r="A3292" t="s">
        <v>4437</v>
      </c>
      <c r="B3292">
        <v>903521861</v>
      </c>
      <c r="C3292" t="s">
        <v>30752</v>
      </c>
    </row>
    <row r="3293" spans="1:3" x14ac:dyDescent="0.25">
      <c r="A3293" t="s">
        <v>4438</v>
      </c>
      <c r="B3293">
        <v>903521990</v>
      </c>
      <c r="C3293" t="s">
        <v>30929</v>
      </c>
    </row>
    <row r="3294" spans="1:3" x14ac:dyDescent="0.25">
      <c r="A3294" t="s">
        <v>4439</v>
      </c>
      <c r="B3294">
        <v>903522014</v>
      </c>
      <c r="C3294" t="s">
        <v>30806</v>
      </c>
    </row>
    <row r="3295" spans="1:3" x14ac:dyDescent="0.25">
      <c r="A3295" t="s">
        <v>4440</v>
      </c>
      <c r="B3295">
        <v>903522026</v>
      </c>
      <c r="C3295" t="s">
        <v>30806</v>
      </c>
    </row>
    <row r="3296" spans="1:3" x14ac:dyDescent="0.25">
      <c r="A3296" t="s">
        <v>4441</v>
      </c>
      <c r="B3296">
        <v>903522036</v>
      </c>
      <c r="C3296" t="s">
        <v>30806</v>
      </c>
    </row>
    <row r="3297" spans="1:3" x14ac:dyDescent="0.25">
      <c r="A3297" t="s">
        <v>4442</v>
      </c>
      <c r="B3297">
        <v>903522084</v>
      </c>
      <c r="C3297" t="s">
        <v>30930</v>
      </c>
    </row>
    <row r="3298" spans="1:3" x14ac:dyDescent="0.25">
      <c r="A3298" t="s">
        <v>4443</v>
      </c>
      <c r="B3298">
        <v>903522171</v>
      </c>
      <c r="C3298" t="s">
        <v>30802</v>
      </c>
    </row>
    <row r="3299" spans="1:3" x14ac:dyDescent="0.25">
      <c r="A3299" t="s">
        <v>4444</v>
      </c>
      <c r="B3299">
        <v>903522189</v>
      </c>
      <c r="C3299" t="s">
        <v>30931</v>
      </c>
    </row>
    <row r="3300" spans="1:3" x14ac:dyDescent="0.25">
      <c r="A3300" t="s">
        <v>4445</v>
      </c>
      <c r="B3300">
        <v>903522270</v>
      </c>
      <c r="C3300" t="s">
        <v>5607</v>
      </c>
    </row>
    <row r="3301" spans="1:3" x14ac:dyDescent="0.25">
      <c r="A3301" t="s">
        <v>4446</v>
      </c>
      <c r="B3301">
        <v>903522271</v>
      </c>
      <c r="C3301" t="s">
        <v>30932</v>
      </c>
    </row>
    <row r="3302" spans="1:3" x14ac:dyDescent="0.25">
      <c r="A3302" t="s">
        <v>4447</v>
      </c>
      <c r="B3302">
        <v>903522295</v>
      </c>
      <c r="C3302" t="s">
        <v>5607</v>
      </c>
    </row>
    <row r="3303" spans="1:3" x14ac:dyDescent="0.25">
      <c r="A3303" t="s">
        <v>4448</v>
      </c>
      <c r="B3303">
        <v>903522297</v>
      </c>
      <c r="C3303" t="s">
        <v>30907</v>
      </c>
    </row>
    <row r="3304" spans="1:3" x14ac:dyDescent="0.25">
      <c r="A3304" t="s">
        <v>4449</v>
      </c>
      <c r="B3304">
        <v>903522317</v>
      </c>
      <c r="C3304" t="s">
        <v>30933</v>
      </c>
    </row>
    <row r="3305" spans="1:3" x14ac:dyDescent="0.25">
      <c r="A3305" t="s">
        <v>4450</v>
      </c>
      <c r="B3305">
        <v>903522333</v>
      </c>
      <c r="C3305" t="s">
        <v>30934</v>
      </c>
    </row>
    <row r="3306" spans="1:3" x14ac:dyDescent="0.25">
      <c r="A3306" t="s">
        <v>4451</v>
      </c>
      <c r="B3306">
        <v>903522372</v>
      </c>
      <c r="C3306" t="s">
        <v>30796</v>
      </c>
    </row>
    <row r="3307" spans="1:3" x14ac:dyDescent="0.25">
      <c r="A3307" t="s">
        <v>4452</v>
      </c>
      <c r="B3307">
        <v>903522376</v>
      </c>
      <c r="C3307" t="s">
        <v>30796</v>
      </c>
    </row>
    <row r="3308" spans="1:3" x14ac:dyDescent="0.25">
      <c r="A3308" t="s">
        <v>4453</v>
      </c>
      <c r="B3308">
        <v>903522551</v>
      </c>
      <c r="C3308" t="s">
        <v>30893</v>
      </c>
    </row>
    <row r="3309" spans="1:3" x14ac:dyDescent="0.25">
      <c r="A3309" t="s">
        <v>4454</v>
      </c>
      <c r="B3309">
        <v>903522604</v>
      </c>
      <c r="C3309" t="s">
        <v>30848</v>
      </c>
    </row>
    <row r="3310" spans="1:3" x14ac:dyDescent="0.25">
      <c r="A3310" t="s">
        <v>4455</v>
      </c>
      <c r="B3310">
        <v>903522618</v>
      </c>
      <c r="C3310" t="s">
        <v>30935</v>
      </c>
    </row>
    <row r="3311" spans="1:3" x14ac:dyDescent="0.25">
      <c r="A3311" t="s">
        <v>4456</v>
      </c>
      <c r="B3311">
        <v>903522642</v>
      </c>
      <c r="C3311" t="s">
        <v>30848</v>
      </c>
    </row>
    <row r="3312" spans="1:3" x14ac:dyDescent="0.25">
      <c r="A3312" t="s">
        <v>4457</v>
      </c>
      <c r="B3312">
        <v>903522645</v>
      </c>
      <c r="C3312" t="s">
        <v>30860</v>
      </c>
    </row>
    <row r="3313" spans="1:3" x14ac:dyDescent="0.25">
      <c r="A3313" t="s">
        <v>4458</v>
      </c>
      <c r="B3313">
        <v>903522653</v>
      </c>
      <c r="C3313" t="s">
        <v>30880</v>
      </c>
    </row>
    <row r="3314" spans="1:3" x14ac:dyDescent="0.25">
      <c r="A3314" t="s">
        <v>4459</v>
      </c>
      <c r="B3314">
        <v>903522658</v>
      </c>
      <c r="C3314" t="s">
        <v>30917</v>
      </c>
    </row>
    <row r="3315" spans="1:3" x14ac:dyDescent="0.25">
      <c r="A3315" t="s">
        <v>4460</v>
      </c>
      <c r="B3315">
        <v>903522702</v>
      </c>
      <c r="C3315" t="s">
        <v>30933</v>
      </c>
    </row>
    <row r="3316" spans="1:3" x14ac:dyDescent="0.25">
      <c r="A3316" t="s">
        <v>4461</v>
      </c>
      <c r="B3316">
        <v>903522727</v>
      </c>
      <c r="C3316" t="s">
        <v>30806</v>
      </c>
    </row>
    <row r="3317" spans="1:3" x14ac:dyDescent="0.25">
      <c r="A3317" t="s">
        <v>4462</v>
      </c>
      <c r="B3317">
        <v>903522763</v>
      </c>
      <c r="C3317" t="s">
        <v>30936</v>
      </c>
    </row>
    <row r="3318" spans="1:3" x14ac:dyDescent="0.25">
      <c r="A3318" t="s">
        <v>4463</v>
      </c>
      <c r="B3318">
        <v>903522854</v>
      </c>
      <c r="C3318" t="s">
        <v>30921</v>
      </c>
    </row>
    <row r="3319" spans="1:3" x14ac:dyDescent="0.25">
      <c r="A3319" t="s">
        <v>4464</v>
      </c>
      <c r="B3319">
        <v>903522889</v>
      </c>
      <c r="C3319" t="s">
        <v>30934</v>
      </c>
    </row>
    <row r="3320" spans="1:3" x14ac:dyDescent="0.25">
      <c r="A3320" t="s">
        <v>4465</v>
      </c>
      <c r="B3320">
        <v>903523013</v>
      </c>
      <c r="C3320" t="s">
        <v>30937</v>
      </c>
    </row>
    <row r="3321" spans="1:3" x14ac:dyDescent="0.25">
      <c r="A3321" t="s">
        <v>4466</v>
      </c>
      <c r="B3321">
        <v>903523124</v>
      </c>
      <c r="C3321" t="s">
        <v>30848</v>
      </c>
    </row>
    <row r="3322" spans="1:3" x14ac:dyDescent="0.25">
      <c r="A3322" t="s">
        <v>4467</v>
      </c>
      <c r="B3322">
        <v>903523169</v>
      </c>
      <c r="C3322" t="s">
        <v>30894</v>
      </c>
    </row>
    <row r="3323" spans="1:3" x14ac:dyDescent="0.25">
      <c r="A3323" t="s">
        <v>4468</v>
      </c>
      <c r="B3323">
        <v>903523326</v>
      </c>
      <c r="C3323" t="s">
        <v>5607</v>
      </c>
    </row>
    <row r="3324" spans="1:3" x14ac:dyDescent="0.25">
      <c r="A3324" t="s">
        <v>4469</v>
      </c>
      <c r="B3324">
        <v>903523411</v>
      </c>
      <c r="C3324" t="s">
        <v>30925</v>
      </c>
    </row>
    <row r="3325" spans="1:3" x14ac:dyDescent="0.25">
      <c r="A3325" t="s">
        <v>4470</v>
      </c>
      <c r="B3325">
        <v>903523422</v>
      </c>
      <c r="C3325" t="s">
        <v>30853</v>
      </c>
    </row>
    <row r="3326" spans="1:3" x14ac:dyDescent="0.25">
      <c r="A3326" t="s">
        <v>4471</v>
      </c>
      <c r="B3326">
        <v>903523567</v>
      </c>
      <c r="C3326" t="s">
        <v>5607</v>
      </c>
    </row>
    <row r="3327" spans="1:3" x14ac:dyDescent="0.25">
      <c r="A3327" t="s">
        <v>4472</v>
      </c>
      <c r="B3327">
        <v>903523569</v>
      </c>
      <c r="C3327" t="s">
        <v>5607</v>
      </c>
    </row>
    <row r="3328" spans="1:3" x14ac:dyDescent="0.25">
      <c r="A3328" t="s">
        <v>4473</v>
      </c>
      <c r="B3328">
        <v>903523612</v>
      </c>
      <c r="C3328" t="s">
        <v>30912</v>
      </c>
    </row>
    <row r="3329" spans="1:3" x14ac:dyDescent="0.25">
      <c r="A3329" t="s">
        <v>4474</v>
      </c>
      <c r="B3329">
        <v>903523657</v>
      </c>
      <c r="C3329" t="s">
        <v>30771</v>
      </c>
    </row>
    <row r="3330" spans="1:3" x14ac:dyDescent="0.25">
      <c r="A3330" t="s">
        <v>4475</v>
      </c>
      <c r="B3330">
        <v>903523699</v>
      </c>
      <c r="C3330" t="s">
        <v>30914</v>
      </c>
    </row>
    <row r="3331" spans="1:3" x14ac:dyDescent="0.25">
      <c r="A3331" t="s">
        <v>4476</v>
      </c>
      <c r="B3331">
        <v>903523707</v>
      </c>
      <c r="C3331" t="s">
        <v>30933</v>
      </c>
    </row>
    <row r="3332" spans="1:3" x14ac:dyDescent="0.25">
      <c r="A3332" t="s">
        <v>4477</v>
      </c>
      <c r="B3332">
        <v>903523735</v>
      </c>
      <c r="C3332" t="s">
        <v>30810</v>
      </c>
    </row>
    <row r="3333" spans="1:3" x14ac:dyDescent="0.25">
      <c r="A3333" t="s">
        <v>4478</v>
      </c>
      <c r="B3333">
        <v>903523840</v>
      </c>
      <c r="C3333" t="s">
        <v>30799</v>
      </c>
    </row>
    <row r="3334" spans="1:3" x14ac:dyDescent="0.25">
      <c r="A3334" t="s">
        <v>4479</v>
      </c>
      <c r="B3334">
        <v>903523924</v>
      </c>
      <c r="C3334" t="s">
        <v>30938</v>
      </c>
    </row>
    <row r="3335" spans="1:3" x14ac:dyDescent="0.25">
      <c r="A3335" t="s">
        <v>4480</v>
      </c>
      <c r="B3335">
        <v>903523991</v>
      </c>
      <c r="C3335" t="s">
        <v>30912</v>
      </c>
    </row>
    <row r="3336" spans="1:3" x14ac:dyDescent="0.25">
      <c r="A3336" t="s">
        <v>4481</v>
      </c>
      <c r="B3336">
        <v>903524186</v>
      </c>
      <c r="C3336" t="s">
        <v>30810</v>
      </c>
    </row>
    <row r="3337" spans="1:3" x14ac:dyDescent="0.25">
      <c r="A3337" t="s">
        <v>4482</v>
      </c>
      <c r="B3337">
        <v>903524198</v>
      </c>
      <c r="C3337" t="s">
        <v>30938</v>
      </c>
    </row>
    <row r="3338" spans="1:3" x14ac:dyDescent="0.25">
      <c r="A3338" t="s">
        <v>4483</v>
      </c>
      <c r="B3338">
        <v>903524650</v>
      </c>
      <c r="C3338" t="s">
        <v>30933</v>
      </c>
    </row>
    <row r="3339" spans="1:3" x14ac:dyDescent="0.25">
      <c r="A3339" t="s">
        <v>4484</v>
      </c>
      <c r="B3339">
        <v>903524815</v>
      </c>
      <c r="C3339" t="s">
        <v>30917</v>
      </c>
    </row>
    <row r="3340" spans="1:3" x14ac:dyDescent="0.25">
      <c r="A3340" t="s">
        <v>4485</v>
      </c>
      <c r="B3340">
        <v>903525049</v>
      </c>
      <c r="C3340" t="s">
        <v>30885</v>
      </c>
    </row>
    <row r="3341" spans="1:3" x14ac:dyDescent="0.25">
      <c r="A3341" t="s">
        <v>4486</v>
      </c>
      <c r="B3341">
        <v>903525126</v>
      </c>
      <c r="C3341" t="s">
        <v>30871</v>
      </c>
    </row>
    <row r="3342" spans="1:3" x14ac:dyDescent="0.25">
      <c r="A3342" t="s">
        <v>4487</v>
      </c>
      <c r="B3342">
        <v>903525257</v>
      </c>
      <c r="C3342" t="s">
        <v>30933</v>
      </c>
    </row>
    <row r="3343" spans="1:3" x14ac:dyDescent="0.25">
      <c r="A3343" t="s">
        <v>4488</v>
      </c>
      <c r="B3343">
        <v>903525335</v>
      </c>
      <c r="C3343" t="s">
        <v>30914</v>
      </c>
    </row>
    <row r="3344" spans="1:3" x14ac:dyDescent="0.25">
      <c r="A3344" t="s">
        <v>4489</v>
      </c>
      <c r="B3344">
        <v>903525639</v>
      </c>
      <c r="C3344" t="s">
        <v>30930</v>
      </c>
    </row>
    <row r="3345" spans="1:3" x14ac:dyDescent="0.25">
      <c r="A3345" t="s">
        <v>4490</v>
      </c>
      <c r="B3345">
        <v>903525642</v>
      </c>
      <c r="C3345" t="s">
        <v>30810</v>
      </c>
    </row>
    <row r="3346" spans="1:3" x14ac:dyDescent="0.25">
      <c r="A3346" t="s">
        <v>4491</v>
      </c>
      <c r="B3346">
        <v>903525957</v>
      </c>
      <c r="C3346" t="s">
        <v>30899</v>
      </c>
    </row>
    <row r="3347" spans="1:3" x14ac:dyDescent="0.25">
      <c r="A3347" t="s">
        <v>4492</v>
      </c>
      <c r="B3347">
        <v>903526072</v>
      </c>
      <c r="C3347" t="s">
        <v>30933</v>
      </c>
    </row>
    <row r="3348" spans="1:3" x14ac:dyDescent="0.25">
      <c r="A3348" t="s">
        <v>4493</v>
      </c>
      <c r="B3348">
        <v>903526761</v>
      </c>
      <c r="C3348" t="s">
        <v>30937</v>
      </c>
    </row>
    <row r="3349" spans="1:3" x14ac:dyDescent="0.25">
      <c r="A3349" t="s">
        <v>4494</v>
      </c>
      <c r="B3349">
        <v>903526938</v>
      </c>
      <c r="C3349" t="s">
        <v>30939</v>
      </c>
    </row>
    <row r="3350" spans="1:3" x14ac:dyDescent="0.25">
      <c r="A3350" t="s">
        <v>4495</v>
      </c>
      <c r="B3350">
        <v>903526941</v>
      </c>
      <c r="C3350" t="s">
        <v>30924</v>
      </c>
    </row>
    <row r="3351" spans="1:3" x14ac:dyDescent="0.25">
      <c r="A3351" t="s">
        <v>4496</v>
      </c>
      <c r="B3351">
        <v>903526944</v>
      </c>
      <c r="C3351" t="s">
        <v>30924</v>
      </c>
    </row>
    <row r="3352" spans="1:3" x14ac:dyDescent="0.25">
      <c r="A3352" t="s">
        <v>4497</v>
      </c>
      <c r="B3352">
        <v>903526957</v>
      </c>
      <c r="C3352" t="s">
        <v>30848</v>
      </c>
    </row>
    <row r="3353" spans="1:3" x14ac:dyDescent="0.25">
      <c r="A3353" t="s">
        <v>4498</v>
      </c>
      <c r="B3353">
        <v>903527174</v>
      </c>
      <c r="C3353" t="s">
        <v>30914</v>
      </c>
    </row>
    <row r="3354" spans="1:3" x14ac:dyDescent="0.25">
      <c r="A3354" t="s">
        <v>4499</v>
      </c>
      <c r="B3354">
        <v>903527207</v>
      </c>
      <c r="C3354" t="s">
        <v>30771</v>
      </c>
    </row>
    <row r="3355" spans="1:3" x14ac:dyDescent="0.25">
      <c r="A3355" t="s">
        <v>4500</v>
      </c>
      <c r="B3355">
        <v>903527434</v>
      </c>
      <c r="C3355" t="s">
        <v>30796</v>
      </c>
    </row>
    <row r="3356" spans="1:3" x14ac:dyDescent="0.25">
      <c r="A3356" t="s">
        <v>4501</v>
      </c>
      <c r="B3356">
        <v>903527453</v>
      </c>
      <c r="C3356" t="s">
        <v>30885</v>
      </c>
    </row>
    <row r="3357" spans="1:3" x14ac:dyDescent="0.25">
      <c r="A3357" t="s">
        <v>4502</v>
      </c>
      <c r="B3357">
        <v>903528287</v>
      </c>
      <c r="C3357" t="s">
        <v>30892</v>
      </c>
    </row>
    <row r="3358" spans="1:3" x14ac:dyDescent="0.25">
      <c r="A3358" t="s">
        <v>4503</v>
      </c>
      <c r="B3358">
        <v>903528324</v>
      </c>
      <c r="C3358" t="s">
        <v>30754</v>
      </c>
    </row>
    <row r="3359" spans="1:3" x14ac:dyDescent="0.25">
      <c r="A3359" t="s">
        <v>4504</v>
      </c>
      <c r="B3359">
        <v>903528540</v>
      </c>
      <c r="C3359" t="s">
        <v>30938</v>
      </c>
    </row>
    <row r="3360" spans="1:3" x14ac:dyDescent="0.25">
      <c r="A3360" t="s">
        <v>4505</v>
      </c>
      <c r="B3360">
        <v>903528690</v>
      </c>
      <c r="C3360" t="s">
        <v>30684</v>
      </c>
    </row>
    <row r="3361" spans="1:3" x14ac:dyDescent="0.25">
      <c r="A3361" t="s">
        <v>4506</v>
      </c>
      <c r="B3361">
        <v>903528699</v>
      </c>
      <c r="C3361" t="s">
        <v>30802</v>
      </c>
    </row>
    <row r="3362" spans="1:3" x14ac:dyDescent="0.25">
      <c r="A3362" t="s">
        <v>4507</v>
      </c>
      <c r="B3362">
        <v>903528742</v>
      </c>
      <c r="C3362" t="s">
        <v>30848</v>
      </c>
    </row>
    <row r="3363" spans="1:3" x14ac:dyDescent="0.25">
      <c r="A3363" t="s">
        <v>4508</v>
      </c>
      <c r="B3363">
        <v>903528942</v>
      </c>
      <c r="C3363" t="s">
        <v>5607</v>
      </c>
    </row>
    <row r="3364" spans="1:3" x14ac:dyDescent="0.25">
      <c r="A3364" t="s">
        <v>4509</v>
      </c>
      <c r="B3364">
        <v>903528948</v>
      </c>
      <c r="C3364" t="s">
        <v>5607</v>
      </c>
    </row>
    <row r="3365" spans="1:3" x14ac:dyDescent="0.25">
      <c r="A3365" t="s">
        <v>4510</v>
      </c>
      <c r="B3365">
        <v>903528953</v>
      </c>
      <c r="C3365" t="s">
        <v>5607</v>
      </c>
    </row>
    <row r="3366" spans="1:3" x14ac:dyDescent="0.25">
      <c r="A3366" t="s">
        <v>4511</v>
      </c>
      <c r="B3366">
        <v>903528977</v>
      </c>
      <c r="C3366" t="s">
        <v>30771</v>
      </c>
    </row>
    <row r="3367" spans="1:3" x14ac:dyDescent="0.25">
      <c r="A3367" t="s">
        <v>4512</v>
      </c>
      <c r="B3367">
        <v>903528996</v>
      </c>
      <c r="C3367" t="s">
        <v>30833</v>
      </c>
    </row>
    <row r="3368" spans="1:3" x14ac:dyDescent="0.25">
      <c r="A3368" t="s">
        <v>4513</v>
      </c>
      <c r="B3368">
        <v>903529029</v>
      </c>
      <c r="C3368" t="s">
        <v>30799</v>
      </c>
    </row>
    <row r="3369" spans="1:3" x14ac:dyDescent="0.25">
      <c r="A3369" t="s">
        <v>4514</v>
      </c>
      <c r="B3369">
        <v>903529121</v>
      </c>
      <c r="C3369" t="s">
        <v>30933</v>
      </c>
    </row>
    <row r="3370" spans="1:3" x14ac:dyDescent="0.25">
      <c r="A3370" t="s">
        <v>4515</v>
      </c>
      <c r="B3370">
        <v>903529177</v>
      </c>
      <c r="C3370" t="s">
        <v>30926</v>
      </c>
    </row>
    <row r="3371" spans="1:3" x14ac:dyDescent="0.25">
      <c r="A3371" t="s">
        <v>4516</v>
      </c>
      <c r="B3371">
        <v>903529179</v>
      </c>
      <c r="C3371" t="s">
        <v>30926</v>
      </c>
    </row>
    <row r="3372" spans="1:3" x14ac:dyDescent="0.25">
      <c r="A3372" t="s">
        <v>4517</v>
      </c>
      <c r="B3372">
        <v>903529303</v>
      </c>
      <c r="C3372" t="s">
        <v>30567</v>
      </c>
    </row>
    <row r="3373" spans="1:3" x14ac:dyDescent="0.25">
      <c r="A3373" t="s">
        <v>4518</v>
      </c>
      <c r="B3373">
        <v>903529375</v>
      </c>
      <c r="C3373" t="s">
        <v>30933</v>
      </c>
    </row>
    <row r="3374" spans="1:3" x14ac:dyDescent="0.25">
      <c r="A3374" t="s">
        <v>4519</v>
      </c>
      <c r="B3374">
        <v>903529376</v>
      </c>
      <c r="C3374" t="s">
        <v>30796</v>
      </c>
    </row>
    <row r="3375" spans="1:3" x14ac:dyDescent="0.25">
      <c r="A3375" t="s">
        <v>4520</v>
      </c>
      <c r="B3375">
        <v>903529380</v>
      </c>
      <c r="C3375" t="s">
        <v>30796</v>
      </c>
    </row>
    <row r="3376" spans="1:3" x14ac:dyDescent="0.25">
      <c r="A3376" t="s">
        <v>4521</v>
      </c>
      <c r="B3376">
        <v>903529501</v>
      </c>
      <c r="C3376" t="s">
        <v>30871</v>
      </c>
    </row>
    <row r="3377" spans="1:3" x14ac:dyDescent="0.25">
      <c r="A3377" t="s">
        <v>4522</v>
      </c>
      <c r="B3377">
        <v>903529558</v>
      </c>
      <c r="C3377" t="s">
        <v>30765</v>
      </c>
    </row>
    <row r="3378" spans="1:3" x14ac:dyDescent="0.25">
      <c r="A3378" t="s">
        <v>4523</v>
      </c>
      <c r="B3378">
        <v>903529678</v>
      </c>
      <c r="C3378" t="s">
        <v>30914</v>
      </c>
    </row>
    <row r="3379" spans="1:3" x14ac:dyDescent="0.25">
      <c r="A3379" t="s">
        <v>4524</v>
      </c>
      <c r="B3379">
        <v>903529714</v>
      </c>
      <c r="C3379" t="s">
        <v>30917</v>
      </c>
    </row>
    <row r="3380" spans="1:3" x14ac:dyDescent="0.25">
      <c r="A3380" t="s">
        <v>4525</v>
      </c>
      <c r="B3380">
        <v>903529721</v>
      </c>
      <c r="C3380" t="s">
        <v>30914</v>
      </c>
    </row>
    <row r="3381" spans="1:3" x14ac:dyDescent="0.25">
      <c r="A3381" t="s">
        <v>4526</v>
      </c>
      <c r="B3381">
        <v>903530229</v>
      </c>
      <c r="C3381" t="s">
        <v>30796</v>
      </c>
    </row>
    <row r="3382" spans="1:3" x14ac:dyDescent="0.25">
      <c r="A3382" t="s">
        <v>4527</v>
      </c>
      <c r="B3382">
        <v>903530274</v>
      </c>
      <c r="C3382" t="s">
        <v>30917</v>
      </c>
    </row>
    <row r="3383" spans="1:3" x14ac:dyDescent="0.25">
      <c r="A3383" t="s">
        <v>4528</v>
      </c>
      <c r="B3383">
        <v>903530515</v>
      </c>
      <c r="C3383" t="s">
        <v>30853</v>
      </c>
    </row>
    <row r="3384" spans="1:3" x14ac:dyDescent="0.25">
      <c r="A3384" t="s">
        <v>4529</v>
      </c>
      <c r="B3384">
        <v>903530720</v>
      </c>
      <c r="C3384" t="s">
        <v>30810</v>
      </c>
    </row>
    <row r="3385" spans="1:3" x14ac:dyDescent="0.25">
      <c r="A3385" t="s">
        <v>4530</v>
      </c>
      <c r="B3385">
        <v>903530727</v>
      </c>
      <c r="C3385" t="s">
        <v>30827</v>
      </c>
    </row>
    <row r="3386" spans="1:3" x14ac:dyDescent="0.25">
      <c r="A3386" t="s">
        <v>4531</v>
      </c>
      <c r="B3386">
        <v>903530799</v>
      </c>
      <c r="C3386" t="s">
        <v>30731</v>
      </c>
    </row>
    <row r="3387" spans="1:3" x14ac:dyDescent="0.25">
      <c r="A3387" t="s">
        <v>4532</v>
      </c>
      <c r="B3387">
        <v>903530995</v>
      </c>
      <c r="C3387" t="s">
        <v>30914</v>
      </c>
    </row>
    <row r="3388" spans="1:3" x14ac:dyDescent="0.25">
      <c r="A3388" t="s">
        <v>4533</v>
      </c>
      <c r="B3388">
        <v>903531012</v>
      </c>
      <c r="C3388" t="s">
        <v>30567</v>
      </c>
    </row>
    <row r="3389" spans="1:3" x14ac:dyDescent="0.25">
      <c r="A3389" t="s">
        <v>4534</v>
      </c>
      <c r="B3389">
        <v>903531035</v>
      </c>
      <c r="C3389" t="s">
        <v>5607</v>
      </c>
    </row>
    <row r="3390" spans="1:3" x14ac:dyDescent="0.25">
      <c r="A3390" t="s">
        <v>4535</v>
      </c>
      <c r="B3390">
        <v>903531059</v>
      </c>
      <c r="C3390" t="s">
        <v>30797</v>
      </c>
    </row>
    <row r="3391" spans="1:3" x14ac:dyDescent="0.25">
      <c r="A3391" t="s">
        <v>4536</v>
      </c>
      <c r="B3391">
        <v>903531281</v>
      </c>
      <c r="C3391" t="s">
        <v>30817</v>
      </c>
    </row>
    <row r="3392" spans="1:3" x14ac:dyDescent="0.25">
      <c r="A3392" t="s">
        <v>4537</v>
      </c>
      <c r="B3392">
        <v>903531328</v>
      </c>
      <c r="C3392" t="s">
        <v>30940</v>
      </c>
    </row>
    <row r="3393" spans="1:3" x14ac:dyDescent="0.25">
      <c r="A3393" t="s">
        <v>4538</v>
      </c>
      <c r="B3393">
        <v>903531396</v>
      </c>
      <c r="C3393" t="s">
        <v>30885</v>
      </c>
    </row>
    <row r="3394" spans="1:3" x14ac:dyDescent="0.25">
      <c r="A3394" t="s">
        <v>4539</v>
      </c>
      <c r="B3394">
        <v>903531409</v>
      </c>
      <c r="C3394" t="s">
        <v>5607</v>
      </c>
    </row>
    <row r="3395" spans="1:3" x14ac:dyDescent="0.25">
      <c r="A3395" t="s">
        <v>4540</v>
      </c>
      <c r="B3395">
        <v>903531459</v>
      </c>
      <c r="C3395" t="s">
        <v>30880</v>
      </c>
    </row>
    <row r="3396" spans="1:3" x14ac:dyDescent="0.25">
      <c r="A3396" t="s">
        <v>4541</v>
      </c>
      <c r="B3396">
        <v>903531502</v>
      </c>
      <c r="C3396" t="s">
        <v>30771</v>
      </c>
    </row>
    <row r="3397" spans="1:3" x14ac:dyDescent="0.25">
      <c r="A3397" t="s">
        <v>4542</v>
      </c>
      <c r="B3397">
        <v>903531577</v>
      </c>
      <c r="C3397" t="s">
        <v>30771</v>
      </c>
    </row>
    <row r="3398" spans="1:3" x14ac:dyDescent="0.25">
      <c r="A3398" t="s">
        <v>4543</v>
      </c>
      <c r="B3398">
        <v>903531591</v>
      </c>
      <c r="C3398" t="s">
        <v>30914</v>
      </c>
    </row>
    <row r="3399" spans="1:3" x14ac:dyDescent="0.25">
      <c r="A3399" t="s">
        <v>4544</v>
      </c>
      <c r="B3399">
        <v>903531612</v>
      </c>
      <c r="C3399" t="s">
        <v>30874</v>
      </c>
    </row>
    <row r="3400" spans="1:3" x14ac:dyDescent="0.25">
      <c r="A3400" t="s">
        <v>4545</v>
      </c>
      <c r="B3400">
        <v>903531644</v>
      </c>
      <c r="C3400" t="s">
        <v>30771</v>
      </c>
    </row>
    <row r="3401" spans="1:3" x14ac:dyDescent="0.25">
      <c r="A3401" t="s">
        <v>4546</v>
      </c>
      <c r="B3401">
        <v>903531681</v>
      </c>
      <c r="C3401" t="s">
        <v>30754</v>
      </c>
    </row>
    <row r="3402" spans="1:3" x14ac:dyDescent="0.25">
      <c r="A3402" t="s">
        <v>4547</v>
      </c>
      <c r="B3402">
        <v>903531684</v>
      </c>
      <c r="C3402" t="s">
        <v>30698</v>
      </c>
    </row>
    <row r="3403" spans="1:3" x14ac:dyDescent="0.25">
      <c r="A3403" t="s">
        <v>4548</v>
      </c>
      <c r="B3403">
        <v>903531717</v>
      </c>
      <c r="C3403" t="s">
        <v>30933</v>
      </c>
    </row>
    <row r="3404" spans="1:3" x14ac:dyDescent="0.25">
      <c r="A3404" t="s">
        <v>4549</v>
      </c>
      <c r="B3404">
        <v>903531866</v>
      </c>
      <c r="C3404" t="s">
        <v>30799</v>
      </c>
    </row>
    <row r="3405" spans="1:3" x14ac:dyDescent="0.25">
      <c r="A3405" t="s">
        <v>4550</v>
      </c>
      <c r="B3405">
        <v>903531997</v>
      </c>
      <c r="C3405" t="s">
        <v>30933</v>
      </c>
    </row>
    <row r="3406" spans="1:3" x14ac:dyDescent="0.25">
      <c r="A3406" t="s">
        <v>4551</v>
      </c>
      <c r="B3406">
        <v>903532152</v>
      </c>
      <c r="C3406" t="s">
        <v>5607</v>
      </c>
    </row>
    <row r="3407" spans="1:3" x14ac:dyDescent="0.25">
      <c r="A3407" t="s">
        <v>4552</v>
      </c>
      <c r="B3407">
        <v>903532154</v>
      </c>
      <c r="C3407" t="s">
        <v>30802</v>
      </c>
    </row>
    <row r="3408" spans="1:3" x14ac:dyDescent="0.25">
      <c r="A3408" t="s">
        <v>4553</v>
      </c>
      <c r="B3408">
        <v>903532160</v>
      </c>
      <c r="C3408" t="s">
        <v>30941</v>
      </c>
    </row>
    <row r="3409" spans="1:3" x14ac:dyDescent="0.25">
      <c r="A3409" t="s">
        <v>4554</v>
      </c>
      <c r="B3409">
        <v>903532164</v>
      </c>
      <c r="C3409" t="s">
        <v>30723</v>
      </c>
    </row>
    <row r="3410" spans="1:3" x14ac:dyDescent="0.25">
      <c r="A3410" t="s">
        <v>4555</v>
      </c>
      <c r="B3410">
        <v>903532165</v>
      </c>
      <c r="C3410" t="s">
        <v>30723</v>
      </c>
    </row>
    <row r="3411" spans="1:3" x14ac:dyDescent="0.25">
      <c r="A3411" t="s">
        <v>4556</v>
      </c>
      <c r="B3411">
        <v>903532182</v>
      </c>
      <c r="C3411" t="s">
        <v>30853</v>
      </c>
    </row>
    <row r="3412" spans="1:3" x14ac:dyDescent="0.25">
      <c r="A3412" t="s">
        <v>4557</v>
      </c>
      <c r="B3412">
        <v>903532189</v>
      </c>
      <c r="C3412" t="s">
        <v>30942</v>
      </c>
    </row>
    <row r="3413" spans="1:3" x14ac:dyDescent="0.25">
      <c r="A3413" t="s">
        <v>4558</v>
      </c>
      <c r="B3413">
        <v>903532224</v>
      </c>
      <c r="C3413" t="s">
        <v>30943</v>
      </c>
    </row>
    <row r="3414" spans="1:3" x14ac:dyDescent="0.25">
      <c r="A3414" t="s">
        <v>4559</v>
      </c>
      <c r="B3414">
        <v>903532225</v>
      </c>
      <c r="C3414" t="s">
        <v>30943</v>
      </c>
    </row>
    <row r="3415" spans="1:3" x14ac:dyDescent="0.25">
      <c r="A3415" t="s">
        <v>4560</v>
      </c>
      <c r="B3415">
        <v>903532231</v>
      </c>
      <c r="C3415" t="s">
        <v>30848</v>
      </c>
    </row>
    <row r="3416" spans="1:3" x14ac:dyDescent="0.25">
      <c r="A3416" t="s">
        <v>4561</v>
      </c>
      <c r="B3416">
        <v>903532542</v>
      </c>
      <c r="C3416" t="s">
        <v>30798</v>
      </c>
    </row>
    <row r="3417" spans="1:3" x14ac:dyDescent="0.25">
      <c r="A3417" t="s">
        <v>4562</v>
      </c>
      <c r="B3417">
        <v>903532577</v>
      </c>
      <c r="C3417" t="s">
        <v>30944</v>
      </c>
    </row>
    <row r="3418" spans="1:3" x14ac:dyDescent="0.25">
      <c r="A3418" t="s">
        <v>4563</v>
      </c>
      <c r="B3418">
        <v>903532730</v>
      </c>
      <c r="C3418" t="s">
        <v>30912</v>
      </c>
    </row>
    <row r="3419" spans="1:3" x14ac:dyDescent="0.25">
      <c r="A3419" t="s">
        <v>4564</v>
      </c>
      <c r="B3419">
        <v>903532746</v>
      </c>
      <c r="C3419" t="s">
        <v>5607</v>
      </c>
    </row>
    <row r="3420" spans="1:3" x14ac:dyDescent="0.25">
      <c r="A3420" t="s">
        <v>4565</v>
      </c>
      <c r="B3420">
        <v>903532778</v>
      </c>
      <c r="C3420" t="s">
        <v>5607</v>
      </c>
    </row>
    <row r="3421" spans="1:3" x14ac:dyDescent="0.25">
      <c r="A3421" t="s">
        <v>4566</v>
      </c>
      <c r="B3421">
        <v>903532798</v>
      </c>
      <c r="C3421" t="s">
        <v>30831</v>
      </c>
    </row>
    <row r="3422" spans="1:3" x14ac:dyDescent="0.25">
      <c r="A3422" t="s">
        <v>4567</v>
      </c>
      <c r="B3422">
        <v>903532804</v>
      </c>
      <c r="C3422" t="s">
        <v>30831</v>
      </c>
    </row>
    <row r="3423" spans="1:3" x14ac:dyDescent="0.25">
      <c r="A3423" t="s">
        <v>4568</v>
      </c>
      <c r="B3423">
        <v>903532810</v>
      </c>
      <c r="C3423" t="s">
        <v>30871</v>
      </c>
    </row>
    <row r="3424" spans="1:3" x14ac:dyDescent="0.25">
      <c r="A3424" t="s">
        <v>4569</v>
      </c>
      <c r="B3424">
        <v>903532812</v>
      </c>
      <c r="C3424" t="s">
        <v>30871</v>
      </c>
    </row>
    <row r="3425" spans="1:3" x14ac:dyDescent="0.25">
      <c r="A3425" t="s">
        <v>4570</v>
      </c>
      <c r="B3425">
        <v>903532878</v>
      </c>
      <c r="C3425" t="s">
        <v>30799</v>
      </c>
    </row>
    <row r="3426" spans="1:3" x14ac:dyDescent="0.25">
      <c r="A3426" t="s">
        <v>4571</v>
      </c>
      <c r="B3426">
        <v>903532887</v>
      </c>
      <c r="C3426" t="s">
        <v>30737</v>
      </c>
    </row>
    <row r="3427" spans="1:3" x14ac:dyDescent="0.25">
      <c r="A3427" t="s">
        <v>4572</v>
      </c>
      <c r="B3427">
        <v>903533028</v>
      </c>
      <c r="C3427" t="s">
        <v>30871</v>
      </c>
    </row>
    <row r="3428" spans="1:3" x14ac:dyDescent="0.25">
      <c r="A3428" t="s">
        <v>4573</v>
      </c>
      <c r="B3428">
        <v>903533073</v>
      </c>
      <c r="C3428" t="s">
        <v>30880</v>
      </c>
    </row>
    <row r="3429" spans="1:3" x14ac:dyDescent="0.25">
      <c r="A3429" t="s">
        <v>4574</v>
      </c>
      <c r="B3429">
        <v>903533090</v>
      </c>
      <c r="C3429" t="s">
        <v>30932</v>
      </c>
    </row>
    <row r="3430" spans="1:3" x14ac:dyDescent="0.25">
      <c r="A3430" t="s">
        <v>4575</v>
      </c>
      <c r="B3430">
        <v>903533127</v>
      </c>
      <c r="C3430" t="s">
        <v>5607</v>
      </c>
    </row>
    <row r="3431" spans="1:3" x14ac:dyDescent="0.25">
      <c r="A3431" t="s">
        <v>4576</v>
      </c>
      <c r="B3431">
        <v>903533258</v>
      </c>
      <c r="C3431" t="s">
        <v>5607</v>
      </c>
    </row>
    <row r="3432" spans="1:3" x14ac:dyDescent="0.25">
      <c r="A3432" t="s">
        <v>4577</v>
      </c>
      <c r="B3432">
        <v>903533324</v>
      </c>
      <c r="C3432" t="s">
        <v>30917</v>
      </c>
    </row>
    <row r="3433" spans="1:3" x14ac:dyDescent="0.25">
      <c r="A3433" t="s">
        <v>4578</v>
      </c>
      <c r="B3433">
        <v>903533392</v>
      </c>
      <c r="C3433" t="s">
        <v>30885</v>
      </c>
    </row>
    <row r="3434" spans="1:3" x14ac:dyDescent="0.25">
      <c r="A3434" t="s">
        <v>4579</v>
      </c>
      <c r="B3434">
        <v>903533556</v>
      </c>
      <c r="C3434" t="s">
        <v>30631</v>
      </c>
    </row>
    <row r="3435" spans="1:3" x14ac:dyDescent="0.25">
      <c r="A3435" t="s">
        <v>4580</v>
      </c>
      <c r="B3435">
        <v>903533565</v>
      </c>
      <c r="C3435" t="s">
        <v>30817</v>
      </c>
    </row>
    <row r="3436" spans="1:3" x14ac:dyDescent="0.25">
      <c r="A3436" t="s">
        <v>4581</v>
      </c>
      <c r="B3436">
        <v>903533684</v>
      </c>
      <c r="C3436" t="s">
        <v>30926</v>
      </c>
    </row>
    <row r="3437" spans="1:3" x14ac:dyDescent="0.25">
      <c r="A3437" t="s">
        <v>4582</v>
      </c>
      <c r="B3437">
        <v>903533779</v>
      </c>
      <c r="C3437" t="s">
        <v>30810</v>
      </c>
    </row>
    <row r="3438" spans="1:3" x14ac:dyDescent="0.25">
      <c r="A3438" t="s">
        <v>4583</v>
      </c>
      <c r="B3438">
        <v>903533829</v>
      </c>
      <c r="C3438" t="s">
        <v>30855</v>
      </c>
    </row>
    <row r="3439" spans="1:3" x14ac:dyDescent="0.25">
      <c r="A3439" t="s">
        <v>4584</v>
      </c>
      <c r="B3439">
        <v>903533967</v>
      </c>
      <c r="C3439" t="s">
        <v>30933</v>
      </c>
    </row>
    <row r="3440" spans="1:3" x14ac:dyDescent="0.25">
      <c r="A3440" t="s">
        <v>4585</v>
      </c>
      <c r="B3440">
        <v>903534040</v>
      </c>
      <c r="C3440" t="s">
        <v>30888</v>
      </c>
    </row>
    <row r="3441" spans="1:3" x14ac:dyDescent="0.25">
      <c r="A3441" t="s">
        <v>4586</v>
      </c>
      <c r="B3441">
        <v>903534067</v>
      </c>
      <c r="C3441" t="s">
        <v>30810</v>
      </c>
    </row>
    <row r="3442" spans="1:3" x14ac:dyDescent="0.25">
      <c r="A3442" t="s">
        <v>4587</v>
      </c>
      <c r="B3442">
        <v>903534178</v>
      </c>
      <c r="C3442" t="s">
        <v>30945</v>
      </c>
    </row>
    <row r="3443" spans="1:3" x14ac:dyDescent="0.25">
      <c r="A3443" t="s">
        <v>4588</v>
      </c>
      <c r="B3443">
        <v>903534195</v>
      </c>
      <c r="C3443" t="s">
        <v>30777</v>
      </c>
    </row>
    <row r="3444" spans="1:3" x14ac:dyDescent="0.25">
      <c r="A3444" t="s">
        <v>4589</v>
      </c>
      <c r="B3444">
        <v>903534236</v>
      </c>
      <c r="C3444" t="s">
        <v>30941</v>
      </c>
    </row>
    <row r="3445" spans="1:3" x14ac:dyDescent="0.25">
      <c r="A3445" t="s">
        <v>4590</v>
      </c>
      <c r="B3445">
        <v>903534253</v>
      </c>
      <c r="C3445" t="s">
        <v>30771</v>
      </c>
    </row>
    <row r="3446" spans="1:3" x14ac:dyDescent="0.25">
      <c r="A3446" t="s">
        <v>4591</v>
      </c>
      <c r="B3446">
        <v>903534279</v>
      </c>
      <c r="C3446" t="s">
        <v>30914</v>
      </c>
    </row>
    <row r="3447" spans="1:3" x14ac:dyDescent="0.25">
      <c r="A3447" t="s">
        <v>4592</v>
      </c>
      <c r="B3447">
        <v>903534283</v>
      </c>
      <c r="C3447" t="s">
        <v>30914</v>
      </c>
    </row>
    <row r="3448" spans="1:3" x14ac:dyDescent="0.25">
      <c r="A3448" t="s">
        <v>4593</v>
      </c>
      <c r="B3448">
        <v>903534289</v>
      </c>
      <c r="C3448" t="s">
        <v>30754</v>
      </c>
    </row>
    <row r="3449" spans="1:3" x14ac:dyDescent="0.25">
      <c r="A3449" t="s">
        <v>4594</v>
      </c>
      <c r="B3449">
        <v>903534302</v>
      </c>
      <c r="C3449" t="s">
        <v>30810</v>
      </c>
    </row>
    <row r="3450" spans="1:3" x14ac:dyDescent="0.25">
      <c r="A3450" t="s">
        <v>4595</v>
      </c>
      <c r="B3450">
        <v>903534428</v>
      </c>
      <c r="C3450" t="s">
        <v>30698</v>
      </c>
    </row>
    <row r="3451" spans="1:3" x14ac:dyDescent="0.25">
      <c r="A3451" t="s">
        <v>4596</v>
      </c>
      <c r="B3451">
        <v>903534451</v>
      </c>
      <c r="C3451" t="s">
        <v>30900</v>
      </c>
    </row>
    <row r="3452" spans="1:3" x14ac:dyDescent="0.25">
      <c r="A3452" t="s">
        <v>4597</v>
      </c>
      <c r="B3452">
        <v>903534572</v>
      </c>
      <c r="C3452" t="s">
        <v>30797</v>
      </c>
    </row>
    <row r="3453" spans="1:3" x14ac:dyDescent="0.25">
      <c r="A3453" t="s">
        <v>4598</v>
      </c>
      <c r="B3453">
        <v>903534713</v>
      </c>
      <c r="C3453" t="s">
        <v>30741</v>
      </c>
    </row>
    <row r="3454" spans="1:3" x14ac:dyDescent="0.25">
      <c r="A3454" t="s">
        <v>4599</v>
      </c>
      <c r="B3454">
        <v>903534755</v>
      </c>
      <c r="C3454" t="s">
        <v>30885</v>
      </c>
    </row>
    <row r="3455" spans="1:3" x14ac:dyDescent="0.25">
      <c r="A3455" t="s">
        <v>4600</v>
      </c>
      <c r="B3455">
        <v>903534805</v>
      </c>
      <c r="C3455" t="s">
        <v>30848</v>
      </c>
    </row>
    <row r="3456" spans="1:3" x14ac:dyDescent="0.25">
      <c r="A3456" t="s">
        <v>4601</v>
      </c>
      <c r="B3456">
        <v>903534846</v>
      </c>
      <c r="C3456" t="s">
        <v>30806</v>
      </c>
    </row>
    <row r="3457" spans="1:3" x14ac:dyDescent="0.25">
      <c r="A3457" t="s">
        <v>4602</v>
      </c>
      <c r="B3457">
        <v>903534882</v>
      </c>
      <c r="C3457" t="s">
        <v>30806</v>
      </c>
    </row>
    <row r="3458" spans="1:3" x14ac:dyDescent="0.25">
      <c r="A3458" t="s">
        <v>4603</v>
      </c>
      <c r="B3458">
        <v>903534975</v>
      </c>
      <c r="C3458" t="s">
        <v>30802</v>
      </c>
    </row>
    <row r="3459" spans="1:3" x14ac:dyDescent="0.25">
      <c r="A3459" t="s">
        <v>4604</v>
      </c>
      <c r="B3459">
        <v>903535198</v>
      </c>
      <c r="C3459" t="s">
        <v>30806</v>
      </c>
    </row>
    <row r="3460" spans="1:3" x14ac:dyDescent="0.25">
      <c r="A3460" t="s">
        <v>4605</v>
      </c>
      <c r="B3460">
        <v>903535205</v>
      </c>
      <c r="C3460" t="s">
        <v>30806</v>
      </c>
    </row>
    <row r="3461" spans="1:3" x14ac:dyDescent="0.25">
      <c r="A3461" t="s">
        <v>4606</v>
      </c>
      <c r="B3461">
        <v>903535238</v>
      </c>
      <c r="C3461" t="s">
        <v>30631</v>
      </c>
    </row>
    <row r="3462" spans="1:3" x14ac:dyDescent="0.25">
      <c r="A3462" t="s">
        <v>4607</v>
      </c>
      <c r="B3462">
        <v>903535265</v>
      </c>
      <c r="C3462" t="s">
        <v>30834</v>
      </c>
    </row>
    <row r="3463" spans="1:3" x14ac:dyDescent="0.25">
      <c r="A3463" t="s">
        <v>4608</v>
      </c>
      <c r="B3463">
        <v>903535304</v>
      </c>
      <c r="C3463" t="s">
        <v>30946</v>
      </c>
    </row>
    <row r="3464" spans="1:3" x14ac:dyDescent="0.25">
      <c r="A3464" t="s">
        <v>4609</v>
      </c>
      <c r="B3464">
        <v>903535311</v>
      </c>
      <c r="C3464" t="s">
        <v>30810</v>
      </c>
    </row>
    <row r="3465" spans="1:3" x14ac:dyDescent="0.25">
      <c r="A3465" t="s">
        <v>4610</v>
      </c>
      <c r="B3465">
        <v>903535390</v>
      </c>
      <c r="C3465" t="s">
        <v>30771</v>
      </c>
    </row>
    <row r="3466" spans="1:3" x14ac:dyDescent="0.25">
      <c r="A3466" t="s">
        <v>4611</v>
      </c>
      <c r="B3466">
        <v>903535508</v>
      </c>
      <c r="C3466" t="s">
        <v>30947</v>
      </c>
    </row>
    <row r="3467" spans="1:3" x14ac:dyDescent="0.25">
      <c r="A3467" t="s">
        <v>4612</v>
      </c>
      <c r="B3467">
        <v>903535529</v>
      </c>
      <c r="C3467" t="s">
        <v>30754</v>
      </c>
    </row>
    <row r="3468" spans="1:3" x14ac:dyDescent="0.25">
      <c r="A3468" t="s">
        <v>4613</v>
      </c>
      <c r="B3468">
        <v>903535532</v>
      </c>
      <c r="C3468" t="s">
        <v>30806</v>
      </c>
    </row>
    <row r="3469" spans="1:3" x14ac:dyDescent="0.25">
      <c r="A3469" t="s">
        <v>4614</v>
      </c>
      <c r="B3469">
        <v>903535539</v>
      </c>
      <c r="C3469" t="s">
        <v>30926</v>
      </c>
    </row>
    <row r="3470" spans="1:3" x14ac:dyDescent="0.25">
      <c r="A3470" t="s">
        <v>4615</v>
      </c>
      <c r="B3470">
        <v>903535620</v>
      </c>
      <c r="C3470" t="s">
        <v>30844</v>
      </c>
    </row>
    <row r="3471" spans="1:3" x14ac:dyDescent="0.25">
      <c r="A3471" t="s">
        <v>4616</v>
      </c>
      <c r="B3471">
        <v>903535622</v>
      </c>
      <c r="C3471" t="s">
        <v>30844</v>
      </c>
    </row>
    <row r="3472" spans="1:3" x14ac:dyDescent="0.25">
      <c r="A3472" t="s">
        <v>4617</v>
      </c>
      <c r="B3472">
        <v>903535627</v>
      </c>
      <c r="C3472" t="s">
        <v>30844</v>
      </c>
    </row>
    <row r="3473" spans="1:3" x14ac:dyDescent="0.25">
      <c r="A3473" t="s">
        <v>4618</v>
      </c>
      <c r="B3473">
        <v>903535628</v>
      </c>
      <c r="C3473" t="s">
        <v>30880</v>
      </c>
    </row>
    <row r="3474" spans="1:3" x14ac:dyDescent="0.25">
      <c r="A3474" t="s">
        <v>4619</v>
      </c>
      <c r="B3474">
        <v>903535633</v>
      </c>
      <c r="C3474" t="s">
        <v>30844</v>
      </c>
    </row>
    <row r="3475" spans="1:3" x14ac:dyDescent="0.25">
      <c r="A3475" t="s">
        <v>4620</v>
      </c>
      <c r="B3475">
        <v>903535638</v>
      </c>
      <c r="C3475" t="s">
        <v>30912</v>
      </c>
    </row>
    <row r="3476" spans="1:3" x14ac:dyDescent="0.25">
      <c r="A3476" t="s">
        <v>4621</v>
      </c>
      <c r="B3476">
        <v>903535723</v>
      </c>
      <c r="C3476" t="s">
        <v>30806</v>
      </c>
    </row>
    <row r="3477" spans="1:3" x14ac:dyDescent="0.25">
      <c r="A3477" t="s">
        <v>4622</v>
      </c>
      <c r="B3477">
        <v>903535889</v>
      </c>
      <c r="C3477" t="s">
        <v>30750</v>
      </c>
    </row>
    <row r="3478" spans="1:3" x14ac:dyDescent="0.25">
      <c r="A3478" t="s">
        <v>4623</v>
      </c>
      <c r="B3478">
        <v>903535922</v>
      </c>
      <c r="C3478" t="s">
        <v>30750</v>
      </c>
    </row>
    <row r="3479" spans="1:3" x14ac:dyDescent="0.25">
      <c r="A3479" t="s">
        <v>4624</v>
      </c>
      <c r="B3479">
        <v>903535956</v>
      </c>
      <c r="C3479" t="s">
        <v>30855</v>
      </c>
    </row>
    <row r="3480" spans="1:3" x14ac:dyDescent="0.25">
      <c r="A3480" t="s">
        <v>4625</v>
      </c>
      <c r="B3480">
        <v>903535970</v>
      </c>
      <c r="C3480" t="s">
        <v>30567</v>
      </c>
    </row>
    <row r="3481" spans="1:3" x14ac:dyDescent="0.25">
      <c r="A3481" t="s">
        <v>4626</v>
      </c>
      <c r="B3481">
        <v>903535973</v>
      </c>
      <c r="C3481" t="s">
        <v>30567</v>
      </c>
    </row>
    <row r="3482" spans="1:3" x14ac:dyDescent="0.25">
      <c r="A3482" t="s">
        <v>4627</v>
      </c>
      <c r="B3482">
        <v>903536073</v>
      </c>
      <c r="C3482" t="s">
        <v>30925</v>
      </c>
    </row>
    <row r="3483" spans="1:3" x14ac:dyDescent="0.25">
      <c r="A3483" t="s">
        <v>4628</v>
      </c>
      <c r="B3483">
        <v>903536076</v>
      </c>
      <c r="C3483" t="s">
        <v>30925</v>
      </c>
    </row>
    <row r="3484" spans="1:3" x14ac:dyDescent="0.25">
      <c r="A3484" t="s">
        <v>4629</v>
      </c>
      <c r="B3484">
        <v>903536080</v>
      </c>
      <c r="C3484" t="s">
        <v>30925</v>
      </c>
    </row>
    <row r="3485" spans="1:3" x14ac:dyDescent="0.25">
      <c r="A3485" t="s">
        <v>4630</v>
      </c>
      <c r="B3485">
        <v>903536094</v>
      </c>
      <c r="C3485" t="s">
        <v>30925</v>
      </c>
    </row>
    <row r="3486" spans="1:3" x14ac:dyDescent="0.25">
      <c r="A3486" t="s">
        <v>4631</v>
      </c>
      <c r="B3486">
        <v>903536189</v>
      </c>
      <c r="C3486" t="s">
        <v>30940</v>
      </c>
    </row>
    <row r="3487" spans="1:3" x14ac:dyDescent="0.25">
      <c r="A3487" t="s">
        <v>4632</v>
      </c>
      <c r="B3487">
        <v>903536199</v>
      </c>
      <c r="C3487" t="s">
        <v>30940</v>
      </c>
    </row>
    <row r="3488" spans="1:3" x14ac:dyDescent="0.25">
      <c r="A3488" t="s">
        <v>4633</v>
      </c>
      <c r="B3488">
        <v>903536209</v>
      </c>
      <c r="C3488" t="s">
        <v>30948</v>
      </c>
    </row>
    <row r="3489" spans="1:3" x14ac:dyDescent="0.25">
      <c r="A3489" t="s">
        <v>4634</v>
      </c>
      <c r="B3489">
        <v>903536211</v>
      </c>
      <c r="C3489" t="s">
        <v>30940</v>
      </c>
    </row>
    <row r="3490" spans="1:3" x14ac:dyDescent="0.25">
      <c r="A3490" t="s">
        <v>4635</v>
      </c>
      <c r="B3490">
        <v>903536230</v>
      </c>
      <c r="C3490" t="s">
        <v>30880</v>
      </c>
    </row>
    <row r="3491" spans="1:3" x14ac:dyDescent="0.25">
      <c r="A3491" t="s">
        <v>4636</v>
      </c>
      <c r="B3491">
        <v>903536236</v>
      </c>
      <c r="C3491" t="s">
        <v>30845</v>
      </c>
    </row>
    <row r="3492" spans="1:3" x14ac:dyDescent="0.25">
      <c r="A3492" t="s">
        <v>4637</v>
      </c>
      <c r="B3492">
        <v>903536355</v>
      </c>
      <c r="C3492" t="s">
        <v>30631</v>
      </c>
    </row>
    <row r="3493" spans="1:3" x14ac:dyDescent="0.25">
      <c r="A3493" t="s">
        <v>4638</v>
      </c>
      <c r="B3493">
        <v>903536369</v>
      </c>
      <c r="C3493" t="s">
        <v>30926</v>
      </c>
    </row>
    <row r="3494" spans="1:3" x14ac:dyDescent="0.25">
      <c r="A3494" t="s">
        <v>4639</v>
      </c>
      <c r="B3494">
        <v>903536428</v>
      </c>
      <c r="C3494" t="s">
        <v>30914</v>
      </c>
    </row>
    <row r="3495" spans="1:3" x14ac:dyDescent="0.25">
      <c r="A3495" t="s">
        <v>4640</v>
      </c>
      <c r="B3495">
        <v>903536537</v>
      </c>
      <c r="C3495" t="s">
        <v>30880</v>
      </c>
    </row>
    <row r="3496" spans="1:3" x14ac:dyDescent="0.25">
      <c r="A3496" t="s">
        <v>4641</v>
      </c>
      <c r="B3496">
        <v>903536681</v>
      </c>
      <c r="C3496" t="s">
        <v>30942</v>
      </c>
    </row>
    <row r="3497" spans="1:3" x14ac:dyDescent="0.25">
      <c r="A3497" t="s">
        <v>4642</v>
      </c>
      <c r="B3497">
        <v>903536954</v>
      </c>
      <c r="C3497" t="s">
        <v>30806</v>
      </c>
    </row>
    <row r="3498" spans="1:3" x14ac:dyDescent="0.25">
      <c r="A3498" t="s">
        <v>4643</v>
      </c>
      <c r="B3498">
        <v>903536957</v>
      </c>
      <c r="C3498" t="s">
        <v>30806</v>
      </c>
    </row>
    <row r="3499" spans="1:3" x14ac:dyDescent="0.25">
      <c r="A3499" t="s">
        <v>4644</v>
      </c>
      <c r="B3499">
        <v>903536963</v>
      </c>
      <c r="C3499" t="s">
        <v>30797</v>
      </c>
    </row>
    <row r="3500" spans="1:3" x14ac:dyDescent="0.25">
      <c r="A3500" t="s">
        <v>4645</v>
      </c>
      <c r="B3500">
        <v>903537043</v>
      </c>
      <c r="C3500" t="s">
        <v>30830</v>
      </c>
    </row>
    <row r="3501" spans="1:3" x14ac:dyDescent="0.25">
      <c r="A3501" t="s">
        <v>4646</v>
      </c>
      <c r="B3501">
        <v>903537044</v>
      </c>
      <c r="C3501" t="s">
        <v>30771</v>
      </c>
    </row>
    <row r="3502" spans="1:3" x14ac:dyDescent="0.25">
      <c r="A3502" t="s">
        <v>4647</v>
      </c>
      <c r="B3502">
        <v>903537071</v>
      </c>
      <c r="C3502" t="s">
        <v>30806</v>
      </c>
    </row>
    <row r="3503" spans="1:3" x14ac:dyDescent="0.25">
      <c r="A3503" t="s">
        <v>4648</v>
      </c>
      <c r="B3503">
        <v>903537081</v>
      </c>
      <c r="C3503" t="s">
        <v>30806</v>
      </c>
    </row>
    <row r="3504" spans="1:3" x14ac:dyDescent="0.25">
      <c r="A3504" t="s">
        <v>4649</v>
      </c>
      <c r="B3504">
        <v>903537088</v>
      </c>
      <c r="C3504" t="s">
        <v>30806</v>
      </c>
    </row>
    <row r="3505" spans="1:3" x14ac:dyDescent="0.25">
      <c r="A3505" t="s">
        <v>4650</v>
      </c>
      <c r="B3505">
        <v>903537095</v>
      </c>
      <c r="C3505" t="s">
        <v>30771</v>
      </c>
    </row>
    <row r="3506" spans="1:3" x14ac:dyDescent="0.25">
      <c r="A3506" t="s">
        <v>4651</v>
      </c>
      <c r="B3506">
        <v>903537170</v>
      </c>
      <c r="C3506" t="s">
        <v>30682</v>
      </c>
    </row>
    <row r="3507" spans="1:3" x14ac:dyDescent="0.25">
      <c r="A3507" t="s">
        <v>4652</v>
      </c>
      <c r="B3507">
        <v>903537363</v>
      </c>
      <c r="C3507" t="s">
        <v>30819</v>
      </c>
    </row>
    <row r="3508" spans="1:3" x14ac:dyDescent="0.25">
      <c r="A3508" t="s">
        <v>4653</v>
      </c>
      <c r="B3508">
        <v>903537376</v>
      </c>
      <c r="C3508" t="s">
        <v>30733</v>
      </c>
    </row>
    <row r="3509" spans="1:3" x14ac:dyDescent="0.25">
      <c r="A3509" t="s">
        <v>4654</v>
      </c>
      <c r="B3509">
        <v>903537519</v>
      </c>
      <c r="C3509" t="s">
        <v>30879</v>
      </c>
    </row>
    <row r="3510" spans="1:3" x14ac:dyDescent="0.25">
      <c r="A3510" t="s">
        <v>4655</v>
      </c>
      <c r="B3510">
        <v>903537550</v>
      </c>
      <c r="C3510" t="s">
        <v>30917</v>
      </c>
    </row>
    <row r="3511" spans="1:3" x14ac:dyDescent="0.25">
      <c r="A3511" t="s">
        <v>4656</v>
      </c>
      <c r="B3511">
        <v>903537595</v>
      </c>
      <c r="C3511" t="s">
        <v>30848</v>
      </c>
    </row>
    <row r="3512" spans="1:3" x14ac:dyDescent="0.25">
      <c r="A3512" t="s">
        <v>4657</v>
      </c>
      <c r="B3512">
        <v>903537612</v>
      </c>
      <c r="C3512" t="s">
        <v>30771</v>
      </c>
    </row>
    <row r="3513" spans="1:3" x14ac:dyDescent="0.25">
      <c r="A3513" t="s">
        <v>4658</v>
      </c>
      <c r="B3513">
        <v>903537616</v>
      </c>
      <c r="C3513" t="s">
        <v>30853</v>
      </c>
    </row>
    <row r="3514" spans="1:3" x14ac:dyDescent="0.25">
      <c r="A3514" t="s">
        <v>4659</v>
      </c>
      <c r="B3514">
        <v>903537619</v>
      </c>
      <c r="C3514" t="s">
        <v>30853</v>
      </c>
    </row>
    <row r="3515" spans="1:3" x14ac:dyDescent="0.25">
      <c r="A3515" t="s">
        <v>4660</v>
      </c>
      <c r="B3515">
        <v>903537648</v>
      </c>
      <c r="C3515" t="s">
        <v>30917</v>
      </c>
    </row>
    <row r="3516" spans="1:3" x14ac:dyDescent="0.25">
      <c r="A3516" t="s">
        <v>4661</v>
      </c>
      <c r="B3516">
        <v>903537767</v>
      </c>
      <c r="C3516" t="s">
        <v>30937</v>
      </c>
    </row>
    <row r="3517" spans="1:3" x14ac:dyDescent="0.25">
      <c r="A3517" t="s">
        <v>4662</v>
      </c>
      <c r="B3517">
        <v>903537853</v>
      </c>
      <c r="C3517" t="s">
        <v>30874</v>
      </c>
    </row>
    <row r="3518" spans="1:3" x14ac:dyDescent="0.25">
      <c r="A3518" t="s">
        <v>4663</v>
      </c>
      <c r="B3518">
        <v>903537857</v>
      </c>
      <c r="C3518" t="s">
        <v>30919</v>
      </c>
    </row>
    <row r="3519" spans="1:3" x14ac:dyDescent="0.25">
      <c r="A3519" t="s">
        <v>4664</v>
      </c>
      <c r="B3519">
        <v>903537914</v>
      </c>
      <c r="C3519" t="s">
        <v>30933</v>
      </c>
    </row>
    <row r="3520" spans="1:3" x14ac:dyDescent="0.25">
      <c r="A3520" t="s">
        <v>4665</v>
      </c>
      <c r="B3520">
        <v>903538011</v>
      </c>
      <c r="C3520" t="s">
        <v>30567</v>
      </c>
    </row>
    <row r="3521" spans="1:3" x14ac:dyDescent="0.25">
      <c r="A3521" t="s">
        <v>4666</v>
      </c>
      <c r="B3521">
        <v>903538028</v>
      </c>
      <c r="C3521" t="s">
        <v>30771</v>
      </c>
    </row>
    <row r="3522" spans="1:3" x14ac:dyDescent="0.25">
      <c r="A3522" t="s">
        <v>4667</v>
      </c>
      <c r="B3522">
        <v>903538031</v>
      </c>
      <c r="C3522" t="s">
        <v>30933</v>
      </c>
    </row>
    <row r="3523" spans="1:3" x14ac:dyDescent="0.25">
      <c r="A3523" t="s">
        <v>4668</v>
      </c>
      <c r="B3523">
        <v>903538152</v>
      </c>
      <c r="C3523" t="s">
        <v>30742</v>
      </c>
    </row>
    <row r="3524" spans="1:3" x14ac:dyDescent="0.25">
      <c r="A3524" t="s">
        <v>4669</v>
      </c>
      <c r="B3524">
        <v>903538263</v>
      </c>
      <c r="C3524" t="s">
        <v>30818</v>
      </c>
    </row>
    <row r="3525" spans="1:3" x14ac:dyDescent="0.25">
      <c r="A3525" t="s">
        <v>4670</v>
      </c>
      <c r="B3525">
        <v>903538274</v>
      </c>
      <c r="C3525" t="s">
        <v>30914</v>
      </c>
    </row>
    <row r="3526" spans="1:3" x14ac:dyDescent="0.25">
      <c r="A3526" t="s">
        <v>4671</v>
      </c>
      <c r="B3526">
        <v>903538289</v>
      </c>
      <c r="C3526" t="s">
        <v>30949</v>
      </c>
    </row>
    <row r="3527" spans="1:3" x14ac:dyDescent="0.25">
      <c r="A3527" t="s">
        <v>4672</v>
      </c>
      <c r="B3527">
        <v>903538299</v>
      </c>
      <c r="C3527" t="s">
        <v>30849</v>
      </c>
    </row>
    <row r="3528" spans="1:3" x14ac:dyDescent="0.25">
      <c r="A3528" t="s">
        <v>4673</v>
      </c>
      <c r="B3528">
        <v>903538336</v>
      </c>
      <c r="C3528" t="s">
        <v>30950</v>
      </c>
    </row>
    <row r="3529" spans="1:3" x14ac:dyDescent="0.25">
      <c r="A3529" t="s">
        <v>4674</v>
      </c>
      <c r="B3529">
        <v>903538444</v>
      </c>
      <c r="C3529" t="s">
        <v>30916</v>
      </c>
    </row>
    <row r="3530" spans="1:3" x14ac:dyDescent="0.25">
      <c r="A3530" t="s">
        <v>4675</v>
      </c>
      <c r="B3530">
        <v>903538640</v>
      </c>
      <c r="C3530" t="s">
        <v>30652</v>
      </c>
    </row>
    <row r="3531" spans="1:3" x14ac:dyDescent="0.25">
      <c r="A3531" t="s">
        <v>4676</v>
      </c>
      <c r="B3531">
        <v>903538713</v>
      </c>
      <c r="C3531" t="s">
        <v>30912</v>
      </c>
    </row>
    <row r="3532" spans="1:3" x14ac:dyDescent="0.25">
      <c r="A3532" t="s">
        <v>4677</v>
      </c>
      <c r="B3532">
        <v>903538739</v>
      </c>
      <c r="C3532" t="s">
        <v>30925</v>
      </c>
    </row>
    <row r="3533" spans="1:3" x14ac:dyDescent="0.25">
      <c r="A3533" t="s">
        <v>4678</v>
      </c>
      <c r="B3533">
        <v>903538796</v>
      </c>
      <c r="C3533" t="s">
        <v>30951</v>
      </c>
    </row>
    <row r="3534" spans="1:3" x14ac:dyDescent="0.25">
      <c r="A3534" t="s">
        <v>4679</v>
      </c>
      <c r="B3534">
        <v>903538878</v>
      </c>
      <c r="C3534" t="s">
        <v>30917</v>
      </c>
    </row>
    <row r="3535" spans="1:3" x14ac:dyDescent="0.25">
      <c r="A3535" t="s">
        <v>4680</v>
      </c>
      <c r="B3535">
        <v>903538887</v>
      </c>
      <c r="C3535" t="s">
        <v>30946</v>
      </c>
    </row>
    <row r="3536" spans="1:3" x14ac:dyDescent="0.25">
      <c r="A3536" t="s">
        <v>4681</v>
      </c>
      <c r="B3536">
        <v>903538895</v>
      </c>
      <c r="C3536" t="s">
        <v>30952</v>
      </c>
    </row>
    <row r="3537" spans="1:3" x14ac:dyDescent="0.25">
      <c r="A3537" t="s">
        <v>4682</v>
      </c>
      <c r="B3537">
        <v>903538923</v>
      </c>
      <c r="C3537" t="s">
        <v>30817</v>
      </c>
    </row>
    <row r="3538" spans="1:3" x14ac:dyDescent="0.25">
      <c r="A3538" t="s">
        <v>4683</v>
      </c>
      <c r="B3538">
        <v>903538930</v>
      </c>
      <c r="C3538" t="s">
        <v>30818</v>
      </c>
    </row>
    <row r="3539" spans="1:3" x14ac:dyDescent="0.25">
      <c r="A3539" t="s">
        <v>4684</v>
      </c>
      <c r="B3539">
        <v>903538949</v>
      </c>
      <c r="C3539" t="s">
        <v>30917</v>
      </c>
    </row>
    <row r="3540" spans="1:3" x14ac:dyDescent="0.25">
      <c r="A3540" t="s">
        <v>4685</v>
      </c>
      <c r="B3540">
        <v>903539072</v>
      </c>
      <c r="C3540" t="s">
        <v>5607</v>
      </c>
    </row>
    <row r="3541" spans="1:3" x14ac:dyDescent="0.25">
      <c r="A3541" t="s">
        <v>4686</v>
      </c>
      <c r="B3541">
        <v>903539314</v>
      </c>
      <c r="C3541" t="s">
        <v>30848</v>
      </c>
    </row>
    <row r="3542" spans="1:3" x14ac:dyDescent="0.25">
      <c r="A3542" t="s">
        <v>4687</v>
      </c>
      <c r="B3542">
        <v>903539323</v>
      </c>
      <c r="C3542" t="s">
        <v>30916</v>
      </c>
    </row>
    <row r="3543" spans="1:3" x14ac:dyDescent="0.25">
      <c r="A3543" t="s">
        <v>4688</v>
      </c>
      <c r="B3543">
        <v>903539333</v>
      </c>
      <c r="C3543" t="s">
        <v>30916</v>
      </c>
    </row>
    <row r="3544" spans="1:3" x14ac:dyDescent="0.25">
      <c r="A3544" t="s">
        <v>4689</v>
      </c>
      <c r="B3544">
        <v>903539537</v>
      </c>
      <c r="C3544" t="s">
        <v>30848</v>
      </c>
    </row>
    <row r="3545" spans="1:3" x14ac:dyDescent="0.25">
      <c r="A3545" t="s">
        <v>4690</v>
      </c>
      <c r="B3545">
        <v>903539564</v>
      </c>
      <c r="C3545" t="s">
        <v>30933</v>
      </c>
    </row>
    <row r="3546" spans="1:3" x14ac:dyDescent="0.25">
      <c r="A3546" t="s">
        <v>4691</v>
      </c>
      <c r="B3546">
        <v>903539607</v>
      </c>
      <c r="C3546" t="s">
        <v>30916</v>
      </c>
    </row>
    <row r="3547" spans="1:3" x14ac:dyDescent="0.25">
      <c r="A3547" t="s">
        <v>4692</v>
      </c>
      <c r="B3547">
        <v>903539676</v>
      </c>
      <c r="C3547" t="s">
        <v>5607</v>
      </c>
    </row>
    <row r="3548" spans="1:3" x14ac:dyDescent="0.25">
      <c r="A3548" t="s">
        <v>4693</v>
      </c>
      <c r="B3548">
        <v>903539735</v>
      </c>
      <c r="C3548" t="s">
        <v>30953</v>
      </c>
    </row>
    <row r="3549" spans="1:3" x14ac:dyDescent="0.25">
      <c r="A3549" t="s">
        <v>4694</v>
      </c>
      <c r="B3549">
        <v>903539864</v>
      </c>
      <c r="C3549" t="s">
        <v>30853</v>
      </c>
    </row>
    <row r="3550" spans="1:3" x14ac:dyDescent="0.25">
      <c r="A3550" t="s">
        <v>4695</v>
      </c>
      <c r="B3550">
        <v>903539879</v>
      </c>
      <c r="C3550" t="s">
        <v>30954</v>
      </c>
    </row>
    <row r="3551" spans="1:3" x14ac:dyDescent="0.25">
      <c r="A3551" t="s">
        <v>4696</v>
      </c>
      <c r="B3551">
        <v>903539898</v>
      </c>
      <c r="C3551" t="s">
        <v>30746</v>
      </c>
    </row>
    <row r="3552" spans="1:3" x14ac:dyDescent="0.25">
      <c r="A3552" t="s">
        <v>4697</v>
      </c>
      <c r="B3552">
        <v>903539913</v>
      </c>
      <c r="C3552" t="s">
        <v>30955</v>
      </c>
    </row>
    <row r="3553" spans="1:3" x14ac:dyDescent="0.25">
      <c r="A3553" t="s">
        <v>4698</v>
      </c>
      <c r="B3553">
        <v>903539917</v>
      </c>
      <c r="C3553" t="s">
        <v>30955</v>
      </c>
    </row>
    <row r="3554" spans="1:3" x14ac:dyDescent="0.25">
      <c r="A3554" t="s">
        <v>4699</v>
      </c>
      <c r="B3554">
        <v>903540034</v>
      </c>
      <c r="C3554" t="s">
        <v>30808</v>
      </c>
    </row>
    <row r="3555" spans="1:3" x14ac:dyDescent="0.25">
      <c r="A3555" t="s">
        <v>4700</v>
      </c>
      <c r="B3555">
        <v>903540084</v>
      </c>
      <c r="C3555" t="s">
        <v>30900</v>
      </c>
    </row>
    <row r="3556" spans="1:3" x14ac:dyDescent="0.25">
      <c r="A3556" t="s">
        <v>4701</v>
      </c>
      <c r="B3556">
        <v>903540097</v>
      </c>
      <c r="C3556" t="s">
        <v>30725</v>
      </c>
    </row>
    <row r="3557" spans="1:3" x14ac:dyDescent="0.25">
      <c r="A3557" t="s">
        <v>4702</v>
      </c>
      <c r="B3557">
        <v>903540245</v>
      </c>
      <c r="C3557" t="s">
        <v>30741</v>
      </c>
    </row>
    <row r="3558" spans="1:3" x14ac:dyDescent="0.25">
      <c r="A3558" t="s">
        <v>4703</v>
      </c>
      <c r="B3558">
        <v>903540378</v>
      </c>
      <c r="C3558" t="s">
        <v>30900</v>
      </c>
    </row>
    <row r="3559" spans="1:3" x14ac:dyDescent="0.25">
      <c r="A3559" t="s">
        <v>4704</v>
      </c>
      <c r="B3559">
        <v>903540503</v>
      </c>
      <c r="C3559" t="s">
        <v>30885</v>
      </c>
    </row>
    <row r="3560" spans="1:3" x14ac:dyDescent="0.25">
      <c r="A3560" t="s">
        <v>4705</v>
      </c>
      <c r="B3560">
        <v>903540509</v>
      </c>
      <c r="C3560" t="s">
        <v>30572</v>
      </c>
    </row>
    <row r="3561" spans="1:3" x14ac:dyDescent="0.25">
      <c r="A3561" t="s">
        <v>4706</v>
      </c>
      <c r="B3561">
        <v>903540530</v>
      </c>
      <c r="C3561" t="s">
        <v>30917</v>
      </c>
    </row>
    <row r="3562" spans="1:3" x14ac:dyDescent="0.25">
      <c r="A3562" t="s">
        <v>4707</v>
      </c>
      <c r="B3562">
        <v>903540856</v>
      </c>
      <c r="C3562" t="s">
        <v>5607</v>
      </c>
    </row>
    <row r="3563" spans="1:3" x14ac:dyDescent="0.25">
      <c r="A3563" t="s">
        <v>4708</v>
      </c>
      <c r="B3563">
        <v>903540907</v>
      </c>
      <c r="C3563" t="s">
        <v>30528</v>
      </c>
    </row>
    <row r="3564" spans="1:3" x14ac:dyDescent="0.25">
      <c r="A3564" t="s">
        <v>4709</v>
      </c>
      <c r="B3564">
        <v>903541029</v>
      </c>
      <c r="C3564" t="s">
        <v>5607</v>
      </c>
    </row>
    <row r="3565" spans="1:3" x14ac:dyDescent="0.25">
      <c r="A3565" t="s">
        <v>4710</v>
      </c>
      <c r="B3565">
        <v>903541035</v>
      </c>
      <c r="C3565" t="s">
        <v>30771</v>
      </c>
    </row>
    <row r="3566" spans="1:3" x14ac:dyDescent="0.25">
      <c r="A3566" t="s">
        <v>4711</v>
      </c>
      <c r="B3566">
        <v>903541266</v>
      </c>
      <c r="C3566" t="s">
        <v>30799</v>
      </c>
    </row>
    <row r="3567" spans="1:3" x14ac:dyDescent="0.25">
      <c r="A3567" t="s">
        <v>4712</v>
      </c>
      <c r="B3567">
        <v>903541277</v>
      </c>
      <c r="C3567" t="s">
        <v>30797</v>
      </c>
    </row>
    <row r="3568" spans="1:3" x14ac:dyDescent="0.25">
      <c r="A3568" t="s">
        <v>4713</v>
      </c>
      <c r="B3568">
        <v>903541295</v>
      </c>
      <c r="C3568" t="s">
        <v>30567</v>
      </c>
    </row>
    <row r="3569" spans="1:3" x14ac:dyDescent="0.25">
      <c r="A3569" t="s">
        <v>4714</v>
      </c>
      <c r="B3569">
        <v>903541378</v>
      </c>
      <c r="C3569" t="s">
        <v>30952</v>
      </c>
    </row>
    <row r="3570" spans="1:3" x14ac:dyDescent="0.25">
      <c r="A3570" t="s">
        <v>4715</v>
      </c>
      <c r="B3570">
        <v>903541418</v>
      </c>
      <c r="C3570" t="s">
        <v>30810</v>
      </c>
    </row>
    <row r="3571" spans="1:3" x14ac:dyDescent="0.25">
      <c r="A3571" t="s">
        <v>4716</v>
      </c>
      <c r="B3571">
        <v>903541586</v>
      </c>
      <c r="C3571" t="s">
        <v>30817</v>
      </c>
    </row>
    <row r="3572" spans="1:3" x14ac:dyDescent="0.25">
      <c r="A3572" t="s">
        <v>4717</v>
      </c>
      <c r="B3572">
        <v>903541705</v>
      </c>
      <c r="C3572" t="s">
        <v>30885</v>
      </c>
    </row>
    <row r="3573" spans="1:3" x14ac:dyDescent="0.25">
      <c r="A3573" t="s">
        <v>4718</v>
      </c>
      <c r="B3573">
        <v>903541741</v>
      </c>
      <c r="C3573" t="s">
        <v>5607</v>
      </c>
    </row>
    <row r="3574" spans="1:3" x14ac:dyDescent="0.25">
      <c r="A3574" t="s">
        <v>4719</v>
      </c>
      <c r="B3574">
        <v>903541848</v>
      </c>
      <c r="C3574" t="s">
        <v>30853</v>
      </c>
    </row>
    <row r="3575" spans="1:3" x14ac:dyDescent="0.25">
      <c r="A3575" t="s">
        <v>4720</v>
      </c>
      <c r="B3575">
        <v>903541860</v>
      </c>
      <c r="C3575" t="s">
        <v>30761</v>
      </c>
    </row>
    <row r="3576" spans="1:3" x14ac:dyDescent="0.25">
      <c r="A3576" t="s">
        <v>4721</v>
      </c>
      <c r="B3576">
        <v>903541874</v>
      </c>
      <c r="C3576" t="s">
        <v>30956</v>
      </c>
    </row>
    <row r="3577" spans="1:3" x14ac:dyDescent="0.25">
      <c r="A3577" t="s">
        <v>4722</v>
      </c>
      <c r="B3577">
        <v>903541910</v>
      </c>
      <c r="C3577" t="s">
        <v>30631</v>
      </c>
    </row>
    <row r="3578" spans="1:3" x14ac:dyDescent="0.25">
      <c r="A3578" t="s">
        <v>4723</v>
      </c>
      <c r="B3578">
        <v>903541999</v>
      </c>
      <c r="C3578" t="s">
        <v>30917</v>
      </c>
    </row>
    <row r="3579" spans="1:3" x14ac:dyDescent="0.25">
      <c r="A3579" t="s">
        <v>4724</v>
      </c>
      <c r="B3579">
        <v>903542001</v>
      </c>
      <c r="C3579" t="s">
        <v>30942</v>
      </c>
    </row>
    <row r="3580" spans="1:3" x14ac:dyDescent="0.25">
      <c r="A3580" t="s">
        <v>4725</v>
      </c>
      <c r="B3580">
        <v>903542037</v>
      </c>
      <c r="C3580" t="s">
        <v>30680</v>
      </c>
    </row>
    <row r="3581" spans="1:3" x14ac:dyDescent="0.25">
      <c r="A3581" t="s">
        <v>4726</v>
      </c>
      <c r="B3581">
        <v>903542182</v>
      </c>
      <c r="C3581" t="s">
        <v>30631</v>
      </c>
    </row>
    <row r="3582" spans="1:3" x14ac:dyDescent="0.25">
      <c r="A3582" t="s">
        <v>4727</v>
      </c>
      <c r="B3582">
        <v>903542355</v>
      </c>
      <c r="C3582" t="s">
        <v>30844</v>
      </c>
    </row>
    <row r="3583" spans="1:3" x14ac:dyDescent="0.25">
      <c r="A3583" t="s">
        <v>4728</v>
      </c>
      <c r="B3583">
        <v>903542408</v>
      </c>
      <c r="C3583" t="s">
        <v>30771</v>
      </c>
    </row>
    <row r="3584" spans="1:3" x14ac:dyDescent="0.25">
      <c r="A3584" t="s">
        <v>4729</v>
      </c>
      <c r="B3584">
        <v>903542429</v>
      </c>
      <c r="C3584" t="s">
        <v>30933</v>
      </c>
    </row>
    <row r="3585" spans="1:3" x14ac:dyDescent="0.25">
      <c r="A3585" t="s">
        <v>4730</v>
      </c>
      <c r="B3585">
        <v>903542573</v>
      </c>
      <c r="C3585" t="s">
        <v>30933</v>
      </c>
    </row>
    <row r="3586" spans="1:3" x14ac:dyDescent="0.25">
      <c r="A3586" t="s">
        <v>4731</v>
      </c>
      <c r="B3586">
        <v>903542584</v>
      </c>
      <c r="C3586" t="s">
        <v>30706</v>
      </c>
    </row>
    <row r="3587" spans="1:3" x14ac:dyDescent="0.25">
      <c r="A3587" t="s">
        <v>4732</v>
      </c>
      <c r="B3587">
        <v>903542599</v>
      </c>
      <c r="C3587" t="s">
        <v>30706</v>
      </c>
    </row>
    <row r="3588" spans="1:3" x14ac:dyDescent="0.25">
      <c r="A3588" t="s">
        <v>4733</v>
      </c>
      <c r="B3588">
        <v>903542634</v>
      </c>
      <c r="C3588" t="s">
        <v>30876</v>
      </c>
    </row>
    <row r="3589" spans="1:3" x14ac:dyDescent="0.25">
      <c r="A3589" t="s">
        <v>4734</v>
      </c>
      <c r="B3589">
        <v>903542645</v>
      </c>
      <c r="C3589" t="s">
        <v>30921</v>
      </c>
    </row>
    <row r="3590" spans="1:3" x14ac:dyDescent="0.25">
      <c r="A3590" t="s">
        <v>4735</v>
      </c>
      <c r="B3590">
        <v>903542660</v>
      </c>
      <c r="C3590" t="s">
        <v>30817</v>
      </c>
    </row>
    <row r="3591" spans="1:3" x14ac:dyDescent="0.25">
      <c r="A3591" t="s">
        <v>4736</v>
      </c>
      <c r="B3591">
        <v>903542673</v>
      </c>
      <c r="C3591" t="s">
        <v>30953</v>
      </c>
    </row>
    <row r="3592" spans="1:3" x14ac:dyDescent="0.25">
      <c r="A3592" t="s">
        <v>4737</v>
      </c>
      <c r="B3592">
        <v>903542687</v>
      </c>
      <c r="C3592" t="s">
        <v>30631</v>
      </c>
    </row>
    <row r="3593" spans="1:3" x14ac:dyDescent="0.25">
      <c r="A3593" t="s">
        <v>4738</v>
      </c>
      <c r="B3593">
        <v>903542916</v>
      </c>
      <c r="C3593" t="s">
        <v>30810</v>
      </c>
    </row>
    <row r="3594" spans="1:3" x14ac:dyDescent="0.25">
      <c r="A3594" t="s">
        <v>4739</v>
      </c>
      <c r="B3594">
        <v>903543047</v>
      </c>
      <c r="C3594" t="s">
        <v>30771</v>
      </c>
    </row>
    <row r="3595" spans="1:3" x14ac:dyDescent="0.25">
      <c r="A3595" t="s">
        <v>4740</v>
      </c>
      <c r="B3595">
        <v>903543057</v>
      </c>
      <c r="C3595" t="s">
        <v>30933</v>
      </c>
    </row>
    <row r="3596" spans="1:3" x14ac:dyDescent="0.25">
      <c r="A3596" t="s">
        <v>4741</v>
      </c>
      <c r="B3596">
        <v>903543159</v>
      </c>
      <c r="C3596" t="s">
        <v>30933</v>
      </c>
    </row>
    <row r="3597" spans="1:3" x14ac:dyDescent="0.25">
      <c r="A3597" t="s">
        <v>4742</v>
      </c>
      <c r="B3597">
        <v>903543198</v>
      </c>
      <c r="C3597" t="s">
        <v>30957</v>
      </c>
    </row>
    <row r="3598" spans="1:3" x14ac:dyDescent="0.25">
      <c r="A3598" t="s">
        <v>4743</v>
      </c>
      <c r="B3598">
        <v>903543217</v>
      </c>
      <c r="C3598" t="s">
        <v>30933</v>
      </c>
    </row>
    <row r="3599" spans="1:3" x14ac:dyDescent="0.25">
      <c r="A3599" t="s">
        <v>4744</v>
      </c>
      <c r="B3599">
        <v>903543252</v>
      </c>
      <c r="C3599" t="s">
        <v>30925</v>
      </c>
    </row>
    <row r="3600" spans="1:3" x14ac:dyDescent="0.25">
      <c r="A3600" t="s">
        <v>4745</v>
      </c>
      <c r="B3600">
        <v>903543345</v>
      </c>
      <c r="C3600" t="s">
        <v>30958</v>
      </c>
    </row>
    <row r="3601" spans="1:3" x14ac:dyDescent="0.25">
      <c r="A3601" t="s">
        <v>4746</v>
      </c>
      <c r="B3601">
        <v>903543361</v>
      </c>
      <c r="C3601" t="s">
        <v>30959</v>
      </c>
    </row>
    <row r="3602" spans="1:3" x14ac:dyDescent="0.25">
      <c r="A3602" t="s">
        <v>4747</v>
      </c>
      <c r="B3602">
        <v>903543378</v>
      </c>
      <c r="C3602" t="s">
        <v>30815</v>
      </c>
    </row>
    <row r="3603" spans="1:3" x14ac:dyDescent="0.25">
      <c r="A3603" t="s">
        <v>4748</v>
      </c>
      <c r="B3603">
        <v>903543405</v>
      </c>
      <c r="C3603" t="s">
        <v>30928</v>
      </c>
    </row>
    <row r="3604" spans="1:3" x14ac:dyDescent="0.25">
      <c r="A3604" t="s">
        <v>4749</v>
      </c>
      <c r="B3604">
        <v>903543460</v>
      </c>
      <c r="C3604" t="s">
        <v>30960</v>
      </c>
    </row>
    <row r="3605" spans="1:3" x14ac:dyDescent="0.25">
      <c r="A3605" t="s">
        <v>4750</v>
      </c>
      <c r="B3605">
        <v>903543560</v>
      </c>
      <c r="C3605" t="s">
        <v>30771</v>
      </c>
    </row>
    <row r="3606" spans="1:3" x14ac:dyDescent="0.25">
      <c r="A3606" t="s">
        <v>4751</v>
      </c>
      <c r="B3606">
        <v>903543561</v>
      </c>
      <c r="C3606" t="s">
        <v>30771</v>
      </c>
    </row>
    <row r="3607" spans="1:3" x14ac:dyDescent="0.25">
      <c r="A3607" t="s">
        <v>4752</v>
      </c>
      <c r="B3607">
        <v>903543587</v>
      </c>
      <c r="C3607" t="s">
        <v>30961</v>
      </c>
    </row>
    <row r="3608" spans="1:3" x14ac:dyDescent="0.25">
      <c r="A3608" t="s">
        <v>4753</v>
      </c>
      <c r="B3608">
        <v>903543625</v>
      </c>
      <c r="C3608" t="s">
        <v>30947</v>
      </c>
    </row>
    <row r="3609" spans="1:3" x14ac:dyDescent="0.25">
      <c r="A3609" t="s">
        <v>4754</v>
      </c>
      <c r="B3609">
        <v>903543628</v>
      </c>
      <c r="C3609" t="s">
        <v>30947</v>
      </c>
    </row>
    <row r="3610" spans="1:3" x14ac:dyDescent="0.25">
      <c r="A3610" t="s">
        <v>4755</v>
      </c>
      <c r="B3610">
        <v>903543682</v>
      </c>
      <c r="C3610" t="s">
        <v>30898</v>
      </c>
    </row>
    <row r="3611" spans="1:3" x14ac:dyDescent="0.25">
      <c r="A3611" t="s">
        <v>4756</v>
      </c>
      <c r="B3611">
        <v>903543797</v>
      </c>
      <c r="C3611" t="s">
        <v>30925</v>
      </c>
    </row>
    <row r="3612" spans="1:3" x14ac:dyDescent="0.25">
      <c r="A3612" t="s">
        <v>4757</v>
      </c>
      <c r="B3612">
        <v>903543852</v>
      </c>
      <c r="C3612" t="s">
        <v>30806</v>
      </c>
    </row>
    <row r="3613" spans="1:3" x14ac:dyDescent="0.25">
      <c r="A3613" t="s">
        <v>4758</v>
      </c>
      <c r="B3613">
        <v>903543878</v>
      </c>
      <c r="C3613" t="s">
        <v>30691</v>
      </c>
    </row>
    <row r="3614" spans="1:3" x14ac:dyDescent="0.25">
      <c r="A3614" t="s">
        <v>4759</v>
      </c>
      <c r="B3614">
        <v>903544022</v>
      </c>
      <c r="C3614" t="s">
        <v>30802</v>
      </c>
    </row>
    <row r="3615" spans="1:3" x14ac:dyDescent="0.25">
      <c r="A3615" t="s">
        <v>4760</v>
      </c>
      <c r="B3615">
        <v>903544268</v>
      </c>
      <c r="C3615" t="s">
        <v>30746</v>
      </c>
    </row>
    <row r="3616" spans="1:3" x14ac:dyDescent="0.25">
      <c r="A3616" t="s">
        <v>4761</v>
      </c>
      <c r="B3616">
        <v>903544305</v>
      </c>
      <c r="C3616" t="s">
        <v>30914</v>
      </c>
    </row>
    <row r="3617" spans="1:3" x14ac:dyDescent="0.25">
      <c r="A3617" t="s">
        <v>4762</v>
      </c>
      <c r="B3617">
        <v>903544427</v>
      </c>
      <c r="C3617" t="s">
        <v>30799</v>
      </c>
    </row>
    <row r="3618" spans="1:3" x14ac:dyDescent="0.25">
      <c r="A3618" t="s">
        <v>4763</v>
      </c>
      <c r="B3618">
        <v>903544515</v>
      </c>
      <c r="C3618" t="s">
        <v>30631</v>
      </c>
    </row>
    <row r="3619" spans="1:3" x14ac:dyDescent="0.25">
      <c r="A3619" t="s">
        <v>4764</v>
      </c>
      <c r="B3619">
        <v>903544535</v>
      </c>
      <c r="C3619" t="s">
        <v>30567</v>
      </c>
    </row>
    <row r="3620" spans="1:3" x14ac:dyDescent="0.25">
      <c r="A3620" t="s">
        <v>4765</v>
      </c>
      <c r="B3620">
        <v>903544604</v>
      </c>
      <c r="C3620" t="s">
        <v>30933</v>
      </c>
    </row>
    <row r="3621" spans="1:3" x14ac:dyDescent="0.25">
      <c r="A3621" t="s">
        <v>4766</v>
      </c>
      <c r="B3621">
        <v>903544676</v>
      </c>
      <c r="C3621" t="s">
        <v>30917</v>
      </c>
    </row>
    <row r="3622" spans="1:3" x14ac:dyDescent="0.25">
      <c r="A3622" t="s">
        <v>4767</v>
      </c>
      <c r="B3622">
        <v>903544708</v>
      </c>
      <c r="C3622" t="s">
        <v>30942</v>
      </c>
    </row>
    <row r="3623" spans="1:3" x14ac:dyDescent="0.25">
      <c r="A3623" t="s">
        <v>4768</v>
      </c>
      <c r="B3623">
        <v>903544807</v>
      </c>
      <c r="C3623" t="s">
        <v>30806</v>
      </c>
    </row>
    <row r="3624" spans="1:3" x14ac:dyDescent="0.25">
      <c r="A3624" t="s">
        <v>4769</v>
      </c>
      <c r="B3624">
        <v>903544888</v>
      </c>
      <c r="C3624" t="s">
        <v>30925</v>
      </c>
    </row>
    <row r="3625" spans="1:3" x14ac:dyDescent="0.25">
      <c r="A3625" t="s">
        <v>4770</v>
      </c>
      <c r="B3625">
        <v>903544954</v>
      </c>
      <c r="C3625" t="s">
        <v>30880</v>
      </c>
    </row>
    <row r="3626" spans="1:3" x14ac:dyDescent="0.25">
      <c r="A3626" t="s">
        <v>4771</v>
      </c>
      <c r="B3626">
        <v>903545114</v>
      </c>
      <c r="C3626" t="s">
        <v>30891</v>
      </c>
    </row>
    <row r="3627" spans="1:3" x14ac:dyDescent="0.25">
      <c r="A3627" t="s">
        <v>4772</v>
      </c>
      <c r="B3627">
        <v>903545154</v>
      </c>
      <c r="C3627" t="s">
        <v>30943</v>
      </c>
    </row>
    <row r="3628" spans="1:3" x14ac:dyDescent="0.25">
      <c r="A3628" t="s">
        <v>4773</v>
      </c>
      <c r="B3628">
        <v>903545156</v>
      </c>
      <c r="C3628" t="s">
        <v>5607</v>
      </c>
    </row>
    <row r="3629" spans="1:3" x14ac:dyDescent="0.25">
      <c r="A3629" t="s">
        <v>4774</v>
      </c>
      <c r="B3629">
        <v>903545172</v>
      </c>
      <c r="C3629" t="s">
        <v>5607</v>
      </c>
    </row>
    <row r="3630" spans="1:3" x14ac:dyDescent="0.25">
      <c r="A3630" t="s">
        <v>4775</v>
      </c>
      <c r="B3630">
        <v>903545183</v>
      </c>
      <c r="C3630" t="s">
        <v>30771</v>
      </c>
    </row>
    <row r="3631" spans="1:3" x14ac:dyDescent="0.25">
      <c r="A3631" t="s">
        <v>4776</v>
      </c>
      <c r="B3631">
        <v>903545185</v>
      </c>
      <c r="C3631" t="s">
        <v>30875</v>
      </c>
    </row>
    <row r="3632" spans="1:3" x14ac:dyDescent="0.25">
      <c r="A3632" t="s">
        <v>4777</v>
      </c>
      <c r="B3632">
        <v>903545237</v>
      </c>
      <c r="C3632" t="s">
        <v>30875</v>
      </c>
    </row>
    <row r="3633" spans="1:3" x14ac:dyDescent="0.25">
      <c r="A3633" t="s">
        <v>4778</v>
      </c>
      <c r="B3633">
        <v>903545241</v>
      </c>
      <c r="C3633" t="s">
        <v>30933</v>
      </c>
    </row>
    <row r="3634" spans="1:3" x14ac:dyDescent="0.25">
      <c r="A3634" t="s">
        <v>4779</v>
      </c>
      <c r="B3634">
        <v>903545256</v>
      </c>
      <c r="C3634" t="s">
        <v>30706</v>
      </c>
    </row>
    <row r="3635" spans="1:3" x14ac:dyDescent="0.25">
      <c r="A3635" t="s">
        <v>4780</v>
      </c>
      <c r="B3635">
        <v>903545372</v>
      </c>
      <c r="C3635" t="s">
        <v>30885</v>
      </c>
    </row>
    <row r="3636" spans="1:3" x14ac:dyDescent="0.25">
      <c r="A3636" t="s">
        <v>4781</v>
      </c>
      <c r="B3636">
        <v>903545469</v>
      </c>
      <c r="C3636" t="s">
        <v>30771</v>
      </c>
    </row>
    <row r="3637" spans="1:3" x14ac:dyDescent="0.25">
      <c r="A3637" t="s">
        <v>4782</v>
      </c>
      <c r="B3637">
        <v>903545582</v>
      </c>
      <c r="C3637" t="s">
        <v>30962</v>
      </c>
    </row>
    <row r="3638" spans="1:3" x14ac:dyDescent="0.25">
      <c r="A3638" t="s">
        <v>4783</v>
      </c>
      <c r="B3638">
        <v>903545652</v>
      </c>
      <c r="C3638" t="s">
        <v>30963</v>
      </c>
    </row>
    <row r="3639" spans="1:3" x14ac:dyDescent="0.25">
      <c r="A3639" t="s">
        <v>4784</v>
      </c>
      <c r="B3639">
        <v>903546012</v>
      </c>
      <c r="C3639" t="s">
        <v>30964</v>
      </c>
    </row>
    <row r="3640" spans="1:3" x14ac:dyDescent="0.25">
      <c r="A3640" t="s">
        <v>4785</v>
      </c>
      <c r="B3640">
        <v>903546187</v>
      </c>
      <c r="C3640" t="s">
        <v>30567</v>
      </c>
    </row>
    <row r="3641" spans="1:3" x14ac:dyDescent="0.25">
      <c r="A3641" t="s">
        <v>4786</v>
      </c>
      <c r="B3641">
        <v>903546328</v>
      </c>
      <c r="C3641" t="s">
        <v>30845</v>
      </c>
    </row>
    <row r="3642" spans="1:3" x14ac:dyDescent="0.25">
      <c r="A3642" t="s">
        <v>4787</v>
      </c>
      <c r="B3642">
        <v>903546375</v>
      </c>
      <c r="C3642" t="s">
        <v>30963</v>
      </c>
    </row>
    <row r="3643" spans="1:3" x14ac:dyDescent="0.25">
      <c r="A3643" t="s">
        <v>4788</v>
      </c>
      <c r="B3643">
        <v>903546464</v>
      </c>
      <c r="C3643" t="s">
        <v>30917</v>
      </c>
    </row>
    <row r="3644" spans="1:3" x14ac:dyDescent="0.25">
      <c r="A3644" t="s">
        <v>4789</v>
      </c>
      <c r="B3644">
        <v>903546720</v>
      </c>
      <c r="C3644" t="s">
        <v>30853</v>
      </c>
    </row>
    <row r="3645" spans="1:3" x14ac:dyDescent="0.25">
      <c r="A3645" t="s">
        <v>4790</v>
      </c>
      <c r="B3645">
        <v>903546830</v>
      </c>
      <c r="C3645" t="s">
        <v>30874</v>
      </c>
    </row>
    <row r="3646" spans="1:3" x14ac:dyDescent="0.25">
      <c r="A3646" t="s">
        <v>4791</v>
      </c>
      <c r="B3646">
        <v>903546856</v>
      </c>
      <c r="C3646" t="s">
        <v>30853</v>
      </c>
    </row>
    <row r="3647" spans="1:3" x14ac:dyDescent="0.25">
      <c r="A3647" t="s">
        <v>4792</v>
      </c>
      <c r="B3647">
        <v>903547112</v>
      </c>
      <c r="C3647" t="s">
        <v>30765</v>
      </c>
    </row>
    <row r="3648" spans="1:3" x14ac:dyDescent="0.25">
      <c r="A3648" t="s">
        <v>4793</v>
      </c>
      <c r="B3648">
        <v>903547192</v>
      </c>
      <c r="C3648" t="s">
        <v>30810</v>
      </c>
    </row>
    <row r="3649" spans="1:3" x14ac:dyDescent="0.25">
      <c r="A3649" t="s">
        <v>4794</v>
      </c>
      <c r="B3649">
        <v>903547342</v>
      </c>
      <c r="C3649" t="s">
        <v>30965</v>
      </c>
    </row>
    <row r="3650" spans="1:3" x14ac:dyDescent="0.25">
      <c r="A3650" t="s">
        <v>4795</v>
      </c>
      <c r="B3650">
        <v>903547447</v>
      </c>
      <c r="C3650" t="s">
        <v>30921</v>
      </c>
    </row>
    <row r="3651" spans="1:3" x14ac:dyDescent="0.25">
      <c r="A3651" t="s">
        <v>4796</v>
      </c>
      <c r="B3651">
        <v>903547453</v>
      </c>
      <c r="C3651" t="s">
        <v>30966</v>
      </c>
    </row>
    <row r="3652" spans="1:3" x14ac:dyDescent="0.25">
      <c r="A3652" t="s">
        <v>4797</v>
      </c>
      <c r="B3652">
        <v>903547455</v>
      </c>
      <c r="C3652" t="s">
        <v>30921</v>
      </c>
    </row>
    <row r="3653" spans="1:3" x14ac:dyDescent="0.25">
      <c r="A3653" t="s">
        <v>4798</v>
      </c>
      <c r="B3653">
        <v>903547459</v>
      </c>
      <c r="C3653" t="s">
        <v>30875</v>
      </c>
    </row>
    <row r="3654" spans="1:3" x14ac:dyDescent="0.25">
      <c r="A3654" t="s">
        <v>4799</v>
      </c>
      <c r="B3654">
        <v>903547530</v>
      </c>
      <c r="C3654" t="s">
        <v>30933</v>
      </c>
    </row>
    <row r="3655" spans="1:3" x14ac:dyDescent="0.25">
      <c r="A3655" t="s">
        <v>4800</v>
      </c>
      <c r="B3655">
        <v>903547574</v>
      </c>
      <c r="C3655" t="s">
        <v>30567</v>
      </c>
    </row>
    <row r="3656" spans="1:3" x14ac:dyDescent="0.25">
      <c r="A3656" t="s">
        <v>4801</v>
      </c>
      <c r="B3656">
        <v>903547690</v>
      </c>
      <c r="C3656" t="s">
        <v>30942</v>
      </c>
    </row>
    <row r="3657" spans="1:3" x14ac:dyDescent="0.25">
      <c r="A3657" t="s">
        <v>4802</v>
      </c>
      <c r="B3657">
        <v>903547694</v>
      </c>
      <c r="C3657" t="s">
        <v>30771</v>
      </c>
    </row>
    <row r="3658" spans="1:3" x14ac:dyDescent="0.25">
      <c r="A3658" t="s">
        <v>4803</v>
      </c>
      <c r="B3658">
        <v>903547700</v>
      </c>
      <c r="C3658" t="s">
        <v>30715</v>
      </c>
    </row>
    <row r="3659" spans="1:3" x14ac:dyDescent="0.25">
      <c r="A3659" t="s">
        <v>4804</v>
      </c>
      <c r="B3659">
        <v>903547799</v>
      </c>
      <c r="C3659" t="s">
        <v>30561</v>
      </c>
    </row>
    <row r="3660" spans="1:3" x14ac:dyDescent="0.25">
      <c r="A3660" t="s">
        <v>4805</v>
      </c>
      <c r="B3660">
        <v>903547902</v>
      </c>
      <c r="C3660" t="s">
        <v>30771</v>
      </c>
    </row>
    <row r="3661" spans="1:3" x14ac:dyDescent="0.25">
      <c r="A3661" t="s">
        <v>4806</v>
      </c>
      <c r="B3661">
        <v>903547911</v>
      </c>
      <c r="C3661" t="s">
        <v>30754</v>
      </c>
    </row>
    <row r="3662" spans="1:3" x14ac:dyDescent="0.25">
      <c r="A3662" t="s">
        <v>4807</v>
      </c>
      <c r="B3662">
        <v>903547947</v>
      </c>
      <c r="C3662" t="s">
        <v>30852</v>
      </c>
    </row>
    <row r="3663" spans="1:3" x14ac:dyDescent="0.25">
      <c r="A3663" t="s">
        <v>4808</v>
      </c>
      <c r="B3663">
        <v>903547974</v>
      </c>
      <c r="C3663" t="s">
        <v>30858</v>
      </c>
    </row>
    <row r="3664" spans="1:3" x14ac:dyDescent="0.25">
      <c r="A3664" t="s">
        <v>4809</v>
      </c>
      <c r="B3664">
        <v>903548046</v>
      </c>
      <c r="C3664" t="s">
        <v>30967</v>
      </c>
    </row>
    <row r="3665" spans="1:3" x14ac:dyDescent="0.25">
      <c r="A3665" t="s">
        <v>4810</v>
      </c>
      <c r="B3665">
        <v>903548047</v>
      </c>
      <c r="C3665" t="s">
        <v>30933</v>
      </c>
    </row>
    <row r="3666" spans="1:3" x14ac:dyDescent="0.25">
      <c r="A3666" t="s">
        <v>4811</v>
      </c>
      <c r="B3666">
        <v>903548071</v>
      </c>
      <c r="C3666" t="s">
        <v>30933</v>
      </c>
    </row>
    <row r="3667" spans="1:3" x14ac:dyDescent="0.25">
      <c r="A3667" t="s">
        <v>4812</v>
      </c>
      <c r="B3667">
        <v>903548142</v>
      </c>
      <c r="C3667" t="s">
        <v>30942</v>
      </c>
    </row>
    <row r="3668" spans="1:3" x14ac:dyDescent="0.25">
      <c r="A3668" t="s">
        <v>4813</v>
      </c>
      <c r="B3668">
        <v>903548264</v>
      </c>
      <c r="C3668" t="s">
        <v>30968</v>
      </c>
    </row>
    <row r="3669" spans="1:3" x14ac:dyDescent="0.25">
      <c r="A3669" t="s">
        <v>4814</v>
      </c>
      <c r="B3669">
        <v>903548444</v>
      </c>
      <c r="C3669" t="s">
        <v>30880</v>
      </c>
    </row>
    <row r="3670" spans="1:3" x14ac:dyDescent="0.25">
      <c r="A3670" t="s">
        <v>4815</v>
      </c>
      <c r="B3670">
        <v>903548556</v>
      </c>
      <c r="C3670" t="s">
        <v>30969</v>
      </c>
    </row>
    <row r="3671" spans="1:3" x14ac:dyDescent="0.25">
      <c r="A3671" t="s">
        <v>4816</v>
      </c>
      <c r="B3671">
        <v>903548674</v>
      </c>
      <c r="C3671" t="s">
        <v>30815</v>
      </c>
    </row>
    <row r="3672" spans="1:3" x14ac:dyDescent="0.25">
      <c r="A3672" t="s">
        <v>4817</v>
      </c>
      <c r="B3672">
        <v>903548705</v>
      </c>
      <c r="C3672" t="s">
        <v>30894</v>
      </c>
    </row>
    <row r="3673" spans="1:3" x14ac:dyDescent="0.25">
      <c r="A3673" t="s">
        <v>4818</v>
      </c>
      <c r="B3673">
        <v>903548744</v>
      </c>
      <c r="C3673" t="s">
        <v>30970</v>
      </c>
    </row>
    <row r="3674" spans="1:3" x14ac:dyDescent="0.25">
      <c r="A3674" t="s">
        <v>4819</v>
      </c>
      <c r="B3674">
        <v>903548833</v>
      </c>
      <c r="C3674" t="s">
        <v>30567</v>
      </c>
    </row>
    <row r="3675" spans="1:3" x14ac:dyDescent="0.25">
      <c r="A3675" t="s">
        <v>4820</v>
      </c>
      <c r="B3675">
        <v>903548861</v>
      </c>
      <c r="C3675" t="s">
        <v>30567</v>
      </c>
    </row>
    <row r="3676" spans="1:3" x14ac:dyDescent="0.25">
      <c r="A3676" t="s">
        <v>4821</v>
      </c>
      <c r="B3676">
        <v>903548909</v>
      </c>
      <c r="C3676" t="s">
        <v>30799</v>
      </c>
    </row>
    <row r="3677" spans="1:3" x14ac:dyDescent="0.25">
      <c r="A3677" t="s">
        <v>4822</v>
      </c>
      <c r="B3677">
        <v>903548955</v>
      </c>
      <c r="C3677" t="s">
        <v>30971</v>
      </c>
    </row>
    <row r="3678" spans="1:3" x14ac:dyDescent="0.25">
      <c r="A3678" t="s">
        <v>4823</v>
      </c>
      <c r="B3678">
        <v>903549172</v>
      </c>
      <c r="C3678" t="s">
        <v>30797</v>
      </c>
    </row>
    <row r="3679" spans="1:3" x14ac:dyDescent="0.25">
      <c r="A3679" t="s">
        <v>4824</v>
      </c>
      <c r="B3679">
        <v>903549193</v>
      </c>
      <c r="C3679" t="s">
        <v>30889</v>
      </c>
    </row>
    <row r="3680" spans="1:3" x14ac:dyDescent="0.25">
      <c r="A3680" t="s">
        <v>4825</v>
      </c>
      <c r="B3680">
        <v>903549225</v>
      </c>
      <c r="C3680" t="s">
        <v>30806</v>
      </c>
    </row>
    <row r="3681" spans="1:3" x14ac:dyDescent="0.25">
      <c r="A3681" t="s">
        <v>4826</v>
      </c>
      <c r="B3681">
        <v>903549256</v>
      </c>
      <c r="C3681" t="s">
        <v>30878</v>
      </c>
    </row>
    <row r="3682" spans="1:3" x14ac:dyDescent="0.25">
      <c r="A3682" t="s">
        <v>4827</v>
      </c>
      <c r="B3682">
        <v>903549257</v>
      </c>
      <c r="C3682" t="s">
        <v>30926</v>
      </c>
    </row>
    <row r="3683" spans="1:3" x14ac:dyDescent="0.25">
      <c r="A3683" t="s">
        <v>4828</v>
      </c>
      <c r="B3683">
        <v>903549333</v>
      </c>
      <c r="C3683" t="s">
        <v>30673</v>
      </c>
    </row>
    <row r="3684" spans="1:3" x14ac:dyDescent="0.25">
      <c r="A3684" t="s">
        <v>4829</v>
      </c>
      <c r="B3684">
        <v>903549336</v>
      </c>
      <c r="C3684" t="s">
        <v>30844</v>
      </c>
    </row>
    <row r="3685" spans="1:3" x14ac:dyDescent="0.25">
      <c r="A3685" t="s">
        <v>4830</v>
      </c>
      <c r="B3685">
        <v>903549372</v>
      </c>
      <c r="C3685" t="s">
        <v>30853</v>
      </c>
    </row>
    <row r="3686" spans="1:3" x14ac:dyDescent="0.25">
      <c r="A3686" t="s">
        <v>4831</v>
      </c>
      <c r="B3686">
        <v>903549607</v>
      </c>
      <c r="C3686" t="s">
        <v>30912</v>
      </c>
    </row>
    <row r="3687" spans="1:3" x14ac:dyDescent="0.25">
      <c r="A3687" t="s">
        <v>4832</v>
      </c>
      <c r="B3687">
        <v>903549608</v>
      </c>
      <c r="C3687" t="s">
        <v>30725</v>
      </c>
    </row>
    <row r="3688" spans="1:3" x14ac:dyDescent="0.25">
      <c r="A3688" t="s">
        <v>4833</v>
      </c>
      <c r="B3688">
        <v>903549638</v>
      </c>
      <c r="C3688" t="s">
        <v>30917</v>
      </c>
    </row>
    <row r="3689" spans="1:3" x14ac:dyDescent="0.25">
      <c r="A3689" t="s">
        <v>4834</v>
      </c>
      <c r="B3689">
        <v>903549680</v>
      </c>
      <c r="C3689" t="s">
        <v>30944</v>
      </c>
    </row>
    <row r="3690" spans="1:3" x14ac:dyDescent="0.25">
      <c r="A3690" t="s">
        <v>4835</v>
      </c>
      <c r="B3690">
        <v>903549722</v>
      </c>
      <c r="C3690" t="s">
        <v>30914</v>
      </c>
    </row>
    <row r="3691" spans="1:3" x14ac:dyDescent="0.25">
      <c r="A3691" t="s">
        <v>4836</v>
      </c>
      <c r="B3691">
        <v>903549738</v>
      </c>
      <c r="C3691" t="s">
        <v>30889</v>
      </c>
    </row>
    <row r="3692" spans="1:3" x14ac:dyDescent="0.25">
      <c r="A3692" t="s">
        <v>4837</v>
      </c>
      <c r="B3692">
        <v>903549773</v>
      </c>
      <c r="C3692" t="s">
        <v>30932</v>
      </c>
    </row>
    <row r="3693" spans="1:3" x14ac:dyDescent="0.25">
      <c r="A3693" t="s">
        <v>4838</v>
      </c>
      <c r="B3693">
        <v>903549794</v>
      </c>
      <c r="C3693" t="s">
        <v>30942</v>
      </c>
    </row>
    <row r="3694" spans="1:3" x14ac:dyDescent="0.25">
      <c r="A3694" t="s">
        <v>4839</v>
      </c>
      <c r="B3694">
        <v>903549841</v>
      </c>
      <c r="C3694" t="s">
        <v>30771</v>
      </c>
    </row>
    <row r="3695" spans="1:3" x14ac:dyDescent="0.25">
      <c r="A3695" t="s">
        <v>4840</v>
      </c>
      <c r="B3695">
        <v>903549899</v>
      </c>
      <c r="C3695" t="s">
        <v>30917</v>
      </c>
    </row>
    <row r="3696" spans="1:3" x14ac:dyDescent="0.25">
      <c r="A3696" t="s">
        <v>4841</v>
      </c>
      <c r="B3696">
        <v>903549918</v>
      </c>
      <c r="C3696" t="s">
        <v>30972</v>
      </c>
    </row>
    <row r="3697" spans="1:3" x14ac:dyDescent="0.25">
      <c r="A3697" t="s">
        <v>4842</v>
      </c>
      <c r="B3697">
        <v>903549972</v>
      </c>
      <c r="C3697" t="s">
        <v>30732</v>
      </c>
    </row>
    <row r="3698" spans="1:3" x14ac:dyDescent="0.25">
      <c r="A3698" t="s">
        <v>4843</v>
      </c>
      <c r="B3698">
        <v>903549987</v>
      </c>
      <c r="C3698" t="s">
        <v>30914</v>
      </c>
    </row>
    <row r="3699" spans="1:3" x14ac:dyDescent="0.25">
      <c r="A3699" t="s">
        <v>4844</v>
      </c>
      <c r="B3699">
        <v>903550026</v>
      </c>
      <c r="C3699" t="s">
        <v>30607</v>
      </c>
    </row>
    <row r="3700" spans="1:3" x14ac:dyDescent="0.25">
      <c r="A3700" t="s">
        <v>4845</v>
      </c>
      <c r="B3700">
        <v>903550044</v>
      </c>
      <c r="C3700" t="s">
        <v>30810</v>
      </c>
    </row>
    <row r="3701" spans="1:3" x14ac:dyDescent="0.25">
      <c r="A3701" t="s">
        <v>4846</v>
      </c>
      <c r="B3701">
        <v>903550052</v>
      </c>
      <c r="C3701" t="s">
        <v>30878</v>
      </c>
    </row>
    <row r="3702" spans="1:3" x14ac:dyDescent="0.25">
      <c r="A3702" t="s">
        <v>4847</v>
      </c>
      <c r="B3702">
        <v>903550134</v>
      </c>
      <c r="C3702" t="s">
        <v>30942</v>
      </c>
    </row>
    <row r="3703" spans="1:3" x14ac:dyDescent="0.25">
      <c r="A3703" t="s">
        <v>4848</v>
      </c>
      <c r="B3703">
        <v>903550201</v>
      </c>
      <c r="C3703" t="s">
        <v>30810</v>
      </c>
    </row>
    <row r="3704" spans="1:3" x14ac:dyDescent="0.25">
      <c r="A3704" t="s">
        <v>4849</v>
      </c>
      <c r="B3704">
        <v>903550220</v>
      </c>
      <c r="C3704" t="s">
        <v>30874</v>
      </c>
    </row>
    <row r="3705" spans="1:3" x14ac:dyDescent="0.25">
      <c r="A3705" t="s">
        <v>4850</v>
      </c>
      <c r="B3705">
        <v>903550232</v>
      </c>
      <c r="C3705" t="s">
        <v>30874</v>
      </c>
    </row>
    <row r="3706" spans="1:3" x14ac:dyDescent="0.25">
      <c r="A3706" t="s">
        <v>4851</v>
      </c>
      <c r="B3706">
        <v>903550290</v>
      </c>
      <c r="C3706" t="s">
        <v>30875</v>
      </c>
    </row>
    <row r="3707" spans="1:3" x14ac:dyDescent="0.25">
      <c r="A3707" t="s">
        <v>4852</v>
      </c>
      <c r="B3707">
        <v>903550314</v>
      </c>
      <c r="C3707" t="s">
        <v>30973</v>
      </c>
    </row>
    <row r="3708" spans="1:3" x14ac:dyDescent="0.25">
      <c r="A3708" t="s">
        <v>4853</v>
      </c>
      <c r="B3708">
        <v>903550326</v>
      </c>
      <c r="C3708" t="s">
        <v>30914</v>
      </c>
    </row>
    <row r="3709" spans="1:3" x14ac:dyDescent="0.25">
      <c r="A3709" t="s">
        <v>4854</v>
      </c>
      <c r="B3709">
        <v>903550534</v>
      </c>
      <c r="C3709" t="s">
        <v>30917</v>
      </c>
    </row>
    <row r="3710" spans="1:3" x14ac:dyDescent="0.25">
      <c r="A3710" t="s">
        <v>4855</v>
      </c>
      <c r="B3710">
        <v>903550665</v>
      </c>
      <c r="C3710" t="s">
        <v>30856</v>
      </c>
    </row>
    <row r="3711" spans="1:3" x14ac:dyDescent="0.25">
      <c r="A3711" t="s">
        <v>4856</v>
      </c>
      <c r="B3711">
        <v>903550672</v>
      </c>
      <c r="C3711" t="s">
        <v>30691</v>
      </c>
    </row>
    <row r="3712" spans="1:3" x14ac:dyDescent="0.25">
      <c r="A3712" t="s">
        <v>4857</v>
      </c>
      <c r="B3712">
        <v>903550685</v>
      </c>
      <c r="C3712" t="s">
        <v>30848</v>
      </c>
    </row>
    <row r="3713" spans="1:3" x14ac:dyDescent="0.25">
      <c r="A3713" t="s">
        <v>4858</v>
      </c>
      <c r="B3713">
        <v>903550710</v>
      </c>
      <c r="C3713" t="s">
        <v>5607</v>
      </c>
    </row>
    <row r="3714" spans="1:3" x14ac:dyDescent="0.25">
      <c r="A3714" t="s">
        <v>4859</v>
      </c>
      <c r="B3714">
        <v>903550936</v>
      </c>
      <c r="C3714" t="s">
        <v>30917</v>
      </c>
    </row>
    <row r="3715" spans="1:3" x14ac:dyDescent="0.25">
      <c r="A3715" t="s">
        <v>4860</v>
      </c>
      <c r="B3715">
        <v>903550983</v>
      </c>
      <c r="C3715" t="s">
        <v>30880</v>
      </c>
    </row>
    <row r="3716" spans="1:3" x14ac:dyDescent="0.25">
      <c r="A3716" t="s">
        <v>4861</v>
      </c>
      <c r="B3716">
        <v>903551036</v>
      </c>
      <c r="C3716" t="s">
        <v>30933</v>
      </c>
    </row>
    <row r="3717" spans="1:3" x14ac:dyDescent="0.25">
      <c r="A3717" t="s">
        <v>4862</v>
      </c>
      <c r="B3717">
        <v>903551194</v>
      </c>
      <c r="C3717" t="s">
        <v>30810</v>
      </c>
    </row>
    <row r="3718" spans="1:3" x14ac:dyDescent="0.25">
      <c r="A3718" t="s">
        <v>4863</v>
      </c>
      <c r="B3718">
        <v>903551308</v>
      </c>
      <c r="C3718" t="s">
        <v>30848</v>
      </c>
    </row>
    <row r="3719" spans="1:3" x14ac:dyDescent="0.25">
      <c r="A3719" t="s">
        <v>4864</v>
      </c>
      <c r="B3719">
        <v>903551310</v>
      </c>
      <c r="C3719" t="s">
        <v>30848</v>
      </c>
    </row>
    <row r="3720" spans="1:3" x14ac:dyDescent="0.25">
      <c r="A3720" t="s">
        <v>4865</v>
      </c>
      <c r="B3720">
        <v>903551400</v>
      </c>
      <c r="C3720" t="s">
        <v>30917</v>
      </c>
    </row>
    <row r="3721" spans="1:3" x14ac:dyDescent="0.25">
      <c r="A3721" t="s">
        <v>4866</v>
      </c>
      <c r="B3721">
        <v>903551548</v>
      </c>
      <c r="C3721" t="s">
        <v>30771</v>
      </c>
    </row>
    <row r="3722" spans="1:3" x14ac:dyDescent="0.25">
      <c r="A3722" t="s">
        <v>4867</v>
      </c>
      <c r="B3722">
        <v>903551654</v>
      </c>
      <c r="C3722" t="s">
        <v>30682</v>
      </c>
    </row>
    <row r="3723" spans="1:3" x14ac:dyDescent="0.25">
      <c r="A3723" t="s">
        <v>4868</v>
      </c>
      <c r="B3723">
        <v>903551717</v>
      </c>
      <c r="C3723" t="s">
        <v>30933</v>
      </c>
    </row>
    <row r="3724" spans="1:3" x14ac:dyDescent="0.25">
      <c r="A3724" t="s">
        <v>4869</v>
      </c>
      <c r="B3724">
        <v>903551727</v>
      </c>
      <c r="C3724" t="s">
        <v>30933</v>
      </c>
    </row>
    <row r="3725" spans="1:3" x14ac:dyDescent="0.25">
      <c r="A3725" t="s">
        <v>4870</v>
      </c>
      <c r="B3725">
        <v>903551785</v>
      </c>
      <c r="C3725" t="s">
        <v>30810</v>
      </c>
    </row>
    <row r="3726" spans="1:3" x14ac:dyDescent="0.25">
      <c r="A3726" t="s">
        <v>4871</v>
      </c>
      <c r="B3726">
        <v>903551839</v>
      </c>
      <c r="C3726" t="s">
        <v>30757</v>
      </c>
    </row>
    <row r="3727" spans="1:3" x14ac:dyDescent="0.25">
      <c r="A3727" t="s">
        <v>4872</v>
      </c>
      <c r="B3727">
        <v>903551852</v>
      </c>
      <c r="C3727" t="s">
        <v>30933</v>
      </c>
    </row>
    <row r="3728" spans="1:3" x14ac:dyDescent="0.25">
      <c r="A3728" t="s">
        <v>4873</v>
      </c>
      <c r="B3728">
        <v>903552001</v>
      </c>
      <c r="C3728" t="s">
        <v>5607</v>
      </c>
    </row>
    <row r="3729" spans="1:3" x14ac:dyDescent="0.25">
      <c r="A3729" t="s">
        <v>4874</v>
      </c>
      <c r="B3729">
        <v>903552097</v>
      </c>
      <c r="C3729" t="s">
        <v>30567</v>
      </c>
    </row>
    <row r="3730" spans="1:3" x14ac:dyDescent="0.25">
      <c r="A3730" t="s">
        <v>4875</v>
      </c>
      <c r="B3730">
        <v>903552200</v>
      </c>
      <c r="C3730" t="s">
        <v>30917</v>
      </c>
    </row>
    <row r="3731" spans="1:3" x14ac:dyDescent="0.25">
      <c r="A3731" t="s">
        <v>4876</v>
      </c>
      <c r="B3731">
        <v>903552332</v>
      </c>
      <c r="C3731" t="s">
        <v>30806</v>
      </c>
    </row>
    <row r="3732" spans="1:3" x14ac:dyDescent="0.25">
      <c r="A3732" t="s">
        <v>4877</v>
      </c>
      <c r="B3732">
        <v>903552381</v>
      </c>
      <c r="C3732" t="s">
        <v>30784</v>
      </c>
    </row>
    <row r="3733" spans="1:3" x14ac:dyDescent="0.25">
      <c r="A3733" t="s">
        <v>4878</v>
      </c>
      <c r="B3733">
        <v>903552409</v>
      </c>
      <c r="C3733" t="s">
        <v>30889</v>
      </c>
    </row>
    <row r="3734" spans="1:3" x14ac:dyDescent="0.25">
      <c r="A3734" t="s">
        <v>4879</v>
      </c>
      <c r="B3734">
        <v>903552440</v>
      </c>
      <c r="C3734" t="s">
        <v>30819</v>
      </c>
    </row>
    <row r="3735" spans="1:3" x14ac:dyDescent="0.25">
      <c r="A3735" t="s">
        <v>4880</v>
      </c>
      <c r="B3735">
        <v>903552445</v>
      </c>
      <c r="C3735" t="s">
        <v>30900</v>
      </c>
    </row>
    <row r="3736" spans="1:3" x14ac:dyDescent="0.25">
      <c r="A3736" t="s">
        <v>4881</v>
      </c>
      <c r="B3736">
        <v>903552458</v>
      </c>
      <c r="C3736" t="s">
        <v>30900</v>
      </c>
    </row>
    <row r="3737" spans="1:3" x14ac:dyDescent="0.25">
      <c r="A3737" t="s">
        <v>4882</v>
      </c>
      <c r="B3737">
        <v>903552466</v>
      </c>
      <c r="C3737" t="s">
        <v>30917</v>
      </c>
    </row>
    <row r="3738" spans="1:3" x14ac:dyDescent="0.25">
      <c r="A3738" t="s">
        <v>4883</v>
      </c>
      <c r="B3738">
        <v>903552469</v>
      </c>
      <c r="C3738" t="s">
        <v>30942</v>
      </c>
    </row>
    <row r="3739" spans="1:3" x14ac:dyDescent="0.25">
      <c r="A3739" t="s">
        <v>4884</v>
      </c>
      <c r="B3739">
        <v>903552552</v>
      </c>
      <c r="C3739" t="s">
        <v>30817</v>
      </c>
    </row>
    <row r="3740" spans="1:3" x14ac:dyDescent="0.25">
      <c r="A3740" t="s">
        <v>4885</v>
      </c>
      <c r="B3740">
        <v>903552565</v>
      </c>
      <c r="C3740" t="s">
        <v>30944</v>
      </c>
    </row>
    <row r="3741" spans="1:3" x14ac:dyDescent="0.25">
      <c r="A3741" t="s">
        <v>4886</v>
      </c>
      <c r="B3741">
        <v>903552569</v>
      </c>
      <c r="C3741" t="s">
        <v>30817</v>
      </c>
    </row>
    <row r="3742" spans="1:3" x14ac:dyDescent="0.25">
      <c r="A3742" t="s">
        <v>4887</v>
      </c>
      <c r="B3742">
        <v>903552623</v>
      </c>
      <c r="C3742" t="s">
        <v>5607</v>
      </c>
    </row>
    <row r="3743" spans="1:3" x14ac:dyDescent="0.25">
      <c r="A3743" t="s">
        <v>4888</v>
      </c>
      <c r="B3743">
        <v>903552642</v>
      </c>
      <c r="C3743" t="s">
        <v>30914</v>
      </c>
    </row>
    <row r="3744" spans="1:3" x14ac:dyDescent="0.25">
      <c r="A3744" t="s">
        <v>4889</v>
      </c>
      <c r="B3744">
        <v>903552721</v>
      </c>
      <c r="C3744" t="s">
        <v>30722</v>
      </c>
    </row>
    <row r="3745" spans="1:3" x14ac:dyDescent="0.25">
      <c r="A3745" t="s">
        <v>4890</v>
      </c>
      <c r="B3745">
        <v>903552838</v>
      </c>
      <c r="C3745" t="s">
        <v>30914</v>
      </c>
    </row>
    <row r="3746" spans="1:3" x14ac:dyDescent="0.25">
      <c r="A3746" t="s">
        <v>4891</v>
      </c>
      <c r="B3746">
        <v>903552841</v>
      </c>
      <c r="C3746" t="s">
        <v>30944</v>
      </c>
    </row>
    <row r="3747" spans="1:3" x14ac:dyDescent="0.25">
      <c r="A3747" t="s">
        <v>4892</v>
      </c>
      <c r="B3747">
        <v>903552851</v>
      </c>
      <c r="C3747" t="s">
        <v>30926</v>
      </c>
    </row>
    <row r="3748" spans="1:3" x14ac:dyDescent="0.25">
      <c r="A3748" t="s">
        <v>4893</v>
      </c>
      <c r="B3748">
        <v>903552903</v>
      </c>
      <c r="C3748" t="s">
        <v>30806</v>
      </c>
    </row>
    <row r="3749" spans="1:3" x14ac:dyDescent="0.25">
      <c r="A3749" t="s">
        <v>4894</v>
      </c>
      <c r="B3749">
        <v>903552910</v>
      </c>
      <c r="C3749" t="s">
        <v>30631</v>
      </c>
    </row>
    <row r="3750" spans="1:3" x14ac:dyDescent="0.25">
      <c r="A3750" t="s">
        <v>4895</v>
      </c>
      <c r="B3750">
        <v>903553061</v>
      </c>
      <c r="C3750" t="s">
        <v>30819</v>
      </c>
    </row>
    <row r="3751" spans="1:3" x14ac:dyDescent="0.25">
      <c r="A3751" t="s">
        <v>4896</v>
      </c>
      <c r="B3751">
        <v>903553108</v>
      </c>
      <c r="C3751" t="s">
        <v>30933</v>
      </c>
    </row>
    <row r="3752" spans="1:3" x14ac:dyDescent="0.25">
      <c r="A3752" t="s">
        <v>4897</v>
      </c>
      <c r="B3752">
        <v>903553240</v>
      </c>
      <c r="C3752" t="s">
        <v>30914</v>
      </c>
    </row>
    <row r="3753" spans="1:3" x14ac:dyDescent="0.25">
      <c r="A3753" t="s">
        <v>4898</v>
      </c>
      <c r="B3753">
        <v>903553307</v>
      </c>
      <c r="C3753" t="s">
        <v>30936</v>
      </c>
    </row>
    <row r="3754" spans="1:3" x14ac:dyDescent="0.25">
      <c r="A3754" t="s">
        <v>4899</v>
      </c>
      <c r="B3754">
        <v>903553397</v>
      </c>
      <c r="C3754" t="s">
        <v>30878</v>
      </c>
    </row>
    <row r="3755" spans="1:3" x14ac:dyDescent="0.25">
      <c r="A3755" t="s">
        <v>4900</v>
      </c>
      <c r="B3755">
        <v>903553432</v>
      </c>
      <c r="C3755" t="s">
        <v>30974</v>
      </c>
    </row>
    <row r="3756" spans="1:3" x14ac:dyDescent="0.25">
      <c r="A3756" t="s">
        <v>4901</v>
      </c>
      <c r="B3756">
        <v>903553663</v>
      </c>
      <c r="C3756" t="s">
        <v>30917</v>
      </c>
    </row>
    <row r="3757" spans="1:3" x14ac:dyDescent="0.25">
      <c r="A3757" t="s">
        <v>4902</v>
      </c>
      <c r="B3757">
        <v>903553699</v>
      </c>
      <c r="C3757" t="s">
        <v>30765</v>
      </c>
    </row>
    <row r="3758" spans="1:3" x14ac:dyDescent="0.25">
      <c r="A3758" t="s">
        <v>4903</v>
      </c>
      <c r="B3758">
        <v>903553857</v>
      </c>
      <c r="C3758" t="s">
        <v>30810</v>
      </c>
    </row>
    <row r="3759" spans="1:3" x14ac:dyDescent="0.25">
      <c r="A3759" t="s">
        <v>4904</v>
      </c>
      <c r="B3759">
        <v>903553859</v>
      </c>
      <c r="C3759" t="s">
        <v>30806</v>
      </c>
    </row>
    <row r="3760" spans="1:3" x14ac:dyDescent="0.25">
      <c r="A3760" t="s">
        <v>4905</v>
      </c>
      <c r="B3760">
        <v>903553873</v>
      </c>
      <c r="C3760" t="s">
        <v>30937</v>
      </c>
    </row>
    <row r="3761" spans="1:3" x14ac:dyDescent="0.25">
      <c r="A3761" t="s">
        <v>4906</v>
      </c>
      <c r="B3761">
        <v>903553887</v>
      </c>
      <c r="C3761" t="s">
        <v>30937</v>
      </c>
    </row>
    <row r="3762" spans="1:3" x14ac:dyDescent="0.25">
      <c r="A3762" t="s">
        <v>4907</v>
      </c>
      <c r="B3762">
        <v>903553913</v>
      </c>
      <c r="C3762" t="s">
        <v>30917</v>
      </c>
    </row>
    <row r="3763" spans="1:3" x14ac:dyDescent="0.25">
      <c r="A3763" t="s">
        <v>4908</v>
      </c>
      <c r="B3763">
        <v>903554062</v>
      </c>
      <c r="C3763" t="s">
        <v>30937</v>
      </c>
    </row>
    <row r="3764" spans="1:3" x14ac:dyDescent="0.25">
      <c r="A3764" t="s">
        <v>4909</v>
      </c>
      <c r="B3764">
        <v>903554143</v>
      </c>
      <c r="C3764" t="s">
        <v>30975</v>
      </c>
    </row>
    <row r="3765" spans="1:3" x14ac:dyDescent="0.25">
      <c r="A3765" t="s">
        <v>4910</v>
      </c>
      <c r="B3765">
        <v>903554208</v>
      </c>
      <c r="C3765" t="s">
        <v>30744</v>
      </c>
    </row>
    <row r="3766" spans="1:3" x14ac:dyDescent="0.25">
      <c r="A3766" t="s">
        <v>4911</v>
      </c>
      <c r="B3766">
        <v>903554222</v>
      </c>
      <c r="C3766" t="s">
        <v>30879</v>
      </c>
    </row>
    <row r="3767" spans="1:3" x14ac:dyDescent="0.25">
      <c r="A3767" t="s">
        <v>4912</v>
      </c>
      <c r="B3767">
        <v>903554241</v>
      </c>
      <c r="C3767" t="s">
        <v>30933</v>
      </c>
    </row>
    <row r="3768" spans="1:3" x14ac:dyDescent="0.25">
      <c r="A3768" t="s">
        <v>4913</v>
      </c>
      <c r="B3768">
        <v>903554363</v>
      </c>
      <c r="C3768" t="s">
        <v>30631</v>
      </c>
    </row>
    <row r="3769" spans="1:3" x14ac:dyDescent="0.25">
      <c r="A3769" t="s">
        <v>4914</v>
      </c>
      <c r="B3769">
        <v>903554460</v>
      </c>
      <c r="C3769" t="s">
        <v>30771</v>
      </c>
    </row>
    <row r="3770" spans="1:3" x14ac:dyDescent="0.25">
      <c r="A3770" t="s">
        <v>4915</v>
      </c>
      <c r="B3770">
        <v>903554564</v>
      </c>
      <c r="C3770" t="s">
        <v>30976</v>
      </c>
    </row>
    <row r="3771" spans="1:3" x14ac:dyDescent="0.25">
      <c r="A3771" t="s">
        <v>4916</v>
      </c>
      <c r="B3771">
        <v>903554588</v>
      </c>
      <c r="C3771" t="s">
        <v>30876</v>
      </c>
    </row>
    <row r="3772" spans="1:3" x14ac:dyDescent="0.25">
      <c r="A3772" t="s">
        <v>4917</v>
      </c>
      <c r="B3772">
        <v>903554641</v>
      </c>
      <c r="C3772" t="s">
        <v>5607</v>
      </c>
    </row>
    <row r="3773" spans="1:3" x14ac:dyDescent="0.25">
      <c r="A3773" t="s">
        <v>4918</v>
      </c>
      <c r="B3773">
        <v>903554646</v>
      </c>
      <c r="C3773" t="s">
        <v>30925</v>
      </c>
    </row>
    <row r="3774" spans="1:3" x14ac:dyDescent="0.25">
      <c r="A3774" t="s">
        <v>4919</v>
      </c>
      <c r="B3774">
        <v>903554648</v>
      </c>
      <c r="C3774" t="s">
        <v>5607</v>
      </c>
    </row>
    <row r="3775" spans="1:3" x14ac:dyDescent="0.25">
      <c r="A3775" t="s">
        <v>4920</v>
      </c>
      <c r="B3775">
        <v>903554658</v>
      </c>
      <c r="C3775" t="s">
        <v>5607</v>
      </c>
    </row>
    <row r="3776" spans="1:3" x14ac:dyDescent="0.25">
      <c r="A3776" t="s">
        <v>4921</v>
      </c>
      <c r="B3776">
        <v>903554664</v>
      </c>
      <c r="C3776" t="s">
        <v>30925</v>
      </c>
    </row>
    <row r="3777" spans="1:3" x14ac:dyDescent="0.25">
      <c r="A3777" t="s">
        <v>4922</v>
      </c>
      <c r="B3777">
        <v>903554665</v>
      </c>
      <c r="C3777" t="s">
        <v>30925</v>
      </c>
    </row>
    <row r="3778" spans="1:3" x14ac:dyDescent="0.25">
      <c r="A3778" t="s">
        <v>4923</v>
      </c>
      <c r="B3778">
        <v>903554683</v>
      </c>
      <c r="C3778" t="s">
        <v>30933</v>
      </c>
    </row>
    <row r="3779" spans="1:3" x14ac:dyDescent="0.25">
      <c r="A3779" t="s">
        <v>4924</v>
      </c>
      <c r="B3779">
        <v>903554783</v>
      </c>
      <c r="C3779" t="s">
        <v>30810</v>
      </c>
    </row>
    <row r="3780" spans="1:3" x14ac:dyDescent="0.25">
      <c r="A3780" t="s">
        <v>4925</v>
      </c>
      <c r="B3780">
        <v>903554811</v>
      </c>
      <c r="C3780" t="s">
        <v>30761</v>
      </c>
    </row>
    <row r="3781" spans="1:3" x14ac:dyDescent="0.25">
      <c r="A3781" t="s">
        <v>4926</v>
      </c>
      <c r="B3781">
        <v>903554843</v>
      </c>
      <c r="C3781" t="s">
        <v>30925</v>
      </c>
    </row>
    <row r="3782" spans="1:3" x14ac:dyDescent="0.25">
      <c r="A3782" t="s">
        <v>4927</v>
      </c>
      <c r="B3782">
        <v>903554975</v>
      </c>
      <c r="C3782" t="s">
        <v>30917</v>
      </c>
    </row>
    <row r="3783" spans="1:3" x14ac:dyDescent="0.25">
      <c r="A3783" t="s">
        <v>4928</v>
      </c>
      <c r="B3783">
        <v>903555023</v>
      </c>
      <c r="C3783" t="s">
        <v>30975</v>
      </c>
    </row>
    <row r="3784" spans="1:3" x14ac:dyDescent="0.25">
      <c r="A3784" t="s">
        <v>4929</v>
      </c>
      <c r="B3784">
        <v>903555026</v>
      </c>
      <c r="C3784" t="s">
        <v>30631</v>
      </c>
    </row>
    <row r="3785" spans="1:3" x14ac:dyDescent="0.25">
      <c r="A3785" t="s">
        <v>4930</v>
      </c>
      <c r="B3785">
        <v>903555051</v>
      </c>
      <c r="C3785" t="s">
        <v>30754</v>
      </c>
    </row>
    <row r="3786" spans="1:3" x14ac:dyDescent="0.25">
      <c r="A3786" t="s">
        <v>4931</v>
      </c>
      <c r="B3786">
        <v>903555192</v>
      </c>
      <c r="C3786" t="s">
        <v>30631</v>
      </c>
    </row>
    <row r="3787" spans="1:3" x14ac:dyDescent="0.25">
      <c r="A3787" t="s">
        <v>4932</v>
      </c>
      <c r="B3787">
        <v>903555202</v>
      </c>
      <c r="C3787" t="s">
        <v>30875</v>
      </c>
    </row>
    <row r="3788" spans="1:3" x14ac:dyDescent="0.25">
      <c r="A3788" t="s">
        <v>4933</v>
      </c>
      <c r="B3788">
        <v>903555203</v>
      </c>
      <c r="C3788" t="s">
        <v>30725</v>
      </c>
    </row>
    <row r="3789" spans="1:3" x14ac:dyDescent="0.25">
      <c r="A3789" t="s">
        <v>4934</v>
      </c>
      <c r="B3789">
        <v>903555262</v>
      </c>
      <c r="C3789" t="s">
        <v>30917</v>
      </c>
    </row>
    <row r="3790" spans="1:3" x14ac:dyDescent="0.25">
      <c r="A3790" t="s">
        <v>4935</v>
      </c>
      <c r="B3790">
        <v>903555265</v>
      </c>
      <c r="C3790" t="s">
        <v>30771</v>
      </c>
    </row>
    <row r="3791" spans="1:3" x14ac:dyDescent="0.25">
      <c r="A3791" t="s">
        <v>4936</v>
      </c>
      <c r="B3791">
        <v>903555281</v>
      </c>
      <c r="C3791" t="s">
        <v>30937</v>
      </c>
    </row>
    <row r="3792" spans="1:3" x14ac:dyDescent="0.25">
      <c r="A3792" t="s">
        <v>4937</v>
      </c>
      <c r="B3792">
        <v>903555285</v>
      </c>
      <c r="C3792" t="s">
        <v>30698</v>
      </c>
    </row>
    <row r="3793" spans="1:3" x14ac:dyDescent="0.25">
      <c r="A3793" t="s">
        <v>4938</v>
      </c>
      <c r="B3793">
        <v>903555348</v>
      </c>
      <c r="C3793" t="s">
        <v>30835</v>
      </c>
    </row>
    <row r="3794" spans="1:3" x14ac:dyDescent="0.25">
      <c r="A3794" t="s">
        <v>4939</v>
      </c>
      <c r="B3794">
        <v>903555435</v>
      </c>
      <c r="C3794" t="s">
        <v>30682</v>
      </c>
    </row>
    <row r="3795" spans="1:3" x14ac:dyDescent="0.25">
      <c r="A3795" t="s">
        <v>4940</v>
      </c>
      <c r="B3795">
        <v>903555749</v>
      </c>
      <c r="C3795" t="s">
        <v>30926</v>
      </c>
    </row>
    <row r="3796" spans="1:3" x14ac:dyDescent="0.25">
      <c r="A3796" t="s">
        <v>4941</v>
      </c>
      <c r="B3796">
        <v>903555811</v>
      </c>
      <c r="C3796" t="s">
        <v>30806</v>
      </c>
    </row>
    <row r="3797" spans="1:3" x14ac:dyDescent="0.25">
      <c r="A3797" t="s">
        <v>4942</v>
      </c>
      <c r="B3797">
        <v>903555836</v>
      </c>
      <c r="C3797" t="s">
        <v>30761</v>
      </c>
    </row>
    <row r="3798" spans="1:3" x14ac:dyDescent="0.25">
      <c r="A3798" t="s">
        <v>4943</v>
      </c>
      <c r="B3798">
        <v>903555975</v>
      </c>
      <c r="C3798" t="s">
        <v>30946</v>
      </c>
    </row>
    <row r="3799" spans="1:3" x14ac:dyDescent="0.25">
      <c r="A3799" t="s">
        <v>4944</v>
      </c>
      <c r="B3799">
        <v>903556074</v>
      </c>
      <c r="C3799" t="s">
        <v>30771</v>
      </c>
    </row>
    <row r="3800" spans="1:3" x14ac:dyDescent="0.25">
      <c r="A3800" t="s">
        <v>4945</v>
      </c>
      <c r="B3800">
        <v>903556078</v>
      </c>
      <c r="C3800" t="s">
        <v>30799</v>
      </c>
    </row>
    <row r="3801" spans="1:3" x14ac:dyDescent="0.25">
      <c r="A3801" t="s">
        <v>4946</v>
      </c>
      <c r="B3801">
        <v>903556080</v>
      </c>
      <c r="C3801" t="s">
        <v>30561</v>
      </c>
    </row>
    <row r="3802" spans="1:3" x14ac:dyDescent="0.25">
      <c r="A3802" t="s">
        <v>4947</v>
      </c>
      <c r="B3802">
        <v>903556103</v>
      </c>
      <c r="C3802" t="s">
        <v>30817</v>
      </c>
    </row>
    <row r="3803" spans="1:3" x14ac:dyDescent="0.25">
      <c r="A3803" t="s">
        <v>4948</v>
      </c>
      <c r="B3803">
        <v>903556127</v>
      </c>
      <c r="C3803" t="s">
        <v>30771</v>
      </c>
    </row>
    <row r="3804" spans="1:3" x14ac:dyDescent="0.25">
      <c r="A3804" t="s">
        <v>4949</v>
      </c>
      <c r="B3804">
        <v>903556169</v>
      </c>
      <c r="C3804" t="s">
        <v>30842</v>
      </c>
    </row>
    <row r="3805" spans="1:3" x14ac:dyDescent="0.25">
      <c r="A3805" t="s">
        <v>4950</v>
      </c>
      <c r="B3805">
        <v>903556200</v>
      </c>
      <c r="C3805" t="s">
        <v>30885</v>
      </c>
    </row>
    <row r="3806" spans="1:3" x14ac:dyDescent="0.25">
      <c r="A3806" t="s">
        <v>4951</v>
      </c>
      <c r="B3806">
        <v>903556399</v>
      </c>
      <c r="C3806" t="s">
        <v>30848</v>
      </c>
    </row>
    <row r="3807" spans="1:3" x14ac:dyDescent="0.25">
      <c r="A3807" t="s">
        <v>4952</v>
      </c>
      <c r="B3807">
        <v>903556406</v>
      </c>
      <c r="C3807" t="s">
        <v>30885</v>
      </c>
    </row>
    <row r="3808" spans="1:3" x14ac:dyDescent="0.25">
      <c r="A3808" t="s">
        <v>4953</v>
      </c>
      <c r="B3808">
        <v>903556477</v>
      </c>
      <c r="C3808" t="s">
        <v>30889</v>
      </c>
    </row>
    <row r="3809" spans="1:3" x14ac:dyDescent="0.25">
      <c r="A3809" t="s">
        <v>4954</v>
      </c>
      <c r="B3809">
        <v>903556493</v>
      </c>
      <c r="C3809" t="s">
        <v>30806</v>
      </c>
    </row>
    <row r="3810" spans="1:3" x14ac:dyDescent="0.25">
      <c r="A3810" t="s">
        <v>4955</v>
      </c>
      <c r="B3810">
        <v>903556722</v>
      </c>
      <c r="C3810" t="s">
        <v>30914</v>
      </c>
    </row>
    <row r="3811" spans="1:3" x14ac:dyDescent="0.25">
      <c r="A3811" t="s">
        <v>4956</v>
      </c>
      <c r="B3811">
        <v>903556727</v>
      </c>
      <c r="C3811" t="s">
        <v>30754</v>
      </c>
    </row>
    <row r="3812" spans="1:3" x14ac:dyDescent="0.25">
      <c r="A3812" t="s">
        <v>4957</v>
      </c>
      <c r="B3812">
        <v>903556873</v>
      </c>
      <c r="C3812" t="s">
        <v>30933</v>
      </c>
    </row>
    <row r="3813" spans="1:3" x14ac:dyDescent="0.25">
      <c r="A3813" t="s">
        <v>4958</v>
      </c>
      <c r="B3813">
        <v>903556884</v>
      </c>
      <c r="C3813" t="s">
        <v>30933</v>
      </c>
    </row>
    <row r="3814" spans="1:3" x14ac:dyDescent="0.25">
      <c r="A3814" t="s">
        <v>4959</v>
      </c>
      <c r="B3814">
        <v>903556967</v>
      </c>
      <c r="C3814" t="s">
        <v>30875</v>
      </c>
    </row>
    <row r="3815" spans="1:3" x14ac:dyDescent="0.25">
      <c r="A3815" t="s">
        <v>4960</v>
      </c>
      <c r="B3815">
        <v>903556993</v>
      </c>
      <c r="C3815" t="s">
        <v>30977</v>
      </c>
    </row>
    <row r="3816" spans="1:3" x14ac:dyDescent="0.25">
      <c r="A3816" t="s">
        <v>4961</v>
      </c>
      <c r="B3816">
        <v>903557044</v>
      </c>
      <c r="C3816" t="s">
        <v>30939</v>
      </c>
    </row>
    <row r="3817" spans="1:3" x14ac:dyDescent="0.25">
      <c r="A3817" t="s">
        <v>4962</v>
      </c>
      <c r="B3817">
        <v>903557067</v>
      </c>
      <c r="C3817" t="s">
        <v>30631</v>
      </c>
    </row>
    <row r="3818" spans="1:3" x14ac:dyDescent="0.25">
      <c r="A3818" t="s">
        <v>4963</v>
      </c>
      <c r="B3818">
        <v>903557070</v>
      </c>
      <c r="C3818" t="s">
        <v>30754</v>
      </c>
    </row>
    <row r="3819" spans="1:3" x14ac:dyDescent="0.25">
      <c r="A3819" t="s">
        <v>4964</v>
      </c>
      <c r="B3819">
        <v>903557095</v>
      </c>
      <c r="C3819" t="s">
        <v>30978</v>
      </c>
    </row>
    <row r="3820" spans="1:3" x14ac:dyDescent="0.25">
      <c r="A3820" t="s">
        <v>4965</v>
      </c>
      <c r="B3820">
        <v>903557111</v>
      </c>
      <c r="C3820" t="s">
        <v>30878</v>
      </c>
    </row>
    <row r="3821" spans="1:3" x14ac:dyDescent="0.25">
      <c r="A3821" t="s">
        <v>4966</v>
      </c>
      <c r="B3821">
        <v>903557159</v>
      </c>
      <c r="C3821" t="s">
        <v>30977</v>
      </c>
    </row>
    <row r="3822" spans="1:3" x14ac:dyDescent="0.25">
      <c r="A3822" t="s">
        <v>4967</v>
      </c>
      <c r="B3822">
        <v>903557237</v>
      </c>
      <c r="C3822" t="s">
        <v>30978</v>
      </c>
    </row>
    <row r="3823" spans="1:3" x14ac:dyDescent="0.25">
      <c r="A3823" t="s">
        <v>4968</v>
      </c>
      <c r="B3823">
        <v>903557245</v>
      </c>
      <c r="C3823" t="s">
        <v>30979</v>
      </c>
    </row>
    <row r="3824" spans="1:3" x14ac:dyDescent="0.25">
      <c r="A3824" t="s">
        <v>4969</v>
      </c>
      <c r="B3824">
        <v>903557247</v>
      </c>
      <c r="C3824" t="s">
        <v>30979</v>
      </c>
    </row>
    <row r="3825" spans="1:3" x14ac:dyDescent="0.25">
      <c r="A3825" t="s">
        <v>4970</v>
      </c>
      <c r="B3825">
        <v>903557477</v>
      </c>
      <c r="C3825" t="s">
        <v>30771</v>
      </c>
    </row>
    <row r="3826" spans="1:3" x14ac:dyDescent="0.25">
      <c r="A3826" t="s">
        <v>4971</v>
      </c>
      <c r="B3826">
        <v>903557583</v>
      </c>
      <c r="C3826" t="s">
        <v>30799</v>
      </c>
    </row>
    <row r="3827" spans="1:3" x14ac:dyDescent="0.25">
      <c r="A3827" t="s">
        <v>4972</v>
      </c>
      <c r="B3827">
        <v>903557811</v>
      </c>
      <c r="C3827" t="s">
        <v>30799</v>
      </c>
    </row>
    <row r="3828" spans="1:3" x14ac:dyDescent="0.25">
      <c r="A3828" t="s">
        <v>4973</v>
      </c>
      <c r="B3828">
        <v>903557889</v>
      </c>
      <c r="C3828" t="s">
        <v>30933</v>
      </c>
    </row>
    <row r="3829" spans="1:3" x14ac:dyDescent="0.25">
      <c r="A3829" t="s">
        <v>4974</v>
      </c>
      <c r="B3829">
        <v>903557976</v>
      </c>
      <c r="C3829" t="s">
        <v>30907</v>
      </c>
    </row>
    <row r="3830" spans="1:3" x14ac:dyDescent="0.25">
      <c r="A3830" t="s">
        <v>4975</v>
      </c>
      <c r="B3830">
        <v>903558035</v>
      </c>
      <c r="C3830" t="s">
        <v>30799</v>
      </c>
    </row>
    <row r="3831" spans="1:3" x14ac:dyDescent="0.25">
      <c r="A3831" t="s">
        <v>4976</v>
      </c>
      <c r="B3831">
        <v>903558045</v>
      </c>
      <c r="C3831" t="s">
        <v>30874</v>
      </c>
    </row>
    <row r="3832" spans="1:3" x14ac:dyDescent="0.25">
      <c r="A3832" t="s">
        <v>4977</v>
      </c>
      <c r="B3832">
        <v>903558051</v>
      </c>
      <c r="C3832" t="s">
        <v>30912</v>
      </c>
    </row>
    <row r="3833" spans="1:3" x14ac:dyDescent="0.25">
      <c r="A3833" t="s">
        <v>4978</v>
      </c>
      <c r="B3833">
        <v>903558086</v>
      </c>
      <c r="C3833" t="s">
        <v>30980</v>
      </c>
    </row>
    <row r="3834" spans="1:3" x14ac:dyDescent="0.25">
      <c r="A3834" t="s">
        <v>4979</v>
      </c>
      <c r="B3834">
        <v>903558097</v>
      </c>
      <c r="C3834" t="s">
        <v>30858</v>
      </c>
    </row>
    <row r="3835" spans="1:3" x14ac:dyDescent="0.25">
      <c r="A3835" t="s">
        <v>4980</v>
      </c>
      <c r="B3835">
        <v>903558106</v>
      </c>
      <c r="C3835" t="s">
        <v>30858</v>
      </c>
    </row>
    <row r="3836" spans="1:3" x14ac:dyDescent="0.25">
      <c r="A3836" t="s">
        <v>4981</v>
      </c>
      <c r="B3836">
        <v>903558112</v>
      </c>
      <c r="C3836" t="s">
        <v>30858</v>
      </c>
    </row>
    <row r="3837" spans="1:3" x14ac:dyDescent="0.25">
      <c r="A3837" t="s">
        <v>4982</v>
      </c>
      <c r="B3837">
        <v>903558136</v>
      </c>
      <c r="C3837" t="s">
        <v>5607</v>
      </c>
    </row>
    <row r="3838" spans="1:3" x14ac:dyDescent="0.25">
      <c r="A3838" t="s">
        <v>4983</v>
      </c>
      <c r="B3838">
        <v>903558162</v>
      </c>
      <c r="C3838" t="s">
        <v>5607</v>
      </c>
    </row>
    <row r="3839" spans="1:3" x14ac:dyDescent="0.25">
      <c r="A3839" t="s">
        <v>4984</v>
      </c>
      <c r="B3839">
        <v>903558173</v>
      </c>
      <c r="C3839" t="s">
        <v>5607</v>
      </c>
    </row>
    <row r="3840" spans="1:3" x14ac:dyDescent="0.25">
      <c r="A3840" t="s">
        <v>4985</v>
      </c>
      <c r="B3840">
        <v>903558206</v>
      </c>
      <c r="C3840" t="s">
        <v>30810</v>
      </c>
    </row>
    <row r="3841" spans="1:3" x14ac:dyDescent="0.25">
      <c r="A3841" t="s">
        <v>4986</v>
      </c>
      <c r="B3841">
        <v>903558228</v>
      </c>
      <c r="C3841" t="s">
        <v>30933</v>
      </c>
    </row>
    <row r="3842" spans="1:3" x14ac:dyDescent="0.25">
      <c r="A3842" t="s">
        <v>4987</v>
      </c>
      <c r="B3842">
        <v>903558394</v>
      </c>
      <c r="C3842" t="s">
        <v>30771</v>
      </c>
    </row>
    <row r="3843" spans="1:3" x14ac:dyDescent="0.25">
      <c r="A3843" t="s">
        <v>4988</v>
      </c>
      <c r="B3843">
        <v>903558434</v>
      </c>
      <c r="C3843" t="s">
        <v>30885</v>
      </c>
    </row>
    <row r="3844" spans="1:3" x14ac:dyDescent="0.25">
      <c r="A3844" t="s">
        <v>4989</v>
      </c>
      <c r="B3844">
        <v>903558452</v>
      </c>
      <c r="C3844" t="s">
        <v>30933</v>
      </c>
    </row>
    <row r="3845" spans="1:3" x14ac:dyDescent="0.25">
      <c r="A3845" t="s">
        <v>4990</v>
      </c>
      <c r="B3845">
        <v>903558825</v>
      </c>
      <c r="C3845" t="s">
        <v>30754</v>
      </c>
    </row>
    <row r="3846" spans="1:3" x14ac:dyDescent="0.25">
      <c r="A3846" t="s">
        <v>4991</v>
      </c>
      <c r="B3846">
        <v>903558866</v>
      </c>
      <c r="C3846" t="s">
        <v>30981</v>
      </c>
    </row>
    <row r="3847" spans="1:3" x14ac:dyDescent="0.25">
      <c r="A3847" t="s">
        <v>4992</v>
      </c>
      <c r="B3847">
        <v>903558915</v>
      </c>
      <c r="C3847" t="s">
        <v>30858</v>
      </c>
    </row>
    <row r="3848" spans="1:3" x14ac:dyDescent="0.25">
      <c r="A3848" t="s">
        <v>4993</v>
      </c>
      <c r="B3848">
        <v>903559039</v>
      </c>
      <c r="C3848" t="s">
        <v>30771</v>
      </c>
    </row>
    <row r="3849" spans="1:3" x14ac:dyDescent="0.25">
      <c r="A3849" t="s">
        <v>4994</v>
      </c>
      <c r="B3849">
        <v>903559134</v>
      </c>
      <c r="C3849" t="s">
        <v>30914</v>
      </c>
    </row>
    <row r="3850" spans="1:3" x14ac:dyDescent="0.25">
      <c r="A3850" t="s">
        <v>4995</v>
      </c>
      <c r="B3850">
        <v>903559229</v>
      </c>
      <c r="C3850" t="s">
        <v>30771</v>
      </c>
    </row>
    <row r="3851" spans="1:3" x14ac:dyDescent="0.25">
      <c r="A3851" t="s">
        <v>4996</v>
      </c>
      <c r="B3851">
        <v>903559278</v>
      </c>
      <c r="C3851" t="s">
        <v>30810</v>
      </c>
    </row>
    <row r="3852" spans="1:3" x14ac:dyDescent="0.25">
      <c r="A3852" t="s">
        <v>4997</v>
      </c>
      <c r="B3852">
        <v>903559317</v>
      </c>
      <c r="C3852" t="s">
        <v>30917</v>
      </c>
    </row>
    <row r="3853" spans="1:3" x14ac:dyDescent="0.25">
      <c r="A3853" t="s">
        <v>4998</v>
      </c>
      <c r="B3853">
        <v>903559322</v>
      </c>
      <c r="C3853" t="s">
        <v>5607</v>
      </c>
    </row>
    <row r="3854" spans="1:3" x14ac:dyDescent="0.25">
      <c r="A3854" t="s">
        <v>4999</v>
      </c>
      <c r="B3854">
        <v>903559357</v>
      </c>
      <c r="C3854" t="s">
        <v>30982</v>
      </c>
    </row>
    <row r="3855" spans="1:3" x14ac:dyDescent="0.25">
      <c r="A3855" t="s">
        <v>5000</v>
      </c>
      <c r="B3855">
        <v>903559367</v>
      </c>
      <c r="C3855" t="s">
        <v>30875</v>
      </c>
    </row>
    <row r="3856" spans="1:3" x14ac:dyDescent="0.25">
      <c r="A3856" t="s">
        <v>5001</v>
      </c>
      <c r="B3856">
        <v>903559474</v>
      </c>
      <c r="C3856" t="s">
        <v>30921</v>
      </c>
    </row>
    <row r="3857" spans="1:3" x14ac:dyDescent="0.25">
      <c r="A3857" t="s">
        <v>5002</v>
      </c>
      <c r="B3857">
        <v>903559866</v>
      </c>
      <c r="C3857" t="s">
        <v>30983</v>
      </c>
    </row>
    <row r="3858" spans="1:3" x14ac:dyDescent="0.25">
      <c r="A3858" t="s">
        <v>5003</v>
      </c>
      <c r="B3858">
        <v>903559870</v>
      </c>
      <c r="C3858" t="s">
        <v>30806</v>
      </c>
    </row>
    <row r="3859" spans="1:3" x14ac:dyDescent="0.25">
      <c r="A3859" t="s">
        <v>5004</v>
      </c>
      <c r="B3859">
        <v>903559881</v>
      </c>
      <c r="C3859" t="s">
        <v>30806</v>
      </c>
    </row>
    <row r="3860" spans="1:3" x14ac:dyDescent="0.25">
      <c r="A3860" t="s">
        <v>5005</v>
      </c>
      <c r="B3860">
        <v>903559886</v>
      </c>
      <c r="C3860" t="s">
        <v>30984</v>
      </c>
    </row>
    <row r="3861" spans="1:3" x14ac:dyDescent="0.25">
      <c r="A3861" t="s">
        <v>5006</v>
      </c>
      <c r="B3861">
        <v>903560020</v>
      </c>
      <c r="C3861" t="s">
        <v>30917</v>
      </c>
    </row>
    <row r="3862" spans="1:3" x14ac:dyDescent="0.25">
      <c r="A3862" t="s">
        <v>5007</v>
      </c>
      <c r="B3862">
        <v>903560110</v>
      </c>
      <c r="C3862" t="s">
        <v>30985</v>
      </c>
    </row>
    <row r="3863" spans="1:3" x14ac:dyDescent="0.25">
      <c r="A3863" t="s">
        <v>5008</v>
      </c>
      <c r="B3863">
        <v>903560286</v>
      </c>
      <c r="C3863" t="s">
        <v>30942</v>
      </c>
    </row>
    <row r="3864" spans="1:3" x14ac:dyDescent="0.25">
      <c r="A3864" t="s">
        <v>5009</v>
      </c>
      <c r="B3864">
        <v>903560291</v>
      </c>
      <c r="C3864" t="s">
        <v>30799</v>
      </c>
    </row>
    <row r="3865" spans="1:3" x14ac:dyDescent="0.25">
      <c r="A3865" t="s">
        <v>5010</v>
      </c>
      <c r="B3865">
        <v>903560312</v>
      </c>
      <c r="C3865" t="s">
        <v>30907</v>
      </c>
    </row>
    <row r="3866" spans="1:3" x14ac:dyDescent="0.25">
      <c r="A3866" t="s">
        <v>5011</v>
      </c>
      <c r="B3866">
        <v>903560359</v>
      </c>
      <c r="C3866" t="s">
        <v>30874</v>
      </c>
    </row>
    <row r="3867" spans="1:3" x14ac:dyDescent="0.25">
      <c r="A3867" t="s">
        <v>5012</v>
      </c>
      <c r="B3867">
        <v>903560399</v>
      </c>
      <c r="C3867" t="s">
        <v>30982</v>
      </c>
    </row>
    <row r="3868" spans="1:3" x14ac:dyDescent="0.25">
      <c r="A3868" t="s">
        <v>5013</v>
      </c>
      <c r="B3868">
        <v>903560511</v>
      </c>
      <c r="C3868" t="s">
        <v>30745</v>
      </c>
    </row>
    <row r="3869" spans="1:3" x14ac:dyDescent="0.25">
      <c r="A3869" t="s">
        <v>5014</v>
      </c>
      <c r="B3869">
        <v>903560566</v>
      </c>
      <c r="C3869" t="s">
        <v>30933</v>
      </c>
    </row>
    <row r="3870" spans="1:3" x14ac:dyDescent="0.25">
      <c r="A3870" t="s">
        <v>5015</v>
      </c>
      <c r="B3870">
        <v>903560652</v>
      </c>
      <c r="C3870" t="s">
        <v>30771</v>
      </c>
    </row>
    <row r="3871" spans="1:3" x14ac:dyDescent="0.25">
      <c r="A3871" t="s">
        <v>5016</v>
      </c>
      <c r="B3871">
        <v>903560665</v>
      </c>
      <c r="C3871" t="s">
        <v>30771</v>
      </c>
    </row>
    <row r="3872" spans="1:3" x14ac:dyDescent="0.25">
      <c r="A3872" t="s">
        <v>5017</v>
      </c>
      <c r="B3872">
        <v>903560857</v>
      </c>
      <c r="C3872" t="s">
        <v>30942</v>
      </c>
    </row>
    <row r="3873" spans="1:3" x14ac:dyDescent="0.25">
      <c r="A3873" t="s">
        <v>5018</v>
      </c>
      <c r="B3873">
        <v>903560877</v>
      </c>
      <c r="C3873" t="s">
        <v>30806</v>
      </c>
    </row>
    <row r="3874" spans="1:3" x14ac:dyDescent="0.25">
      <c r="A3874" t="s">
        <v>5019</v>
      </c>
      <c r="B3874">
        <v>903560907</v>
      </c>
      <c r="C3874" t="s">
        <v>30806</v>
      </c>
    </row>
    <row r="3875" spans="1:3" x14ac:dyDescent="0.25">
      <c r="A3875" t="s">
        <v>5020</v>
      </c>
      <c r="B3875">
        <v>903560936</v>
      </c>
      <c r="C3875" t="s">
        <v>30706</v>
      </c>
    </row>
    <row r="3876" spans="1:3" x14ac:dyDescent="0.25">
      <c r="A3876" t="s">
        <v>5021</v>
      </c>
      <c r="B3876">
        <v>903560977</v>
      </c>
      <c r="C3876" t="s">
        <v>5607</v>
      </c>
    </row>
    <row r="3877" spans="1:3" x14ac:dyDescent="0.25">
      <c r="A3877" t="s">
        <v>5022</v>
      </c>
      <c r="B3877">
        <v>903560980</v>
      </c>
      <c r="C3877" t="s">
        <v>5607</v>
      </c>
    </row>
    <row r="3878" spans="1:3" x14ac:dyDescent="0.25">
      <c r="A3878" t="s">
        <v>5023</v>
      </c>
      <c r="B3878">
        <v>903560989</v>
      </c>
      <c r="C3878" t="s">
        <v>30891</v>
      </c>
    </row>
    <row r="3879" spans="1:3" x14ac:dyDescent="0.25">
      <c r="A3879" t="s">
        <v>5024</v>
      </c>
      <c r="B3879">
        <v>903561006</v>
      </c>
      <c r="C3879" t="s">
        <v>30790</v>
      </c>
    </row>
    <row r="3880" spans="1:3" x14ac:dyDescent="0.25">
      <c r="A3880" t="s">
        <v>5025</v>
      </c>
      <c r="B3880">
        <v>903561054</v>
      </c>
      <c r="C3880" t="s">
        <v>30933</v>
      </c>
    </row>
    <row r="3881" spans="1:3" x14ac:dyDescent="0.25">
      <c r="A3881" t="s">
        <v>5026</v>
      </c>
      <c r="B3881">
        <v>903561066</v>
      </c>
      <c r="C3881" t="s">
        <v>30844</v>
      </c>
    </row>
    <row r="3882" spans="1:3" x14ac:dyDescent="0.25">
      <c r="A3882" t="s">
        <v>5027</v>
      </c>
      <c r="B3882">
        <v>903561069</v>
      </c>
      <c r="C3882" t="s">
        <v>30765</v>
      </c>
    </row>
    <row r="3883" spans="1:3" x14ac:dyDescent="0.25">
      <c r="A3883" t="s">
        <v>5028</v>
      </c>
      <c r="B3883">
        <v>903561251</v>
      </c>
      <c r="C3883" t="s">
        <v>30917</v>
      </c>
    </row>
    <row r="3884" spans="1:3" x14ac:dyDescent="0.25">
      <c r="A3884" t="s">
        <v>5029</v>
      </c>
      <c r="B3884">
        <v>903561397</v>
      </c>
      <c r="C3884" t="s">
        <v>30607</v>
      </c>
    </row>
    <row r="3885" spans="1:3" x14ac:dyDescent="0.25">
      <c r="A3885" t="s">
        <v>5030</v>
      </c>
      <c r="B3885">
        <v>903561460</v>
      </c>
      <c r="C3885" t="s">
        <v>30631</v>
      </c>
    </row>
    <row r="3886" spans="1:3" x14ac:dyDescent="0.25">
      <c r="A3886" t="s">
        <v>5031</v>
      </c>
      <c r="B3886">
        <v>903561517</v>
      </c>
      <c r="C3886" t="s">
        <v>30806</v>
      </c>
    </row>
    <row r="3887" spans="1:3" x14ac:dyDescent="0.25">
      <c r="A3887" t="s">
        <v>5032</v>
      </c>
      <c r="B3887">
        <v>903561774</v>
      </c>
      <c r="C3887" t="s">
        <v>30942</v>
      </c>
    </row>
    <row r="3888" spans="1:3" x14ac:dyDescent="0.25">
      <c r="A3888" t="s">
        <v>5033</v>
      </c>
      <c r="B3888">
        <v>903561815</v>
      </c>
      <c r="C3888" t="s">
        <v>5607</v>
      </c>
    </row>
    <row r="3889" spans="1:3" x14ac:dyDescent="0.25">
      <c r="A3889" t="s">
        <v>5034</v>
      </c>
      <c r="B3889">
        <v>903561820</v>
      </c>
      <c r="C3889" t="s">
        <v>30799</v>
      </c>
    </row>
    <row r="3890" spans="1:3" x14ac:dyDescent="0.25">
      <c r="A3890" t="s">
        <v>5035</v>
      </c>
      <c r="B3890">
        <v>903561830</v>
      </c>
      <c r="C3890" t="s">
        <v>5607</v>
      </c>
    </row>
    <row r="3891" spans="1:3" x14ac:dyDescent="0.25">
      <c r="A3891" t="s">
        <v>5036</v>
      </c>
      <c r="B3891">
        <v>903561832</v>
      </c>
      <c r="C3891" t="s">
        <v>5607</v>
      </c>
    </row>
    <row r="3892" spans="1:3" x14ac:dyDescent="0.25">
      <c r="A3892" t="s">
        <v>5037</v>
      </c>
      <c r="B3892">
        <v>903561837</v>
      </c>
      <c r="C3892" t="s">
        <v>30937</v>
      </c>
    </row>
    <row r="3893" spans="1:3" x14ac:dyDescent="0.25">
      <c r="A3893" t="s">
        <v>5038</v>
      </c>
      <c r="B3893">
        <v>903562051</v>
      </c>
      <c r="C3893" t="s">
        <v>30942</v>
      </c>
    </row>
    <row r="3894" spans="1:3" x14ac:dyDescent="0.25">
      <c r="A3894" t="s">
        <v>5039</v>
      </c>
      <c r="B3894">
        <v>903562070</v>
      </c>
      <c r="C3894" t="s">
        <v>30925</v>
      </c>
    </row>
    <row r="3895" spans="1:3" x14ac:dyDescent="0.25">
      <c r="A3895" t="s">
        <v>5040</v>
      </c>
      <c r="B3895">
        <v>903562221</v>
      </c>
      <c r="C3895" t="s">
        <v>30796</v>
      </c>
    </row>
    <row r="3896" spans="1:3" x14ac:dyDescent="0.25">
      <c r="A3896" t="s">
        <v>5041</v>
      </c>
      <c r="B3896">
        <v>903562302</v>
      </c>
      <c r="C3896" t="s">
        <v>30981</v>
      </c>
    </row>
    <row r="3897" spans="1:3" x14ac:dyDescent="0.25">
      <c r="A3897" t="s">
        <v>5042</v>
      </c>
      <c r="B3897">
        <v>903562362</v>
      </c>
      <c r="C3897" t="s">
        <v>30933</v>
      </c>
    </row>
    <row r="3898" spans="1:3" x14ac:dyDescent="0.25">
      <c r="A3898" t="s">
        <v>5043</v>
      </c>
      <c r="B3898">
        <v>903562453</v>
      </c>
      <c r="C3898" t="s">
        <v>30933</v>
      </c>
    </row>
    <row r="3899" spans="1:3" x14ac:dyDescent="0.25">
      <c r="A3899" t="s">
        <v>5044</v>
      </c>
      <c r="B3899">
        <v>903562508</v>
      </c>
      <c r="C3899" t="s">
        <v>30771</v>
      </c>
    </row>
    <row r="3900" spans="1:3" x14ac:dyDescent="0.25">
      <c r="A3900" t="s">
        <v>5045</v>
      </c>
      <c r="B3900">
        <v>903562531</v>
      </c>
      <c r="C3900" t="s">
        <v>30796</v>
      </c>
    </row>
    <row r="3901" spans="1:3" x14ac:dyDescent="0.25">
      <c r="A3901" t="s">
        <v>5046</v>
      </c>
      <c r="B3901">
        <v>903562543</v>
      </c>
      <c r="C3901" t="s">
        <v>5607</v>
      </c>
    </row>
    <row r="3902" spans="1:3" x14ac:dyDescent="0.25">
      <c r="A3902" t="s">
        <v>5047</v>
      </c>
      <c r="B3902">
        <v>903562564</v>
      </c>
      <c r="C3902" t="s">
        <v>30986</v>
      </c>
    </row>
    <row r="3903" spans="1:3" x14ac:dyDescent="0.25">
      <c r="A3903" t="s">
        <v>5048</v>
      </c>
      <c r="B3903">
        <v>903562594</v>
      </c>
      <c r="C3903" t="s">
        <v>5607</v>
      </c>
    </row>
    <row r="3904" spans="1:3" x14ac:dyDescent="0.25">
      <c r="A3904" t="s">
        <v>5049</v>
      </c>
      <c r="B3904">
        <v>903562603</v>
      </c>
      <c r="C3904" t="s">
        <v>30933</v>
      </c>
    </row>
    <row r="3905" spans="1:3" x14ac:dyDescent="0.25">
      <c r="A3905" t="s">
        <v>5050</v>
      </c>
      <c r="B3905">
        <v>903562816</v>
      </c>
      <c r="C3905" t="s">
        <v>30933</v>
      </c>
    </row>
    <row r="3906" spans="1:3" x14ac:dyDescent="0.25">
      <c r="A3906" t="s">
        <v>5051</v>
      </c>
      <c r="B3906">
        <v>903562856</v>
      </c>
      <c r="C3906" t="s">
        <v>30987</v>
      </c>
    </row>
    <row r="3907" spans="1:3" x14ac:dyDescent="0.25">
      <c r="A3907" t="s">
        <v>5052</v>
      </c>
      <c r="B3907">
        <v>903562861</v>
      </c>
      <c r="C3907" t="s">
        <v>30572</v>
      </c>
    </row>
    <row r="3908" spans="1:3" x14ac:dyDescent="0.25">
      <c r="A3908" t="s">
        <v>5053</v>
      </c>
      <c r="B3908">
        <v>903562915</v>
      </c>
      <c r="C3908" t="s">
        <v>30912</v>
      </c>
    </row>
    <row r="3909" spans="1:3" x14ac:dyDescent="0.25">
      <c r="A3909" t="s">
        <v>5054</v>
      </c>
      <c r="B3909">
        <v>903562945</v>
      </c>
      <c r="C3909" t="s">
        <v>30848</v>
      </c>
    </row>
    <row r="3910" spans="1:3" x14ac:dyDescent="0.25">
      <c r="A3910" t="s">
        <v>5055</v>
      </c>
      <c r="B3910">
        <v>903562999</v>
      </c>
      <c r="C3910" t="s">
        <v>30981</v>
      </c>
    </row>
    <row r="3911" spans="1:3" x14ac:dyDescent="0.25">
      <c r="A3911" t="s">
        <v>5056</v>
      </c>
      <c r="B3911">
        <v>903563152</v>
      </c>
      <c r="C3911" t="s">
        <v>30937</v>
      </c>
    </row>
    <row r="3912" spans="1:3" x14ac:dyDescent="0.25">
      <c r="A3912" t="s">
        <v>5057</v>
      </c>
      <c r="B3912">
        <v>903563181</v>
      </c>
      <c r="C3912" t="s">
        <v>30782</v>
      </c>
    </row>
    <row r="3913" spans="1:3" x14ac:dyDescent="0.25">
      <c r="A3913" t="s">
        <v>5058</v>
      </c>
      <c r="B3913">
        <v>903563206</v>
      </c>
      <c r="C3913" t="s">
        <v>30754</v>
      </c>
    </row>
    <row r="3914" spans="1:3" x14ac:dyDescent="0.25">
      <c r="A3914" t="s">
        <v>5059</v>
      </c>
      <c r="B3914">
        <v>903563214</v>
      </c>
      <c r="C3914" t="s">
        <v>30754</v>
      </c>
    </row>
    <row r="3915" spans="1:3" x14ac:dyDescent="0.25">
      <c r="A3915" t="s">
        <v>5060</v>
      </c>
      <c r="B3915">
        <v>903563277</v>
      </c>
      <c r="C3915" t="s">
        <v>30528</v>
      </c>
    </row>
    <row r="3916" spans="1:3" x14ac:dyDescent="0.25">
      <c r="A3916" t="s">
        <v>5061</v>
      </c>
      <c r="B3916">
        <v>903563281</v>
      </c>
      <c r="C3916" t="s">
        <v>30810</v>
      </c>
    </row>
    <row r="3917" spans="1:3" x14ac:dyDescent="0.25">
      <c r="A3917" t="s">
        <v>5062</v>
      </c>
      <c r="B3917">
        <v>903563303</v>
      </c>
      <c r="C3917" t="s">
        <v>30982</v>
      </c>
    </row>
    <row r="3918" spans="1:3" x14ac:dyDescent="0.25">
      <c r="A3918" t="s">
        <v>5063</v>
      </c>
      <c r="B3918">
        <v>903563319</v>
      </c>
      <c r="C3918" t="s">
        <v>30771</v>
      </c>
    </row>
    <row r="3919" spans="1:3" x14ac:dyDescent="0.25">
      <c r="A3919" t="s">
        <v>5064</v>
      </c>
      <c r="B3919">
        <v>903563341</v>
      </c>
      <c r="C3919" t="s">
        <v>30914</v>
      </c>
    </row>
    <row r="3920" spans="1:3" x14ac:dyDescent="0.25">
      <c r="A3920" t="s">
        <v>5065</v>
      </c>
      <c r="B3920">
        <v>903563357</v>
      </c>
      <c r="C3920" t="s">
        <v>30893</v>
      </c>
    </row>
    <row r="3921" spans="1:3" x14ac:dyDescent="0.25">
      <c r="A3921" t="s">
        <v>5066</v>
      </c>
      <c r="B3921">
        <v>903563380</v>
      </c>
      <c r="C3921" t="s">
        <v>30891</v>
      </c>
    </row>
    <row r="3922" spans="1:3" x14ac:dyDescent="0.25">
      <c r="A3922" t="s">
        <v>5067</v>
      </c>
      <c r="B3922">
        <v>903563462</v>
      </c>
      <c r="C3922" t="s">
        <v>30914</v>
      </c>
    </row>
    <row r="3923" spans="1:3" x14ac:dyDescent="0.25">
      <c r="A3923" t="s">
        <v>5068</v>
      </c>
      <c r="B3923">
        <v>903563526</v>
      </c>
      <c r="C3923" t="s">
        <v>5607</v>
      </c>
    </row>
    <row r="3924" spans="1:3" x14ac:dyDescent="0.25">
      <c r="A3924" t="s">
        <v>5069</v>
      </c>
      <c r="B3924">
        <v>903563574</v>
      </c>
      <c r="C3924" t="s">
        <v>30892</v>
      </c>
    </row>
    <row r="3925" spans="1:3" x14ac:dyDescent="0.25">
      <c r="A3925" t="s">
        <v>5070</v>
      </c>
      <c r="B3925">
        <v>903563576</v>
      </c>
      <c r="C3925" t="s">
        <v>30842</v>
      </c>
    </row>
    <row r="3926" spans="1:3" x14ac:dyDescent="0.25">
      <c r="A3926" t="s">
        <v>5071</v>
      </c>
      <c r="B3926">
        <v>903563581</v>
      </c>
      <c r="C3926" t="s">
        <v>30842</v>
      </c>
    </row>
    <row r="3927" spans="1:3" x14ac:dyDescent="0.25">
      <c r="A3927" t="s">
        <v>5072</v>
      </c>
      <c r="B3927">
        <v>903563629</v>
      </c>
      <c r="C3927" t="s">
        <v>30853</v>
      </c>
    </row>
    <row r="3928" spans="1:3" x14ac:dyDescent="0.25">
      <c r="A3928" t="s">
        <v>5073</v>
      </c>
      <c r="B3928">
        <v>903563665</v>
      </c>
      <c r="C3928" t="s">
        <v>30875</v>
      </c>
    </row>
    <row r="3929" spans="1:3" x14ac:dyDescent="0.25">
      <c r="A3929" t="s">
        <v>5074</v>
      </c>
      <c r="B3929">
        <v>903563702</v>
      </c>
      <c r="C3929" t="s">
        <v>30679</v>
      </c>
    </row>
    <row r="3930" spans="1:3" x14ac:dyDescent="0.25">
      <c r="A3930" t="s">
        <v>5075</v>
      </c>
      <c r="B3930">
        <v>903563732</v>
      </c>
      <c r="C3930" t="s">
        <v>30753</v>
      </c>
    </row>
    <row r="3931" spans="1:3" x14ac:dyDescent="0.25">
      <c r="A3931" t="s">
        <v>5076</v>
      </c>
      <c r="B3931">
        <v>903563799</v>
      </c>
      <c r="C3931" t="s">
        <v>30939</v>
      </c>
    </row>
    <row r="3932" spans="1:3" x14ac:dyDescent="0.25">
      <c r="A3932" t="s">
        <v>5077</v>
      </c>
      <c r="B3932">
        <v>903563816</v>
      </c>
      <c r="C3932" t="s">
        <v>30853</v>
      </c>
    </row>
    <row r="3933" spans="1:3" x14ac:dyDescent="0.25">
      <c r="A3933" t="s">
        <v>5078</v>
      </c>
      <c r="B3933">
        <v>903563828</v>
      </c>
      <c r="C3933" t="s">
        <v>30844</v>
      </c>
    </row>
    <row r="3934" spans="1:3" x14ac:dyDescent="0.25">
      <c r="A3934" t="s">
        <v>5079</v>
      </c>
      <c r="B3934">
        <v>903563858</v>
      </c>
      <c r="C3934" t="s">
        <v>5607</v>
      </c>
    </row>
    <row r="3935" spans="1:3" x14ac:dyDescent="0.25">
      <c r="A3935" t="s">
        <v>5080</v>
      </c>
      <c r="B3935">
        <v>903563860</v>
      </c>
      <c r="C3935" t="s">
        <v>5607</v>
      </c>
    </row>
    <row r="3936" spans="1:3" x14ac:dyDescent="0.25">
      <c r="A3936" t="s">
        <v>5081</v>
      </c>
      <c r="B3936">
        <v>903563871</v>
      </c>
      <c r="C3936" t="s">
        <v>30823</v>
      </c>
    </row>
    <row r="3937" spans="1:3" x14ac:dyDescent="0.25">
      <c r="A3937" t="s">
        <v>5082</v>
      </c>
      <c r="B3937">
        <v>903563874</v>
      </c>
      <c r="C3937" t="s">
        <v>30907</v>
      </c>
    </row>
    <row r="3938" spans="1:3" x14ac:dyDescent="0.25">
      <c r="A3938" t="s">
        <v>5083</v>
      </c>
      <c r="B3938">
        <v>903563883</v>
      </c>
      <c r="C3938" t="s">
        <v>30988</v>
      </c>
    </row>
    <row r="3939" spans="1:3" x14ac:dyDescent="0.25">
      <c r="A3939" t="s">
        <v>5084</v>
      </c>
      <c r="B3939">
        <v>903563917</v>
      </c>
      <c r="C3939" t="s">
        <v>30572</v>
      </c>
    </row>
    <row r="3940" spans="1:3" x14ac:dyDescent="0.25">
      <c r="A3940" t="s">
        <v>5085</v>
      </c>
      <c r="B3940">
        <v>903564125</v>
      </c>
      <c r="C3940" t="s">
        <v>30691</v>
      </c>
    </row>
    <row r="3941" spans="1:3" x14ac:dyDescent="0.25">
      <c r="A3941" t="s">
        <v>5086</v>
      </c>
      <c r="B3941">
        <v>903564227</v>
      </c>
      <c r="C3941" t="s">
        <v>30933</v>
      </c>
    </row>
    <row r="3942" spans="1:3" x14ac:dyDescent="0.25">
      <c r="A3942" t="s">
        <v>5087</v>
      </c>
      <c r="B3942">
        <v>903564234</v>
      </c>
      <c r="C3942" t="s">
        <v>30917</v>
      </c>
    </row>
    <row r="3943" spans="1:3" x14ac:dyDescent="0.25">
      <c r="A3943" t="s">
        <v>5088</v>
      </c>
      <c r="B3943">
        <v>903564243</v>
      </c>
      <c r="C3943" t="s">
        <v>30819</v>
      </c>
    </row>
    <row r="3944" spans="1:3" x14ac:dyDescent="0.25">
      <c r="A3944" t="s">
        <v>5089</v>
      </c>
      <c r="B3944">
        <v>903564244</v>
      </c>
      <c r="C3944" t="s">
        <v>30933</v>
      </c>
    </row>
    <row r="3945" spans="1:3" x14ac:dyDescent="0.25">
      <c r="A3945" t="s">
        <v>5090</v>
      </c>
      <c r="B3945">
        <v>903564361</v>
      </c>
      <c r="C3945" t="s">
        <v>30933</v>
      </c>
    </row>
    <row r="3946" spans="1:3" x14ac:dyDescent="0.25">
      <c r="A3946" t="s">
        <v>5091</v>
      </c>
      <c r="B3946">
        <v>903564528</v>
      </c>
      <c r="C3946" t="s">
        <v>30891</v>
      </c>
    </row>
    <row r="3947" spans="1:3" x14ac:dyDescent="0.25">
      <c r="A3947" t="s">
        <v>5092</v>
      </c>
      <c r="B3947">
        <v>903564631</v>
      </c>
      <c r="C3947" t="s">
        <v>30917</v>
      </c>
    </row>
    <row r="3948" spans="1:3" x14ac:dyDescent="0.25">
      <c r="A3948" t="s">
        <v>5093</v>
      </c>
      <c r="B3948">
        <v>903564715</v>
      </c>
      <c r="C3948" t="s">
        <v>30706</v>
      </c>
    </row>
    <row r="3949" spans="1:3" x14ac:dyDescent="0.25">
      <c r="A3949" t="s">
        <v>5094</v>
      </c>
      <c r="B3949">
        <v>903564942</v>
      </c>
      <c r="C3949" t="s">
        <v>30737</v>
      </c>
    </row>
    <row r="3950" spans="1:3" x14ac:dyDescent="0.25">
      <c r="A3950" t="s">
        <v>5095</v>
      </c>
      <c r="B3950">
        <v>903564955</v>
      </c>
      <c r="C3950" t="s">
        <v>30754</v>
      </c>
    </row>
    <row r="3951" spans="1:3" x14ac:dyDescent="0.25">
      <c r="A3951" t="s">
        <v>5096</v>
      </c>
      <c r="B3951">
        <v>903565437</v>
      </c>
      <c r="C3951" t="s">
        <v>30880</v>
      </c>
    </row>
    <row r="3952" spans="1:3" x14ac:dyDescent="0.25">
      <c r="A3952" t="s">
        <v>5097</v>
      </c>
      <c r="B3952">
        <v>903565558</v>
      </c>
      <c r="C3952" t="s">
        <v>30771</v>
      </c>
    </row>
    <row r="3953" spans="1:3" x14ac:dyDescent="0.25">
      <c r="A3953" t="s">
        <v>5098</v>
      </c>
      <c r="B3953">
        <v>903565699</v>
      </c>
      <c r="C3953" t="s">
        <v>30631</v>
      </c>
    </row>
    <row r="3954" spans="1:3" x14ac:dyDescent="0.25">
      <c r="A3954" t="s">
        <v>5099</v>
      </c>
      <c r="B3954">
        <v>903565866</v>
      </c>
      <c r="C3954" t="s">
        <v>30741</v>
      </c>
    </row>
    <row r="3955" spans="1:3" x14ac:dyDescent="0.25">
      <c r="A3955" t="s">
        <v>5100</v>
      </c>
      <c r="B3955">
        <v>903565890</v>
      </c>
      <c r="C3955" t="s">
        <v>30878</v>
      </c>
    </row>
    <row r="3956" spans="1:3" x14ac:dyDescent="0.25">
      <c r="A3956" t="s">
        <v>5101</v>
      </c>
      <c r="B3956">
        <v>903566055</v>
      </c>
      <c r="C3956" t="s">
        <v>30631</v>
      </c>
    </row>
    <row r="3957" spans="1:3" x14ac:dyDescent="0.25">
      <c r="A3957" t="s">
        <v>5102</v>
      </c>
      <c r="B3957">
        <v>903566084</v>
      </c>
      <c r="C3957" t="s">
        <v>30933</v>
      </c>
    </row>
    <row r="3958" spans="1:3" x14ac:dyDescent="0.25">
      <c r="A3958" t="s">
        <v>5103</v>
      </c>
      <c r="B3958">
        <v>903566138</v>
      </c>
      <c r="C3958" t="s">
        <v>30876</v>
      </c>
    </row>
    <row r="3959" spans="1:3" x14ac:dyDescent="0.25">
      <c r="A3959" t="s">
        <v>5104</v>
      </c>
      <c r="B3959">
        <v>903566246</v>
      </c>
      <c r="C3959" t="s">
        <v>5607</v>
      </c>
    </row>
    <row r="3960" spans="1:3" x14ac:dyDescent="0.25">
      <c r="A3960" t="s">
        <v>5105</v>
      </c>
      <c r="B3960">
        <v>903566269</v>
      </c>
      <c r="C3960" t="s">
        <v>30851</v>
      </c>
    </row>
    <row r="3961" spans="1:3" x14ac:dyDescent="0.25">
      <c r="A3961" t="s">
        <v>5106</v>
      </c>
      <c r="B3961">
        <v>903566272</v>
      </c>
      <c r="C3961" t="s">
        <v>5607</v>
      </c>
    </row>
    <row r="3962" spans="1:3" x14ac:dyDescent="0.25">
      <c r="A3962" t="s">
        <v>5107</v>
      </c>
      <c r="B3962">
        <v>903566310</v>
      </c>
      <c r="C3962" t="s">
        <v>30933</v>
      </c>
    </row>
    <row r="3963" spans="1:3" x14ac:dyDescent="0.25">
      <c r="A3963" t="s">
        <v>5108</v>
      </c>
      <c r="B3963">
        <v>903566326</v>
      </c>
      <c r="C3963" t="s">
        <v>5607</v>
      </c>
    </row>
    <row r="3964" spans="1:3" x14ac:dyDescent="0.25">
      <c r="A3964" t="s">
        <v>5109</v>
      </c>
      <c r="B3964">
        <v>903566399</v>
      </c>
      <c r="C3964" t="s">
        <v>30989</v>
      </c>
    </row>
    <row r="3965" spans="1:3" x14ac:dyDescent="0.25">
      <c r="A3965" t="s">
        <v>5110</v>
      </c>
      <c r="B3965">
        <v>903566417</v>
      </c>
      <c r="C3965" t="s">
        <v>30799</v>
      </c>
    </row>
    <row r="3966" spans="1:3" x14ac:dyDescent="0.25">
      <c r="A3966" t="s">
        <v>5111</v>
      </c>
      <c r="B3966">
        <v>903566731</v>
      </c>
      <c r="C3966" t="s">
        <v>30914</v>
      </c>
    </row>
    <row r="3967" spans="1:3" x14ac:dyDescent="0.25">
      <c r="A3967" t="s">
        <v>5112</v>
      </c>
      <c r="B3967">
        <v>903566816</v>
      </c>
      <c r="C3967" t="s">
        <v>30942</v>
      </c>
    </row>
    <row r="3968" spans="1:3" x14ac:dyDescent="0.25">
      <c r="A3968" t="s">
        <v>5113</v>
      </c>
      <c r="B3968">
        <v>903566874</v>
      </c>
      <c r="C3968" t="s">
        <v>30806</v>
      </c>
    </row>
    <row r="3969" spans="1:3" x14ac:dyDescent="0.25">
      <c r="A3969" t="s">
        <v>5114</v>
      </c>
      <c r="B3969">
        <v>903566976</v>
      </c>
      <c r="C3969" t="s">
        <v>30967</v>
      </c>
    </row>
    <row r="3970" spans="1:3" x14ac:dyDescent="0.25">
      <c r="A3970" t="s">
        <v>5115</v>
      </c>
      <c r="B3970">
        <v>903567109</v>
      </c>
      <c r="C3970" t="s">
        <v>30912</v>
      </c>
    </row>
    <row r="3971" spans="1:3" x14ac:dyDescent="0.25">
      <c r="A3971" t="s">
        <v>5116</v>
      </c>
      <c r="B3971">
        <v>903567114</v>
      </c>
      <c r="C3971" t="s">
        <v>30706</v>
      </c>
    </row>
    <row r="3972" spans="1:3" x14ac:dyDescent="0.25">
      <c r="A3972" t="s">
        <v>5117</v>
      </c>
      <c r="B3972">
        <v>903567315</v>
      </c>
      <c r="C3972" t="s">
        <v>30926</v>
      </c>
    </row>
    <row r="3973" spans="1:3" x14ac:dyDescent="0.25">
      <c r="A3973" t="s">
        <v>5118</v>
      </c>
      <c r="B3973">
        <v>903567513</v>
      </c>
      <c r="C3973" t="s">
        <v>30846</v>
      </c>
    </row>
    <row r="3974" spans="1:3" x14ac:dyDescent="0.25">
      <c r="A3974" t="s">
        <v>5119</v>
      </c>
      <c r="B3974">
        <v>903567599</v>
      </c>
      <c r="C3974" t="s">
        <v>30933</v>
      </c>
    </row>
    <row r="3975" spans="1:3" x14ac:dyDescent="0.25">
      <c r="A3975" t="s">
        <v>5120</v>
      </c>
      <c r="B3975">
        <v>903567618</v>
      </c>
      <c r="C3975" t="s">
        <v>30797</v>
      </c>
    </row>
    <row r="3976" spans="1:3" x14ac:dyDescent="0.25">
      <c r="A3976" t="s">
        <v>5121</v>
      </c>
      <c r="B3976">
        <v>903567648</v>
      </c>
      <c r="C3976" t="s">
        <v>30771</v>
      </c>
    </row>
    <row r="3977" spans="1:3" x14ac:dyDescent="0.25">
      <c r="A3977" t="s">
        <v>5122</v>
      </c>
      <c r="B3977">
        <v>903567699</v>
      </c>
      <c r="C3977" t="s">
        <v>30808</v>
      </c>
    </row>
    <row r="3978" spans="1:3" x14ac:dyDescent="0.25">
      <c r="A3978" t="s">
        <v>5123</v>
      </c>
      <c r="B3978">
        <v>903567703</v>
      </c>
      <c r="C3978" t="s">
        <v>30925</v>
      </c>
    </row>
    <row r="3979" spans="1:3" x14ac:dyDescent="0.25">
      <c r="A3979" t="s">
        <v>5124</v>
      </c>
      <c r="B3979">
        <v>903567922</v>
      </c>
      <c r="C3979" t="s">
        <v>30754</v>
      </c>
    </row>
    <row r="3980" spans="1:3" x14ac:dyDescent="0.25">
      <c r="A3980" t="s">
        <v>5125</v>
      </c>
      <c r="B3980">
        <v>903567989</v>
      </c>
      <c r="C3980" t="s">
        <v>30917</v>
      </c>
    </row>
    <row r="3981" spans="1:3" x14ac:dyDescent="0.25">
      <c r="A3981" t="s">
        <v>5126</v>
      </c>
      <c r="B3981">
        <v>903568199</v>
      </c>
      <c r="C3981" t="s">
        <v>30846</v>
      </c>
    </row>
    <row r="3982" spans="1:3" x14ac:dyDescent="0.25">
      <c r="A3982" t="s">
        <v>5127</v>
      </c>
      <c r="B3982">
        <v>903568200</v>
      </c>
      <c r="C3982" t="s">
        <v>30846</v>
      </c>
    </row>
    <row r="3983" spans="1:3" x14ac:dyDescent="0.25">
      <c r="A3983" t="s">
        <v>5128</v>
      </c>
      <c r="B3983">
        <v>903568207</v>
      </c>
      <c r="C3983" t="s">
        <v>30846</v>
      </c>
    </row>
    <row r="3984" spans="1:3" x14ac:dyDescent="0.25">
      <c r="A3984" t="s">
        <v>5129</v>
      </c>
      <c r="B3984">
        <v>903568227</v>
      </c>
      <c r="C3984" t="s">
        <v>30706</v>
      </c>
    </row>
    <row r="3985" spans="1:3" x14ac:dyDescent="0.25">
      <c r="A3985" t="s">
        <v>5130</v>
      </c>
      <c r="B3985">
        <v>903568233</v>
      </c>
      <c r="C3985" t="s">
        <v>30706</v>
      </c>
    </row>
    <row r="3986" spans="1:3" x14ac:dyDescent="0.25">
      <c r="A3986" t="s">
        <v>5131</v>
      </c>
      <c r="B3986">
        <v>903568650</v>
      </c>
      <c r="C3986" t="s">
        <v>30810</v>
      </c>
    </row>
    <row r="3987" spans="1:3" x14ac:dyDescent="0.25">
      <c r="A3987" t="s">
        <v>5132</v>
      </c>
      <c r="B3987">
        <v>903568763</v>
      </c>
      <c r="C3987" t="s">
        <v>30990</v>
      </c>
    </row>
    <row r="3988" spans="1:3" x14ac:dyDescent="0.25">
      <c r="A3988" t="s">
        <v>5133</v>
      </c>
      <c r="B3988">
        <v>903568874</v>
      </c>
      <c r="C3988" t="s">
        <v>30917</v>
      </c>
    </row>
    <row r="3989" spans="1:3" x14ac:dyDescent="0.25">
      <c r="A3989" t="s">
        <v>5134</v>
      </c>
      <c r="B3989">
        <v>903569016</v>
      </c>
      <c r="C3989" t="s">
        <v>30848</v>
      </c>
    </row>
    <row r="3990" spans="1:3" x14ac:dyDescent="0.25">
      <c r="A3990" t="s">
        <v>5135</v>
      </c>
      <c r="B3990">
        <v>903569044</v>
      </c>
      <c r="C3990" t="s">
        <v>30878</v>
      </c>
    </row>
    <row r="3991" spans="1:3" x14ac:dyDescent="0.25">
      <c r="A3991" t="s">
        <v>5136</v>
      </c>
      <c r="B3991">
        <v>903569067</v>
      </c>
      <c r="C3991" t="s">
        <v>30917</v>
      </c>
    </row>
    <row r="3992" spans="1:3" x14ac:dyDescent="0.25">
      <c r="A3992" t="s">
        <v>5137</v>
      </c>
      <c r="B3992">
        <v>903569145</v>
      </c>
      <c r="C3992" t="s">
        <v>30925</v>
      </c>
    </row>
    <row r="3993" spans="1:3" x14ac:dyDescent="0.25">
      <c r="A3993" t="s">
        <v>5138</v>
      </c>
      <c r="B3993">
        <v>903569238</v>
      </c>
      <c r="C3993" t="s">
        <v>30991</v>
      </c>
    </row>
    <row r="3994" spans="1:3" x14ac:dyDescent="0.25">
      <c r="A3994" t="s">
        <v>5139</v>
      </c>
      <c r="B3994">
        <v>903569258</v>
      </c>
      <c r="C3994" t="s">
        <v>30976</v>
      </c>
    </row>
    <row r="3995" spans="1:3" x14ac:dyDescent="0.25">
      <c r="A3995" t="s">
        <v>5140</v>
      </c>
      <c r="B3995">
        <v>903569282</v>
      </c>
      <c r="C3995" t="s">
        <v>30942</v>
      </c>
    </row>
    <row r="3996" spans="1:3" x14ac:dyDescent="0.25">
      <c r="A3996" t="s">
        <v>5141</v>
      </c>
      <c r="B3996">
        <v>903569314</v>
      </c>
      <c r="C3996" t="s">
        <v>30917</v>
      </c>
    </row>
    <row r="3997" spans="1:3" x14ac:dyDescent="0.25">
      <c r="A3997" t="s">
        <v>5142</v>
      </c>
      <c r="B3997">
        <v>903569411</v>
      </c>
      <c r="C3997" t="s">
        <v>30925</v>
      </c>
    </row>
    <row r="3998" spans="1:3" x14ac:dyDescent="0.25">
      <c r="A3998" t="s">
        <v>5143</v>
      </c>
      <c r="B3998">
        <v>903569413</v>
      </c>
      <c r="C3998" t="s">
        <v>30981</v>
      </c>
    </row>
    <row r="3999" spans="1:3" x14ac:dyDescent="0.25">
      <c r="A3999" t="s">
        <v>5144</v>
      </c>
      <c r="B3999">
        <v>903569613</v>
      </c>
      <c r="C3999" t="s">
        <v>5607</v>
      </c>
    </row>
    <row r="4000" spans="1:3" x14ac:dyDescent="0.25">
      <c r="A4000" t="s">
        <v>5145</v>
      </c>
      <c r="B4000">
        <v>903569645</v>
      </c>
      <c r="C4000" t="s">
        <v>5607</v>
      </c>
    </row>
    <row r="4001" spans="1:3" x14ac:dyDescent="0.25">
      <c r="A4001" t="s">
        <v>5146</v>
      </c>
      <c r="B4001">
        <v>903569699</v>
      </c>
      <c r="C4001" t="s">
        <v>5607</v>
      </c>
    </row>
    <row r="4002" spans="1:3" x14ac:dyDescent="0.25">
      <c r="A4002" t="s">
        <v>5147</v>
      </c>
      <c r="B4002">
        <v>903569700</v>
      </c>
      <c r="C4002" t="s">
        <v>30985</v>
      </c>
    </row>
    <row r="4003" spans="1:3" x14ac:dyDescent="0.25">
      <c r="A4003" t="s">
        <v>5148</v>
      </c>
      <c r="B4003">
        <v>903569715</v>
      </c>
      <c r="C4003" t="s">
        <v>5607</v>
      </c>
    </row>
    <row r="4004" spans="1:3" x14ac:dyDescent="0.25">
      <c r="A4004" t="s">
        <v>5149</v>
      </c>
      <c r="B4004">
        <v>903569790</v>
      </c>
      <c r="C4004" t="s">
        <v>30992</v>
      </c>
    </row>
    <row r="4005" spans="1:3" x14ac:dyDescent="0.25">
      <c r="A4005" t="s">
        <v>5150</v>
      </c>
      <c r="B4005">
        <v>903569826</v>
      </c>
      <c r="C4005" t="s">
        <v>30925</v>
      </c>
    </row>
    <row r="4006" spans="1:3" x14ac:dyDescent="0.25">
      <c r="A4006" t="s">
        <v>5151</v>
      </c>
      <c r="B4006">
        <v>903569885</v>
      </c>
      <c r="C4006" t="s">
        <v>30990</v>
      </c>
    </row>
    <row r="4007" spans="1:3" x14ac:dyDescent="0.25">
      <c r="A4007" t="s">
        <v>5152</v>
      </c>
      <c r="B4007">
        <v>903569931</v>
      </c>
      <c r="C4007" t="s">
        <v>30880</v>
      </c>
    </row>
    <row r="4008" spans="1:3" x14ac:dyDescent="0.25">
      <c r="A4008" t="s">
        <v>5153</v>
      </c>
      <c r="B4008">
        <v>903570186</v>
      </c>
      <c r="C4008" t="s">
        <v>30631</v>
      </c>
    </row>
    <row r="4009" spans="1:3" x14ac:dyDescent="0.25">
      <c r="A4009" t="s">
        <v>5154</v>
      </c>
      <c r="B4009">
        <v>903570450</v>
      </c>
      <c r="C4009" t="s">
        <v>30993</v>
      </c>
    </row>
    <row r="4010" spans="1:3" x14ac:dyDescent="0.25">
      <c r="A4010" t="s">
        <v>5155</v>
      </c>
      <c r="B4010">
        <v>903570507</v>
      </c>
      <c r="C4010" t="s">
        <v>5607</v>
      </c>
    </row>
    <row r="4011" spans="1:3" x14ac:dyDescent="0.25">
      <c r="A4011" t="s">
        <v>5156</v>
      </c>
      <c r="B4011">
        <v>903570538</v>
      </c>
      <c r="C4011" t="s">
        <v>30567</v>
      </c>
    </row>
    <row r="4012" spans="1:3" x14ac:dyDescent="0.25">
      <c r="A4012" t="s">
        <v>5157</v>
      </c>
      <c r="B4012">
        <v>903570562</v>
      </c>
      <c r="C4012" t="s">
        <v>30900</v>
      </c>
    </row>
    <row r="4013" spans="1:3" x14ac:dyDescent="0.25">
      <c r="A4013" t="s">
        <v>5158</v>
      </c>
      <c r="B4013">
        <v>903570649</v>
      </c>
      <c r="C4013" t="s">
        <v>30942</v>
      </c>
    </row>
    <row r="4014" spans="1:3" x14ac:dyDescent="0.25">
      <c r="A4014" t="s">
        <v>5159</v>
      </c>
      <c r="B4014">
        <v>903570669</v>
      </c>
      <c r="C4014" t="s">
        <v>30764</v>
      </c>
    </row>
    <row r="4015" spans="1:3" x14ac:dyDescent="0.25">
      <c r="A4015" t="s">
        <v>5160</v>
      </c>
      <c r="B4015">
        <v>903570698</v>
      </c>
      <c r="C4015" t="s">
        <v>30810</v>
      </c>
    </row>
    <row r="4016" spans="1:3" x14ac:dyDescent="0.25">
      <c r="A4016" t="s">
        <v>5161</v>
      </c>
      <c r="B4016">
        <v>903570749</v>
      </c>
      <c r="C4016" t="s">
        <v>30799</v>
      </c>
    </row>
    <row r="4017" spans="1:3" x14ac:dyDescent="0.25">
      <c r="A4017" t="s">
        <v>5162</v>
      </c>
      <c r="B4017">
        <v>903570819</v>
      </c>
      <c r="C4017" t="s">
        <v>30846</v>
      </c>
    </row>
    <row r="4018" spans="1:3" x14ac:dyDescent="0.25">
      <c r="A4018" t="s">
        <v>5163</v>
      </c>
      <c r="B4018">
        <v>903570947</v>
      </c>
      <c r="C4018" t="s">
        <v>30925</v>
      </c>
    </row>
    <row r="4019" spans="1:3" x14ac:dyDescent="0.25">
      <c r="A4019" t="s">
        <v>5164</v>
      </c>
      <c r="B4019">
        <v>903570999</v>
      </c>
      <c r="C4019" t="s">
        <v>30925</v>
      </c>
    </row>
    <row r="4020" spans="1:3" x14ac:dyDescent="0.25">
      <c r="A4020" t="s">
        <v>5165</v>
      </c>
      <c r="B4020">
        <v>903571001</v>
      </c>
      <c r="C4020" t="s">
        <v>30925</v>
      </c>
    </row>
    <row r="4021" spans="1:3" x14ac:dyDescent="0.25">
      <c r="A4021" t="s">
        <v>5166</v>
      </c>
      <c r="B4021">
        <v>903571132</v>
      </c>
      <c r="C4021" t="s">
        <v>30853</v>
      </c>
    </row>
    <row r="4022" spans="1:3" x14ac:dyDescent="0.25">
      <c r="A4022" t="s">
        <v>5167</v>
      </c>
      <c r="B4022">
        <v>903571239</v>
      </c>
      <c r="C4022" t="s">
        <v>30933</v>
      </c>
    </row>
    <row r="4023" spans="1:3" x14ac:dyDescent="0.25">
      <c r="A4023" t="s">
        <v>5168</v>
      </c>
      <c r="B4023">
        <v>903571297</v>
      </c>
      <c r="C4023" t="s">
        <v>30925</v>
      </c>
    </row>
    <row r="4024" spans="1:3" x14ac:dyDescent="0.25">
      <c r="A4024" t="s">
        <v>5169</v>
      </c>
      <c r="B4024">
        <v>903571306</v>
      </c>
      <c r="C4024" t="s">
        <v>30750</v>
      </c>
    </row>
    <row r="4025" spans="1:3" x14ac:dyDescent="0.25">
      <c r="A4025" t="s">
        <v>5170</v>
      </c>
      <c r="B4025">
        <v>903571347</v>
      </c>
      <c r="C4025" t="s">
        <v>30990</v>
      </c>
    </row>
    <row r="4026" spans="1:3" x14ac:dyDescent="0.25">
      <c r="A4026" t="s">
        <v>5171</v>
      </c>
      <c r="B4026">
        <v>903571508</v>
      </c>
      <c r="C4026" t="s">
        <v>30990</v>
      </c>
    </row>
    <row r="4027" spans="1:3" x14ac:dyDescent="0.25">
      <c r="A4027" t="s">
        <v>5172</v>
      </c>
      <c r="B4027">
        <v>903571533</v>
      </c>
      <c r="C4027" t="s">
        <v>30933</v>
      </c>
    </row>
    <row r="4028" spans="1:3" x14ac:dyDescent="0.25">
      <c r="A4028" t="s">
        <v>5173</v>
      </c>
      <c r="B4028">
        <v>903571581</v>
      </c>
      <c r="C4028" t="s">
        <v>30706</v>
      </c>
    </row>
    <row r="4029" spans="1:3" x14ac:dyDescent="0.25">
      <c r="A4029" t="s">
        <v>5174</v>
      </c>
      <c r="B4029">
        <v>903571590</v>
      </c>
      <c r="C4029" t="s">
        <v>30706</v>
      </c>
    </row>
    <row r="4030" spans="1:3" x14ac:dyDescent="0.25">
      <c r="A4030" t="s">
        <v>5175</v>
      </c>
      <c r="B4030">
        <v>903571657</v>
      </c>
      <c r="C4030" t="s">
        <v>30990</v>
      </c>
    </row>
    <row r="4031" spans="1:3" x14ac:dyDescent="0.25">
      <c r="A4031" t="s">
        <v>5176</v>
      </c>
      <c r="B4031">
        <v>903571663</v>
      </c>
      <c r="C4031" t="s">
        <v>30990</v>
      </c>
    </row>
    <row r="4032" spans="1:3" x14ac:dyDescent="0.25">
      <c r="A4032" t="s">
        <v>5177</v>
      </c>
      <c r="B4032">
        <v>903571688</v>
      </c>
      <c r="C4032" t="s">
        <v>30815</v>
      </c>
    </row>
    <row r="4033" spans="1:3" x14ac:dyDescent="0.25">
      <c r="A4033" t="s">
        <v>5178</v>
      </c>
      <c r="B4033">
        <v>903571701</v>
      </c>
      <c r="C4033" t="s">
        <v>30810</v>
      </c>
    </row>
    <row r="4034" spans="1:3" x14ac:dyDescent="0.25">
      <c r="A4034" t="s">
        <v>5179</v>
      </c>
      <c r="B4034">
        <v>903571803</v>
      </c>
      <c r="C4034" t="s">
        <v>30706</v>
      </c>
    </row>
    <row r="4035" spans="1:3" x14ac:dyDescent="0.25">
      <c r="A4035" t="s">
        <v>5180</v>
      </c>
      <c r="B4035">
        <v>903571817</v>
      </c>
      <c r="C4035" t="s">
        <v>30706</v>
      </c>
    </row>
    <row r="4036" spans="1:3" x14ac:dyDescent="0.25">
      <c r="A4036" t="s">
        <v>5181</v>
      </c>
      <c r="B4036">
        <v>903571824</v>
      </c>
      <c r="C4036" t="s">
        <v>30706</v>
      </c>
    </row>
    <row r="4037" spans="1:3" x14ac:dyDescent="0.25">
      <c r="A4037" t="s">
        <v>5182</v>
      </c>
      <c r="B4037">
        <v>903571876</v>
      </c>
      <c r="C4037" t="s">
        <v>30771</v>
      </c>
    </row>
    <row r="4038" spans="1:3" x14ac:dyDescent="0.25">
      <c r="A4038" t="s">
        <v>5183</v>
      </c>
      <c r="B4038">
        <v>903571927</v>
      </c>
      <c r="C4038" t="s">
        <v>5607</v>
      </c>
    </row>
    <row r="4039" spans="1:3" x14ac:dyDescent="0.25">
      <c r="A4039" t="s">
        <v>5184</v>
      </c>
      <c r="B4039">
        <v>903571971</v>
      </c>
      <c r="C4039" t="s">
        <v>30994</v>
      </c>
    </row>
    <row r="4040" spans="1:3" x14ac:dyDescent="0.25">
      <c r="A4040" t="s">
        <v>5185</v>
      </c>
      <c r="B4040">
        <v>903571988</v>
      </c>
      <c r="C4040" t="s">
        <v>30925</v>
      </c>
    </row>
    <row r="4041" spans="1:3" x14ac:dyDescent="0.25">
      <c r="A4041" t="s">
        <v>5186</v>
      </c>
      <c r="B4041">
        <v>903572049</v>
      </c>
      <c r="C4041" t="s">
        <v>30891</v>
      </c>
    </row>
    <row r="4042" spans="1:3" x14ac:dyDescent="0.25">
      <c r="A4042" t="s">
        <v>5187</v>
      </c>
      <c r="B4042">
        <v>903572050</v>
      </c>
      <c r="C4042" t="s">
        <v>5607</v>
      </c>
    </row>
    <row r="4043" spans="1:3" x14ac:dyDescent="0.25">
      <c r="A4043" t="s">
        <v>5188</v>
      </c>
      <c r="B4043">
        <v>903572051</v>
      </c>
      <c r="C4043" t="s">
        <v>5607</v>
      </c>
    </row>
    <row r="4044" spans="1:3" x14ac:dyDescent="0.25">
      <c r="A4044" t="s">
        <v>5189</v>
      </c>
      <c r="B4044">
        <v>903572064</v>
      </c>
      <c r="C4044" t="s">
        <v>5607</v>
      </c>
    </row>
    <row r="4045" spans="1:3" x14ac:dyDescent="0.25">
      <c r="A4045" t="s">
        <v>5190</v>
      </c>
      <c r="B4045">
        <v>903572134</v>
      </c>
      <c r="C4045" t="s">
        <v>30743</v>
      </c>
    </row>
    <row r="4046" spans="1:3" x14ac:dyDescent="0.25">
      <c r="A4046" t="s">
        <v>5191</v>
      </c>
      <c r="B4046">
        <v>903572274</v>
      </c>
      <c r="C4046" t="s">
        <v>5607</v>
      </c>
    </row>
    <row r="4047" spans="1:3" x14ac:dyDescent="0.25">
      <c r="A4047" t="s">
        <v>5192</v>
      </c>
      <c r="B4047">
        <v>903572295</v>
      </c>
      <c r="C4047" t="s">
        <v>30977</v>
      </c>
    </row>
    <row r="4048" spans="1:3" x14ac:dyDescent="0.25">
      <c r="A4048" t="s">
        <v>5193</v>
      </c>
      <c r="B4048">
        <v>903572331</v>
      </c>
      <c r="C4048" t="s">
        <v>30917</v>
      </c>
    </row>
    <row r="4049" spans="1:3" x14ac:dyDescent="0.25">
      <c r="A4049" t="s">
        <v>5194</v>
      </c>
      <c r="B4049">
        <v>903572345</v>
      </c>
      <c r="C4049" t="s">
        <v>30848</v>
      </c>
    </row>
    <row r="4050" spans="1:3" x14ac:dyDescent="0.25">
      <c r="A4050" t="s">
        <v>5195</v>
      </c>
      <c r="B4050">
        <v>903572357</v>
      </c>
      <c r="C4050" t="s">
        <v>30963</v>
      </c>
    </row>
    <row r="4051" spans="1:3" x14ac:dyDescent="0.25">
      <c r="A4051" t="s">
        <v>5196</v>
      </c>
      <c r="B4051">
        <v>903572474</v>
      </c>
      <c r="C4051" t="s">
        <v>30631</v>
      </c>
    </row>
    <row r="4052" spans="1:3" x14ac:dyDescent="0.25">
      <c r="A4052" t="s">
        <v>5197</v>
      </c>
      <c r="B4052">
        <v>903572643</v>
      </c>
      <c r="C4052" t="s">
        <v>30668</v>
      </c>
    </row>
    <row r="4053" spans="1:3" x14ac:dyDescent="0.25">
      <c r="A4053" t="s">
        <v>5198</v>
      </c>
      <c r="B4053">
        <v>903572749</v>
      </c>
      <c r="C4053" t="s">
        <v>30914</v>
      </c>
    </row>
    <row r="4054" spans="1:3" x14ac:dyDescent="0.25">
      <c r="A4054" t="s">
        <v>5199</v>
      </c>
      <c r="B4054">
        <v>903572819</v>
      </c>
      <c r="C4054" t="s">
        <v>30853</v>
      </c>
    </row>
    <row r="4055" spans="1:3" x14ac:dyDescent="0.25">
      <c r="A4055" t="s">
        <v>5200</v>
      </c>
      <c r="B4055">
        <v>903573047</v>
      </c>
      <c r="C4055" t="s">
        <v>30685</v>
      </c>
    </row>
    <row r="4056" spans="1:3" x14ac:dyDescent="0.25">
      <c r="A4056" t="s">
        <v>5201</v>
      </c>
      <c r="B4056">
        <v>903573056</v>
      </c>
      <c r="C4056" t="s">
        <v>30874</v>
      </c>
    </row>
    <row r="4057" spans="1:3" x14ac:dyDescent="0.25">
      <c r="A4057" t="s">
        <v>5202</v>
      </c>
      <c r="B4057">
        <v>903573294</v>
      </c>
      <c r="C4057" t="s">
        <v>30844</v>
      </c>
    </row>
    <row r="4058" spans="1:3" x14ac:dyDescent="0.25">
      <c r="A4058" t="s">
        <v>5203</v>
      </c>
      <c r="B4058">
        <v>903573369</v>
      </c>
      <c r="C4058" t="s">
        <v>5607</v>
      </c>
    </row>
    <row r="4059" spans="1:3" x14ac:dyDescent="0.25">
      <c r="A4059" t="s">
        <v>5204</v>
      </c>
      <c r="B4059">
        <v>903573378</v>
      </c>
      <c r="C4059" t="s">
        <v>30851</v>
      </c>
    </row>
    <row r="4060" spans="1:3" x14ac:dyDescent="0.25">
      <c r="A4060" t="s">
        <v>5205</v>
      </c>
      <c r="B4060">
        <v>903573538</v>
      </c>
      <c r="C4060" t="s">
        <v>30995</v>
      </c>
    </row>
    <row r="4061" spans="1:3" x14ac:dyDescent="0.25">
      <c r="A4061" t="s">
        <v>5206</v>
      </c>
      <c r="B4061">
        <v>903573864</v>
      </c>
      <c r="C4061" t="s">
        <v>30925</v>
      </c>
    </row>
    <row r="4062" spans="1:3" x14ac:dyDescent="0.25">
      <c r="A4062" t="s">
        <v>5207</v>
      </c>
      <c r="B4062">
        <v>903573869</v>
      </c>
      <c r="C4062" t="s">
        <v>30969</v>
      </c>
    </row>
    <row r="4063" spans="1:3" x14ac:dyDescent="0.25">
      <c r="A4063" t="s">
        <v>5208</v>
      </c>
      <c r="B4063">
        <v>903574022</v>
      </c>
      <c r="C4063" t="s">
        <v>30985</v>
      </c>
    </row>
    <row r="4064" spans="1:3" x14ac:dyDescent="0.25">
      <c r="A4064" t="s">
        <v>5209</v>
      </c>
      <c r="B4064">
        <v>903574027</v>
      </c>
      <c r="C4064" t="s">
        <v>30880</v>
      </c>
    </row>
    <row r="4065" spans="1:3" x14ac:dyDescent="0.25">
      <c r="A4065" t="s">
        <v>5210</v>
      </c>
      <c r="B4065">
        <v>903574065</v>
      </c>
      <c r="C4065" t="s">
        <v>30963</v>
      </c>
    </row>
    <row r="4066" spans="1:3" x14ac:dyDescent="0.25">
      <c r="A4066" t="s">
        <v>5211</v>
      </c>
      <c r="B4066">
        <v>903574079</v>
      </c>
      <c r="C4066" t="s">
        <v>30933</v>
      </c>
    </row>
    <row r="4067" spans="1:3" x14ac:dyDescent="0.25">
      <c r="A4067" t="s">
        <v>5212</v>
      </c>
      <c r="B4067">
        <v>903574149</v>
      </c>
      <c r="C4067" t="s">
        <v>30942</v>
      </c>
    </row>
    <row r="4068" spans="1:3" x14ac:dyDescent="0.25">
      <c r="A4068" t="s">
        <v>5213</v>
      </c>
      <c r="B4068">
        <v>903574172</v>
      </c>
      <c r="C4068" t="s">
        <v>30875</v>
      </c>
    </row>
    <row r="4069" spans="1:3" x14ac:dyDescent="0.25">
      <c r="A4069" t="s">
        <v>5214</v>
      </c>
      <c r="B4069">
        <v>903574312</v>
      </c>
      <c r="C4069" t="s">
        <v>30779</v>
      </c>
    </row>
    <row r="4070" spans="1:3" x14ac:dyDescent="0.25">
      <c r="A4070" t="s">
        <v>5215</v>
      </c>
      <c r="B4070">
        <v>903574322</v>
      </c>
      <c r="C4070" t="s">
        <v>30938</v>
      </c>
    </row>
    <row r="4071" spans="1:3" x14ac:dyDescent="0.25">
      <c r="A4071" t="s">
        <v>5216</v>
      </c>
      <c r="B4071">
        <v>903574323</v>
      </c>
      <c r="C4071" t="s">
        <v>30846</v>
      </c>
    </row>
    <row r="4072" spans="1:3" x14ac:dyDescent="0.25">
      <c r="A4072" t="s">
        <v>5217</v>
      </c>
      <c r="B4072">
        <v>903574446</v>
      </c>
      <c r="C4072" t="s">
        <v>5607</v>
      </c>
    </row>
    <row r="4073" spans="1:3" x14ac:dyDescent="0.25">
      <c r="A4073" t="s">
        <v>5218</v>
      </c>
      <c r="B4073">
        <v>903574474</v>
      </c>
      <c r="C4073" t="s">
        <v>30942</v>
      </c>
    </row>
    <row r="4074" spans="1:3" x14ac:dyDescent="0.25">
      <c r="A4074" t="s">
        <v>5219</v>
      </c>
      <c r="B4074">
        <v>903574577</v>
      </c>
      <c r="C4074" t="s">
        <v>30925</v>
      </c>
    </row>
    <row r="4075" spans="1:3" x14ac:dyDescent="0.25">
      <c r="A4075" t="s">
        <v>5220</v>
      </c>
      <c r="B4075">
        <v>903574628</v>
      </c>
      <c r="C4075" t="s">
        <v>30925</v>
      </c>
    </row>
    <row r="4076" spans="1:3" x14ac:dyDescent="0.25">
      <c r="A4076" t="s">
        <v>5221</v>
      </c>
      <c r="B4076">
        <v>903574640</v>
      </c>
      <c r="C4076" t="s">
        <v>30750</v>
      </c>
    </row>
    <row r="4077" spans="1:3" x14ac:dyDescent="0.25">
      <c r="A4077" t="s">
        <v>5222</v>
      </c>
      <c r="B4077">
        <v>903574660</v>
      </c>
      <c r="C4077" t="s">
        <v>30750</v>
      </c>
    </row>
    <row r="4078" spans="1:3" x14ac:dyDescent="0.25">
      <c r="A4078" t="s">
        <v>5223</v>
      </c>
      <c r="B4078">
        <v>903574662</v>
      </c>
      <c r="C4078" t="s">
        <v>30631</v>
      </c>
    </row>
    <row r="4079" spans="1:3" x14ac:dyDescent="0.25">
      <c r="A4079" t="s">
        <v>5224</v>
      </c>
      <c r="B4079">
        <v>903574716</v>
      </c>
      <c r="C4079" t="s">
        <v>30706</v>
      </c>
    </row>
    <row r="4080" spans="1:3" x14ac:dyDescent="0.25">
      <c r="A4080" t="s">
        <v>5225</v>
      </c>
      <c r="B4080">
        <v>903574729</v>
      </c>
      <c r="C4080" t="s">
        <v>30937</v>
      </c>
    </row>
    <row r="4081" spans="1:3" x14ac:dyDescent="0.25">
      <c r="A4081" t="s">
        <v>5226</v>
      </c>
      <c r="B4081">
        <v>903574736</v>
      </c>
      <c r="C4081" t="s">
        <v>30631</v>
      </c>
    </row>
    <row r="4082" spans="1:3" x14ac:dyDescent="0.25">
      <c r="A4082" t="s">
        <v>5227</v>
      </c>
      <c r="B4082">
        <v>903574836</v>
      </c>
      <c r="C4082" t="s">
        <v>30706</v>
      </c>
    </row>
    <row r="4083" spans="1:3" x14ac:dyDescent="0.25">
      <c r="A4083" t="s">
        <v>5228</v>
      </c>
      <c r="B4083">
        <v>903574891</v>
      </c>
      <c r="C4083" t="s">
        <v>30925</v>
      </c>
    </row>
    <row r="4084" spans="1:3" x14ac:dyDescent="0.25">
      <c r="A4084" t="s">
        <v>5229</v>
      </c>
      <c r="B4084">
        <v>903574935</v>
      </c>
      <c r="C4084" t="s">
        <v>30925</v>
      </c>
    </row>
    <row r="4085" spans="1:3" x14ac:dyDescent="0.25">
      <c r="A4085" t="s">
        <v>5230</v>
      </c>
      <c r="B4085">
        <v>903574961</v>
      </c>
      <c r="C4085" t="s">
        <v>30996</v>
      </c>
    </row>
    <row r="4086" spans="1:3" x14ac:dyDescent="0.25">
      <c r="A4086" t="s">
        <v>5231</v>
      </c>
      <c r="B4086">
        <v>903574996</v>
      </c>
      <c r="C4086" t="s">
        <v>30925</v>
      </c>
    </row>
    <row r="4087" spans="1:3" x14ac:dyDescent="0.25">
      <c r="A4087" t="s">
        <v>5232</v>
      </c>
      <c r="B4087">
        <v>903575019</v>
      </c>
      <c r="C4087" t="s">
        <v>30925</v>
      </c>
    </row>
    <row r="4088" spans="1:3" x14ac:dyDescent="0.25">
      <c r="A4088" t="s">
        <v>5233</v>
      </c>
      <c r="B4088">
        <v>903575110</v>
      </c>
      <c r="C4088" t="s">
        <v>30973</v>
      </c>
    </row>
    <row r="4089" spans="1:3" x14ac:dyDescent="0.25">
      <c r="A4089" t="s">
        <v>5234</v>
      </c>
      <c r="B4089">
        <v>903575134</v>
      </c>
      <c r="C4089" t="s">
        <v>30925</v>
      </c>
    </row>
    <row r="4090" spans="1:3" x14ac:dyDescent="0.25">
      <c r="A4090" t="s">
        <v>5235</v>
      </c>
      <c r="B4090">
        <v>903575228</v>
      </c>
      <c r="C4090" t="s">
        <v>30706</v>
      </c>
    </row>
    <row r="4091" spans="1:3" x14ac:dyDescent="0.25">
      <c r="A4091" t="s">
        <v>5236</v>
      </c>
      <c r="B4091">
        <v>903575329</v>
      </c>
      <c r="C4091" t="s">
        <v>30925</v>
      </c>
    </row>
    <row r="4092" spans="1:3" x14ac:dyDescent="0.25">
      <c r="A4092" t="s">
        <v>5237</v>
      </c>
      <c r="B4092">
        <v>903575335</v>
      </c>
      <c r="C4092" t="s">
        <v>30925</v>
      </c>
    </row>
    <row r="4093" spans="1:3" x14ac:dyDescent="0.25">
      <c r="A4093" t="s">
        <v>5238</v>
      </c>
      <c r="B4093">
        <v>903575652</v>
      </c>
      <c r="C4093" t="s">
        <v>30942</v>
      </c>
    </row>
    <row r="4094" spans="1:3" x14ac:dyDescent="0.25">
      <c r="A4094" t="s">
        <v>5239</v>
      </c>
      <c r="B4094">
        <v>903575683</v>
      </c>
      <c r="C4094" t="s">
        <v>30567</v>
      </c>
    </row>
    <row r="4095" spans="1:3" x14ac:dyDescent="0.25">
      <c r="A4095" t="s">
        <v>5240</v>
      </c>
      <c r="B4095">
        <v>903575701</v>
      </c>
      <c r="C4095" t="s">
        <v>5607</v>
      </c>
    </row>
    <row r="4096" spans="1:3" x14ac:dyDescent="0.25">
      <c r="A4096" t="s">
        <v>5241</v>
      </c>
      <c r="B4096">
        <v>903575702</v>
      </c>
      <c r="C4096" t="s">
        <v>30965</v>
      </c>
    </row>
    <row r="4097" spans="1:3" x14ac:dyDescent="0.25">
      <c r="A4097" t="s">
        <v>5242</v>
      </c>
      <c r="B4097">
        <v>903575706</v>
      </c>
      <c r="C4097" t="s">
        <v>30925</v>
      </c>
    </row>
    <row r="4098" spans="1:3" x14ac:dyDescent="0.25">
      <c r="A4098" t="s">
        <v>5243</v>
      </c>
      <c r="B4098">
        <v>903575713</v>
      </c>
      <c r="C4098" t="s">
        <v>30925</v>
      </c>
    </row>
    <row r="4099" spans="1:3" x14ac:dyDescent="0.25">
      <c r="A4099" t="s">
        <v>5244</v>
      </c>
      <c r="B4099">
        <v>903575715</v>
      </c>
      <c r="C4099" t="s">
        <v>30925</v>
      </c>
    </row>
    <row r="4100" spans="1:3" x14ac:dyDescent="0.25">
      <c r="A4100" t="s">
        <v>5245</v>
      </c>
      <c r="B4100">
        <v>903575717</v>
      </c>
      <c r="C4100" t="s">
        <v>5607</v>
      </c>
    </row>
    <row r="4101" spans="1:3" x14ac:dyDescent="0.25">
      <c r="A4101" t="s">
        <v>5246</v>
      </c>
      <c r="B4101">
        <v>903575796</v>
      </c>
      <c r="C4101" t="s">
        <v>30925</v>
      </c>
    </row>
    <row r="4102" spans="1:3" x14ac:dyDescent="0.25">
      <c r="A4102" t="s">
        <v>5247</v>
      </c>
      <c r="B4102">
        <v>903575805</v>
      </c>
      <c r="C4102" t="s">
        <v>30933</v>
      </c>
    </row>
    <row r="4103" spans="1:3" x14ac:dyDescent="0.25">
      <c r="A4103" t="s">
        <v>5248</v>
      </c>
      <c r="B4103">
        <v>903575936</v>
      </c>
      <c r="C4103" t="s">
        <v>30925</v>
      </c>
    </row>
    <row r="4104" spans="1:3" x14ac:dyDescent="0.25">
      <c r="A4104" t="s">
        <v>5249</v>
      </c>
      <c r="B4104">
        <v>903576030</v>
      </c>
      <c r="C4104" t="s">
        <v>30907</v>
      </c>
    </row>
    <row r="4105" spans="1:3" x14ac:dyDescent="0.25">
      <c r="A4105" t="s">
        <v>5250</v>
      </c>
      <c r="B4105">
        <v>903576188</v>
      </c>
      <c r="C4105" t="s">
        <v>30990</v>
      </c>
    </row>
    <row r="4106" spans="1:3" x14ac:dyDescent="0.25">
      <c r="A4106" t="s">
        <v>5251</v>
      </c>
      <c r="B4106">
        <v>903576189</v>
      </c>
      <c r="C4106" t="s">
        <v>30925</v>
      </c>
    </row>
    <row r="4107" spans="1:3" x14ac:dyDescent="0.25">
      <c r="A4107" t="s">
        <v>5252</v>
      </c>
      <c r="B4107">
        <v>903576214</v>
      </c>
      <c r="C4107" t="s">
        <v>30925</v>
      </c>
    </row>
    <row r="4108" spans="1:3" x14ac:dyDescent="0.25">
      <c r="A4108" t="s">
        <v>5253</v>
      </c>
      <c r="B4108">
        <v>903576224</v>
      </c>
      <c r="C4108" t="s">
        <v>30925</v>
      </c>
    </row>
    <row r="4109" spans="1:3" x14ac:dyDescent="0.25">
      <c r="A4109" t="s">
        <v>5254</v>
      </c>
      <c r="B4109">
        <v>903576266</v>
      </c>
      <c r="C4109" t="s">
        <v>30925</v>
      </c>
    </row>
    <row r="4110" spans="1:3" x14ac:dyDescent="0.25">
      <c r="A4110" t="s">
        <v>5255</v>
      </c>
      <c r="B4110">
        <v>903576281</v>
      </c>
      <c r="C4110" t="s">
        <v>30925</v>
      </c>
    </row>
    <row r="4111" spans="1:3" x14ac:dyDescent="0.25">
      <c r="A4111" t="s">
        <v>5256</v>
      </c>
      <c r="B4111">
        <v>903576310</v>
      </c>
      <c r="C4111" t="s">
        <v>30925</v>
      </c>
    </row>
    <row r="4112" spans="1:3" x14ac:dyDescent="0.25">
      <c r="A4112" t="s">
        <v>5257</v>
      </c>
      <c r="B4112">
        <v>903576314</v>
      </c>
      <c r="C4112" t="s">
        <v>30750</v>
      </c>
    </row>
    <row r="4113" spans="1:3" x14ac:dyDescent="0.25">
      <c r="A4113" t="s">
        <v>5258</v>
      </c>
      <c r="B4113">
        <v>903576339</v>
      </c>
      <c r="C4113" t="s">
        <v>30858</v>
      </c>
    </row>
    <row r="4114" spans="1:3" x14ac:dyDescent="0.25">
      <c r="A4114" t="s">
        <v>5259</v>
      </c>
      <c r="B4114">
        <v>903576382</v>
      </c>
      <c r="C4114" t="s">
        <v>30990</v>
      </c>
    </row>
    <row r="4115" spans="1:3" x14ac:dyDescent="0.25">
      <c r="A4115" t="s">
        <v>5260</v>
      </c>
      <c r="B4115">
        <v>903576405</v>
      </c>
      <c r="C4115" t="s">
        <v>30750</v>
      </c>
    </row>
    <row r="4116" spans="1:3" x14ac:dyDescent="0.25">
      <c r="A4116" t="s">
        <v>5261</v>
      </c>
      <c r="B4116">
        <v>903576418</v>
      </c>
      <c r="C4116" t="s">
        <v>30990</v>
      </c>
    </row>
    <row r="4117" spans="1:3" x14ac:dyDescent="0.25">
      <c r="A4117" t="s">
        <v>5262</v>
      </c>
      <c r="B4117">
        <v>903576472</v>
      </c>
      <c r="C4117" t="s">
        <v>30814</v>
      </c>
    </row>
    <row r="4118" spans="1:3" x14ac:dyDescent="0.25">
      <c r="A4118" t="s">
        <v>5263</v>
      </c>
      <c r="B4118">
        <v>903576483</v>
      </c>
      <c r="C4118" t="s">
        <v>30796</v>
      </c>
    </row>
    <row r="4119" spans="1:3" x14ac:dyDescent="0.25">
      <c r="A4119" t="s">
        <v>5264</v>
      </c>
      <c r="B4119">
        <v>903576529</v>
      </c>
      <c r="C4119" t="s">
        <v>30706</v>
      </c>
    </row>
    <row r="4120" spans="1:3" x14ac:dyDescent="0.25">
      <c r="A4120" t="s">
        <v>5265</v>
      </c>
      <c r="B4120">
        <v>903576564</v>
      </c>
      <c r="C4120" t="s">
        <v>30925</v>
      </c>
    </row>
    <row r="4121" spans="1:3" x14ac:dyDescent="0.25">
      <c r="A4121" t="s">
        <v>5266</v>
      </c>
      <c r="B4121">
        <v>903576571</v>
      </c>
      <c r="C4121" t="s">
        <v>30925</v>
      </c>
    </row>
    <row r="4122" spans="1:3" x14ac:dyDescent="0.25">
      <c r="A4122" t="s">
        <v>5267</v>
      </c>
      <c r="B4122">
        <v>903576669</v>
      </c>
      <c r="C4122" t="s">
        <v>30754</v>
      </c>
    </row>
    <row r="4123" spans="1:3" x14ac:dyDescent="0.25">
      <c r="A4123" t="s">
        <v>5268</v>
      </c>
      <c r="B4123">
        <v>903576677</v>
      </c>
      <c r="C4123" t="s">
        <v>30899</v>
      </c>
    </row>
    <row r="4124" spans="1:3" x14ac:dyDescent="0.25">
      <c r="A4124" t="s">
        <v>5269</v>
      </c>
      <c r="B4124">
        <v>903576683</v>
      </c>
      <c r="C4124" t="s">
        <v>30889</v>
      </c>
    </row>
    <row r="4125" spans="1:3" x14ac:dyDescent="0.25">
      <c r="A4125" t="s">
        <v>5270</v>
      </c>
      <c r="B4125">
        <v>903576812</v>
      </c>
      <c r="C4125" t="s">
        <v>30806</v>
      </c>
    </row>
    <row r="4126" spans="1:3" x14ac:dyDescent="0.25">
      <c r="A4126" t="s">
        <v>5271</v>
      </c>
      <c r="B4126">
        <v>903576856</v>
      </c>
      <c r="C4126" t="s">
        <v>30942</v>
      </c>
    </row>
    <row r="4127" spans="1:3" x14ac:dyDescent="0.25">
      <c r="A4127" t="s">
        <v>5272</v>
      </c>
      <c r="B4127">
        <v>903576928</v>
      </c>
      <c r="C4127" t="s">
        <v>30750</v>
      </c>
    </row>
    <row r="4128" spans="1:3" x14ac:dyDescent="0.25">
      <c r="A4128" t="s">
        <v>5273</v>
      </c>
      <c r="B4128">
        <v>903576931</v>
      </c>
      <c r="C4128" t="s">
        <v>30750</v>
      </c>
    </row>
    <row r="4129" spans="1:3" x14ac:dyDescent="0.25">
      <c r="A4129" t="s">
        <v>5274</v>
      </c>
      <c r="B4129">
        <v>903577017</v>
      </c>
      <c r="C4129" t="s">
        <v>30925</v>
      </c>
    </row>
    <row r="4130" spans="1:3" x14ac:dyDescent="0.25">
      <c r="A4130" t="s">
        <v>5275</v>
      </c>
      <c r="B4130">
        <v>903577033</v>
      </c>
      <c r="C4130" t="s">
        <v>30631</v>
      </c>
    </row>
    <row r="4131" spans="1:3" x14ac:dyDescent="0.25">
      <c r="A4131" t="s">
        <v>5276</v>
      </c>
      <c r="B4131">
        <v>903577036</v>
      </c>
      <c r="C4131" t="s">
        <v>5607</v>
      </c>
    </row>
    <row r="4132" spans="1:3" x14ac:dyDescent="0.25">
      <c r="A4132" t="s">
        <v>5277</v>
      </c>
      <c r="B4132">
        <v>903577053</v>
      </c>
      <c r="C4132" t="s">
        <v>5607</v>
      </c>
    </row>
    <row r="4133" spans="1:3" x14ac:dyDescent="0.25">
      <c r="A4133" t="s">
        <v>5278</v>
      </c>
      <c r="B4133">
        <v>903577084</v>
      </c>
      <c r="C4133" t="s">
        <v>30796</v>
      </c>
    </row>
    <row r="4134" spans="1:3" x14ac:dyDescent="0.25">
      <c r="A4134" t="s">
        <v>5279</v>
      </c>
      <c r="B4134">
        <v>903577108</v>
      </c>
      <c r="C4134" t="s">
        <v>30762</v>
      </c>
    </row>
    <row r="4135" spans="1:3" x14ac:dyDescent="0.25">
      <c r="A4135" t="s">
        <v>5280</v>
      </c>
      <c r="B4135">
        <v>903577340</v>
      </c>
      <c r="C4135" t="s">
        <v>30997</v>
      </c>
    </row>
    <row r="4136" spans="1:3" x14ac:dyDescent="0.25">
      <c r="A4136" t="s">
        <v>5281</v>
      </c>
      <c r="B4136">
        <v>903577347</v>
      </c>
      <c r="C4136" t="s">
        <v>30851</v>
      </c>
    </row>
    <row r="4137" spans="1:3" x14ac:dyDescent="0.25">
      <c r="A4137" t="s">
        <v>5282</v>
      </c>
      <c r="B4137">
        <v>903577372</v>
      </c>
      <c r="C4137" t="s">
        <v>30698</v>
      </c>
    </row>
    <row r="4138" spans="1:3" x14ac:dyDescent="0.25">
      <c r="A4138" t="s">
        <v>5283</v>
      </c>
      <c r="B4138">
        <v>903577451</v>
      </c>
      <c r="C4138" t="s">
        <v>30723</v>
      </c>
    </row>
    <row r="4139" spans="1:3" x14ac:dyDescent="0.25">
      <c r="A4139" t="s">
        <v>5284</v>
      </c>
      <c r="B4139">
        <v>903577452</v>
      </c>
      <c r="C4139" t="s">
        <v>5607</v>
      </c>
    </row>
    <row r="4140" spans="1:3" x14ac:dyDescent="0.25">
      <c r="A4140" t="s">
        <v>5285</v>
      </c>
      <c r="B4140">
        <v>903577591</v>
      </c>
      <c r="C4140" t="s">
        <v>30796</v>
      </c>
    </row>
    <row r="4141" spans="1:3" x14ac:dyDescent="0.25">
      <c r="A4141" t="s">
        <v>5286</v>
      </c>
      <c r="B4141">
        <v>903577645</v>
      </c>
      <c r="C4141" t="s">
        <v>30925</v>
      </c>
    </row>
    <row r="4142" spans="1:3" x14ac:dyDescent="0.25">
      <c r="A4142" t="s">
        <v>5287</v>
      </c>
      <c r="B4142">
        <v>903577660</v>
      </c>
      <c r="C4142" t="s">
        <v>5607</v>
      </c>
    </row>
    <row r="4143" spans="1:3" x14ac:dyDescent="0.25">
      <c r="A4143" t="s">
        <v>5288</v>
      </c>
      <c r="B4143">
        <v>903577667</v>
      </c>
      <c r="C4143" t="s">
        <v>5607</v>
      </c>
    </row>
    <row r="4144" spans="1:3" x14ac:dyDescent="0.25">
      <c r="A4144" t="s">
        <v>5289</v>
      </c>
      <c r="B4144">
        <v>903577740</v>
      </c>
      <c r="C4144" t="s">
        <v>30889</v>
      </c>
    </row>
    <row r="4145" spans="1:3" x14ac:dyDescent="0.25">
      <c r="A4145" t="s">
        <v>5290</v>
      </c>
      <c r="B4145">
        <v>903577856</v>
      </c>
      <c r="C4145" t="s">
        <v>30925</v>
      </c>
    </row>
    <row r="4146" spans="1:3" x14ac:dyDescent="0.25">
      <c r="A4146" t="s">
        <v>5291</v>
      </c>
      <c r="B4146">
        <v>903577909</v>
      </c>
      <c r="C4146" t="s">
        <v>30846</v>
      </c>
    </row>
    <row r="4147" spans="1:3" x14ac:dyDescent="0.25">
      <c r="A4147" t="s">
        <v>5292</v>
      </c>
      <c r="B4147">
        <v>903577954</v>
      </c>
      <c r="C4147" t="s">
        <v>30917</v>
      </c>
    </row>
    <row r="4148" spans="1:3" x14ac:dyDescent="0.25">
      <c r="A4148" t="s">
        <v>5293</v>
      </c>
      <c r="B4148">
        <v>903578019</v>
      </c>
      <c r="C4148" t="s">
        <v>30925</v>
      </c>
    </row>
    <row r="4149" spans="1:3" x14ac:dyDescent="0.25">
      <c r="A4149" t="s">
        <v>5294</v>
      </c>
      <c r="B4149">
        <v>903578028</v>
      </c>
      <c r="C4149" t="s">
        <v>5607</v>
      </c>
    </row>
    <row r="4150" spans="1:3" x14ac:dyDescent="0.25">
      <c r="A4150" t="s">
        <v>5295</v>
      </c>
      <c r="B4150">
        <v>903578030</v>
      </c>
      <c r="C4150" t="s">
        <v>5607</v>
      </c>
    </row>
    <row r="4151" spans="1:3" x14ac:dyDescent="0.25">
      <c r="A4151" t="s">
        <v>5296</v>
      </c>
      <c r="B4151">
        <v>903578044</v>
      </c>
      <c r="C4151" t="s">
        <v>30750</v>
      </c>
    </row>
    <row r="4152" spans="1:3" x14ac:dyDescent="0.25">
      <c r="A4152" t="s">
        <v>5297</v>
      </c>
      <c r="B4152">
        <v>903578050</v>
      </c>
      <c r="C4152" t="s">
        <v>30806</v>
      </c>
    </row>
    <row r="4153" spans="1:3" x14ac:dyDescent="0.25">
      <c r="A4153" t="s">
        <v>5298</v>
      </c>
      <c r="B4153">
        <v>903578052</v>
      </c>
      <c r="C4153" t="s">
        <v>30947</v>
      </c>
    </row>
    <row r="4154" spans="1:3" x14ac:dyDescent="0.25">
      <c r="A4154" t="s">
        <v>5299</v>
      </c>
      <c r="B4154">
        <v>903578251</v>
      </c>
      <c r="C4154" t="s">
        <v>30925</v>
      </c>
    </row>
    <row r="4155" spans="1:3" x14ac:dyDescent="0.25">
      <c r="A4155" t="s">
        <v>5300</v>
      </c>
      <c r="B4155">
        <v>903578374</v>
      </c>
      <c r="C4155" t="s">
        <v>30925</v>
      </c>
    </row>
    <row r="4156" spans="1:3" x14ac:dyDescent="0.25">
      <c r="A4156" t="s">
        <v>5301</v>
      </c>
      <c r="B4156">
        <v>903578385</v>
      </c>
      <c r="C4156" t="s">
        <v>30990</v>
      </c>
    </row>
    <row r="4157" spans="1:3" x14ac:dyDescent="0.25">
      <c r="A4157" t="s">
        <v>5302</v>
      </c>
      <c r="B4157">
        <v>903578400</v>
      </c>
      <c r="C4157" t="s">
        <v>30925</v>
      </c>
    </row>
    <row r="4158" spans="1:3" x14ac:dyDescent="0.25">
      <c r="A4158" t="s">
        <v>5303</v>
      </c>
      <c r="B4158">
        <v>903578415</v>
      </c>
      <c r="C4158" t="s">
        <v>30990</v>
      </c>
    </row>
    <row r="4159" spans="1:3" x14ac:dyDescent="0.25">
      <c r="A4159" t="s">
        <v>5304</v>
      </c>
      <c r="B4159">
        <v>903578544</v>
      </c>
      <c r="C4159" t="s">
        <v>30871</v>
      </c>
    </row>
    <row r="4160" spans="1:3" x14ac:dyDescent="0.25">
      <c r="A4160" t="s">
        <v>5305</v>
      </c>
      <c r="B4160">
        <v>903578602</v>
      </c>
      <c r="C4160" t="s">
        <v>30771</v>
      </c>
    </row>
    <row r="4161" spans="1:3" x14ac:dyDescent="0.25">
      <c r="A4161" t="s">
        <v>5306</v>
      </c>
      <c r="B4161">
        <v>903578613</v>
      </c>
      <c r="C4161" t="s">
        <v>30871</v>
      </c>
    </row>
    <row r="4162" spans="1:3" x14ac:dyDescent="0.25">
      <c r="A4162" t="s">
        <v>5307</v>
      </c>
      <c r="B4162">
        <v>903578624</v>
      </c>
      <c r="C4162" t="s">
        <v>30942</v>
      </c>
    </row>
    <row r="4163" spans="1:3" x14ac:dyDescent="0.25">
      <c r="A4163" t="s">
        <v>5308</v>
      </c>
      <c r="B4163">
        <v>903578687</v>
      </c>
      <c r="C4163" t="s">
        <v>30965</v>
      </c>
    </row>
    <row r="4164" spans="1:3" x14ac:dyDescent="0.25">
      <c r="A4164" t="s">
        <v>5309</v>
      </c>
      <c r="B4164">
        <v>903578711</v>
      </c>
      <c r="C4164" t="s">
        <v>30810</v>
      </c>
    </row>
    <row r="4165" spans="1:3" x14ac:dyDescent="0.25">
      <c r="A4165" t="s">
        <v>5310</v>
      </c>
      <c r="B4165">
        <v>903578715</v>
      </c>
      <c r="C4165" t="s">
        <v>30567</v>
      </c>
    </row>
    <row r="4166" spans="1:3" x14ac:dyDescent="0.25">
      <c r="A4166" t="s">
        <v>5311</v>
      </c>
      <c r="B4166">
        <v>903578720</v>
      </c>
      <c r="C4166" t="s">
        <v>30567</v>
      </c>
    </row>
    <row r="4167" spans="1:3" x14ac:dyDescent="0.25">
      <c r="A4167" t="s">
        <v>5312</v>
      </c>
      <c r="B4167">
        <v>903578726</v>
      </c>
      <c r="C4167" t="s">
        <v>30567</v>
      </c>
    </row>
    <row r="4168" spans="1:3" x14ac:dyDescent="0.25">
      <c r="A4168" t="s">
        <v>5313</v>
      </c>
      <c r="B4168">
        <v>903578728</v>
      </c>
      <c r="C4168" t="s">
        <v>30567</v>
      </c>
    </row>
    <row r="4169" spans="1:3" x14ac:dyDescent="0.25">
      <c r="A4169" t="s">
        <v>5314</v>
      </c>
      <c r="B4169">
        <v>903578733</v>
      </c>
      <c r="C4169" t="s">
        <v>30567</v>
      </c>
    </row>
    <row r="4170" spans="1:3" x14ac:dyDescent="0.25">
      <c r="A4170" t="s">
        <v>5315</v>
      </c>
      <c r="B4170">
        <v>903578831</v>
      </c>
      <c r="C4170" t="s">
        <v>30900</v>
      </c>
    </row>
    <row r="4171" spans="1:3" x14ac:dyDescent="0.25">
      <c r="A4171" t="s">
        <v>5316</v>
      </c>
      <c r="B4171">
        <v>903578906</v>
      </c>
      <c r="C4171" t="s">
        <v>30799</v>
      </c>
    </row>
    <row r="4172" spans="1:3" x14ac:dyDescent="0.25">
      <c r="A4172" t="s">
        <v>5317</v>
      </c>
      <c r="B4172">
        <v>903578941</v>
      </c>
      <c r="C4172" t="s">
        <v>30998</v>
      </c>
    </row>
    <row r="4173" spans="1:3" x14ac:dyDescent="0.25">
      <c r="A4173" t="s">
        <v>5318</v>
      </c>
      <c r="B4173">
        <v>903579049</v>
      </c>
      <c r="C4173" t="s">
        <v>30631</v>
      </c>
    </row>
    <row r="4174" spans="1:3" x14ac:dyDescent="0.25">
      <c r="A4174" t="s">
        <v>5319</v>
      </c>
      <c r="B4174">
        <v>903579092</v>
      </c>
      <c r="C4174" t="s">
        <v>30891</v>
      </c>
    </row>
    <row r="4175" spans="1:3" x14ac:dyDescent="0.25">
      <c r="A4175" t="s">
        <v>5320</v>
      </c>
      <c r="B4175">
        <v>903579103</v>
      </c>
      <c r="C4175" t="s">
        <v>30974</v>
      </c>
    </row>
    <row r="4176" spans="1:3" x14ac:dyDescent="0.25">
      <c r="A4176" t="s">
        <v>5321</v>
      </c>
      <c r="B4176">
        <v>903579107</v>
      </c>
      <c r="C4176" t="s">
        <v>30974</v>
      </c>
    </row>
    <row r="4177" spans="1:3" x14ac:dyDescent="0.25">
      <c r="A4177" t="s">
        <v>5322</v>
      </c>
      <c r="B4177">
        <v>903579111</v>
      </c>
      <c r="C4177" t="s">
        <v>30990</v>
      </c>
    </row>
    <row r="4178" spans="1:3" x14ac:dyDescent="0.25">
      <c r="A4178" t="s">
        <v>5323</v>
      </c>
      <c r="B4178">
        <v>903579123</v>
      </c>
      <c r="C4178" t="s">
        <v>30885</v>
      </c>
    </row>
    <row r="4179" spans="1:3" x14ac:dyDescent="0.25">
      <c r="A4179" t="s">
        <v>5324</v>
      </c>
      <c r="B4179">
        <v>903579367</v>
      </c>
      <c r="C4179" t="s">
        <v>30878</v>
      </c>
    </row>
    <row r="4180" spans="1:3" x14ac:dyDescent="0.25">
      <c r="A4180" t="s">
        <v>5325</v>
      </c>
      <c r="B4180">
        <v>903579432</v>
      </c>
      <c r="C4180" t="s">
        <v>30965</v>
      </c>
    </row>
    <row r="4181" spans="1:3" x14ac:dyDescent="0.25">
      <c r="A4181" t="s">
        <v>5326</v>
      </c>
      <c r="B4181">
        <v>903579436</v>
      </c>
      <c r="C4181" t="s">
        <v>30933</v>
      </c>
    </row>
    <row r="4182" spans="1:3" x14ac:dyDescent="0.25">
      <c r="A4182" t="s">
        <v>5327</v>
      </c>
      <c r="B4182">
        <v>903579441</v>
      </c>
      <c r="C4182" t="s">
        <v>30999</v>
      </c>
    </row>
    <row r="4183" spans="1:3" x14ac:dyDescent="0.25">
      <c r="A4183" t="s">
        <v>5328</v>
      </c>
      <c r="B4183">
        <v>903579477</v>
      </c>
      <c r="C4183" t="s">
        <v>30925</v>
      </c>
    </row>
    <row r="4184" spans="1:3" x14ac:dyDescent="0.25">
      <c r="A4184" t="s">
        <v>5329</v>
      </c>
      <c r="B4184">
        <v>903579488</v>
      </c>
      <c r="C4184" t="s">
        <v>30848</v>
      </c>
    </row>
    <row r="4185" spans="1:3" x14ac:dyDescent="0.25">
      <c r="A4185" t="s">
        <v>5330</v>
      </c>
      <c r="B4185">
        <v>903579501</v>
      </c>
      <c r="C4185" t="s">
        <v>30878</v>
      </c>
    </row>
    <row r="4186" spans="1:3" x14ac:dyDescent="0.25">
      <c r="A4186" t="s">
        <v>5331</v>
      </c>
      <c r="B4186">
        <v>903579586</v>
      </c>
      <c r="C4186" t="s">
        <v>30912</v>
      </c>
    </row>
    <row r="4187" spans="1:3" x14ac:dyDescent="0.25">
      <c r="A4187" t="s">
        <v>5332</v>
      </c>
      <c r="B4187">
        <v>903579618</v>
      </c>
      <c r="C4187" t="s">
        <v>30723</v>
      </c>
    </row>
    <row r="4188" spans="1:3" x14ac:dyDescent="0.25">
      <c r="A4188" t="s">
        <v>5333</v>
      </c>
      <c r="B4188">
        <v>903579659</v>
      </c>
      <c r="C4188" t="s">
        <v>31000</v>
      </c>
    </row>
    <row r="4189" spans="1:3" x14ac:dyDescent="0.25">
      <c r="A4189" t="s">
        <v>5334</v>
      </c>
      <c r="B4189">
        <v>903579666</v>
      </c>
      <c r="C4189" t="s">
        <v>30985</v>
      </c>
    </row>
    <row r="4190" spans="1:3" x14ac:dyDescent="0.25">
      <c r="A4190" t="s">
        <v>5335</v>
      </c>
      <c r="B4190">
        <v>903580093</v>
      </c>
      <c r="C4190" t="s">
        <v>30907</v>
      </c>
    </row>
    <row r="4191" spans="1:3" x14ac:dyDescent="0.25">
      <c r="A4191" t="s">
        <v>5336</v>
      </c>
      <c r="B4191">
        <v>903580136</v>
      </c>
      <c r="C4191" t="s">
        <v>30965</v>
      </c>
    </row>
    <row r="4192" spans="1:3" x14ac:dyDescent="0.25">
      <c r="A4192" t="s">
        <v>5337</v>
      </c>
      <c r="B4192">
        <v>903580250</v>
      </c>
      <c r="C4192" t="s">
        <v>30797</v>
      </c>
    </row>
    <row r="4193" spans="1:3" x14ac:dyDescent="0.25">
      <c r="A4193" t="s">
        <v>5338</v>
      </c>
      <c r="B4193">
        <v>903580309</v>
      </c>
      <c r="C4193" t="s">
        <v>5607</v>
      </c>
    </row>
    <row r="4194" spans="1:3" x14ac:dyDescent="0.25">
      <c r="A4194" t="s">
        <v>5339</v>
      </c>
      <c r="B4194">
        <v>903580582</v>
      </c>
      <c r="C4194" t="s">
        <v>30914</v>
      </c>
    </row>
    <row r="4195" spans="1:3" x14ac:dyDescent="0.25">
      <c r="A4195" t="s">
        <v>5340</v>
      </c>
      <c r="B4195">
        <v>903580694</v>
      </c>
      <c r="C4195" t="s">
        <v>30977</v>
      </c>
    </row>
    <row r="4196" spans="1:3" x14ac:dyDescent="0.25">
      <c r="A4196" t="s">
        <v>5341</v>
      </c>
      <c r="B4196">
        <v>903580797</v>
      </c>
      <c r="C4196" t="s">
        <v>30965</v>
      </c>
    </row>
    <row r="4197" spans="1:3" x14ac:dyDescent="0.25">
      <c r="A4197" t="s">
        <v>5342</v>
      </c>
      <c r="B4197">
        <v>903580810</v>
      </c>
      <c r="C4197" t="s">
        <v>30842</v>
      </c>
    </row>
    <row r="4198" spans="1:3" x14ac:dyDescent="0.25">
      <c r="A4198" t="s">
        <v>5343</v>
      </c>
      <c r="B4198">
        <v>903580811</v>
      </c>
      <c r="C4198" t="s">
        <v>30965</v>
      </c>
    </row>
    <row r="4199" spans="1:3" x14ac:dyDescent="0.25">
      <c r="A4199" t="s">
        <v>5344</v>
      </c>
      <c r="B4199">
        <v>903580825</v>
      </c>
      <c r="C4199" t="s">
        <v>30750</v>
      </c>
    </row>
    <row r="4200" spans="1:3" x14ac:dyDescent="0.25">
      <c r="A4200" t="s">
        <v>5345</v>
      </c>
      <c r="B4200">
        <v>903580830</v>
      </c>
      <c r="C4200" t="s">
        <v>30750</v>
      </c>
    </row>
    <row r="4201" spans="1:3" x14ac:dyDescent="0.25">
      <c r="A4201" t="s">
        <v>5346</v>
      </c>
      <c r="B4201">
        <v>903580834</v>
      </c>
      <c r="C4201" t="s">
        <v>30750</v>
      </c>
    </row>
    <row r="4202" spans="1:3" x14ac:dyDescent="0.25">
      <c r="A4202" t="s">
        <v>5347</v>
      </c>
      <c r="B4202">
        <v>903580838</v>
      </c>
      <c r="C4202" t="s">
        <v>30846</v>
      </c>
    </row>
    <row r="4203" spans="1:3" x14ac:dyDescent="0.25">
      <c r="A4203" t="s">
        <v>5348</v>
      </c>
      <c r="B4203">
        <v>903580848</v>
      </c>
      <c r="C4203" t="s">
        <v>30750</v>
      </c>
    </row>
    <row r="4204" spans="1:3" x14ac:dyDescent="0.25">
      <c r="A4204" t="s">
        <v>5349</v>
      </c>
      <c r="B4204">
        <v>903580850</v>
      </c>
      <c r="C4204" t="s">
        <v>30750</v>
      </c>
    </row>
    <row r="4205" spans="1:3" x14ac:dyDescent="0.25">
      <c r="A4205" t="s">
        <v>5350</v>
      </c>
      <c r="B4205">
        <v>903580974</v>
      </c>
      <c r="C4205" t="s">
        <v>30750</v>
      </c>
    </row>
    <row r="4206" spans="1:3" x14ac:dyDescent="0.25">
      <c r="A4206" t="s">
        <v>5351</v>
      </c>
      <c r="B4206">
        <v>903581034</v>
      </c>
      <c r="C4206" t="s">
        <v>30808</v>
      </c>
    </row>
    <row r="4207" spans="1:3" x14ac:dyDescent="0.25">
      <c r="A4207" t="s">
        <v>5352</v>
      </c>
      <c r="B4207">
        <v>903581229</v>
      </c>
      <c r="C4207" t="s">
        <v>30934</v>
      </c>
    </row>
    <row r="4208" spans="1:3" x14ac:dyDescent="0.25">
      <c r="A4208" t="s">
        <v>5353</v>
      </c>
      <c r="B4208">
        <v>903581234</v>
      </c>
      <c r="C4208" t="s">
        <v>30925</v>
      </c>
    </row>
    <row r="4209" spans="1:3" x14ac:dyDescent="0.25">
      <c r="A4209" t="s">
        <v>5354</v>
      </c>
      <c r="B4209">
        <v>903581540</v>
      </c>
      <c r="C4209" t="s">
        <v>30933</v>
      </c>
    </row>
    <row r="4210" spans="1:3" x14ac:dyDescent="0.25">
      <c r="A4210" t="s">
        <v>5355</v>
      </c>
      <c r="B4210">
        <v>903581690</v>
      </c>
      <c r="C4210" t="s">
        <v>30965</v>
      </c>
    </row>
    <row r="4211" spans="1:3" x14ac:dyDescent="0.25">
      <c r="A4211" t="s">
        <v>5356</v>
      </c>
      <c r="B4211">
        <v>903581770</v>
      </c>
      <c r="C4211" t="s">
        <v>5607</v>
      </c>
    </row>
    <row r="4212" spans="1:3" x14ac:dyDescent="0.25">
      <c r="A4212" t="s">
        <v>5357</v>
      </c>
      <c r="B4212">
        <v>903581801</v>
      </c>
      <c r="C4212" t="s">
        <v>31001</v>
      </c>
    </row>
    <row r="4213" spans="1:3" x14ac:dyDescent="0.25">
      <c r="A4213" t="s">
        <v>5358</v>
      </c>
      <c r="B4213">
        <v>903581826</v>
      </c>
      <c r="C4213" t="s">
        <v>30806</v>
      </c>
    </row>
    <row r="4214" spans="1:3" x14ac:dyDescent="0.25">
      <c r="A4214" t="s">
        <v>5359</v>
      </c>
      <c r="B4214">
        <v>903581903</v>
      </c>
      <c r="C4214" t="s">
        <v>30810</v>
      </c>
    </row>
    <row r="4215" spans="1:3" x14ac:dyDescent="0.25">
      <c r="A4215" t="s">
        <v>5360</v>
      </c>
      <c r="B4215">
        <v>903581923</v>
      </c>
      <c r="C4215" t="s">
        <v>30925</v>
      </c>
    </row>
    <row r="4216" spans="1:3" x14ac:dyDescent="0.25">
      <c r="A4216" t="s">
        <v>5361</v>
      </c>
      <c r="B4216">
        <v>903581937</v>
      </c>
      <c r="C4216" t="s">
        <v>30942</v>
      </c>
    </row>
    <row r="4217" spans="1:3" x14ac:dyDescent="0.25">
      <c r="A4217" t="s">
        <v>5362</v>
      </c>
      <c r="B4217">
        <v>903581977</v>
      </c>
      <c r="C4217" t="s">
        <v>30977</v>
      </c>
    </row>
    <row r="4218" spans="1:3" x14ac:dyDescent="0.25">
      <c r="A4218" t="s">
        <v>5363</v>
      </c>
      <c r="B4218">
        <v>903582032</v>
      </c>
      <c r="C4218" t="s">
        <v>30977</v>
      </c>
    </row>
    <row r="4219" spans="1:3" x14ac:dyDescent="0.25">
      <c r="A4219" t="s">
        <v>5364</v>
      </c>
      <c r="B4219">
        <v>903582035</v>
      </c>
      <c r="C4219" t="s">
        <v>30977</v>
      </c>
    </row>
    <row r="4220" spans="1:3" x14ac:dyDescent="0.25">
      <c r="A4220" t="s">
        <v>5365</v>
      </c>
      <c r="B4220">
        <v>903582092</v>
      </c>
      <c r="C4220" t="s">
        <v>30878</v>
      </c>
    </row>
    <row r="4221" spans="1:3" x14ac:dyDescent="0.25">
      <c r="A4221" t="s">
        <v>5366</v>
      </c>
      <c r="B4221">
        <v>903582191</v>
      </c>
      <c r="C4221" t="s">
        <v>30914</v>
      </c>
    </row>
    <row r="4222" spans="1:3" x14ac:dyDescent="0.25">
      <c r="A4222" t="s">
        <v>5367</v>
      </c>
      <c r="B4222">
        <v>903582226</v>
      </c>
      <c r="C4222" t="s">
        <v>30977</v>
      </c>
    </row>
    <row r="4223" spans="1:3" x14ac:dyDescent="0.25">
      <c r="A4223" t="s">
        <v>5368</v>
      </c>
      <c r="B4223">
        <v>903582284</v>
      </c>
      <c r="C4223" t="s">
        <v>30977</v>
      </c>
    </row>
    <row r="4224" spans="1:3" x14ac:dyDescent="0.25">
      <c r="A4224" t="s">
        <v>5369</v>
      </c>
      <c r="B4224">
        <v>903582637</v>
      </c>
      <c r="C4224" t="s">
        <v>30917</v>
      </c>
    </row>
    <row r="4225" spans="1:3" x14ac:dyDescent="0.25">
      <c r="A4225" t="s">
        <v>5370</v>
      </c>
      <c r="B4225">
        <v>903582699</v>
      </c>
      <c r="C4225" t="s">
        <v>30567</v>
      </c>
    </row>
    <row r="4226" spans="1:3" x14ac:dyDescent="0.25">
      <c r="A4226" t="s">
        <v>5371</v>
      </c>
      <c r="B4226">
        <v>903582711</v>
      </c>
      <c r="C4226" t="s">
        <v>30997</v>
      </c>
    </row>
    <row r="4227" spans="1:3" x14ac:dyDescent="0.25">
      <c r="A4227" t="s">
        <v>5372</v>
      </c>
      <c r="B4227">
        <v>903582720</v>
      </c>
      <c r="C4227" t="s">
        <v>30990</v>
      </c>
    </row>
    <row r="4228" spans="1:3" x14ac:dyDescent="0.25">
      <c r="A4228" t="s">
        <v>5373</v>
      </c>
      <c r="B4228">
        <v>903582725</v>
      </c>
      <c r="C4228" t="s">
        <v>30925</v>
      </c>
    </row>
    <row r="4229" spans="1:3" x14ac:dyDescent="0.25">
      <c r="A4229" t="s">
        <v>5374</v>
      </c>
      <c r="B4229">
        <v>903582790</v>
      </c>
      <c r="C4229" t="s">
        <v>30925</v>
      </c>
    </row>
    <row r="4230" spans="1:3" x14ac:dyDescent="0.25">
      <c r="A4230" t="s">
        <v>5375</v>
      </c>
      <c r="B4230">
        <v>903582812</v>
      </c>
      <c r="C4230" t="s">
        <v>30750</v>
      </c>
    </row>
    <row r="4231" spans="1:3" x14ac:dyDescent="0.25">
      <c r="A4231" t="s">
        <v>5376</v>
      </c>
      <c r="B4231">
        <v>903582826</v>
      </c>
      <c r="C4231" t="s">
        <v>31001</v>
      </c>
    </row>
    <row r="4232" spans="1:3" x14ac:dyDescent="0.25">
      <c r="A4232" t="s">
        <v>5377</v>
      </c>
      <c r="B4232">
        <v>903582914</v>
      </c>
      <c r="C4232" t="s">
        <v>30754</v>
      </c>
    </row>
    <row r="4233" spans="1:3" x14ac:dyDescent="0.25">
      <c r="A4233" t="s">
        <v>5378</v>
      </c>
      <c r="B4233">
        <v>903582921</v>
      </c>
      <c r="C4233" t="s">
        <v>30771</v>
      </c>
    </row>
    <row r="4234" spans="1:3" x14ac:dyDescent="0.25">
      <c r="A4234" t="s">
        <v>5379</v>
      </c>
      <c r="B4234">
        <v>903582972</v>
      </c>
      <c r="C4234" t="s">
        <v>30810</v>
      </c>
    </row>
    <row r="4235" spans="1:3" x14ac:dyDescent="0.25">
      <c r="A4235" t="s">
        <v>5380</v>
      </c>
      <c r="B4235">
        <v>903583060</v>
      </c>
      <c r="C4235" t="s">
        <v>30797</v>
      </c>
    </row>
    <row r="4236" spans="1:3" x14ac:dyDescent="0.25">
      <c r="A4236" t="s">
        <v>5381</v>
      </c>
      <c r="B4236">
        <v>903583196</v>
      </c>
      <c r="C4236" t="s">
        <v>30938</v>
      </c>
    </row>
    <row r="4237" spans="1:3" x14ac:dyDescent="0.25">
      <c r="A4237" t="s">
        <v>5382</v>
      </c>
      <c r="B4237">
        <v>903583199</v>
      </c>
      <c r="C4237" t="s">
        <v>30907</v>
      </c>
    </row>
    <row r="4238" spans="1:3" x14ac:dyDescent="0.25">
      <c r="A4238" t="s">
        <v>5383</v>
      </c>
      <c r="B4238">
        <v>903583492</v>
      </c>
      <c r="C4238" t="s">
        <v>30933</v>
      </c>
    </row>
    <row r="4239" spans="1:3" x14ac:dyDescent="0.25">
      <c r="A4239" t="s">
        <v>5384</v>
      </c>
      <c r="B4239">
        <v>903583505</v>
      </c>
      <c r="C4239" t="s">
        <v>30999</v>
      </c>
    </row>
    <row r="4240" spans="1:3" x14ac:dyDescent="0.25">
      <c r="A4240" t="s">
        <v>5385</v>
      </c>
      <c r="B4240">
        <v>903583577</v>
      </c>
      <c r="C4240" t="s">
        <v>30965</v>
      </c>
    </row>
    <row r="4241" spans="1:3" x14ac:dyDescent="0.25">
      <c r="A4241" t="s">
        <v>5386</v>
      </c>
      <c r="B4241">
        <v>903583603</v>
      </c>
      <c r="C4241" t="s">
        <v>30938</v>
      </c>
    </row>
    <row r="4242" spans="1:3" x14ac:dyDescent="0.25">
      <c r="A4242" t="s">
        <v>5387</v>
      </c>
      <c r="B4242">
        <v>903583639</v>
      </c>
      <c r="C4242" t="s">
        <v>30950</v>
      </c>
    </row>
    <row r="4243" spans="1:3" x14ac:dyDescent="0.25">
      <c r="A4243" t="s">
        <v>5388</v>
      </c>
      <c r="B4243">
        <v>903583644</v>
      </c>
      <c r="C4243" t="s">
        <v>30942</v>
      </c>
    </row>
    <row r="4244" spans="1:3" x14ac:dyDescent="0.25">
      <c r="A4244" t="s">
        <v>5389</v>
      </c>
      <c r="B4244">
        <v>903583894</v>
      </c>
      <c r="C4244" t="s">
        <v>30942</v>
      </c>
    </row>
    <row r="4245" spans="1:3" x14ac:dyDescent="0.25">
      <c r="A4245" t="s">
        <v>5390</v>
      </c>
      <c r="B4245">
        <v>903583924</v>
      </c>
      <c r="C4245" t="s">
        <v>30737</v>
      </c>
    </row>
    <row r="4246" spans="1:3" x14ac:dyDescent="0.25">
      <c r="A4246" t="s">
        <v>5391</v>
      </c>
      <c r="B4246">
        <v>903584063</v>
      </c>
      <c r="C4246" t="s">
        <v>30937</v>
      </c>
    </row>
    <row r="4247" spans="1:3" x14ac:dyDescent="0.25">
      <c r="A4247" t="s">
        <v>5392</v>
      </c>
      <c r="B4247">
        <v>903584097</v>
      </c>
      <c r="C4247" t="s">
        <v>30741</v>
      </c>
    </row>
    <row r="4248" spans="1:3" x14ac:dyDescent="0.25">
      <c r="A4248" t="s">
        <v>5393</v>
      </c>
      <c r="B4248">
        <v>903584110</v>
      </c>
      <c r="C4248" t="s">
        <v>30845</v>
      </c>
    </row>
    <row r="4249" spans="1:3" x14ac:dyDescent="0.25">
      <c r="A4249" t="s">
        <v>5394</v>
      </c>
      <c r="B4249">
        <v>903584125</v>
      </c>
      <c r="C4249" t="s">
        <v>31002</v>
      </c>
    </row>
    <row r="4250" spans="1:3" x14ac:dyDescent="0.25">
      <c r="A4250" t="s">
        <v>5395</v>
      </c>
      <c r="B4250">
        <v>903584210</v>
      </c>
      <c r="C4250" t="s">
        <v>30806</v>
      </c>
    </row>
    <row r="4251" spans="1:3" x14ac:dyDescent="0.25">
      <c r="A4251" t="s">
        <v>5396</v>
      </c>
      <c r="B4251">
        <v>903584219</v>
      </c>
      <c r="C4251" t="s">
        <v>30848</v>
      </c>
    </row>
    <row r="4252" spans="1:3" x14ac:dyDescent="0.25">
      <c r="A4252" t="s">
        <v>5397</v>
      </c>
      <c r="B4252">
        <v>903584228</v>
      </c>
      <c r="C4252" t="s">
        <v>30965</v>
      </c>
    </row>
    <row r="4253" spans="1:3" x14ac:dyDescent="0.25">
      <c r="A4253" t="s">
        <v>5398</v>
      </c>
      <c r="B4253">
        <v>903584382</v>
      </c>
      <c r="C4253" t="s">
        <v>30567</v>
      </c>
    </row>
    <row r="4254" spans="1:3" x14ac:dyDescent="0.25">
      <c r="A4254" t="s">
        <v>5399</v>
      </c>
      <c r="B4254">
        <v>903584402</v>
      </c>
      <c r="C4254" t="s">
        <v>30925</v>
      </c>
    </row>
    <row r="4255" spans="1:3" x14ac:dyDescent="0.25">
      <c r="A4255" t="s">
        <v>5400</v>
      </c>
      <c r="B4255">
        <v>903584479</v>
      </c>
      <c r="C4255" t="s">
        <v>30567</v>
      </c>
    </row>
    <row r="4256" spans="1:3" x14ac:dyDescent="0.25">
      <c r="A4256" t="s">
        <v>5401</v>
      </c>
      <c r="B4256">
        <v>903584595</v>
      </c>
      <c r="C4256" t="s">
        <v>30914</v>
      </c>
    </row>
    <row r="4257" spans="1:3" x14ac:dyDescent="0.25">
      <c r="A4257" t="s">
        <v>5402</v>
      </c>
      <c r="B4257">
        <v>903584640</v>
      </c>
      <c r="C4257" t="s">
        <v>31003</v>
      </c>
    </row>
    <row r="4258" spans="1:3" x14ac:dyDescent="0.25">
      <c r="A4258" t="s">
        <v>5403</v>
      </c>
      <c r="B4258">
        <v>903584729</v>
      </c>
      <c r="C4258" t="s">
        <v>30933</v>
      </c>
    </row>
    <row r="4259" spans="1:3" x14ac:dyDescent="0.25">
      <c r="A4259" t="s">
        <v>5404</v>
      </c>
      <c r="B4259">
        <v>903584741</v>
      </c>
      <c r="C4259" t="s">
        <v>30567</v>
      </c>
    </row>
    <row r="4260" spans="1:3" x14ac:dyDescent="0.25">
      <c r="A4260" t="s">
        <v>5405</v>
      </c>
      <c r="B4260">
        <v>903584759</v>
      </c>
      <c r="C4260" t="s">
        <v>30567</v>
      </c>
    </row>
    <row r="4261" spans="1:3" x14ac:dyDescent="0.25">
      <c r="A4261" t="s">
        <v>5406</v>
      </c>
      <c r="B4261">
        <v>903584767</v>
      </c>
      <c r="C4261" t="s">
        <v>30929</v>
      </c>
    </row>
    <row r="4262" spans="1:3" x14ac:dyDescent="0.25">
      <c r="A4262" t="s">
        <v>5407</v>
      </c>
      <c r="B4262">
        <v>903584775</v>
      </c>
      <c r="C4262" t="s">
        <v>30925</v>
      </c>
    </row>
    <row r="4263" spans="1:3" x14ac:dyDescent="0.25">
      <c r="A4263" t="s">
        <v>5408</v>
      </c>
      <c r="B4263">
        <v>903584787</v>
      </c>
      <c r="C4263" t="s">
        <v>31004</v>
      </c>
    </row>
    <row r="4264" spans="1:3" x14ac:dyDescent="0.25">
      <c r="A4264" t="s">
        <v>5409</v>
      </c>
      <c r="B4264">
        <v>903584884</v>
      </c>
      <c r="C4264" t="s">
        <v>30976</v>
      </c>
    </row>
    <row r="4265" spans="1:3" x14ac:dyDescent="0.25">
      <c r="A4265" t="s">
        <v>5410</v>
      </c>
      <c r="B4265">
        <v>903585138</v>
      </c>
      <c r="C4265" t="s">
        <v>30746</v>
      </c>
    </row>
    <row r="4266" spans="1:3" x14ac:dyDescent="0.25">
      <c r="A4266" t="s">
        <v>5411</v>
      </c>
      <c r="B4266">
        <v>903585252</v>
      </c>
      <c r="C4266" t="s">
        <v>30567</v>
      </c>
    </row>
    <row r="4267" spans="1:3" x14ac:dyDescent="0.25">
      <c r="A4267" t="s">
        <v>5412</v>
      </c>
      <c r="B4267">
        <v>903585268</v>
      </c>
      <c r="C4267" t="s">
        <v>30771</v>
      </c>
    </row>
    <row r="4268" spans="1:3" x14ac:dyDescent="0.25">
      <c r="A4268" t="s">
        <v>5413</v>
      </c>
      <c r="B4268">
        <v>903585378</v>
      </c>
      <c r="C4268" t="s">
        <v>30874</v>
      </c>
    </row>
    <row r="4269" spans="1:3" x14ac:dyDescent="0.25">
      <c r="A4269" t="s">
        <v>5414</v>
      </c>
      <c r="B4269">
        <v>903585395</v>
      </c>
      <c r="C4269" t="s">
        <v>30965</v>
      </c>
    </row>
    <row r="4270" spans="1:3" x14ac:dyDescent="0.25">
      <c r="A4270" t="s">
        <v>5415</v>
      </c>
      <c r="B4270">
        <v>903585480</v>
      </c>
      <c r="C4270" t="s">
        <v>30806</v>
      </c>
    </row>
    <row r="4271" spans="1:3" x14ac:dyDescent="0.25">
      <c r="A4271" t="s">
        <v>5416</v>
      </c>
      <c r="B4271">
        <v>903585622</v>
      </c>
      <c r="C4271" t="s">
        <v>30750</v>
      </c>
    </row>
    <row r="4272" spans="1:3" x14ac:dyDescent="0.25">
      <c r="A4272" t="s">
        <v>5417</v>
      </c>
      <c r="B4272">
        <v>903585775</v>
      </c>
      <c r="C4272" t="s">
        <v>30567</v>
      </c>
    </row>
    <row r="4273" spans="1:3" x14ac:dyDescent="0.25">
      <c r="A4273" t="s">
        <v>5418</v>
      </c>
      <c r="B4273">
        <v>903585795</v>
      </c>
      <c r="C4273" t="s">
        <v>30963</v>
      </c>
    </row>
    <row r="4274" spans="1:3" x14ac:dyDescent="0.25">
      <c r="A4274" t="s">
        <v>5419</v>
      </c>
      <c r="B4274">
        <v>903585867</v>
      </c>
      <c r="C4274" t="s">
        <v>30741</v>
      </c>
    </row>
    <row r="4275" spans="1:3" x14ac:dyDescent="0.25">
      <c r="A4275" t="s">
        <v>5420</v>
      </c>
      <c r="B4275">
        <v>903585897</v>
      </c>
      <c r="C4275" t="s">
        <v>30933</v>
      </c>
    </row>
    <row r="4276" spans="1:3" x14ac:dyDescent="0.25">
      <c r="A4276" t="s">
        <v>5421</v>
      </c>
      <c r="B4276">
        <v>903585949</v>
      </c>
      <c r="C4276" t="s">
        <v>30933</v>
      </c>
    </row>
    <row r="4277" spans="1:3" x14ac:dyDescent="0.25">
      <c r="A4277" t="s">
        <v>5422</v>
      </c>
      <c r="B4277">
        <v>903586094</v>
      </c>
      <c r="C4277" t="s">
        <v>30874</v>
      </c>
    </row>
    <row r="4278" spans="1:3" x14ac:dyDescent="0.25">
      <c r="A4278" t="s">
        <v>5423</v>
      </c>
      <c r="B4278">
        <v>903586231</v>
      </c>
      <c r="C4278" t="s">
        <v>30960</v>
      </c>
    </row>
    <row r="4279" spans="1:3" x14ac:dyDescent="0.25">
      <c r="A4279" t="s">
        <v>5424</v>
      </c>
      <c r="B4279">
        <v>903586298</v>
      </c>
      <c r="C4279" t="s">
        <v>30771</v>
      </c>
    </row>
    <row r="4280" spans="1:3" x14ac:dyDescent="0.25">
      <c r="A4280" t="s">
        <v>5425</v>
      </c>
      <c r="B4280">
        <v>903586441</v>
      </c>
      <c r="C4280" t="s">
        <v>30965</v>
      </c>
    </row>
    <row r="4281" spans="1:3" x14ac:dyDescent="0.25">
      <c r="A4281" t="s">
        <v>5426</v>
      </c>
      <c r="B4281">
        <v>903586505</v>
      </c>
      <c r="C4281" t="s">
        <v>30717</v>
      </c>
    </row>
    <row r="4282" spans="1:3" x14ac:dyDescent="0.25">
      <c r="A4282" t="s">
        <v>5427</v>
      </c>
      <c r="B4282">
        <v>903586676</v>
      </c>
      <c r="C4282" t="s">
        <v>30907</v>
      </c>
    </row>
    <row r="4283" spans="1:3" x14ac:dyDescent="0.25">
      <c r="A4283" t="s">
        <v>5428</v>
      </c>
      <c r="B4283">
        <v>903586780</v>
      </c>
      <c r="C4283" t="s">
        <v>30917</v>
      </c>
    </row>
    <row r="4284" spans="1:3" x14ac:dyDescent="0.25">
      <c r="A4284" t="s">
        <v>5429</v>
      </c>
      <c r="B4284">
        <v>903586785</v>
      </c>
      <c r="C4284" t="s">
        <v>30933</v>
      </c>
    </row>
    <row r="4285" spans="1:3" x14ac:dyDescent="0.25">
      <c r="A4285" t="s">
        <v>5430</v>
      </c>
      <c r="B4285">
        <v>903586815</v>
      </c>
      <c r="C4285" t="s">
        <v>30741</v>
      </c>
    </row>
    <row r="4286" spans="1:3" x14ac:dyDescent="0.25">
      <c r="A4286" t="s">
        <v>5431</v>
      </c>
      <c r="B4286">
        <v>903586920</v>
      </c>
      <c r="C4286" t="s">
        <v>30754</v>
      </c>
    </row>
    <row r="4287" spans="1:3" x14ac:dyDescent="0.25">
      <c r="A4287" t="s">
        <v>5432</v>
      </c>
      <c r="B4287">
        <v>903586987</v>
      </c>
      <c r="C4287" t="s">
        <v>30977</v>
      </c>
    </row>
    <row r="4288" spans="1:3" x14ac:dyDescent="0.25">
      <c r="A4288" t="s">
        <v>5433</v>
      </c>
      <c r="B4288">
        <v>903587018</v>
      </c>
      <c r="C4288" t="s">
        <v>30796</v>
      </c>
    </row>
    <row r="4289" spans="1:3" x14ac:dyDescent="0.25">
      <c r="A4289" t="s">
        <v>5434</v>
      </c>
      <c r="B4289">
        <v>903587019</v>
      </c>
      <c r="C4289" t="s">
        <v>5607</v>
      </c>
    </row>
    <row r="4290" spans="1:3" x14ac:dyDescent="0.25">
      <c r="A4290" t="s">
        <v>5435</v>
      </c>
      <c r="B4290">
        <v>903587064</v>
      </c>
      <c r="C4290" t="s">
        <v>30965</v>
      </c>
    </row>
    <row r="4291" spans="1:3" x14ac:dyDescent="0.25">
      <c r="A4291" t="s">
        <v>5436</v>
      </c>
      <c r="B4291">
        <v>903587149</v>
      </c>
      <c r="C4291" t="s">
        <v>31005</v>
      </c>
    </row>
    <row r="4292" spans="1:3" x14ac:dyDescent="0.25">
      <c r="A4292" t="s">
        <v>5437</v>
      </c>
      <c r="B4292">
        <v>903587170</v>
      </c>
      <c r="C4292" t="s">
        <v>30806</v>
      </c>
    </row>
    <row r="4293" spans="1:3" x14ac:dyDescent="0.25">
      <c r="A4293" t="s">
        <v>5438</v>
      </c>
      <c r="B4293">
        <v>903587406</v>
      </c>
      <c r="C4293" t="s">
        <v>30928</v>
      </c>
    </row>
    <row r="4294" spans="1:3" x14ac:dyDescent="0.25">
      <c r="A4294" t="s">
        <v>5439</v>
      </c>
      <c r="B4294">
        <v>903587457</v>
      </c>
      <c r="C4294" t="s">
        <v>30806</v>
      </c>
    </row>
    <row r="4295" spans="1:3" x14ac:dyDescent="0.25">
      <c r="A4295" t="s">
        <v>5440</v>
      </c>
      <c r="B4295">
        <v>903587471</v>
      </c>
      <c r="C4295" t="s">
        <v>30806</v>
      </c>
    </row>
    <row r="4296" spans="1:3" x14ac:dyDescent="0.25">
      <c r="A4296" t="s">
        <v>5441</v>
      </c>
      <c r="B4296">
        <v>903587553</v>
      </c>
      <c r="C4296" t="s">
        <v>30878</v>
      </c>
    </row>
    <row r="4297" spans="1:3" x14ac:dyDescent="0.25">
      <c r="A4297" t="s">
        <v>5442</v>
      </c>
      <c r="B4297">
        <v>903587617</v>
      </c>
      <c r="C4297" t="s">
        <v>30810</v>
      </c>
    </row>
    <row r="4298" spans="1:3" x14ac:dyDescent="0.25">
      <c r="A4298" t="s">
        <v>5443</v>
      </c>
      <c r="B4298">
        <v>903587642</v>
      </c>
      <c r="C4298" t="s">
        <v>30746</v>
      </c>
    </row>
    <row r="4299" spans="1:3" x14ac:dyDescent="0.25">
      <c r="A4299" t="s">
        <v>5444</v>
      </c>
      <c r="B4299">
        <v>903587756</v>
      </c>
      <c r="C4299" t="s">
        <v>31006</v>
      </c>
    </row>
    <row r="4300" spans="1:3" x14ac:dyDescent="0.25">
      <c r="A4300" t="s">
        <v>5445</v>
      </c>
      <c r="B4300">
        <v>903587940</v>
      </c>
      <c r="C4300" t="s">
        <v>30914</v>
      </c>
    </row>
    <row r="4301" spans="1:3" x14ac:dyDescent="0.25">
      <c r="A4301" t="s">
        <v>5446</v>
      </c>
      <c r="B4301">
        <v>903587970</v>
      </c>
      <c r="C4301" t="s">
        <v>5607</v>
      </c>
    </row>
    <row r="4302" spans="1:3" x14ac:dyDescent="0.25">
      <c r="A4302" t="s">
        <v>5447</v>
      </c>
      <c r="B4302">
        <v>903587974</v>
      </c>
      <c r="C4302" t="s">
        <v>30943</v>
      </c>
    </row>
    <row r="4303" spans="1:3" x14ac:dyDescent="0.25">
      <c r="A4303" t="s">
        <v>5448</v>
      </c>
      <c r="B4303">
        <v>903587976</v>
      </c>
      <c r="C4303" t="s">
        <v>30943</v>
      </c>
    </row>
    <row r="4304" spans="1:3" x14ac:dyDescent="0.25">
      <c r="A4304" t="s">
        <v>5449</v>
      </c>
      <c r="B4304">
        <v>903588025</v>
      </c>
      <c r="C4304" t="s">
        <v>30965</v>
      </c>
    </row>
    <row r="4305" spans="1:3" x14ac:dyDescent="0.25">
      <c r="A4305" t="s">
        <v>5450</v>
      </c>
      <c r="B4305">
        <v>903588034</v>
      </c>
      <c r="C4305" t="s">
        <v>30682</v>
      </c>
    </row>
    <row r="4306" spans="1:3" x14ac:dyDescent="0.25">
      <c r="A4306" t="s">
        <v>5451</v>
      </c>
      <c r="B4306">
        <v>903588166</v>
      </c>
      <c r="C4306" t="s">
        <v>30806</v>
      </c>
    </row>
    <row r="4307" spans="1:3" x14ac:dyDescent="0.25">
      <c r="A4307" t="s">
        <v>5452</v>
      </c>
      <c r="B4307">
        <v>903588172</v>
      </c>
      <c r="C4307" t="s">
        <v>30806</v>
      </c>
    </row>
    <row r="4308" spans="1:3" x14ac:dyDescent="0.25">
      <c r="A4308" t="s">
        <v>5453</v>
      </c>
      <c r="B4308">
        <v>903588181</v>
      </c>
      <c r="C4308" t="s">
        <v>30806</v>
      </c>
    </row>
    <row r="4309" spans="1:3" x14ac:dyDescent="0.25">
      <c r="A4309" t="s">
        <v>5454</v>
      </c>
      <c r="B4309">
        <v>903588185</v>
      </c>
      <c r="C4309" t="s">
        <v>30797</v>
      </c>
    </row>
    <row r="4310" spans="1:3" x14ac:dyDescent="0.25">
      <c r="A4310" t="s">
        <v>5455</v>
      </c>
      <c r="B4310">
        <v>903588205</v>
      </c>
      <c r="C4310" t="s">
        <v>30771</v>
      </c>
    </row>
    <row r="4311" spans="1:3" x14ac:dyDescent="0.25">
      <c r="A4311" t="s">
        <v>5456</v>
      </c>
      <c r="B4311">
        <v>903588247</v>
      </c>
      <c r="C4311" t="s">
        <v>30917</v>
      </c>
    </row>
    <row r="4312" spans="1:3" x14ac:dyDescent="0.25">
      <c r="A4312" t="s">
        <v>5457</v>
      </c>
      <c r="B4312">
        <v>903588264</v>
      </c>
      <c r="C4312" t="s">
        <v>30946</v>
      </c>
    </row>
    <row r="4313" spans="1:3" x14ac:dyDescent="0.25">
      <c r="A4313" t="s">
        <v>5458</v>
      </c>
      <c r="B4313">
        <v>903588285</v>
      </c>
      <c r="C4313" t="s">
        <v>30900</v>
      </c>
    </row>
    <row r="4314" spans="1:3" x14ac:dyDescent="0.25">
      <c r="A4314" t="s">
        <v>5459</v>
      </c>
      <c r="B4314">
        <v>903588289</v>
      </c>
      <c r="C4314" t="s">
        <v>30917</v>
      </c>
    </row>
    <row r="4315" spans="1:3" x14ac:dyDescent="0.25">
      <c r="A4315" t="s">
        <v>5460</v>
      </c>
      <c r="B4315">
        <v>903588318</v>
      </c>
      <c r="C4315" t="s">
        <v>30985</v>
      </c>
    </row>
    <row r="4316" spans="1:3" x14ac:dyDescent="0.25">
      <c r="A4316" t="s">
        <v>5461</v>
      </c>
      <c r="B4316">
        <v>903588374</v>
      </c>
      <c r="C4316" t="s">
        <v>30982</v>
      </c>
    </row>
    <row r="4317" spans="1:3" x14ac:dyDescent="0.25">
      <c r="A4317" t="s">
        <v>5462</v>
      </c>
      <c r="B4317">
        <v>903588498</v>
      </c>
      <c r="C4317" t="s">
        <v>30848</v>
      </c>
    </row>
    <row r="4318" spans="1:3" x14ac:dyDescent="0.25">
      <c r="A4318" t="s">
        <v>5463</v>
      </c>
      <c r="B4318">
        <v>903588519</v>
      </c>
      <c r="C4318" t="s">
        <v>30848</v>
      </c>
    </row>
    <row r="4319" spans="1:3" x14ac:dyDescent="0.25">
      <c r="A4319" t="s">
        <v>5464</v>
      </c>
      <c r="B4319">
        <v>903588564</v>
      </c>
      <c r="C4319" t="s">
        <v>30750</v>
      </c>
    </row>
    <row r="4320" spans="1:3" x14ac:dyDescent="0.25">
      <c r="A4320" t="s">
        <v>5465</v>
      </c>
      <c r="B4320">
        <v>903588568</v>
      </c>
      <c r="C4320" t="s">
        <v>30806</v>
      </c>
    </row>
    <row r="4321" spans="1:3" x14ac:dyDescent="0.25">
      <c r="A4321" t="s">
        <v>5466</v>
      </c>
      <c r="B4321">
        <v>903588580</v>
      </c>
      <c r="C4321" t="s">
        <v>30771</v>
      </c>
    </row>
    <row r="4322" spans="1:3" x14ac:dyDescent="0.25">
      <c r="A4322" t="s">
        <v>5467</v>
      </c>
      <c r="B4322">
        <v>903588613</v>
      </c>
      <c r="C4322" t="s">
        <v>30917</v>
      </c>
    </row>
    <row r="4323" spans="1:3" x14ac:dyDescent="0.25">
      <c r="A4323" t="s">
        <v>5468</v>
      </c>
      <c r="B4323">
        <v>903588632</v>
      </c>
      <c r="C4323" t="s">
        <v>30917</v>
      </c>
    </row>
    <row r="4324" spans="1:3" x14ac:dyDescent="0.25">
      <c r="A4324" t="s">
        <v>5469</v>
      </c>
      <c r="B4324">
        <v>903588701</v>
      </c>
      <c r="C4324" t="s">
        <v>30796</v>
      </c>
    </row>
    <row r="4325" spans="1:3" x14ac:dyDescent="0.25">
      <c r="A4325" t="s">
        <v>5470</v>
      </c>
      <c r="B4325">
        <v>903588893</v>
      </c>
      <c r="C4325" t="s">
        <v>30977</v>
      </c>
    </row>
    <row r="4326" spans="1:3" x14ac:dyDescent="0.25">
      <c r="A4326" t="s">
        <v>5471</v>
      </c>
      <c r="B4326">
        <v>903588927</v>
      </c>
      <c r="C4326" t="s">
        <v>30799</v>
      </c>
    </row>
    <row r="4327" spans="1:3" x14ac:dyDescent="0.25">
      <c r="A4327" t="s">
        <v>5472</v>
      </c>
      <c r="B4327">
        <v>903588941</v>
      </c>
      <c r="C4327" t="s">
        <v>30973</v>
      </c>
    </row>
    <row r="4328" spans="1:3" x14ac:dyDescent="0.25">
      <c r="A4328" t="s">
        <v>5473</v>
      </c>
      <c r="B4328">
        <v>903588969</v>
      </c>
      <c r="C4328" t="s">
        <v>30754</v>
      </c>
    </row>
    <row r="4329" spans="1:3" x14ac:dyDescent="0.25">
      <c r="A4329" t="s">
        <v>5474</v>
      </c>
      <c r="B4329">
        <v>903588998</v>
      </c>
      <c r="C4329" t="s">
        <v>30771</v>
      </c>
    </row>
    <row r="4330" spans="1:3" x14ac:dyDescent="0.25">
      <c r="A4330" t="s">
        <v>5475</v>
      </c>
      <c r="B4330">
        <v>903589019</v>
      </c>
      <c r="C4330" t="s">
        <v>30750</v>
      </c>
    </row>
    <row r="4331" spans="1:3" x14ac:dyDescent="0.25">
      <c r="A4331" t="s">
        <v>5476</v>
      </c>
      <c r="B4331">
        <v>903589038</v>
      </c>
      <c r="C4331" t="s">
        <v>30853</v>
      </c>
    </row>
    <row r="4332" spans="1:3" x14ac:dyDescent="0.25">
      <c r="A4332" t="s">
        <v>5477</v>
      </c>
      <c r="B4332">
        <v>903589050</v>
      </c>
      <c r="C4332" t="s">
        <v>30771</v>
      </c>
    </row>
    <row r="4333" spans="1:3" x14ac:dyDescent="0.25">
      <c r="A4333" t="s">
        <v>5478</v>
      </c>
      <c r="B4333">
        <v>903589053</v>
      </c>
      <c r="C4333" t="s">
        <v>31007</v>
      </c>
    </row>
    <row r="4334" spans="1:3" x14ac:dyDescent="0.25">
      <c r="A4334" t="s">
        <v>5479</v>
      </c>
      <c r="B4334">
        <v>903589083</v>
      </c>
      <c r="C4334" t="s">
        <v>30990</v>
      </c>
    </row>
    <row r="4335" spans="1:3" x14ac:dyDescent="0.25">
      <c r="A4335" t="s">
        <v>5480</v>
      </c>
      <c r="B4335">
        <v>903589108</v>
      </c>
      <c r="C4335" t="s">
        <v>31002</v>
      </c>
    </row>
    <row r="4336" spans="1:3" x14ac:dyDescent="0.25">
      <c r="A4336" t="s">
        <v>5481</v>
      </c>
      <c r="B4336">
        <v>903589109</v>
      </c>
      <c r="C4336" t="s">
        <v>30810</v>
      </c>
    </row>
    <row r="4337" spans="1:3" x14ac:dyDescent="0.25">
      <c r="A4337" t="s">
        <v>5482</v>
      </c>
      <c r="B4337">
        <v>903589111</v>
      </c>
      <c r="C4337" t="s">
        <v>30973</v>
      </c>
    </row>
    <row r="4338" spans="1:3" x14ac:dyDescent="0.25">
      <c r="A4338" t="s">
        <v>5483</v>
      </c>
      <c r="B4338">
        <v>903589130</v>
      </c>
      <c r="C4338" t="s">
        <v>30871</v>
      </c>
    </row>
    <row r="4339" spans="1:3" x14ac:dyDescent="0.25">
      <c r="A4339" t="s">
        <v>5484</v>
      </c>
      <c r="B4339">
        <v>903589208</v>
      </c>
      <c r="C4339" t="s">
        <v>30996</v>
      </c>
    </row>
    <row r="4340" spans="1:3" x14ac:dyDescent="0.25">
      <c r="A4340" t="s">
        <v>5485</v>
      </c>
      <c r="B4340">
        <v>903589246</v>
      </c>
      <c r="C4340" t="s">
        <v>30977</v>
      </c>
    </row>
    <row r="4341" spans="1:3" x14ac:dyDescent="0.25">
      <c r="A4341" t="s">
        <v>5486</v>
      </c>
      <c r="B4341">
        <v>903589446</v>
      </c>
      <c r="C4341" t="s">
        <v>30977</v>
      </c>
    </row>
    <row r="4342" spans="1:3" x14ac:dyDescent="0.25">
      <c r="A4342" t="s">
        <v>5487</v>
      </c>
      <c r="B4342">
        <v>903589488</v>
      </c>
      <c r="C4342" t="s">
        <v>30810</v>
      </c>
    </row>
    <row r="4343" spans="1:3" x14ac:dyDescent="0.25">
      <c r="A4343" t="s">
        <v>5488</v>
      </c>
      <c r="B4343">
        <v>903589535</v>
      </c>
      <c r="C4343" t="s">
        <v>30926</v>
      </c>
    </row>
    <row r="4344" spans="1:3" x14ac:dyDescent="0.25">
      <c r="A4344" t="s">
        <v>5489</v>
      </c>
      <c r="B4344">
        <v>903589546</v>
      </c>
      <c r="C4344" t="s">
        <v>30810</v>
      </c>
    </row>
    <row r="4345" spans="1:3" x14ac:dyDescent="0.25">
      <c r="A4345" t="s">
        <v>5490</v>
      </c>
      <c r="B4345">
        <v>903589645</v>
      </c>
      <c r="C4345" t="s">
        <v>30933</v>
      </c>
    </row>
    <row r="4346" spans="1:3" x14ac:dyDescent="0.25">
      <c r="A4346" t="s">
        <v>5491</v>
      </c>
      <c r="B4346">
        <v>903589671</v>
      </c>
      <c r="C4346" t="s">
        <v>30706</v>
      </c>
    </row>
    <row r="4347" spans="1:3" x14ac:dyDescent="0.25">
      <c r="A4347" t="s">
        <v>5492</v>
      </c>
      <c r="B4347">
        <v>903589689</v>
      </c>
      <c r="C4347" t="s">
        <v>30977</v>
      </c>
    </row>
    <row r="4348" spans="1:3" x14ac:dyDescent="0.25">
      <c r="A4348" t="s">
        <v>5493</v>
      </c>
      <c r="B4348">
        <v>903589694</v>
      </c>
      <c r="C4348" t="s">
        <v>30907</v>
      </c>
    </row>
    <row r="4349" spans="1:3" x14ac:dyDescent="0.25">
      <c r="A4349" t="s">
        <v>5494</v>
      </c>
      <c r="B4349">
        <v>903589797</v>
      </c>
      <c r="C4349" t="s">
        <v>30932</v>
      </c>
    </row>
    <row r="4350" spans="1:3" x14ac:dyDescent="0.25">
      <c r="A4350" t="s">
        <v>5495</v>
      </c>
      <c r="B4350">
        <v>903589812</v>
      </c>
      <c r="C4350" t="s">
        <v>30902</v>
      </c>
    </row>
    <row r="4351" spans="1:3" x14ac:dyDescent="0.25">
      <c r="A4351" t="s">
        <v>5496</v>
      </c>
      <c r="B4351">
        <v>903589851</v>
      </c>
      <c r="C4351" t="s">
        <v>30771</v>
      </c>
    </row>
    <row r="4352" spans="1:3" x14ac:dyDescent="0.25">
      <c r="A4352" t="s">
        <v>5497</v>
      </c>
      <c r="B4352">
        <v>903589857</v>
      </c>
      <c r="C4352" t="s">
        <v>30557</v>
      </c>
    </row>
    <row r="4353" spans="1:3" x14ac:dyDescent="0.25">
      <c r="A4353" t="s">
        <v>5498</v>
      </c>
      <c r="B4353">
        <v>903589883</v>
      </c>
      <c r="C4353" t="s">
        <v>30891</v>
      </c>
    </row>
    <row r="4354" spans="1:3" x14ac:dyDescent="0.25">
      <c r="A4354" t="s">
        <v>5499</v>
      </c>
      <c r="B4354">
        <v>903589960</v>
      </c>
      <c r="C4354" t="s">
        <v>31008</v>
      </c>
    </row>
    <row r="4355" spans="1:3" x14ac:dyDescent="0.25">
      <c r="A4355" t="s">
        <v>5500</v>
      </c>
      <c r="B4355">
        <v>903589964</v>
      </c>
      <c r="C4355" t="s">
        <v>30814</v>
      </c>
    </row>
    <row r="4356" spans="1:3" x14ac:dyDescent="0.25">
      <c r="A4356" t="s">
        <v>5501</v>
      </c>
      <c r="B4356">
        <v>903590056</v>
      </c>
      <c r="C4356" t="s">
        <v>31009</v>
      </c>
    </row>
    <row r="4357" spans="1:3" x14ac:dyDescent="0.25">
      <c r="A4357" t="s">
        <v>5502</v>
      </c>
      <c r="B4357">
        <v>903590208</v>
      </c>
      <c r="C4357" t="s">
        <v>30880</v>
      </c>
    </row>
    <row r="4358" spans="1:3" x14ac:dyDescent="0.25">
      <c r="A4358" t="s">
        <v>5503</v>
      </c>
      <c r="B4358">
        <v>903590248</v>
      </c>
      <c r="C4358" t="s">
        <v>30925</v>
      </c>
    </row>
    <row r="4359" spans="1:3" x14ac:dyDescent="0.25">
      <c r="A4359" t="s">
        <v>5504</v>
      </c>
      <c r="B4359">
        <v>903590314</v>
      </c>
      <c r="C4359" t="s">
        <v>30815</v>
      </c>
    </row>
    <row r="4360" spans="1:3" x14ac:dyDescent="0.25">
      <c r="A4360" t="s">
        <v>5505</v>
      </c>
      <c r="B4360">
        <v>903590358</v>
      </c>
      <c r="C4360" t="s">
        <v>30810</v>
      </c>
    </row>
    <row r="4361" spans="1:3" x14ac:dyDescent="0.25">
      <c r="A4361" t="s">
        <v>5506</v>
      </c>
      <c r="B4361">
        <v>903590460</v>
      </c>
      <c r="C4361" t="s">
        <v>30965</v>
      </c>
    </row>
    <row r="4362" spans="1:3" x14ac:dyDescent="0.25">
      <c r="A4362" t="s">
        <v>5507</v>
      </c>
      <c r="B4362">
        <v>903590499</v>
      </c>
      <c r="C4362" t="s">
        <v>30965</v>
      </c>
    </row>
    <row r="4363" spans="1:3" x14ac:dyDescent="0.25">
      <c r="A4363" t="s">
        <v>5508</v>
      </c>
      <c r="B4363">
        <v>903590509</v>
      </c>
      <c r="C4363" t="s">
        <v>30567</v>
      </c>
    </row>
    <row r="4364" spans="1:3" x14ac:dyDescent="0.25">
      <c r="A4364" t="s">
        <v>5509</v>
      </c>
      <c r="B4364">
        <v>903590630</v>
      </c>
      <c r="C4364" t="s">
        <v>30673</v>
      </c>
    </row>
    <row r="4365" spans="1:3" x14ac:dyDescent="0.25">
      <c r="A4365" t="s">
        <v>5510</v>
      </c>
      <c r="B4365">
        <v>903590700</v>
      </c>
      <c r="C4365" t="s">
        <v>30988</v>
      </c>
    </row>
    <row r="4366" spans="1:3" x14ac:dyDescent="0.25">
      <c r="A4366" t="s">
        <v>5511</v>
      </c>
      <c r="B4366">
        <v>903591014</v>
      </c>
      <c r="C4366" t="s">
        <v>30933</v>
      </c>
    </row>
    <row r="4367" spans="1:3" x14ac:dyDescent="0.25">
      <c r="A4367" t="s">
        <v>5512</v>
      </c>
      <c r="B4367">
        <v>903591104</v>
      </c>
      <c r="C4367" t="s">
        <v>30969</v>
      </c>
    </row>
    <row r="4368" spans="1:3" x14ac:dyDescent="0.25">
      <c r="A4368" t="s">
        <v>5513</v>
      </c>
      <c r="B4368">
        <v>903591127</v>
      </c>
      <c r="C4368" t="s">
        <v>30977</v>
      </c>
    </row>
    <row r="4369" spans="1:3" x14ac:dyDescent="0.25">
      <c r="A4369" t="s">
        <v>5514</v>
      </c>
      <c r="B4369">
        <v>903591180</v>
      </c>
      <c r="C4369" t="s">
        <v>30977</v>
      </c>
    </row>
    <row r="4370" spans="1:3" x14ac:dyDescent="0.25">
      <c r="A4370" t="s">
        <v>5515</v>
      </c>
      <c r="B4370">
        <v>903591196</v>
      </c>
      <c r="C4370" t="s">
        <v>31010</v>
      </c>
    </row>
    <row r="4371" spans="1:3" x14ac:dyDescent="0.25">
      <c r="A4371" t="s">
        <v>5516</v>
      </c>
      <c r="B4371">
        <v>903591231</v>
      </c>
      <c r="C4371" t="s">
        <v>30933</v>
      </c>
    </row>
    <row r="4372" spans="1:3" x14ac:dyDescent="0.25">
      <c r="A4372" t="s">
        <v>5517</v>
      </c>
      <c r="B4372">
        <v>903591242</v>
      </c>
      <c r="C4372" t="s">
        <v>30771</v>
      </c>
    </row>
    <row r="4373" spans="1:3" x14ac:dyDescent="0.25">
      <c r="A4373" t="s">
        <v>5518</v>
      </c>
      <c r="B4373">
        <v>903591285</v>
      </c>
      <c r="C4373" t="s">
        <v>30717</v>
      </c>
    </row>
    <row r="4374" spans="1:3" x14ac:dyDescent="0.25">
      <c r="A4374" t="s">
        <v>5519</v>
      </c>
      <c r="B4374">
        <v>903591309</v>
      </c>
      <c r="C4374" t="s">
        <v>30771</v>
      </c>
    </row>
    <row r="4375" spans="1:3" x14ac:dyDescent="0.25">
      <c r="A4375" t="s">
        <v>5520</v>
      </c>
      <c r="B4375">
        <v>903591375</v>
      </c>
      <c r="C4375" t="s">
        <v>30771</v>
      </c>
    </row>
    <row r="4376" spans="1:3" x14ac:dyDescent="0.25">
      <c r="A4376" t="s">
        <v>5521</v>
      </c>
      <c r="B4376">
        <v>903591426</v>
      </c>
      <c r="C4376" t="s">
        <v>30683</v>
      </c>
    </row>
    <row r="4377" spans="1:3" x14ac:dyDescent="0.25">
      <c r="A4377" t="s">
        <v>5522</v>
      </c>
      <c r="B4377">
        <v>903591536</v>
      </c>
      <c r="C4377" t="s">
        <v>30717</v>
      </c>
    </row>
    <row r="4378" spans="1:3" x14ac:dyDescent="0.25">
      <c r="A4378" t="s">
        <v>5523</v>
      </c>
      <c r="B4378">
        <v>903591627</v>
      </c>
      <c r="C4378" t="s">
        <v>31011</v>
      </c>
    </row>
    <row r="4379" spans="1:3" x14ac:dyDescent="0.25">
      <c r="A4379" t="s">
        <v>5524</v>
      </c>
      <c r="B4379">
        <v>903591859</v>
      </c>
      <c r="C4379" t="s">
        <v>30842</v>
      </c>
    </row>
    <row r="4380" spans="1:3" x14ac:dyDescent="0.25">
      <c r="A4380" t="s">
        <v>5525</v>
      </c>
      <c r="B4380">
        <v>903591973</v>
      </c>
      <c r="C4380" t="s">
        <v>30819</v>
      </c>
    </row>
    <row r="4381" spans="1:3" x14ac:dyDescent="0.25">
      <c r="A4381" t="s">
        <v>5526</v>
      </c>
      <c r="B4381">
        <v>903592044</v>
      </c>
      <c r="C4381" t="s">
        <v>30810</v>
      </c>
    </row>
    <row r="4382" spans="1:3" x14ac:dyDescent="0.25">
      <c r="A4382" t="s">
        <v>5527</v>
      </c>
      <c r="B4382">
        <v>903592068</v>
      </c>
      <c r="C4382" t="s">
        <v>31007</v>
      </c>
    </row>
    <row r="4383" spans="1:3" x14ac:dyDescent="0.25">
      <c r="A4383" t="s">
        <v>5528</v>
      </c>
      <c r="B4383">
        <v>903592108</v>
      </c>
      <c r="C4383" t="s">
        <v>30837</v>
      </c>
    </row>
    <row r="4384" spans="1:3" x14ac:dyDescent="0.25">
      <c r="A4384" t="s">
        <v>5529</v>
      </c>
      <c r="B4384">
        <v>903592115</v>
      </c>
      <c r="C4384" t="s">
        <v>30810</v>
      </c>
    </row>
    <row r="4385" spans="1:3" x14ac:dyDescent="0.25">
      <c r="A4385" t="s">
        <v>5530</v>
      </c>
      <c r="B4385">
        <v>903592250</v>
      </c>
      <c r="C4385" t="s">
        <v>30771</v>
      </c>
    </row>
    <row r="4386" spans="1:3" x14ac:dyDescent="0.25">
      <c r="A4386" t="s">
        <v>5531</v>
      </c>
      <c r="B4386">
        <v>903592272</v>
      </c>
      <c r="C4386" t="s">
        <v>5607</v>
      </c>
    </row>
    <row r="4387" spans="1:3" x14ac:dyDescent="0.25">
      <c r="A4387" t="s">
        <v>5532</v>
      </c>
      <c r="B4387">
        <v>903592275</v>
      </c>
      <c r="C4387" t="s">
        <v>5607</v>
      </c>
    </row>
    <row r="4388" spans="1:3" x14ac:dyDescent="0.25">
      <c r="A4388" t="s">
        <v>5533</v>
      </c>
      <c r="B4388">
        <v>903592373</v>
      </c>
      <c r="C4388" t="s">
        <v>30933</v>
      </c>
    </row>
    <row r="4389" spans="1:3" x14ac:dyDescent="0.25">
      <c r="A4389" t="s">
        <v>5534</v>
      </c>
      <c r="B4389">
        <v>903592390</v>
      </c>
      <c r="C4389" t="s">
        <v>30698</v>
      </c>
    </row>
    <row r="4390" spans="1:3" x14ac:dyDescent="0.25">
      <c r="A4390" t="s">
        <v>5535</v>
      </c>
      <c r="B4390">
        <v>903592471</v>
      </c>
      <c r="C4390" t="s">
        <v>31012</v>
      </c>
    </row>
    <row r="4391" spans="1:3" x14ac:dyDescent="0.25">
      <c r="A4391" t="s">
        <v>5536</v>
      </c>
      <c r="B4391">
        <v>903592475</v>
      </c>
      <c r="C4391" t="s">
        <v>30990</v>
      </c>
    </row>
    <row r="4392" spans="1:3" x14ac:dyDescent="0.25">
      <c r="A4392" t="s">
        <v>5537</v>
      </c>
      <c r="B4392">
        <v>903592539</v>
      </c>
      <c r="C4392" t="s">
        <v>30799</v>
      </c>
    </row>
    <row r="4393" spans="1:3" x14ac:dyDescent="0.25">
      <c r="A4393" t="s">
        <v>5538</v>
      </c>
      <c r="B4393">
        <v>903592561</v>
      </c>
      <c r="C4393" t="s">
        <v>30684</v>
      </c>
    </row>
    <row r="4394" spans="1:3" x14ac:dyDescent="0.25">
      <c r="A4394" t="s">
        <v>5539</v>
      </c>
      <c r="B4394">
        <v>903592614</v>
      </c>
      <c r="C4394" t="s">
        <v>30810</v>
      </c>
    </row>
    <row r="4395" spans="1:3" x14ac:dyDescent="0.25">
      <c r="A4395" t="s">
        <v>5540</v>
      </c>
      <c r="B4395">
        <v>903592643</v>
      </c>
      <c r="C4395" t="s">
        <v>30925</v>
      </c>
    </row>
    <row r="4396" spans="1:3" x14ac:dyDescent="0.25">
      <c r="A4396" t="s">
        <v>5541</v>
      </c>
      <c r="B4396">
        <v>903592696</v>
      </c>
      <c r="C4396" t="s">
        <v>31013</v>
      </c>
    </row>
    <row r="4397" spans="1:3" x14ac:dyDescent="0.25">
      <c r="A4397" t="s">
        <v>5542</v>
      </c>
      <c r="B4397">
        <v>903592698</v>
      </c>
      <c r="C4397" t="s">
        <v>31013</v>
      </c>
    </row>
    <row r="4398" spans="1:3" x14ac:dyDescent="0.25">
      <c r="A4398" t="s">
        <v>5543</v>
      </c>
      <c r="B4398">
        <v>903592735</v>
      </c>
      <c r="C4398" t="s">
        <v>30810</v>
      </c>
    </row>
    <row r="4399" spans="1:3" x14ac:dyDescent="0.25">
      <c r="A4399" t="s">
        <v>5544</v>
      </c>
      <c r="B4399">
        <v>903592768</v>
      </c>
      <c r="C4399" t="s">
        <v>30810</v>
      </c>
    </row>
    <row r="4400" spans="1:3" x14ac:dyDescent="0.25">
      <c r="A4400" t="s">
        <v>5545</v>
      </c>
      <c r="B4400">
        <v>903592923</v>
      </c>
      <c r="C4400" t="s">
        <v>30933</v>
      </c>
    </row>
    <row r="4401" spans="1:3" x14ac:dyDescent="0.25">
      <c r="A4401" t="s">
        <v>5546</v>
      </c>
      <c r="B4401">
        <v>903592936</v>
      </c>
      <c r="C4401" t="s">
        <v>30810</v>
      </c>
    </row>
    <row r="4402" spans="1:3" x14ac:dyDescent="0.25">
      <c r="A4402" t="s">
        <v>5547</v>
      </c>
      <c r="B4402">
        <v>903593019</v>
      </c>
      <c r="C4402" t="s">
        <v>31014</v>
      </c>
    </row>
    <row r="4403" spans="1:3" x14ac:dyDescent="0.25">
      <c r="A4403" t="s">
        <v>5548</v>
      </c>
      <c r="B4403">
        <v>903593046</v>
      </c>
      <c r="C4403" t="s">
        <v>30925</v>
      </c>
    </row>
    <row r="4404" spans="1:3" x14ac:dyDescent="0.25">
      <c r="A4404" t="s">
        <v>5549</v>
      </c>
      <c r="B4404">
        <v>903593047</v>
      </c>
      <c r="C4404" t="s">
        <v>30917</v>
      </c>
    </row>
    <row r="4405" spans="1:3" x14ac:dyDescent="0.25">
      <c r="A4405" t="s">
        <v>5550</v>
      </c>
      <c r="B4405">
        <v>903593155</v>
      </c>
      <c r="C4405" t="s">
        <v>30810</v>
      </c>
    </row>
    <row r="4406" spans="1:3" x14ac:dyDescent="0.25">
      <c r="A4406" t="s">
        <v>5551</v>
      </c>
      <c r="B4406">
        <v>903593190</v>
      </c>
      <c r="C4406" t="s">
        <v>30925</v>
      </c>
    </row>
    <row r="4407" spans="1:3" x14ac:dyDescent="0.25">
      <c r="A4407" t="s">
        <v>5552</v>
      </c>
      <c r="B4407">
        <v>903593252</v>
      </c>
      <c r="C4407" t="s">
        <v>31012</v>
      </c>
    </row>
    <row r="4408" spans="1:3" x14ac:dyDescent="0.25">
      <c r="A4408" t="s">
        <v>5553</v>
      </c>
      <c r="B4408">
        <v>903593323</v>
      </c>
      <c r="C4408" t="s">
        <v>30925</v>
      </c>
    </row>
    <row r="4409" spans="1:3" x14ac:dyDescent="0.25">
      <c r="A4409" t="s">
        <v>5554</v>
      </c>
      <c r="B4409">
        <v>903593360</v>
      </c>
      <c r="C4409" t="s">
        <v>30925</v>
      </c>
    </row>
    <row r="4410" spans="1:3" x14ac:dyDescent="0.25">
      <c r="A4410" t="s">
        <v>5555</v>
      </c>
      <c r="B4410">
        <v>903593370</v>
      </c>
      <c r="C4410" t="s">
        <v>30771</v>
      </c>
    </row>
    <row r="4411" spans="1:3" x14ac:dyDescent="0.25">
      <c r="A4411" t="s">
        <v>5556</v>
      </c>
      <c r="B4411">
        <v>903593408</v>
      </c>
      <c r="C4411" t="s">
        <v>30990</v>
      </c>
    </row>
    <row r="4412" spans="1:3" x14ac:dyDescent="0.25">
      <c r="A4412" t="s">
        <v>5557</v>
      </c>
      <c r="B4412">
        <v>903593463</v>
      </c>
      <c r="C4412" t="s">
        <v>30891</v>
      </c>
    </row>
    <row r="4413" spans="1:3" x14ac:dyDescent="0.25">
      <c r="A4413" t="s">
        <v>5558</v>
      </c>
      <c r="B4413">
        <v>903593546</v>
      </c>
      <c r="C4413" t="s">
        <v>30925</v>
      </c>
    </row>
    <row r="4414" spans="1:3" x14ac:dyDescent="0.25">
      <c r="A4414" t="s">
        <v>5559</v>
      </c>
      <c r="B4414">
        <v>903593547</v>
      </c>
      <c r="C4414" t="s">
        <v>30810</v>
      </c>
    </row>
    <row r="4415" spans="1:3" x14ac:dyDescent="0.25">
      <c r="A4415" t="s">
        <v>5560</v>
      </c>
      <c r="B4415">
        <v>903593563</v>
      </c>
      <c r="C4415" t="s">
        <v>31015</v>
      </c>
    </row>
    <row r="4416" spans="1:3" x14ac:dyDescent="0.25">
      <c r="A4416" t="s">
        <v>5561</v>
      </c>
      <c r="B4416">
        <v>903593649</v>
      </c>
      <c r="C4416" t="s">
        <v>30925</v>
      </c>
    </row>
    <row r="4417" spans="1:3" x14ac:dyDescent="0.25">
      <c r="A4417" t="s">
        <v>5562</v>
      </c>
      <c r="B4417">
        <v>903593695</v>
      </c>
      <c r="C4417" t="s">
        <v>30965</v>
      </c>
    </row>
    <row r="4418" spans="1:3" x14ac:dyDescent="0.25">
      <c r="A4418" t="s">
        <v>5563</v>
      </c>
      <c r="B4418">
        <v>903593723</v>
      </c>
      <c r="C4418" t="s">
        <v>30925</v>
      </c>
    </row>
    <row r="4419" spans="1:3" x14ac:dyDescent="0.25">
      <c r="A4419" t="s">
        <v>5564</v>
      </c>
      <c r="B4419">
        <v>903593753</v>
      </c>
      <c r="C4419" t="s">
        <v>30925</v>
      </c>
    </row>
    <row r="4420" spans="1:3" x14ac:dyDescent="0.25">
      <c r="A4420" t="s">
        <v>5565</v>
      </c>
      <c r="B4420">
        <v>903593814</v>
      </c>
      <c r="C4420" t="s">
        <v>30977</v>
      </c>
    </row>
    <row r="4421" spans="1:3" x14ac:dyDescent="0.25">
      <c r="A4421" t="s">
        <v>5566</v>
      </c>
      <c r="B4421">
        <v>903593818</v>
      </c>
      <c r="C4421" t="s">
        <v>30925</v>
      </c>
    </row>
    <row r="4422" spans="1:3" x14ac:dyDescent="0.25">
      <c r="A4422" t="s">
        <v>5567</v>
      </c>
      <c r="B4422">
        <v>903593840</v>
      </c>
      <c r="C4422" t="s">
        <v>30925</v>
      </c>
    </row>
    <row r="4423" spans="1:3" x14ac:dyDescent="0.25">
      <c r="A4423" t="s">
        <v>5568</v>
      </c>
      <c r="B4423">
        <v>903593935</v>
      </c>
      <c r="C4423" t="s">
        <v>31016</v>
      </c>
    </row>
    <row r="4424" spans="1:3" x14ac:dyDescent="0.25">
      <c r="A4424" t="s">
        <v>5569</v>
      </c>
      <c r="B4424">
        <v>903593960</v>
      </c>
      <c r="C4424" t="s">
        <v>30878</v>
      </c>
    </row>
    <row r="4425" spans="1:3" x14ac:dyDescent="0.25">
      <c r="A4425" t="s">
        <v>5570</v>
      </c>
      <c r="B4425">
        <v>903593974</v>
      </c>
      <c r="C4425" t="s">
        <v>30933</v>
      </c>
    </row>
    <row r="4426" spans="1:3" x14ac:dyDescent="0.25">
      <c r="A4426" t="s">
        <v>5571</v>
      </c>
      <c r="B4426">
        <v>903593987</v>
      </c>
      <c r="C4426" t="s">
        <v>30925</v>
      </c>
    </row>
    <row r="4427" spans="1:3" x14ac:dyDescent="0.25">
      <c r="A4427" t="s">
        <v>5572</v>
      </c>
      <c r="B4427">
        <v>903594034</v>
      </c>
      <c r="C4427" t="s">
        <v>5607</v>
      </c>
    </row>
    <row r="4428" spans="1:3" x14ac:dyDescent="0.25">
      <c r="A4428" t="s">
        <v>5573</v>
      </c>
      <c r="B4428">
        <v>903594078</v>
      </c>
      <c r="C4428" t="s">
        <v>30735</v>
      </c>
    </row>
    <row r="4429" spans="1:3" x14ac:dyDescent="0.25">
      <c r="A4429" t="s">
        <v>5574</v>
      </c>
      <c r="B4429">
        <v>903594146</v>
      </c>
      <c r="C4429" t="s">
        <v>30567</v>
      </c>
    </row>
    <row r="4430" spans="1:3" x14ac:dyDescent="0.25">
      <c r="A4430" t="s">
        <v>5575</v>
      </c>
      <c r="B4430">
        <v>903594200</v>
      </c>
      <c r="C4430" t="s">
        <v>31017</v>
      </c>
    </row>
    <row r="4431" spans="1:3" x14ac:dyDescent="0.25">
      <c r="A4431" t="s">
        <v>5576</v>
      </c>
      <c r="B4431">
        <v>903594207</v>
      </c>
      <c r="C4431" t="s">
        <v>31017</v>
      </c>
    </row>
    <row r="4432" spans="1:3" x14ac:dyDescent="0.25">
      <c r="A4432" t="s">
        <v>5577</v>
      </c>
      <c r="B4432">
        <v>903594224</v>
      </c>
      <c r="C4432" t="s">
        <v>31017</v>
      </c>
    </row>
    <row r="4433" spans="1:3" x14ac:dyDescent="0.25">
      <c r="A4433" t="s">
        <v>5578</v>
      </c>
      <c r="B4433">
        <v>903594231</v>
      </c>
      <c r="C4433" t="s">
        <v>31017</v>
      </c>
    </row>
    <row r="4434" spans="1:3" x14ac:dyDescent="0.25">
      <c r="A4434" t="s">
        <v>5579</v>
      </c>
      <c r="B4434">
        <v>903594274</v>
      </c>
      <c r="C4434" t="s">
        <v>30874</v>
      </c>
    </row>
    <row r="4435" spans="1:3" x14ac:dyDescent="0.25">
      <c r="A4435" t="s">
        <v>5580</v>
      </c>
      <c r="B4435">
        <v>903594345</v>
      </c>
      <c r="C4435" t="s">
        <v>30925</v>
      </c>
    </row>
    <row r="4436" spans="1:3" x14ac:dyDescent="0.25">
      <c r="A4436" t="s">
        <v>5581</v>
      </c>
      <c r="B4436">
        <v>903594347</v>
      </c>
      <c r="C4436" t="s">
        <v>30925</v>
      </c>
    </row>
    <row r="4437" spans="1:3" x14ac:dyDescent="0.25">
      <c r="A4437" t="s">
        <v>5582</v>
      </c>
      <c r="B4437">
        <v>903594372</v>
      </c>
      <c r="C4437" t="s">
        <v>30925</v>
      </c>
    </row>
    <row r="4438" spans="1:3" x14ac:dyDescent="0.25">
      <c r="A4438" t="s">
        <v>5583</v>
      </c>
      <c r="B4438">
        <v>903594382</v>
      </c>
      <c r="C4438" t="s">
        <v>30925</v>
      </c>
    </row>
    <row r="4439" spans="1:3" x14ac:dyDescent="0.25">
      <c r="A4439" t="s">
        <v>5584</v>
      </c>
      <c r="B4439">
        <v>903594403</v>
      </c>
      <c r="C4439" t="s">
        <v>30925</v>
      </c>
    </row>
    <row r="4440" spans="1:3" x14ac:dyDescent="0.25">
      <c r="A4440" t="s">
        <v>5585</v>
      </c>
      <c r="B4440">
        <v>903594481</v>
      </c>
      <c r="C4440" t="s">
        <v>30576</v>
      </c>
    </row>
    <row r="4441" spans="1:3" x14ac:dyDescent="0.25">
      <c r="A4441" t="s">
        <v>5586</v>
      </c>
      <c r="B4441">
        <v>903594482</v>
      </c>
      <c r="C4441" t="s">
        <v>30576</v>
      </c>
    </row>
    <row r="4442" spans="1:3" x14ac:dyDescent="0.25">
      <c r="A4442" t="s">
        <v>5587</v>
      </c>
      <c r="B4442">
        <v>903594548</v>
      </c>
      <c r="C4442" t="s">
        <v>30977</v>
      </c>
    </row>
    <row r="4443" spans="1:3" x14ac:dyDescent="0.25">
      <c r="A4443" t="s">
        <v>5588</v>
      </c>
      <c r="B4443">
        <v>903594566</v>
      </c>
      <c r="C4443" t="s">
        <v>30810</v>
      </c>
    </row>
    <row r="4444" spans="1:3" x14ac:dyDescent="0.25">
      <c r="A4444" t="s">
        <v>5589</v>
      </c>
      <c r="B4444">
        <v>903594615</v>
      </c>
      <c r="C4444" t="s">
        <v>30925</v>
      </c>
    </row>
    <row r="4445" spans="1:3" x14ac:dyDescent="0.25">
      <c r="A4445" t="s">
        <v>5590</v>
      </c>
      <c r="B4445">
        <v>903594640</v>
      </c>
      <c r="C4445" t="s">
        <v>30848</v>
      </c>
    </row>
    <row r="4446" spans="1:3" x14ac:dyDescent="0.25">
      <c r="A4446" t="s">
        <v>5591</v>
      </c>
      <c r="B4446">
        <v>903594661</v>
      </c>
      <c r="C4446" t="s">
        <v>30925</v>
      </c>
    </row>
    <row r="4447" spans="1:3" x14ac:dyDescent="0.25">
      <c r="A4447" t="s">
        <v>5592</v>
      </c>
      <c r="B4447">
        <v>903594704</v>
      </c>
      <c r="C4447" t="s">
        <v>30925</v>
      </c>
    </row>
    <row r="4448" spans="1:3" x14ac:dyDescent="0.25">
      <c r="A4448" t="s">
        <v>5593</v>
      </c>
      <c r="B4448">
        <v>903594712</v>
      </c>
      <c r="C4448" t="s">
        <v>30925</v>
      </c>
    </row>
    <row r="4449" spans="1:3" x14ac:dyDescent="0.25">
      <c r="A4449" t="s">
        <v>5594</v>
      </c>
      <c r="B4449">
        <v>903594722</v>
      </c>
      <c r="C4449" t="s">
        <v>30925</v>
      </c>
    </row>
    <row r="4450" spans="1:3" x14ac:dyDescent="0.25">
      <c r="A4450" t="s">
        <v>5595</v>
      </c>
      <c r="B4450">
        <v>903594739</v>
      </c>
      <c r="C4450" t="s">
        <v>30977</v>
      </c>
    </row>
    <row r="4451" spans="1:3" x14ac:dyDescent="0.25">
      <c r="A4451" t="s">
        <v>5596</v>
      </c>
      <c r="B4451">
        <v>903594758</v>
      </c>
      <c r="C4451" t="s">
        <v>30925</v>
      </c>
    </row>
    <row r="4452" spans="1:3" x14ac:dyDescent="0.25">
      <c r="A4452" t="s">
        <v>5597</v>
      </c>
      <c r="B4452">
        <v>903594762</v>
      </c>
      <c r="C4452" t="s">
        <v>30723</v>
      </c>
    </row>
    <row r="4453" spans="1:3" x14ac:dyDescent="0.25">
      <c r="A4453" t="s">
        <v>5598</v>
      </c>
      <c r="B4453">
        <v>903594779</v>
      </c>
      <c r="C4453" t="s">
        <v>30848</v>
      </c>
    </row>
    <row r="4454" spans="1:3" x14ac:dyDescent="0.25">
      <c r="A4454" t="s">
        <v>5599</v>
      </c>
      <c r="B4454">
        <v>903594910</v>
      </c>
      <c r="C4454" t="s">
        <v>30977</v>
      </c>
    </row>
    <row r="4455" spans="1:3" x14ac:dyDescent="0.25">
      <c r="A4455" t="s">
        <v>5600</v>
      </c>
      <c r="B4455">
        <v>903594939</v>
      </c>
      <c r="C4455" t="s">
        <v>30925</v>
      </c>
    </row>
    <row r="4456" spans="1:3" x14ac:dyDescent="0.25">
      <c r="A4456" t="s">
        <v>5601</v>
      </c>
      <c r="B4456">
        <v>903595110</v>
      </c>
      <c r="C4456" t="s">
        <v>30799</v>
      </c>
    </row>
    <row r="4457" spans="1:3" x14ac:dyDescent="0.25">
      <c r="A4457" t="s">
        <v>5602</v>
      </c>
      <c r="B4457">
        <v>903595175</v>
      </c>
      <c r="C4457" t="s">
        <v>30576</v>
      </c>
    </row>
    <row r="4458" spans="1:3" x14ac:dyDescent="0.25">
      <c r="A4458" t="s">
        <v>5603</v>
      </c>
      <c r="B4458">
        <v>903595177</v>
      </c>
      <c r="C4458" t="s">
        <v>30870</v>
      </c>
    </row>
    <row r="4459" spans="1:3" x14ac:dyDescent="0.25">
      <c r="A4459" t="s">
        <v>5604</v>
      </c>
      <c r="B4459">
        <v>903595185</v>
      </c>
      <c r="C4459" t="s">
        <v>30925</v>
      </c>
    </row>
    <row r="4460" spans="1:3" x14ac:dyDescent="0.25">
      <c r="A4460" t="s">
        <v>5605</v>
      </c>
      <c r="B4460">
        <v>903595196</v>
      </c>
      <c r="C4460" t="s">
        <v>30925</v>
      </c>
    </row>
    <row r="4461" spans="1:3" x14ac:dyDescent="0.25">
      <c r="A4461" t="s">
        <v>5606</v>
      </c>
      <c r="B4461">
        <v>903595200</v>
      </c>
      <c r="C4461" t="s">
        <v>31018</v>
      </c>
    </row>
    <row r="4462" spans="1:3" x14ac:dyDescent="0.25">
      <c r="A4462" t="s">
        <v>5608</v>
      </c>
      <c r="B4462">
        <v>903595206</v>
      </c>
      <c r="C4462" t="s">
        <v>30925</v>
      </c>
    </row>
    <row r="4463" spans="1:3" x14ac:dyDescent="0.25">
      <c r="A4463" t="s">
        <v>5609</v>
      </c>
      <c r="B4463">
        <v>903595211</v>
      </c>
      <c r="C4463" t="s">
        <v>30925</v>
      </c>
    </row>
    <row r="4464" spans="1:3" x14ac:dyDescent="0.25">
      <c r="A4464" t="s">
        <v>5610</v>
      </c>
      <c r="B4464">
        <v>903595237</v>
      </c>
      <c r="C4464" t="s">
        <v>30631</v>
      </c>
    </row>
    <row r="4465" spans="1:3" x14ac:dyDescent="0.25">
      <c r="A4465" t="s">
        <v>5611</v>
      </c>
      <c r="B4465">
        <v>903595275</v>
      </c>
      <c r="C4465" t="s">
        <v>30914</v>
      </c>
    </row>
    <row r="4466" spans="1:3" x14ac:dyDescent="0.25">
      <c r="A4466" t="s">
        <v>5612</v>
      </c>
      <c r="B4466">
        <v>903595278</v>
      </c>
      <c r="C4466" t="s">
        <v>30942</v>
      </c>
    </row>
    <row r="4467" spans="1:3" x14ac:dyDescent="0.25">
      <c r="A4467" t="s">
        <v>5613</v>
      </c>
      <c r="B4467">
        <v>903595282</v>
      </c>
      <c r="C4467" t="s">
        <v>30997</v>
      </c>
    </row>
    <row r="4468" spans="1:3" x14ac:dyDescent="0.25">
      <c r="A4468" t="s">
        <v>5614</v>
      </c>
      <c r="B4468">
        <v>903595358</v>
      </c>
      <c r="C4468" t="s">
        <v>30810</v>
      </c>
    </row>
    <row r="4469" spans="1:3" x14ac:dyDescent="0.25">
      <c r="A4469" t="s">
        <v>5615</v>
      </c>
      <c r="B4469">
        <v>903595439</v>
      </c>
      <c r="C4469" t="s">
        <v>30933</v>
      </c>
    </row>
    <row r="4470" spans="1:3" x14ac:dyDescent="0.25">
      <c r="A4470" t="s">
        <v>5616</v>
      </c>
      <c r="B4470">
        <v>903595490</v>
      </c>
      <c r="C4470" t="s">
        <v>30771</v>
      </c>
    </row>
    <row r="4471" spans="1:3" x14ac:dyDescent="0.25">
      <c r="A4471" t="s">
        <v>5617</v>
      </c>
      <c r="B4471">
        <v>903595527</v>
      </c>
      <c r="C4471" t="s">
        <v>30754</v>
      </c>
    </row>
    <row r="4472" spans="1:3" x14ac:dyDescent="0.25">
      <c r="A4472" t="s">
        <v>5618</v>
      </c>
      <c r="B4472">
        <v>903595531</v>
      </c>
      <c r="C4472" t="s">
        <v>30754</v>
      </c>
    </row>
    <row r="4473" spans="1:3" x14ac:dyDescent="0.25">
      <c r="A4473" t="s">
        <v>5619</v>
      </c>
      <c r="B4473">
        <v>903595578</v>
      </c>
      <c r="C4473" t="s">
        <v>30925</v>
      </c>
    </row>
    <row r="4474" spans="1:3" x14ac:dyDescent="0.25">
      <c r="A4474" t="s">
        <v>5620</v>
      </c>
      <c r="B4474">
        <v>903595680</v>
      </c>
      <c r="C4474" t="s">
        <v>30771</v>
      </c>
    </row>
    <row r="4475" spans="1:3" x14ac:dyDescent="0.25">
      <c r="A4475" t="s">
        <v>5621</v>
      </c>
      <c r="B4475">
        <v>903595814</v>
      </c>
      <c r="C4475" t="s">
        <v>30925</v>
      </c>
    </row>
    <row r="4476" spans="1:3" x14ac:dyDescent="0.25">
      <c r="A4476" t="s">
        <v>5622</v>
      </c>
      <c r="B4476">
        <v>903595871</v>
      </c>
      <c r="C4476" t="s">
        <v>30925</v>
      </c>
    </row>
    <row r="4477" spans="1:3" x14ac:dyDescent="0.25">
      <c r="A4477" t="s">
        <v>5623</v>
      </c>
      <c r="B4477">
        <v>903595914</v>
      </c>
      <c r="C4477" t="s">
        <v>30922</v>
      </c>
    </row>
    <row r="4478" spans="1:3" x14ac:dyDescent="0.25">
      <c r="A4478" t="s">
        <v>5624</v>
      </c>
      <c r="B4478">
        <v>903595917</v>
      </c>
      <c r="C4478" t="s">
        <v>30810</v>
      </c>
    </row>
    <row r="4479" spans="1:3" x14ac:dyDescent="0.25">
      <c r="A4479" t="s">
        <v>5625</v>
      </c>
      <c r="B4479">
        <v>903595978</v>
      </c>
      <c r="C4479" t="s">
        <v>30963</v>
      </c>
    </row>
    <row r="4480" spans="1:3" x14ac:dyDescent="0.25">
      <c r="A4480" t="s">
        <v>5626</v>
      </c>
      <c r="B4480">
        <v>903595990</v>
      </c>
      <c r="C4480" t="s">
        <v>30944</v>
      </c>
    </row>
    <row r="4481" spans="1:3" x14ac:dyDescent="0.25">
      <c r="A4481" t="s">
        <v>5627</v>
      </c>
      <c r="B4481">
        <v>903596041</v>
      </c>
      <c r="C4481" t="s">
        <v>31019</v>
      </c>
    </row>
    <row r="4482" spans="1:3" x14ac:dyDescent="0.25">
      <c r="A4482" t="s">
        <v>5628</v>
      </c>
      <c r="B4482">
        <v>903596197</v>
      </c>
      <c r="C4482" t="s">
        <v>30925</v>
      </c>
    </row>
    <row r="4483" spans="1:3" x14ac:dyDescent="0.25">
      <c r="A4483" t="s">
        <v>5629</v>
      </c>
      <c r="B4483">
        <v>903596203</v>
      </c>
      <c r="C4483" t="s">
        <v>30821</v>
      </c>
    </row>
    <row r="4484" spans="1:3" x14ac:dyDescent="0.25">
      <c r="A4484" t="s">
        <v>5630</v>
      </c>
      <c r="B4484">
        <v>903596315</v>
      </c>
      <c r="C4484" t="s">
        <v>30917</v>
      </c>
    </row>
    <row r="4485" spans="1:3" x14ac:dyDescent="0.25">
      <c r="A4485" t="s">
        <v>5631</v>
      </c>
      <c r="B4485">
        <v>903596341</v>
      </c>
      <c r="C4485" t="s">
        <v>30810</v>
      </c>
    </row>
    <row r="4486" spans="1:3" x14ac:dyDescent="0.25">
      <c r="A4486" t="s">
        <v>5632</v>
      </c>
      <c r="B4486">
        <v>903596342</v>
      </c>
      <c r="C4486" t="s">
        <v>30933</v>
      </c>
    </row>
    <row r="4487" spans="1:3" x14ac:dyDescent="0.25">
      <c r="A4487" t="s">
        <v>5633</v>
      </c>
      <c r="B4487">
        <v>903596357</v>
      </c>
      <c r="C4487" t="s">
        <v>30937</v>
      </c>
    </row>
    <row r="4488" spans="1:3" x14ac:dyDescent="0.25">
      <c r="A4488" t="s">
        <v>5634</v>
      </c>
      <c r="B4488">
        <v>903596423</v>
      </c>
      <c r="C4488" t="s">
        <v>30925</v>
      </c>
    </row>
    <row r="4489" spans="1:3" x14ac:dyDescent="0.25">
      <c r="A4489" t="s">
        <v>5635</v>
      </c>
      <c r="B4489">
        <v>903596433</v>
      </c>
      <c r="C4489" t="s">
        <v>30928</v>
      </c>
    </row>
    <row r="4490" spans="1:3" x14ac:dyDescent="0.25">
      <c r="A4490" t="s">
        <v>5636</v>
      </c>
      <c r="B4490">
        <v>903596435</v>
      </c>
      <c r="C4490" t="s">
        <v>30977</v>
      </c>
    </row>
    <row r="4491" spans="1:3" x14ac:dyDescent="0.25">
      <c r="A4491" t="s">
        <v>5637</v>
      </c>
      <c r="B4491">
        <v>903596471</v>
      </c>
      <c r="C4491" t="s">
        <v>30925</v>
      </c>
    </row>
    <row r="4492" spans="1:3" x14ac:dyDescent="0.25">
      <c r="A4492" t="s">
        <v>5638</v>
      </c>
      <c r="B4492">
        <v>903596473</v>
      </c>
      <c r="C4492" t="s">
        <v>30925</v>
      </c>
    </row>
    <row r="4493" spans="1:3" x14ac:dyDescent="0.25">
      <c r="A4493" t="s">
        <v>5639</v>
      </c>
      <c r="B4493">
        <v>903596531</v>
      </c>
      <c r="C4493" t="s">
        <v>30925</v>
      </c>
    </row>
    <row r="4494" spans="1:3" x14ac:dyDescent="0.25">
      <c r="A4494" t="s">
        <v>5640</v>
      </c>
      <c r="B4494">
        <v>903596532</v>
      </c>
      <c r="C4494" t="s">
        <v>30754</v>
      </c>
    </row>
    <row r="4495" spans="1:3" x14ac:dyDescent="0.25">
      <c r="A4495" t="s">
        <v>5641</v>
      </c>
      <c r="B4495">
        <v>903596544</v>
      </c>
      <c r="C4495" t="s">
        <v>30925</v>
      </c>
    </row>
    <row r="4496" spans="1:3" x14ac:dyDescent="0.25">
      <c r="A4496" t="s">
        <v>5642</v>
      </c>
      <c r="B4496">
        <v>903596567</v>
      </c>
      <c r="C4496" t="s">
        <v>30750</v>
      </c>
    </row>
    <row r="4497" spans="1:3" x14ac:dyDescent="0.25">
      <c r="A4497" t="s">
        <v>5643</v>
      </c>
      <c r="B4497">
        <v>903596639</v>
      </c>
      <c r="C4497" t="s">
        <v>30686</v>
      </c>
    </row>
    <row r="4498" spans="1:3" x14ac:dyDescent="0.25">
      <c r="A4498" t="s">
        <v>5644</v>
      </c>
      <c r="B4498">
        <v>903596716</v>
      </c>
      <c r="C4498" t="s">
        <v>30965</v>
      </c>
    </row>
    <row r="4499" spans="1:3" x14ac:dyDescent="0.25">
      <c r="A4499" t="s">
        <v>5645</v>
      </c>
      <c r="B4499">
        <v>903596774</v>
      </c>
      <c r="C4499" t="s">
        <v>30925</v>
      </c>
    </row>
    <row r="4500" spans="1:3" x14ac:dyDescent="0.25">
      <c r="A4500" t="s">
        <v>5646</v>
      </c>
      <c r="B4500">
        <v>903596794</v>
      </c>
      <c r="C4500" t="s">
        <v>30810</v>
      </c>
    </row>
    <row r="4501" spans="1:3" x14ac:dyDescent="0.25">
      <c r="A4501" t="s">
        <v>5647</v>
      </c>
      <c r="B4501">
        <v>903596815</v>
      </c>
      <c r="C4501" t="s">
        <v>30925</v>
      </c>
    </row>
    <row r="4502" spans="1:3" x14ac:dyDescent="0.25">
      <c r="A4502" t="s">
        <v>5648</v>
      </c>
      <c r="B4502">
        <v>903596935</v>
      </c>
      <c r="C4502" t="s">
        <v>30925</v>
      </c>
    </row>
    <row r="4503" spans="1:3" x14ac:dyDescent="0.25">
      <c r="A4503" t="s">
        <v>5649</v>
      </c>
      <c r="B4503">
        <v>903596960</v>
      </c>
      <c r="C4503" t="s">
        <v>30925</v>
      </c>
    </row>
    <row r="4504" spans="1:3" x14ac:dyDescent="0.25">
      <c r="A4504" t="s">
        <v>5650</v>
      </c>
      <c r="B4504">
        <v>903597028</v>
      </c>
      <c r="C4504" t="s">
        <v>31020</v>
      </c>
    </row>
    <row r="4505" spans="1:3" x14ac:dyDescent="0.25">
      <c r="A4505" t="s">
        <v>5651</v>
      </c>
      <c r="B4505">
        <v>903597147</v>
      </c>
      <c r="C4505" t="s">
        <v>30925</v>
      </c>
    </row>
    <row r="4506" spans="1:3" x14ac:dyDescent="0.25">
      <c r="A4506" t="s">
        <v>5652</v>
      </c>
      <c r="B4506">
        <v>903597246</v>
      </c>
      <c r="C4506" t="s">
        <v>30917</v>
      </c>
    </row>
    <row r="4507" spans="1:3" x14ac:dyDescent="0.25">
      <c r="A4507" t="s">
        <v>5653</v>
      </c>
      <c r="B4507">
        <v>903597253</v>
      </c>
      <c r="C4507" t="s">
        <v>30925</v>
      </c>
    </row>
    <row r="4508" spans="1:3" x14ac:dyDescent="0.25">
      <c r="A4508" t="s">
        <v>5654</v>
      </c>
      <c r="B4508">
        <v>903597291</v>
      </c>
      <c r="C4508" t="s">
        <v>30917</v>
      </c>
    </row>
    <row r="4509" spans="1:3" x14ac:dyDescent="0.25">
      <c r="A4509" t="s">
        <v>5655</v>
      </c>
      <c r="B4509">
        <v>903597311</v>
      </c>
      <c r="C4509" t="s">
        <v>30810</v>
      </c>
    </row>
    <row r="4510" spans="1:3" x14ac:dyDescent="0.25">
      <c r="A4510" t="s">
        <v>5656</v>
      </c>
      <c r="B4510">
        <v>903597376</v>
      </c>
      <c r="C4510" t="s">
        <v>30684</v>
      </c>
    </row>
    <row r="4511" spans="1:3" x14ac:dyDescent="0.25">
      <c r="A4511" t="s">
        <v>5657</v>
      </c>
      <c r="B4511">
        <v>903597392</v>
      </c>
      <c r="C4511" t="s">
        <v>31021</v>
      </c>
    </row>
    <row r="4512" spans="1:3" x14ac:dyDescent="0.25">
      <c r="A4512" t="s">
        <v>5658</v>
      </c>
      <c r="B4512">
        <v>903597408</v>
      </c>
      <c r="C4512" t="s">
        <v>30750</v>
      </c>
    </row>
    <row r="4513" spans="1:3" x14ac:dyDescent="0.25">
      <c r="A4513" t="s">
        <v>5659</v>
      </c>
      <c r="B4513">
        <v>903597442</v>
      </c>
      <c r="C4513" t="s">
        <v>30713</v>
      </c>
    </row>
    <row r="4514" spans="1:3" x14ac:dyDescent="0.25">
      <c r="A4514" t="s">
        <v>5660</v>
      </c>
      <c r="B4514">
        <v>903597490</v>
      </c>
      <c r="C4514" t="s">
        <v>30925</v>
      </c>
    </row>
    <row r="4515" spans="1:3" x14ac:dyDescent="0.25">
      <c r="A4515" t="s">
        <v>5661</v>
      </c>
      <c r="B4515">
        <v>903597494</v>
      </c>
      <c r="C4515" t="s">
        <v>30925</v>
      </c>
    </row>
    <row r="4516" spans="1:3" x14ac:dyDescent="0.25">
      <c r="A4516" t="s">
        <v>5662</v>
      </c>
      <c r="B4516">
        <v>903597520</v>
      </c>
      <c r="C4516" t="s">
        <v>30933</v>
      </c>
    </row>
    <row r="4517" spans="1:3" x14ac:dyDescent="0.25">
      <c r="A4517" t="s">
        <v>5663</v>
      </c>
      <c r="B4517">
        <v>903597549</v>
      </c>
      <c r="C4517" t="s">
        <v>30925</v>
      </c>
    </row>
    <row r="4518" spans="1:3" x14ac:dyDescent="0.25">
      <c r="A4518" t="s">
        <v>5664</v>
      </c>
      <c r="B4518">
        <v>903597564</v>
      </c>
      <c r="C4518" t="s">
        <v>30889</v>
      </c>
    </row>
    <row r="4519" spans="1:3" x14ac:dyDescent="0.25">
      <c r="A4519" t="s">
        <v>5665</v>
      </c>
      <c r="B4519">
        <v>903597585</v>
      </c>
      <c r="C4519" t="s">
        <v>30914</v>
      </c>
    </row>
    <row r="4520" spans="1:3" x14ac:dyDescent="0.25">
      <c r="A4520" t="s">
        <v>5666</v>
      </c>
      <c r="B4520">
        <v>903597594</v>
      </c>
      <c r="C4520" t="s">
        <v>30848</v>
      </c>
    </row>
    <row r="4521" spans="1:3" x14ac:dyDescent="0.25">
      <c r="A4521" t="s">
        <v>5667</v>
      </c>
      <c r="B4521">
        <v>903597698</v>
      </c>
      <c r="C4521" t="s">
        <v>30567</v>
      </c>
    </row>
    <row r="4522" spans="1:3" x14ac:dyDescent="0.25">
      <c r="A4522" t="s">
        <v>5668</v>
      </c>
      <c r="B4522">
        <v>903597705</v>
      </c>
      <c r="C4522" t="s">
        <v>30925</v>
      </c>
    </row>
    <row r="4523" spans="1:3" x14ac:dyDescent="0.25">
      <c r="A4523" t="s">
        <v>5669</v>
      </c>
      <c r="B4523">
        <v>903597706</v>
      </c>
      <c r="C4523" t="s">
        <v>30925</v>
      </c>
    </row>
    <row r="4524" spans="1:3" x14ac:dyDescent="0.25">
      <c r="A4524" t="s">
        <v>5670</v>
      </c>
      <c r="B4524">
        <v>903597710</v>
      </c>
      <c r="C4524" t="s">
        <v>30505</v>
      </c>
    </row>
    <row r="4525" spans="1:3" x14ac:dyDescent="0.25">
      <c r="A4525" t="s">
        <v>5671</v>
      </c>
      <c r="B4525">
        <v>903597742</v>
      </c>
      <c r="C4525" t="s">
        <v>30995</v>
      </c>
    </row>
    <row r="4526" spans="1:3" x14ac:dyDescent="0.25">
      <c r="A4526" t="s">
        <v>5672</v>
      </c>
      <c r="B4526">
        <v>903597745</v>
      </c>
      <c r="C4526" t="s">
        <v>30995</v>
      </c>
    </row>
    <row r="4527" spans="1:3" x14ac:dyDescent="0.25">
      <c r="A4527" t="s">
        <v>5673</v>
      </c>
      <c r="B4527">
        <v>903597751</v>
      </c>
      <c r="C4527" t="s">
        <v>30925</v>
      </c>
    </row>
    <row r="4528" spans="1:3" x14ac:dyDescent="0.25">
      <c r="A4528" t="s">
        <v>5674</v>
      </c>
      <c r="B4528">
        <v>903597759</v>
      </c>
      <c r="C4528" t="s">
        <v>30995</v>
      </c>
    </row>
    <row r="4529" spans="1:3" x14ac:dyDescent="0.25">
      <c r="A4529" t="s">
        <v>5675</v>
      </c>
      <c r="B4529">
        <v>903597800</v>
      </c>
      <c r="C4529" t="s">
        <v>31014</v>
      </c>
    </row>
    <row r="4530" spans="1:3" x14ac:dyDescent="0.25">
      <c r="A4530" t="s">
        <v>5676</v>
      </c>
      <c r="B4530">
        <v>903597862</v>
      </c>
      <c r="C4530" t="s">
        <v>31022</v>
      </c>
    </row>
    <row r="4531" spans="1:3" x14ac:dyDescent="0.25">
      <c r="A4531" t="s">
        <v>5677</v>
      </c>
      <c r="B4531">
        <v>903597933</v>
      </c>
      <c r="C4531" t="s">
        <v>30925</v>
      </c>
    </row>
    <row r="4532" spans="1:3" x14ac:dyDescent="0.25">
      <c r="A4532" t="s">
        <v>5678</v>
      </c>
      <c r="B4532">
        <v>903597963</v>
      </c>
      <c r="C4532" t="s">
        <v>31003</v>
      </c>
    </row>
    <row r="4533" spans="1:3" x14ac:dyDescent="0.25">
      <c r="A4533" t="s">
        <v>5679</v>
      </c>
      <c r="B4533">
        <v>903597983</v>
      </c>
      <c r="C4533" t="s">
        <v>30925</v>
      </c>
    </row>
    <row r="4534" spans="1:3" x14ac:dyDescent="0.25">
      <c r="A4534" t="s">
        <v>5680</v>
      </c>
      <c r="B4534">
        <v>903598123</v>
      </c>
      <c r="C4534" t="s">
        <v>30965</v>
      </c>
    </row>
    <row r="4535" spans="1:3" x14ac:dyDescent="0.25">
      <c r="A4535" t="s">
        <v>5681</v>
      </c>
      <c r="B4535">
        <v>903598222</v>
      </c>
      <c r="C4535" t="s">
        <v>30967</v>
      </c>
    </row>
    <row r="4536" spans="1:3" x14ac:dyDescent="0.25">
      <c r="A4536" t="s">
        <v>5682</v>
      </c>
      <c r="B4536">
        <v>903598223</v>
      </c>
      <c r="C4536" t="s">
        <v>30810</v>
      </c>
    </row>
    <row r="4537" spans="1:3" x14ac:dyDescent="0.25">
      <c r="A4537" t="s">
        <v>5683</v>
      </c>
      <c r="B4537">
        <v>903598225</v>
      </c>
      <c r="C4537" t="s">
        <v>30925</v>
      </c>
    </row>
    <row r="4538" spans="1:3" x14ac:dyDescent="0.25">
      <c r="A4538" t="s">
        <v>5684</v>
      </c>
      <c r="B4538">
        <v>903598232</v>
      </c>
      <c r="C4538" t="s">
        <v>30745</v>
      </c>
    </row>
    <row r="4539" spans="1:3" x14ac:dyDescent="0.25">
      <c r="A4539" t="s">
        <v>5685</v>
      </c>
      <c r="B4539">
        <v>903598253</v>
      </c>
      <c r="C4539" t="s">
        <v>31007</v>
      </c>
    </row>
    <row r="4540" spans="1:3" x14ac:dyDescent="0.25">
      <c r="A4540" t="s">
        <v>5686</v>
      </c>
      <c r="B4540">
        <v>903598298</v>
      </c>
      <c r="C4540" t="s">
        <v>30917</v>
      </c>
    </row>
    <row r="4541" spans="1:3" x14ac:dyDescent="0.25">
      <c r="A4541" t="s">
        <v>5687</v>
      </c>
      <c r="B4541">
        <v>903598303</v>
      </c>
      <c r="C4541" t="s">
        <v>30914</v>
      </c>
    </row>
    <row r="4542" spans="1:3" x14ac:dyDescent="0.25">
      <c r="A4542" t="s">
        <v>5688</v>
      </c>
      <c r="B4542">
        <v>903598372</v>
      </c>
      <c r="C4542" t="s">
        <v>30977</v>
      </c>
    </row>
    <row r="4543" spans="1:3" x14ac:dyDescent="0.25">
      <c r="A4543" t="s">
        <v>5689</v>
      </c>
      <c r="B4543">
        <v>903598383</v>
      </c>
      <c r="C4543" t="s">
        <v>30965</v>
      </c>
    </row>
    <row r="4544" spans="1:3" x14ac:dyDescent="0.25">
      <c r="A4544" t="s">
        <v>5690</v>
      </c>
      <c r="B4544">
        <v>903598431</v>
      </c>
      <c r="C4544" t="s">
        <v>30933</v>
      </c>
    </row>
    <row r="4545" spans="1:3" x14ac:dyDescent="0.25">
      <c r="A4545" t="s">
        <v>5691</v>
      </c>
      <c r="B4545">
        <v>903598433</v>
      </c>
      <c r="C4545" t="s">
        <v>31023</v>
      </c>
    </row>
    <row r="4546" spans="1:3" x14ac:dyDescent="0.25">
      <c r="A4546" t="s">
        <v>5692</v>
      </c>
      <c r="B4546">
        <v>903598500</v>
      </c>
      <c r="C4546" t="s">
        <v>30925</v>
      </c>
    </row>
    <row r="4547" spans="1:3" x14ac:dyDescent="0.25">
      <c r="A4547" t="s">
        <v>5693</v>
      </c>
      <c r="B4547">
        <v>903598504</v>
      </c>
      <c r="C4547" t="s">
        <v>30925</v>
      </c>
    </row>
    <row r="4548" spans="1:3" x14ac:dyDescent="0.25">
      <c r="A4548" t="s">
        <v>5694</v>
      </c>
      <c r="B4548">
        <v>903598534</v>
      </c>
      <c r="C4548" t="s">
        <v>31004</v>
      </c>
    </row>
    <row r="4549" spans="1:3" x14ac:dyDescent="0.25">
      <c r="A4549" t="s">
        <v>5695</v>
      </c>
      <c r="B4549">
        <v>903598540</v>
      </c>
      <c r="C4549" t="s">
        <v>30925</v>
      </c>
    </row>
    <row r="4550" spans="1:3" x14ac:dyDescent="0.25">
      <c r="A4550" t="s">
        <v>5696</v>
      </c>
      <c r="B4550">
        <v>903598551</v>
      </c>
      <c r="C4550" t="s">
        <v>30925</v>
      </c>
    </row>
    <row r="4551" spans="1:3" x14ac:dyDescent="0.25">
      <c r="A4551" t="s">
        <v>5697</v>
      </c>
      <c r="B4551">
        <v>903598633</v>
      </c>
      <c r="C4551" t="s">
        <v>30925</v>
      </c>
    </row>
    <row r="4552" spans="1:3" x14ac:dyDescent="0.25">
      <c r="A4552" t="s">
        <v>5698</v>
      </c>
      <c r="B4552">
        <v>903598651</v>
      </c>
      <c r="C4552" t="s">
        <v>30878</v>
      </c>
    </row>
    <row r="4553" spans="1:3" x14ac:dyDescent="0.25">
      <c r="A4553" t="s">
        <v>5699</v>
      </c>
      <c r="B4553">
        <v>903598680</v>
      </c>
      <c r="C4553" t="s">
        <v>30925</v>
      </c>
    </row>
    <row r="4554" spans="1:3" x14ac:dyDescent="0.25">
      <c r="A4554" t="s">
        <v>5700</v>
      </c>
      <c r="B4554">
        <v>903598709</v>
      </c>
      <c r="C4554" t="s">
        <v>31022</v>
      </c>
    </row>
    <row r="4555" spans="1:3" x14ac:dyDescent="0.25">
      <c r="A4555" t="s">
        <v>5701</v>
      </c>
      <c r="B4555">
        <v>903598749</v>
      </c>
      <c r="C4555" t="s">
        <v>30925</v>
      </c>
    </row>
    <row r="4556" spans="1:3" x14ac:dyDescent="0.25">
      <c r="A4556" t="s">
        <v>5702</v>
      </c>
      <c r="B4556">
        <v>903598769</v>
      </c>
      <c r="C4556" t="s">
        <v>30823</v>
      </c>
    </row>
    <row r="4557" spans="1:3" x14ac:dyDescent="0.25">
      <c r="A4557" t="s">
        <v>5703</v>
      </c>
      <c r="B4557">
        <v>903598825</v>
      </c>
      <c r="C4557" t="s">
        <v>30771</v>
      </c>
    </row>
    <row r="4558" spans="1:3" x14ac:dyDescent="0.25">
      <c r="A4558" t="s">
        <v>5704</v>
      </c>
      <c r="B4558">
        <v>903598987</v>
      </c>
      <c r="C4558" t="s">
        <v>30985</v>
      </c>
    </row>
    <row r="4559" spans="1:3" x14ac:dyDescent="0.25">
      <c r="A4559" t="s">
        <v>5705</v>
      </c>
      <c r="B4559">
        <v>903599016</v>
      </c>
      <c r="C4559" t="s">
        <v>30810</v>
      </c>
    </row>
    <row r="4560" spans="1:3" x14ac:dyDescent="0.25">
      <c r="A4560" t="s">
        <v>5706</v>
      </c>
      <c r="B4560">
        <v>903599034</v>
      </c>
      <c r="C4560" t="s">
        <v>31022</v>
      </c>
    </row>
    <row r="4561" spans="1:3" x14ac:dyDescent="0.25">
      <c r="A4561" t="s">
        <v>5707</v>
      </c>
      <c r="B4561">
        <v>903599092</v>
      </c>
      <c r="C4561" t="s">
        <v>30925</v>
      </c>
    </row>
    <row r="4562" spans="1:3" x14ac:dyDescent="0.25">
      <c r="A4562" t="s">
        <v>5708</v>
      </c>
      <c r="B4562">
        <v>903599101</v>
      </c>
      <c r="C4562" t="s">
        <v>30985</v>
      </c>
    </row>
    <row r="4563" spans="1:3" x14ac:dyDescent="0.25">
      <c r="A4563" t="s">
        <v>5709</v>
      </c>
      <c r="B4563">
        <v>903599117</v>
      </c>
      <c r="C4563" t="s">
        <v>30917</v>
      </c>
    </row>
    <row r="4564" spans="1:3" x14ac:dyDescent="0.25">
      <c r="A4564" t="s">
        <v>5710</v>
      </c>
      <c r="B4564">
        <v>903599134</v>
      </c>
      <c r="C4564" t="s">
        <v>30744</v>
      </c>
    </row>
    <row r="4565" spans="1:3" x14ac:dyDescent="0.25">
      <c r="A4565" t="s">
        <v>5711</v>
      </c>
      <c r="B4565">
        <v>903599240</v>
      </c>
      <c r="C4565" t="s">
        <v>30925</v>
      </c>
    </row>
    <row r="4566" spans="1:3" x14ac:dyDescent="0.25">
      <c r="A4566" t="s">
        <v>5712</v>
      </c>
      <c r="B4566">
        <v>903599267</v>
      </c>
      <c r="C4566" t="s">
        <v>30900</v>
      </c>
    </row>
    <row r="4567" spans="1:3" x14ac:dyDescent="0.25">
      <c r="A4567" t="s">
        <v>5713</v>
      </c>
      <c r="B4567">
        <v>903599283</v>
      </c>
      <c r="C4567" t="s">
        <v>30925</v>
      </c>
    </row>
    <row r="4568" spans="1:3" x14ac:dyDescent="0.25">
      <c r="A4568" t="s">
        <v>5714</v>
      </c>
      <c r="B4568">
        <v>903599298</v>
      </c>
      <c r="C4568" t="s">
        <v>30925</v>
      </c>
    </row>
    <row r="4569" spans="1:3" x14ac:dyDescent="0.25">
      <c r="A4569" t="s">
        <v>5715</v>
      </c>
      <c r="B4569">
        <v>903599325</v>
      </c>
      <c r="C4569" t="s">
        <v>30925</v>
      </c>
    </row>
    <row r="4570" spans="1:3" x14ac:dyDescent="0.25">
      <c r="A4570" t="s">
        <v>5716</v>
      </c>
      <c r="B4570">
        <v>903599342</v>
      </c>
      <c r="C4570" t="s">
        <v>30810</v>
      </c>
    </row>
    <row r="4571" spans="1:3" x14ac:dyDescent="0.25">
      <c r="A4571" t="s">
        <v>5717</v>
      </c>
      <c r="B4571">
        <v>903599349</v>
      </c>
      <c r="C4571" t="s">
        <v>31004</v>
      </c>
    </row>
    <row r="4572" spans="1:3" x14ac:dyDescent="0.25">
      <c r="A4572" t="s">
        <v>5718</v>
      </c>
      <c r="B4572">
        <v>903599380</v>
      </c>
      <c r="C4572" t="s">
        <v>30977</v>
      </c>
    </row>
    <row r="4573" spans="1:3" x14ac:dyDescent="0.25">
      <c r="A4573" t="s">
        <v>5719</v>
      </c>
      <c r="B4573">
        <v>903599386</v>
      </c>
      <c r="C4573" t="s">
        <v>30977</v>
      </c>
    </row>
    <row r="4574" spans="1:3" x14ac:dyDescent="0.25">
      <c r="A4574" t="s">
        <v>5720</v>
      </c>
      <c r="B4574">
        <v>903599407</v>
      </c>
      <c r="C4574" t="s">
        <v>30925</v>
      </c>
    </row>
    <row r="4575" spans="1:3" x14ac:dyDescent="0.25">
      <c r="A4575" t="s">
        <v>5721</v>
      </c>
      <c r="B4575">
        <v>903599436</v>
      </c>
      <c r="C4575" t="s">
        <v>30925</v>
      </c>
    </row>
    <row r="4576" spans="1:3" x14ac:dyDescent="0.25">
      <c r="A4576" t="s">
        <v>5722</v>
      </c>
      <c r="B4576">
        <v>903599469</v>
      </c>
      <c r="C4576" t="s">
        <v>30631</v>
      </c>
    </row>
    <row r="4577" spans="1:3" x14ac:dyDescent="0.25">
      <c r="A4577" t="s">
        <v>5723</v>
      </c>
      <c r="B4577">
        <v>903599573</v>
      </c>
      <c r="C4577" t="s">
        <v>30985</v>
      </c>
    </row>
    <row r="4578" spans="1:3" x14ac:dyDescent="0.25">
      <c r="A4578" t="s">
        <v>5724</v>
      </c>
      <c r="B4578">
        <v>903599589</v>
      </c>
      <c r="C4578" t="s">
        <v>30925</v>
      </c>
    </row>
    <row r="4579" spans="1:3" x14ac:dyDescent="0.25">
      <c r="A4579" t="s">
        <v>5725</v>
      </c>
      <c r="B4579">
        <v>903599663</v>
      </c>
      <c r="C4579" t="s">
        <v>30788</v>
      </c>
    </row>
    <row r="4580" spans="1:3" x14ac:dyDescent="0.25">
      <c r="A4580" t="s">
        <v>5726</v>
      </c>
      <c r="B4580">
        <v>903599671</v>
      </c>
      <c r="C4580" t="s">
        <v>30925</v>
      </c>
    </row>
    <row r="4581" spans="1:3" x14ac:dyDescent="0.25">
      <c r="A4581" t="s">
        <v>5727</v>
      </c>
      <c r="B4581">
        <v>903599675</v>
      </c>
      <c r="C4581" t="s">
        <v>31007</v>
      </c>
    </row>
    <row r="4582" spans="1:3" x14ac:dyDescent="0.25">
      <c r="A4582" t="s">
        <v>5728</v>
      </c>
      <c r="B4582">
        <v>903599683</v>
      </c>
      <c r="C4582" t="s">
        <v>30925</v>
      </c>
    </row>
    <row r="4583" spans="1:3" x14ac:dyDescent="0.25">
      <c r="A4583" t="s">
        <v>5729</v>
      </c>
      <c r="B4583">
        <v>903599697</v>
      </c>
      <c r="C4583" t="s">
        <v>30937</v>
      </c>
    </row>
    <row r="4584" spans="1:3" x14ac:dyDescent="0.25">
      <c r="A4584" t="s">
        <v>5730</v>
      </c>
      <c r="B4584">
        <v>903599717</v>
      </c>
      <c r="C4584" t="s">
        <v>31004</v>
      </c>
    </row>
    <row r="4585" spans="1:3" x14ac:dyDescent="0.25">
      <c r="A4585" t="s">
        <v>5731</v>
      </c>
      <c r="B4585">
        <v>903599749</v>
      </c>
      <c r="C4585" t="s">
        <v>30889</v>
      </c>
    </row>
    <row r="4586" spans="1:3" x14ac:dyDescent="0.25">
      <c r="A4586" t="s">
        <v>5732</v>
      </c>
      <c r="B4586">
        <v>903599821</v>
      </c>
      <c r="C4586" t="s">
        <v>30750</v>
      </c>
    </row>
    <row r="4587" spans="1:3" x14ac:dyDescent="0.25">
      <c r="A4587" t="s">
        <v>5733</v>
      </c>
      <c r="B4587">
        <v>903599828</v>
      </c>
      <c r="C4587" t="s">
        <v>30750</v>
      </c>
    </row>
    <row r="4588" spans="1:3" x14ac:dyDescent="0.25">
      <c r="A4588" t="s">
        <v>5734</v>
      </c>
      <c r="B4588">
        <v>903599914</v>
      </c>
      <c r="C4588" t="s">
        <v>30989</v>
      </c>
    </row>
    <row r="4589" spans="1:3" x14ac:dyDescent="0.25">
      <c r="A4589" t="s">
        <v>5735</v>
      </c>
      <c r="B4589">
        <v>903600077</v>
      </c>
      <c r="C4589" t="s">
        <v>30925</v>
      </c>
    </row>
    <row r="4590" spans="1:3" x14ac:dyDescent="0.25">
      <c r="A4590" t="s">
        <v>5736</v>
      </c>
      <c r="B4590">
        <v>903600079</v>
      </c>
      <c r="C4590" t="s">
        <v>30925</v>
      </c>
    </row>
    <row r="4591" spans="1:3" x14ac:dyDescent="0.25">
      <c r="A4591" t="s">
        <v>5737</v>
      </c>
      <c r="B4591">
        <v>903600082</v>
      </c>
      <c r="C4591" t="s">
        <v>31024</v>
      </c>
    </row>
    <row r="4592" spans="1:3" x14ac:dyDescent="0.25">
      <c r="A4592" t="s">
        <v>5738</v>
      </c>
      <c r="B4592">
        <v>903600102</v>
      </c>
      <c r="C4592" t="s">
        <v>30567</v>
      </c>
    </row>
    <row r="4593" spans="1:3" x14ac:dyDescent="0.25">
      <c r="A4593" t="s">
        <v>5739</v>
      </c>
      <c r="B4593">
        <v>903600107</v>
      </c>
      <c r="C4593" t="s">
        <v>30750</v>
      </c>
    </row>
    <row r="4594" spans="1:3" x14ac:dyDescent="0.25">
      <c r="A4594" t="s">
        <v>5740</v>
      </c>
      <c r="B4594">
        <v>903600119</v>
      </c>
      <c r="C4594" t="s">
        <v>30874</v>
      </c>
    </row>
    <row r="4595" spans="1:3" x14ac:dyDescent="0.25">
      <c r="A4595" t="s">
        <v>5741</v>
      </c>
      <c r="B4595">
        <v>903600125</v>
      </c>
      <c r="C4595" t="s">
        <v>30925</v>
      </c>
    </row>
    <row r="4596" spans="1:3" x14ac:dyDescent="0.25">
      <c r="A4596" t="s">
        <v>5742</v>
      </c>
      <c r="B4596">
        <v>903600133</v>
      </c>
      <c r="C4596" t="s">
        <v>30912</v>
      </c>
    </row>
    <row r="4597" spans="1:3" x14ac:dyDescent="0.25">
      <c r="A4597" t="s">
        <v>5743</v>
      </c>
      <c r="B4597">
        <v>903600152</v>
      </c>
      <c r="C4597" t="s">
        <v>30977</v>
      </c>
    </row>
    <row r="4598" spans="1:3" x14ac:dyDescent="0.25">
      <c r="A4598" t="s">
        <v>5744</v>
      </c>
      <c r="B4598">
        <v>903600169</v>
      </c>
      <c r="C4598" t="s">
        <v>30925</v>
      </c>
    </row>
    <row r="4599" spans="1:3" x14ac:dyDescent="0.25">
      <c r="A4599" t="s">
        <v>5745</v>
      </c>
      <c r="B4599">
        <v>903600236</v>
      </c>
      <c r="C4599" t="s">
        <v>30746</v>
      </c>
    </row>
    <row r="4600" spans="1:3" x14ac:dyDescent="0.25">
      <c r="A4600" t="s">
        <v>5746</v>
      </c>
      <c r="B4600">
        <v>903600238</v>
      </c>
      <c r="C4600" t="s">
        <v>30925</v>
      </c>
    </row>
    <row r="4601" spans="1:3" x14ac:dyDescent="0.25">
      <c r="A4601" t="s">
        <v>5747</v>
      </c>
      <c r="B4601">
        <v>903600241</v>
      </c>
      <c r="C4601" t="s">
        <v>31007</v>
      </c>
    </row>
    <row r="4602" spans="1:3" x14ac:dyDescent="0.25">
      <c r="A4602" t="s">
        <v>5748</v>
      </c>
      <c r="B4602">
        <v>903600277</v>
      </c>
      <c r="C4602" t="s">
        <v>30789</v>
      </c>
    </row>
    <row r="4603" spans="1:3" x14ac:dyDescent="0.25">
      <c r="A4603" t="s">
        <v>5749</v>
      </c>
      <c r="B4603">
        <v>903600348</v>
      </c>
      <c r="C4603" t="s">
        <v>30741</v>
      </c>
    </row>
    <row r="4604" spans="1:3" x14ac:dyDescent="0.25">
      <c r="A4604" t="s">
        <v>5750</v>
      </c>
      <c r="B4604">
        <v>903600390</v>
      </c>
      <c r="C4604" t="s">
        <v>30631</v>
      </c>
    </row>
    <row r="4605" spans="1:3" x14ac:dyDescent="0.25">
      <c r="A4605" t="s">
        <v>5751</v>
      </c>
      <c r="B4605">
        <v>903600392</v>
      </c>
      <c r="C4605" t="s">
        <v>30631</v>
      </c>
    </row>
    <row r="4606" spans="1:3" x14ac:dyDescent="0.25">
      <c r="A4606" t="s">
        <v>5752</v>
      </c>
      <c r="B4606">
        <v>903600394</v>
      </c>
      <c r="C4606" t="s">
        <v>31004</v>
      </c>
    </row>
    <row r="4607" spans="1:3" x14ac:dyDescent="0.25">
      <c r="A4607" t="s">
        <v>5753</v>
      </c>
      <c r="B4607">
        <v>903600396</v>
      </c>
      <c r="C4607" t="s">
        <v>30631</v>
      </c>
    </row>
    <row r="4608" spans="1:3" x14ac:dyDescent="0.25">
      <c r="A4608" t="s">
        <v>5754</v>
      </c>
      <c r="B4608">
        <v>903600413</v>
      </c>
      <c r="C4608" t="s">
        <v>30925</v>
      </c>
    </row>
    <row r="4609" spans="1:3" x14ac:dyDescent="0.25">
      <c r="A4609" t="s">
        <v>5755</v>
      </c>
      <c r="B4609">
        <v>903600423</v>
      </c>
      <c r="C4609" t="s">
        <v>31025</v>
      </c>
    </row>
    <row r="4610" spans="1:3" x14ac:dyDescent="0.25">
      <c r="A4610" t="s">
        <v>5756</v>
      </c>
      <c r="B4610">
        <v>903600453</v>
      </c>
      <c r="C4610" t="s">
        <v>30925</v>
      </c>
    </row>
    <row r="4611" spans="1:3" x14ac:dyDescent="0.25">
      <c r="A4611" t="s">
        <v>5757</v>
      </c>
      <c r="B4611">
        <v>903600563</v>
      </c>
      <c r="C4611" t="s">
        <v>30977</v>
      </c>
    </row>
    <row r="4612" spans="1:3" x14ac:dyDescent="0.25">
      <c r="A4612" t="s">
        <v>5758</v>
      </c>
      <c r="B4612">
        <v>903600577</v>
      </c>
      <c r="C4612" t="s">
        <v>30925</v>
      </c>
    </row>
    <row r="4613" spans="1:3" x14ac:dyDescent="0.25">
      <c r="A4613" t="s">
        <v>5759</v>
      </c>
      <c r="B4613">
        <v>903600633</v>
      </c>
      <c r="C4613" t="s">
        <v>30631</v>
      </c>
    </row>
    <row r="4614" spans="1:3" x14ac:dyDescent="0.25">
      <c r="A4614" t="s">
        <v>5760</v>
      </c>
      <c r="B4614">
        <v>903600637</v>
      </c>
      <c r="C4614" t="s">
        <v>30925</v>
      </c>
    </row>
    <row r="4615" spans="1:3" x14ac:dyDescent="0.25">
      <c r="A4615" t="s">
        <v>5761</v>
      </c>
      <c r="B4615">
        <v>903600679</v>
      </c>
      <c r="C4615" t="s">
        <v>30984</v>
      </c>
    </row>
    <row r="4616" spans="1:3" x14ac:dyDescent="0.25">
      <c r="A4616" t="s">
        <v>5762</v>
      </c>
      <c r="B4616">
        <v>903600690</v>
      </c>
      <c r="C4616" t="s">
        <v>31026</v>
      </c>
    </row>
    <row r="4617" spans="1:3" x14ac:dyDescent="0.25">
      <c r="A4617" t="s">
        <v>5763</v>
      </c>
      <c r="B4617">
        <v>903600758</v>
      </c>
      <c r="C4617" t="s">
        <v>30925</v>
      </c>
    </row>
    <row r="4618" spans="1:3" x14ac:dyDescent="0.25">
      <c r="A4618" t="s">
        <v>5764</v>
      </c>
      <c r="B4618">
        <v>903600759</v>
      </c>
      <c r="C4618" t="s">
        <v>30925</v>
      </c>
    </row>
    <row r="4619" spans="1:3" x14ac:dyDescent="0.25">
      <c r="A4619" t="s">
        <v>5765</v>
      </c>
      <c r="B4619">
        <v>903600761</v>
      </c>
      <c r="C4619" t="s">
        <v>30900</v>
      </c>
    </row>
    <row r="4620" spans="1:3" x14ac:dyDescent="0.25">
      <c r="A4620" t="s">
        <v>5766</v>
      </c>
      <c r="B4620">
        <v>903600766</v>
      </c>
      <c r="C4620" t="s">
        <v>30576</v>
      </c>
    </row>
    <row r="4621" spans="1:3" x14ac:dyDescent="0.25">
      <c r="A4621" t="s">
        <v>5767</v>
      </c>
      <c r="B4621">
        <v>903600770</v>
      </c>
      <c r="C4621" t="s">
        <v>30823</v>
      </c>
    </row>
    <row r="4622" spans="1:3" x14ac:dyDescent="0.25">
      <c r="A4622" t="s">
        <v>5768</v>
      </c>
      <c r="B4622">
        <v>903600776</v>
      </c>
      <c r="C4622" t="s">
        <v>30723</v>
      </c>
    </row>
    <row r="4623" spans="1:3" x14ac:dyDescent="0.25">
      <c r="A4623" t="s">
        <v>5769</v>
      </c>
      <c r="B4623">
        <v>903600793</v>
      </c>
      <c r="C4623" t="s">
        <v>30925</v>
      </c>
    </row>
    <row r="4624" spans="1:3" x14ac:dyDescent="0.25">
      <c r="A4624" t="s">
        <v>5770</v>
      </c>
      <c r="B4624">
        <v>903600838</v>
      </c>
      <c r="C4624" t="s">
        <v>30925</v>
      </c>
    </row>
    <row r="4625" spans="1:3" x14ac:dyDescent="0.25">
      <c r="A4625" t="s">
        <v>5771</v>
      </c>
      <c r="B4625">
        <v>903600856</v>
      </c>
      <c r="C4625" t="s">
        <v>30797</v>
      </c>
    </row>
    <row r="4626" spans="1:3" x14ac:dyDescent="0.25">
      <c r="A4626" t="s">
        <v>5772</v>
      </c>
      <c r="B4626">
        <v>903600969</v>
      </c>
      <c r="C4626" t="s">
        <v>30925</v>
      </c>
    </row>
    <row r="4627" spans="1:3" x14ac:dyDescent="0.25">
      <c r="A4627" t="s">
        <v>5773</v>
      </c>
      <c r="B4627">
        <v>903601176</v>
      </c>
      <c r="C4627" t="s">
        <v>31004</v>
      </c>
    </row>
    <row r="4628" spans="1:3" x14ac:dyDescent="0.25">
      <c r="A4628" t="s">
        <v>5774</v>
      </c>
      <c r="B4628">
        <v>903601193</v>
      </c>
      <c r="C4628" t="s">
        <v>31027</v>
      </c>
    </row>
    <row r="4629" spans="1:3" x14ac:dyDescent="0.25">
      <c r="A4629" t="s">
        <v>5775</v>
      </c>
      <c r="B4629">
        <v>903601238</v>
      </c>
      <c r="C4629" t="s">
        <v>30810</v>
      </c>
    </row>
    <row r="4630" spans="1:3" x14ac:dyDescent="0.25">
      <c r="A4630" t="s">
        <v>5776</v>
      </c>
      <c r="B4630">
        <v>903601246</v>
      </c>
      <c r="C4630" t="s">
        <v>30891</v>
      </c>
    </row>
    <row r="4631" spans="1:3" x14ac:dyDescent="0.25">
      <c r="A4631" t="s">
        <v>5777</v>
      </c>
      <c r="B4631">
        <v>903601271</v>
      </c>
      <c r="C4631" t="s">
        <v>30925</v>
      </c>
    </row>
    <row r="4632" spans="1:3" x14ac:dyDescent="0.25">
      <c r="A4632" t="s">
        <v>5778</v>
      </c>
      <c r="B4632">
        <v>903601284</v>
      </c>
      <c r="C4632" t="s">
        <v>30925</v>
      </c>
    </row>
    <row r="4633" spans="1:3" x14ac:dyDescent="0.25">
      <c r="A4633" t="s">
        <v>5779</v>
      </c>
      <c r="B4633">
        <v>903601286</v>
      </c>
      <c r="C4633" t="s">
        <v>30925</v>
      </c>
    </row>
    <row r="4634" spans="1:3" x14ac:dyDescent="0.25">
      <c r="A4634" t="s">
        <v>5780</v>
      </c>
      <c r="B4634">
        <v>903601308</v>
      </c>
      <c r="C4634" t="s">
        <v>30925</v>
      </c>
    </row>
    <row r="4635" spans="1:3" x14ac:dyDescent="0.25">
      <c r="A4635" t="s">
        <v>5781</v>
      </c>
      <c r="B4635">
        <v>903601350</v>
      </c>
      <c r="C4635" t="s">
        <v>30925</v>
      </c>
    </row>
    <row r="4636" spans="1:3" x14ac:dyDescent="0.25">
      <c r="A4636" t="s">
        <v>5782</v>
      </c>
      <c r="B4636">
        <v>903601356</v>
      </c>
      <c r="C4636" t="s">
        <v>30925</v>
      </c>
    </row>
    <row r="4637" spans="1:3" x14ac:dyDescent="0.25">
      <c r="A4637" t="s">
        <v>5783</v>
      </c>
      <c r="B4637">
        <v>903601421</v>
      </c>
      <c r="C4637" t="s">
        <v>30754</v>
      </c>
    </row>
    <row r="4638" spans="1:3" x14ac:dyDescent="0.25">
      <c r="A4638" t="s">
        <v>5784</v>
      </c>
      <c r="B4638">
        <v>903601434</v>
      </c>
      <c r="C4638" t="s">
        <v>30925</v>
      </c>
    </row>
    <row r="4639" spans="1:3" x14ac:dyDescent="0.25">
      <c r="A4639" t="s">
        <v>5785</v>
      </c>
      <c r="B4639">
        <v>903601438</v>
      </c>
      <c r="C4639" t="s">
        <v>30925</v>
      </c>
    </row>
    <row r="4640" spans="1:3" x14ac:dyDescent="0.25">
      <c r="A4640" t="s">
        <v>5786</v>
      </c>
      <c r="B4640">
        <v>903601455</v>
      </c>
      <c r="C4640" t="s">
        <v>30754</v>
      </c>
    </row>
    <row r="4641" spans="1:3" x14ac:dyDescent="0.25">
      <c r="A4641" t="s">
        <v>5787</v>
      </c>
      <c r="B4641">
        <v>903601485</v>
      </c>
      <c r="C4641" t="s">
        <v>30871</v>
      </c>
    </row>
    <row r="4642" spans="1:3" x14ac:dyDescent="0.25">
      <c r="A4642" t="s">
        <v>5788</v>
      </c>
      <c r="B4642">
        <v>903601564</v>
      </c>
      <c r="C4642" t="s">
        <v>30799</v>
      </c>
    </row>
    <row r="4643" spans="1:3" x14ac:dyDescent="0.25">
      <c r="A4643" t="s">
        <v>5789</v>
      </c>
      <c r="B4643">
        <v>903601594</v>
      </c>
      <c r="C4643" t="s">
        <v>31004</v>
      </c>
    </row>
    <row r="4644" spans="1:3" x14ac:dyDescent="0.25">
      <c r="A4644" t="s">
        <v>5790</v>
      </c>
      <c r="B4644">
        <v>903601600</v>
      </c>
      <c r="C4644" t="s">
        <v>30925</v>
      </c>
    </row>
    <row r="4645" spans="1:3" x14ac:dyDescent="0.25">
      <c r="A4645" t="s">
        <v>5791</v>
      </c>
      <c r="B4645">
        <v>903601605</v>
      </c>
      <c r="C4645" t="s">
        <v>30925</v>
      </c>
    </row>
    <row r="4646" spans="1:3" x14ac:dyDescent="0.25">
      <c r="A4646" t="s">
        <v>5792</v>
      </c>
      <c r="B4646">
        <v>903601611</v>
      </c>
      <c r="C4646" t="s">
        <v>30942</v>
      </c>
    </row>
    <row r="4647" spans="1:3" x14ac:dyDescent="0.25">
      <c r="A4647" t="s">
        <v>5793</v>
      </c>
      <c r="B4647">
        <v>903601638</v>
      </c>
      <c r="C4647" t="s">
        <v>30925</v>
      </c>
    </row>
    <row r="4648" spans="1:3" x14ac:dyDescent="0.25">
      <c r="A4648" t="s">
        <v>5794</v>
      </c>
      <c r="B4648">
        <v>903601643</v>
      </c>
      <c r="C4648" t="s">
        <v>30925</v>
      </c>
    </row>
    <row r="4649" spans="1:3" x14ac:dyDescent="0.25">
      <c r="A4649" t="s">
        <v>5795</v>
      </c>
      <c r="B4649">
        <v>903601645</v>
      </c>
      <c r="C4649" t="s">
        <v>30925</v>
      </c>
    </row>
    <row r="4650" spans="1:3" x14ac:dyDescent="0.25">
      <c r="A4650" t="s">
        <v>5796</v>
      </c>
      <c r="B4650">
        <v>903601674</v>
      </c>
      <c r="C4650" t="s">
        <v>30925</v>
      </c>
    </row>
    <row r="4651" spans="1:3" x14ac:dyDescent="0.25">
      <c r="A4651" t="s">
        <v>5797</v>
      </c>
      <c r="B4651">
        <v>903601688</v>
      </c>
      <c r="C4651" t="s">
        <v>30925</v>
      </c>
    </row>
    <row r="4652" spans="1:3" x14ac:dyDescent="0.25">
      <c r="A4652" t="s">
        <v>5798</v>
      </c>
      <c r="B4652">
        <v>903601691</v>
      </c>
      <c r="C4652" t="s">
        <v>30925</v>
      </c>
    </row>
    <row r="4653" spans="1:3" x14ac:dyDescent="0.25">
      <c r="A4653" t="s">
        <v>5799</v>
      </c>
      <c r="B4653">
        <v>903601694</v>
      </c>
      <c r="C4653" t="s">
        <v>30925</v>
      </c>
    </row>
    <row r="4654" spans="1:3" x14ac:dyDescent="0.25">
      <c r="A4654" t="s">
        <v>5800</v>
      </c>
      <c r="B4654">
        <v>903601700</v>
      </c>
      <c r="C4654" t="s">
        <v>30925</v>
      </c>
    </row>
    <row r="4655" spans="1:3" x14ac:dyDescent="0.25">
      <c r="A4655" t="s">
        <v>5801</v>
      </c>
      <c r="B4655">
        <v>903601706</v>
      </c>
      <c r="C4655" t="s">
        <v>30914</v>
      </c>
    </row>
    <row r="4656" spans="1:3" x14ac:dyDescent="0.25">
      <c r="A4656" t="s">
        <v>5802</v>
      </c>
      <c r="B4656">
        <v>903601722</v>
      </c>
      <c r="C4656" t="s">
        <v>30810</v>
      </c>
    </row>
    <row r="4657" spans="1:3" x14ac:dyDescent="0.25">
      <c r="A4657" t="s">
        <v>5803</v>
      </c>
      <c r="B4657">
        <v>903601759</v>
      </c>
      <c r="C4657" t="s">
        <v>30846</v>
      </c>
    </row>
    <row r="4658" spans="1:3" x14ac:dyDescent="0.25">
      <c r="A4658" t="s">
        <v>5804</v>
      </c>
      <c r="B4658">
        <v>903601760</v>
      </c>
      <c r="C4658" t="s">
        <v>30925</v>
      </c>
    </row>
    <row r="4659" spans="1:3" x14ac:dyDescent="0.25">
      <c r="A4659" t="s">
        <v>5805</v>
      </c>
      <c r="B4659">
        <v>903601763</v>
      </c>
      <c r="C4659" t="s">
        <v>30717</v>
      </c>
    </row>
    <row r="4660" spans="1:3" x14ac:dyDescent="0.25">
      <c r="A4660" t="s">
        <v>5806</v>
      </c>
      <c r="B4660">
        <v>903601767</v>
      </c>
      <c r="C4660" t="s">
        <v>30846</v>
      </c>
    </row>
    <row r="4661" spans="1:3" x14ac:dyDescent="0.25">
      <c r="A4661" t="s">
        <v>5807</v>
      </c>
      <c r="B4661">
        <v>903601847</v>
      </c>
      <c r="C4661" t="s">
        <v>30576</v>
      </c>
    </row>
    <row r="4662" spans="1:3" x14ac:dyDescent="0.25">
      <c r="A4662" t="s">
        <v>5808</v>
      </c>
      <c r="B4662">
        <v>903601879</v>
      </c>
      <c r="C4662" t="s">
        <v>30576</v>
      </c>
    </row>
    <row r="4663" spans="1:3" x14ac:dyDescent="0.25">
      <c r="A4663" t="s">
        <v>5809</v>
      </c>
      <c r="B4663">
        <v>903601889</v>
      </c>
      <c r="C4663" t="s">
        <v>30576</v>
      </c>
    </row>
    <row r="4664" spans="1:3" x14ac:dyDescent="0.25">
      <c r="A4664" t="s">
        <v>5810</v>
      </c>
      <c r="B4664">
        <v>903601894</v>
      </c>
      <c r="C4664" t="s">
        <v>30576</v>
      </c>
    </row>
    <row r="4665" spans="1:3" x14ac:dyDescent="0.25">
      <c r="A4665" t="s">
        <v>5811</v>
      </c>
      <c r="B4665">
        <v>903601901</v>
      </c>
      <c r="C4665" t="s">
        <v>30576</v>
      </c>
    </row>
    <row r="4666" spans="1:3" x14ac:dyDescent="0.25">
      <c r="A4666" t="s">
        <v>5812</v>
      </c>
      <c r="B4666">
        <v>903601908</v>
      </c>
      <c r="C4666" t="s">
        <v>30576</v>
      </c>
    </row>
    <row r="4667" spans="1:3" x14ac:dyDescent="0.25">
      <c r="A4667" t="s">
        <v>5813</v>
      </c>
      <c r="B4667">
        <v>903601911</v>
      </c>
      <c r="C4667" t="s">
        <v>30576</v>
      </c>
    </row>
    <row r="4668" spans="1:3" x14ac:dyDescent="0.25">
      <c r="A4668" t="s">
        <v>5814</v>
      </c>
      <c r="B4668">
        <v>903601912</v>
      </c>
      <c r="C4668" t="s">
        <v>30576</v>
      </c>
    </row>
    <row r="4669" spans="1:3" x14ac:dyDescent="0.25">
      <c r="A4669" t="s">
        <v>5815</v>
      </c>
      <c r="B4669">
        <v>903601990</v>
      </c>
      <c r="C4669" t="s">
        <v>30925</v>
      </c>
    </row>
    <row r="4670" spans="1:3" x14ac:dyDescent="0.25">
      <c r="A4670" t="s">
        <v>5816</v>
      </c>
      <c r="B4670">
        <v>903601992</v>
      </c>
      <c r="C4670" t="s">
        <v>30925</v>
      </c>
    </row>
    <row r="4671" spans="1:3" x14ac:dyDescent="0.25">
      <c r="A4671" t="s">
        <v>5817</v>
      </c>
      <c r="B4671">
        <v>903601998</v>
      </c>
      <c r="C4671" t="s">
        <v>30955</v>
      </c>
    </row>
    <row r="4672" spans="1:3" x14ac:dyDescent="0.25">
      <c r="A4672" t="s">
        <v>5818</v>
      </c>
      <c r="B4672">
        <v>903602044</v>
      </c>
      <c r="C4672" t="s">
        <v>30925</v>
      </c>
    </row>
    <row r="4673" spans="1:3" x14ac:dyDescent="0.25">
      <c r="A4673" t="s">
        <v>5819</v>
      </c>
      <c r="B4673">
        <v>903602055</v>
      </c>
      <c r="C4673" t="s">
        <v>30925</v>
      </c>
    </row>
    <row r="4674" spans="1:3" x14ac:dyDescent="0.25">
      <c r="A4674" t="s">
        <v>5820</v>
      </c>
      <c r="B4674">
        <v>903602127</v>
      </c>
      <c r="C4674" t="s">
        <v>30925</v>
      </c>
    </row>
    <row r="4675" spans="1:3" x14ac:dyDescent="0.25">
      <c r="A4675" t="s">
        <v>5821</v>
      </c>
      <c r="B4675">
        <v>903602144</v>
      </c>
      <c r="C4675" t="s">
        <v>30969</v>
      </c>
    </row>
    <row r="4676" spans="1:3" x14ac:dyDescent="0.25">
      <c r="A4676" t="s">
        <v>5822</v>
      </c>
      <c r="B4676">
        <v>903602169</v>
      </c>
      <c r="C4676" t="s">
        <v>31004</v>
      </c>
    </row>
    <row r="4677" spans="1:3" x14ac:dyDescent="0.25">
      <c r="A4677" t="s">
        <v>5823</v>
      </c>
      <c r="B4677">
        <v>903602242</v>
      </c>
      <c r="C4677" t="s">
        <v>30925</v>
      </c>
    </row>
    <row r="4678" spans="1:3" x14ac:dyDescent="0.25">
      <c r="A4678" t="s">
        <v>5824</v>
      </c>
      <c r="B4678">
        <v>903602254</v>
      </c>
      <c r="C4678" t="s">
        <v>30889</v>
      </c>
    </row>
    <row r="4679" spans="1:3" x14ac:dyDescent="0.25">
      <c r="A4679" t="s">
        <v>5825</v>
      </c>
      <c r="B4679">
        <v>903602382</v>
      </c>
      <c r="C4679" t="s">
        <v>30925</v>
      </c>
    </row>
    <row r="4680" spans="1:3" x14ac:dyDescent="0.25">
      <c r="A4680" t="s">
        <v>5826</v>
      </c>
      <c r="B4680">
        <v>903602387</v>
      </c>
      <c r="C4680" t="s">
        <v>30977</v>
      </c>
    </row>
    <row r="4681" spans="1:3" x14ac:dyDescent="0.25">
      <c r="A4681" t="s">
        <v>5827</v>
      </c>
      <c r="B4681">
        <v>903602390</v>
      </c>
      <c r="C4681" t="s">
        <v>30925</v>
      </c>
    </row>
    <row r="4682" spans="1:3" x14ac:dyDescent="0.25">
      <c r="A4682" t="s">
        <v>5828</v>
      </c>
      <c r="B4682">
        <v>903602394</v>
      </c>
      <c r="C4682" t="s">
        <v>30925</v>
      </c>
    </row>
    <row r="4683" spans="1:3" x14ac:dyDescent="0.25">
      <c r="A4683" t="s">
        <v>5829</v>
      </c>
      <c r="B4683">
        <v>903602431</v>
      </c>
      <c r="C4683" t="s">
        <v>30925</v>
      </c>
    </row>
    <row r="4684" spans="1:3" x14ac:dyDescent="0.25">
      <c r="A4684" t="s">
        <v>5830</v>
      </c>
      <c r="B4684">
        <v>903602483</v>
      </c>
      <c r="C4684" t="s">
        <v>30900</v>
      </c>
    </row>
    <row r="4685" spans="1:3" x14ac:dyDescent="0.25">
      <c r="A4685" t="s">
        <v>5831</v>
      </c>
      <c r="B4685">
        <v>903602512</v>
      </c>
      <c r="C4685" t="s">
        <v>30965</v>
      </c>
    </row>
    <row r="4686" spans="1:3" x14ac:dyDescent="0.25">
      <c r="A4686" t="s">
        <v>5832</v>
      </c>
      <c r="B4686">
        <v>903602515</v>
      </c>
      <c r="C4686" t="s">
        <v>30746</v>
      </c>
    </row>
    <row r="4687" spans="1:3" x14ac:dyDescent="0.25">
      <c r="A4687" t="s">
        <v>5833</v>
      </c>
      <c r="B4687">
        <v>903602555</v>
      </c>
      <c r="C4687" t="s">
        <v>30973</v>
      </c>
    </row>
    <row r="4688" spans="1:3" x14ac:dyDescent="0.25">
      <c r="A4688" t="s">
        <v>5834</v>
      </c>
      <c r="B4688">
        <v>903602563</v>
      </c>
      <c r="C4688" t="s">
        <v>30925</v>
      </c>
    </row>
    <row r="4689" spans="1:3" x14ac:dyDescent="0.25">
      <c r="A4689" t="s">
        <v>5835</v>
      </c>
      <c r="B4689">
        <v>903602590</v>
      </c>
      <c r="C4689" t="s">
        <v>31004</v>
      </c>
    </row>
    <row r="4690" spans="1:3" x14ac:dyDescent="0.25">
      <c r="A4690" t="s">
        <v>5836</v>
      </c>
      <c r="B4690">
        <v>903602611</v>
      </c>
      <c r="C4690" t="s">
        <v>31001</v>
      </c>
    </row>
    <row r="4691" spans="1:3" x14ac:dyDescent="0.25">
      <c r="A4691" t="s">
        <v>5837</v>
      </c>
      <c r="B4691">
        <v>903602657</v>
      </c>
      <c r="C4691" t="s">
        <v>30925</v>
      </c>
    </row>
    <row r="4692" spans="1:3" x14ac:dyDescent="0.25">
      <c r="A4692" t="s">
        <v>5838</v>
      </c>
      <c r="B4692">
        <v>903602755</v>
      </c>
      <c r="C4692" t="s">
        <v>30937</v>
      </c>
    </row>
    <row r="4693" spans="1:3" x14ac:dyDescent="0.25">
      <c r="A4693" t="s">
        <v>5839</v>
      </c>
      <c r="B4693">
        <v>903602805</v>
      </c>
      <c r="C4693" t="s">
        <v>30925</v>
      </c>
    </row>
    <row r="4694" spans="1:3" x14ac:dyDescent="0.25">
      <c r="A4694" t="s">
        <v>5840</v>
      </c>
      <c r="B4694">
        <v>903602806</v>
      </c>
      <c r="C4694" t="s">
        <v>30802</v>
      </c>
    </row>
    <row r="4695" spans="1:3" x14ac:dyDescent="0.25">
      <c r="A4695" t="s">
        <v>5841</v>
      </c>
      <c r="B4695">
        <v>903602856</v>
      </c>
      <c r="C4695" t="s">
        <v>30925</v>
      </c>
    </row>
    <row r="4696" spans="1:3" x14ac:dyDescent="0.25">
      <c r="A4696" t="s">
        <v>5842</v>
      </c>
      <c r="B4696">
        <v>903602865</v>
      </c>
      <c r="C4696" t="s">
        <v>30925</v>
      </c>
    </row>
    <row r="4697" spans="1:3" x14ac:dyDescent="0.25">
      <c r="A4697" t="s">
        <v>5843</v>
      </c>
      <c r="B4697">
        <v>903602871</v>
      </c>
      <c r="C4697" t="s">
        <v>31028</v>
      </c>
    </row>
    <row r="4698" spans="1:3" x14ac:dyDescent="0.25">
      <c r="A4698" t="s">
        <v>5844</v>
      </c>
      <c r="B4698">
        <v>903602887</v>
      </c>
      <c r="C4698" t="s">
        <v>31004</v>
      </c>
    </row>
    <row r="4699" spans="1:3" x14ac:dyDescent="0.25">
      <c r="A4699" t="s">
        <v>5845</v>
      </c>
      <c r="B4699">
        <v>903602888</v>
      </c>
      <c r="C4699" t="s">
        <v>30925</v>
      </c>
    </row>
    <row r="4700" spans="1:3" x14ac:dyDescent="0.25">
      <c r="A4700" t="s">
        <v>5846</v>
      </c>
      <c r="B4700">
        <v>903602909</v>
      </c>
      <c r="C4700" t="s">
        <v>30925</v>
      </c>
    </row>
    <row r="4701" spans="1:3" x14ac:dyDescent="0.25">
      <c r="A4701" t="s">
        <v>5847</v>
      </c>
      <c r="B4701">
        <v>903602927</v>
      </c>
      <c r="C4701" t="s">
        <v>30925</v>
      </c>
    </row>
    <row r="4702" spans="1:3" x14ac:dyDescent="0.25">
      <c r="A4702" t="s">
        <v>5848</v>
      </c>
      <c r="B4702">
        <v>903602929</v>
      </c>
      <c r="C4702" t="s">
        <v>30925</v>
      </c>
    </row>
    <row r="4703" spans="1:3" x14ac:dyDescent="0.25">
      <c r="A4703" t="s">
        <v>5849</v>
      </c>
      <c r="B4703">
        <v>903602939</v>
      </c>
      <c r="C4703" t="s">
        <v>31004</v>
      </c>
    </row>
    <row r="4704" spans="1:3" x14ac:dyDescent="0.25">
      <c r="A4704" t="s">
        <v>5850</v>
      </c>
      <c r="B4704">
        <v>903602945</v>
      </c>
      <c r="C4704" t="s">
        <v>30925</v>
      </c>
    </row>
    <row r="4705" spans="1:3" x14ac:dyDescent="0.25">
      <c r="A4705" t="s">
        <v>5851</v>
      </c>
      <c r="B4705">
        <v>903602949</v>
      </c>
      <c r="C4705" t="s">
        <v>31029</v>
      </c>
    </row>
    <row r="4706" spans="1:3" x14ac:dyDescent="0.25">
      <c r="A4706" t="s">
        <v>5852</v>
      </c>
      <c r="B4706">
        <v>903602992</v>
      </c>
      <c r="C4706" t="s">
        <v>30925</v>
      </c>
    </row>
    <row r="4707" spans="1:3" x14ac:dyDescent="0.25">
      <c r="A4707" t="s">
        <v>5853</v>
      </c>
      <c r="B4707">
        <v>903602996</v>
      </c>
      <c r="C4707" t="s">
        <v>30799</v>
      </c>
    </row>
    <row r="4708" spans="1:3" x14ac:dyDescent="0.25">
      <c r="A4708" t="s">
        <v>5854</v>
      </c>
      <c r="B4708">
        <v>903602999</v>
      </c>
      <c r="C4708" t="s">
        <v>30754</v>
      </c>
    </row>
    <row r="4709" spans="1:3" x14ac:dyDescent="0.25">
      <c r="A4709" t="s">
        <v>5855</v>
      </c>
      <c r="B4709">
        <v>903603062</v>
      </c>
      <c r="C4709" t="s">
        <v>30691</v>
      </c>
    </row>
    <row r="4710" spans="1:3" x14ac:dyDescent="0.25">
      <c r="A4710" t="s">
        <v>5856</v>
      </c>
      <c r="B4710">
        <v>903603215</v>
      </c>
      <c r="C4710" t="s">
        <v>31030</v>
      </c>
    </row>
    <row r="4711" spans="1:3" x14ac:dyDescent="0.25">
      <c r="A4711" t="s">
        <v>5857</v>
      </c>
      <c r="B4711">
        <v>903603250</v>
      </c>
      <c r="C4711" t="s">
        <v>30977</v>
      </c>
    </row>
    <row r="4712" spans="1:3" x14ac:dyDescent="0.25">
      <c r="A4712" t="s">
        <v>5858</v>
      </c>
      <c r="B4712">
        <v>903603353</v>
      </c>
      <c r="C4712" t="s">
        <v>30900</v>
      </c>
    </row>
    <row r="4713" spans="1:3" x14ac:dyDescent="0.25">
      <c r="A4713" t="s">
        <v>5859</v>
      </c>
      <c r="B4713">
        <v>903603373</v>
      </c>
      <c r="C4713" t="s">
        <v>30925</v>
      </c>
    </row>
    <row r="4714" spans="1:3" x14ac:dyDescent="0.25">
      <c r="A4714" t="s">
        <v>5860</v>
      </c>
      <c r="B4714">
        <v>903603386</v>
      </c>
      <c r="C4714" t="s">
        <v>31023</v>
      </c>
    </row>
    <row r="4715" spans="1:3" x14ac:dyDescent="0.25">
      <c r="A4715" t="s">
        <v>5861</v>
      </c>
      <c r="B4715">
        <v>903603396</v>
      </c>
      <c r="C4715" t="s">
        <v>31023</v>
      </c>
    </row>
    <row r="4716" spans="1:3" x14ac:dyDescent="0.25">
      <c r="A4716" t="s">
        <v>5862</v>
      </c>
      <c r="B4716">
        <v>903603412</v>
      </c>
      <c r="C4716" t="s">
        <v>30754</v>
      </c>
    </row>
    <row r="4717" spans="1:3" x14ac:dyDescent="0.25">
      <c r="A4717" t="s">
        <v>5863</v>
      </c>
      <c r="B4717">
        <v>903603426</v>
      </c>
      <c r="C4717" t="s">
        <v>30925</v>
      </c>
    </row>
    <row r="4718" spans="1:3" x14ac:dyDescent="0.25">
      <c r="A4718" t="s">
        <v>5864</v>
      </c>
      <c r="B4718">
        <v>903603432</v>
      </c>
      <c r="C4718" t="s">
        <v>30925</v>
      </c>
    </row>
    <row r="4719" spans="1:3" x14ac:dyDescent="0.25">
      <c r="A4719" t="s">
        <v>5865</v>
      </c>
      <c r="B4719">
        <v>903603437</v>
      </c>
      <c r="C4719" t="s">
        <v>30925</v>
      </c>
    </row>
    <row r="4720" spans="1:3" x14ac:dyDescent="0.25">
      <c r="A4720" t="s">
        <v>5866</v>
      </c>
      <c r="B4720">
        <v>903603477</v>
      </c>
      <c r="C4720" t="s">
        <v>30933</v>
      </c>
    </row>
    <row r="4721" spans="1:3" x14ac:dyDescent="0.25">
      <c r="A4721" t="s">
        <v>5867</v>
      </c>
      <c r="B4721">
        <v>903603483</v>
      </c>
      <c r="C4721" t="s">
        <v>30799</v>
      </c>
    </row>
    <row r="4722" spans="1:3" x14ac:dyDescent="0.25">
      <c r="A4722" t="s">
        <v>5868</v>
      </c>
      <c r="B4722">
        <v>903603496</v>
      </c>
      <c r="C4722" t="s">
        <v>31004</v>
      </c>
    </row>
    <row r="4723" spans="1:3" x14ac:dyDescent="0.25">
      <c r="A4723" t="s">
        <v>5869</v>
      </c>
      <c r="B4723">
        <v>903603521</v>
      </c>
      <c r="C4723" t="s">
        <v>30925</v>
      </c>
    </row>
    <row r="4724" spans="1:3" x14ac:dyDescent="0.25">
      <c r="A4724" t="s">
        <v>5870</v>
      </c>
      <c r="B4724">
        <v>903603577</v>
      </c>
      <c r="C4724" t="s">
        <v>30925</v>
      </c>
    </row>
    <row r="4725" spans="1:3" x14ac:dyDescent="0.25">
      <c r="A4725" t="s">
        <v>5871</v>
      </c>
      <c r="B4725">
        <v>903603618</v>
      </c>
      <c r="C4725" t="s">
        <v>30925</v>
      </c>
    </row>
    <row r="4726" spans="1:3" x14ac:dyDescent="0.25">
      <c r="A4726" t="s">
        <v>5872</v>
      </c>
      <c r="B4726">
        <v>903603638</v>
      </c>
      <c r="C4726" t="s">
        <v>30917</v>
      </c>
    </row>
    <row r="4727" spans="1:3" x14ac:dyDescent="0.25">
      <c r="A4727" t="s">
        <v>5873</v>
      </c>
      <c r="B4727">
        <v>903603640</v>
      </c>
      <c r="C4727" t="s">
        <v>31028</v>
      </c>
    </row>
    <row r="4728" spans="1:3" x14ac:dyDescent="0.25">
      <c r="A4728" t="s">
        <v>5874</v>
      </c>
      <c r="B4728">
        <v>903603649</v>
      </c>
      <c r="C4728" t="s">
        <v>30925</v>
      </c>
    </row>
    <row r="4729" spans="1:3" x14ac:dyDescent="0.25">
      <c r="A4729" t="s">
        <v>5875</v>
      </c>
      <c r="B4729">
        <v>903603651</v>
      </c>
      <c r="C4729" t="s">
        <v>30925</v>
      </c>
    </row>
    <row r="4730" spans="1:3" x14ac:dyDescent="0.25">
      <c r="A4730" t="s">
        <v>5876</v>
      </c>
      <c r="B4730">
        <v>903603681</v>
      </c>
      <c r="C4730" t="s">
        <v>30810</v>
      </c>
    </row>
    <row r="4731" spans="1:3" x14ac:dyDescent="0.25">
      <c r="A4731" t="s">
        <v>5877</v>
      </c>
      <c r="B4731">
        <v>903603751</v>
      </c>
      <c r="C4731" t="s">
        <v>30925</v>
      </c>
    </row>
    <row r="4732" spans="1:3" x14ac:dyDescent="0.25">
      <c r="A4732" t="s">
        <v>5878</v>
      </c>
      <c r="B4732">
        <v>903603752</v>
      </c>
      <c r="C4732" t="s">
        <v>5607</v>
      </c>
    </row>
    <row r="4733" spans="1:3" x14ac:dyDescent="0.25">
      <c r="A4733" t="s">
        <v>5879</v>
      </c>
      <c r="B4733">
        <v>903603761</v>
      </c>
      <c r="C4733" t="s">
        <v>31031</v>
      </c>
    </row>
    <row r="4734" spans="1:3" x14ac:dyDescent="0.25">
      <c r="A4734" t="s">
        <v>5880</v>
      </c>
      <c r="B4734">
        <v>903603767</v>
      </c>
      <c r="C4734" t="s">
        <v>31031</v>
      </c>
    </row>
    <row r="4735" spans="1:3" x14ac:dyDescent="0.25">
      <c r="A4735" t="s">
        <v>5881</v>
      </c>
      <c r="B4735">
        <v>903603780</v>
      </c>
      <c r="C4735" t="s">
        <v>30925</v>
      </c>
    </row>
    <row r="4736" spans="1:3" x14ac:dyDescent="0.25">
      <c r="A4736" t="s">
        <v>5882</v>
      </c>
      <c r="B4736">
        <v>903603798</v>
      </c>
      <c r="C4736" t="s">
        <v>30834</v>
      </c>
    </row>
    <row r="4737" spans="1:3" x14ac:dyDescent="0.25">
      <c r="A4737" t="s">
        <v>5883</v>
      </c>
      <c r="B4737">
        <v>903603838</v>
      </c>
      <c r="C4737" t="s">
        <v>30925</v>
      </c>
    </row>
    <row r="4738" spans="1:3" x14ac:dyDescent="0.25">
      <c r="A4738" t="s">
        <v>5884</v>
      </c>
      <c r="B4738">
        <v>903603849</v>
      </c>
      <c r="C4738" t="s">
        <v>30917</v>
      </c>
    </row>
    <row r="4739" spans="1:3" x14ac:dyDescent="0.25">
      <c r="A4739" t="s">
        <v>5885</v>
      </c>
      <c r="B4739">
        <v>903603864</v>
      </c>
      <c r="C4739" t="s">
        <v>30925</v>
      </c>
    </row>
    <row r="4740" spans="1:3" x14ac:dyDescent="0.25">
      <c r="A4740" t="s">
        <v>5886</v>
      </c>
      <c r="B4740">
        <v>903603890</v>
      </c>
      <c r="C4740" t="s">
        <v>31032</v>
      </c>
    </row>
    <row r="4741" spans="1:3" x14ac:dyDescent="0.25">
      <c r="A4741" t="s">
        <v>5887</v>
      </c>
      <c r="B4741">
        <v>903603918</v>
      </c>
      <c r="C4741" t="s">
        <v>31033</v>
      </c>
    </row>
    <row r="4742" spans="1:3" x14ac:dyDescent="0.25">
      <c r="A4742" t="s">
        <v>5888</v>
      </c>
      <c r="B4742">
        <v>903603931</v>
      </c>
      <c r="C4742" t="s">
        <v>30942</v>
      </c>
    </row>
    <row r="4743" spans="1:3" x14ac:dyDescent="0.25">
      <c r="A4743" t="s">
        <v>5889</v>
      </c>
      <c r="B4743">
        <v>903603977</v>
      </c>
      <c r="C4743" t="s">
        <v>30754</v>
      </c>
    </row>
    <row r="4744" spans="1:3" x14ac:dyDescent="0.25">
      <c r="A4744" t="s">
        <v>5890</v>
      </c>
      <c r="B4744">
        <v>903603998</v>
      </c>
      <c r="C4744" t="s">
        <v>30925</v>
      </c>
    </row>
    <row r="4745" spans="1:3" x14ac:dyDescent="0.25">
      <c r="A4745" t="s">
        <v>5891</v>
      </c>
      <c r="B4745">
        <v>903604003</v>
      </c>
      <c r="C4745" t="s">
        <v>30754</v>
      </c>
    </row>
    <row r="4746" spans="1:3" x14ac:dyDescent="0.25">
      <c r="A4746" t="s">
        <v>5892</v>
      </c>
      <c r="B4746">
        <v>903604036</v>
      </c>
      <c r="C4746" t="s">
        <v>30925</v>
      </c>
    </row>
    <row r="4747" spans="1:3" x14ac:dyDescent="0.25">
      <c r="A4747" t="s">
        <v>5893</v>
      </c>
      <c r="B4747">
        <v>903604038</v>
      </c>
      <c r="C4747" t="s">
        <v>30933</v>
      </c>
    </row>
    <row r="4748" spans="1:3" x14ac:dyDescent="0.25">
      <c r="A4748" t="s">
        <v>5894</v>
      </c>
      <c r="B4748">
        <v>903604059</v>
      </c>
      <c r="C4748" t="s">
        <v>30925</v>
      </c>
    </row>
    <row r="4749" spans="1:3" x14ac:dyDescent="0.25">
      <c r="A4749" t="s">
        <v>5895</v>
      </c>
      <c r="B4749">
        <v>903604069</v>
      </c>
      <c r="C4749" t="s">
        <v>30925</v>
      </c>
    </row>
    <row r="4750" spans="1:3" x14ac:dyDescent="0.25">
      <c r="A4750" t="s">
        <v>5896</v>
      </c>
      <c r="B4750">
        <v>903604076</v>
      </c>
      <c r="C4750" t="s">
        <v>30754</v>
      </c>
    </row>
    <row r="4751" spans="1:3" x14ac:dyDescent="0.25">
      <c r="A4751" t="s">
        <v>5897</v>
      </c>
      <c r="B4751">
        <v>903604077</v>
      </c>
      <c r="C4751" t="s">
        <v>30925</v>
      </c>
    </row>
    <row r="4752" spans="1:3" x14ac:dyDescent="0.25">
      <c r="A4752" t="s">
        <v>5898</v>
      </c>
      <c r="B4752">
        <v>903604196</v>
      </c>
      <c r="C4752" t="s">
        <v>30810</v>
      </c>
    </row>
    <row r="4753" spans="1:3" x14ac:dyDescent="0.25">
      <c r="A4753" t="s">
        <v>5899</v>
      </c>
      <c r="B4753">
        <v>903604215</v>
      </c>
      <c r="C4753" t="s">
        <v>31034</v>
      </c>
    </row>
    <row r="4754" spans="1:3" x14ac:dyDescent="0.25">
      <c r="A4754" t="s">
        <v>5900</v>
      </c>
      <c r="B4754">
        <v>903604225</v>
      </c>
      <c r="C4754" t="s">
        <v>30925</v>
      </c>
    </row>
    <row r="4755" spans="1:3" x14ac:dyDescent="0.25">
      <c r="A4755" t="s">
        <v>5901</v>
      </c>
      <c r="B4755">
        <v>903604227</v>
      </c>
      <c r="C4755" t="s">
        <v>30925</v>
      </c>
    </row>
    <row r="4756" spans="1:3" x14ac:dyDescent="0.25">
      <c r="A4756" t="s">
        <v>5902</v>
      </c>
      <c r="B4756">
        <v>903604231</v>
      </c>
      <c r="C4756" t="s">
        <v>30925</v>
      </c>
    </row>
    <row r="4757" spans="1:3" x14ac:dyDescent="0.25">
      <c r="A4757" t="s">
        <v>5903</v>
      </c>
      <c r="B4757">
        <v>903604234</v>
      </c>
      <c r="C4757" t="s">
        <v>30925</v>
      </c>
    </row>
    <row r="4758" spans="1:3" x14ac:dyDescent="0.25">
      <c r="A4758" t="s">
        <v>5904</v>
      </c>
      <c r="B4758">
        <v>903604241</v>
      </c>
      <c r="C4758" t="s">
        <v>31004</v>
      </c>
    </row>
    <row r="4759" spans="1:3" x14ac:dyDescent="0.25">
      <c r="A4759" t="s">
        <v>5905</v>
      </c>
      <c r="B4759">
        <v>903604271</v>
      </c>
      <c r="C4759" t="s">
        <v>30889</v>
      </c>
    </row>
    <row r="4760" spans="1:3" x14ac:dyDescent="0.25">
      <c r="A4760" t="s">
        <v>5906</v>
      </c>
      <c r="B4760">
        <v>903604314</v>
      </c>
      <c r="C4760" t="s">
        <v>30925</v>
      </c>
    </row>
    <row r="4761" spans="1:3" x14ac:dyDescent="0.25">
      <c r="A4761" t="s">
        <v>5907</v>
      </c>
      <c r="B4761">
        <v>903604323</v>
      </c>
      <c r="C4761" t="s">
        <v>30925</v>
      </c>
    </row>
    <row r="4762" spans="1:3" x14ac:dyDescent="0.25">
      <c r="A4762" t="s">
        <v>5908</v>
      </c>
      <c r="B4762">
        <v>903604331</v>
      </c>
      <c r="C4762" t="s">
        <v>31004</v>
      </c>
    </row>
    <row r="4763" spans="1:3" x14ac:dyDescent="0.25">
      <c r="A4763" t="s">
        <v>5909</v>
      </c>
      <c r="B4763">
        <v>903604335</v>
      </c>
      <c r="C4763" t="s">
        <v>30846</v>
      </c>
    </row>
    <row r="4764" spans="1:3" x14ac:dyDescent="0.25">
      <c r="A4764" t="s">
        <v>5910</v>
      </c>
      <c r="B4764">
        <v>903604365</v>
      </c>
      <c r="C4764" t="s">
        <v>30925</v>
      </c>
    </row>
    <row r="4765" spans="1:3" x14ac:dyDescent="0.25">
      <c r="A4765" t="s">
        <v>5911</v>
      </c>
      <c r="B4765">
        <v>903604389</v>
      </c>
      <c r="C4765" t="s">
        <v>31035</v>
      </c>
    </row>
    <row r="4766" spans="1:3" x14ac:dyDescent="0.25">
      <c r="A4766" t="s">
        <v>5912</v>
      </c>
      <c r="B4766">
        <v>903604410</v>
      </c>
      <c r="C4766" t="s">
        <v>30817</v>
      </c>
    </row>
    <row r="4767" spans="1:3" x14ac:dyDescent="0.25">
      <c r="A4767" t="s">
        <v>5913</v>
      </c>
      <c r="B4767">
        <v>903604411</v>
      </c>
      <c r="C4767" t="s">
        <v>30925</v>
      </c>
    </row>
    <row r="4768" spans="1:3" x14ac:dyDescent="0.25">
      <c r="A4768" t="s">
        <v>5914</v>
      </c>
      <c r="B4768">
        <v>903604478</v>
      </c>
      <c r="C4768" t="s">
        <v>30925</v>
      </c>
    </row>
    <row r="4769" spans="1:3" x14ac:dyDescent="0.25">
      <c r="A4769" t="s">
        <v>5915</v>
      </c>
      <c r="B4769">
        <v>903604489</v>
      </c>
      <c r="C4769" t="s">
        <v>30925</v>
      </c>
    </row>
    <row r="4770" spans="1:3" x14ac:dyDescent="0.25">
      <c r="A4770" t="s">
        <v>5916</v>
      </c>
      <c r="B4770">
        <v>903604561</v>
      </c>
      <c r="C4770" t="s">
        <v>30944</v>
      </c>
    </row>
    <row r="4771" spans="1:3" x14ac:dyDescent="0.25">
      <c r="A4771" t="s">
        <v>5917</v>
      </c>
      <c r="B4771">
        <v>903604594</v>
      </c>
      <c r="C4771" t="s">
        <v>31019</v>
      </c>
    </row>
    <row r="4772" spans="1:3" x14ac:dyDescent="0.25">
      <c r="A4772" t="s">
        <v>5918</v>
      </c>
      <c r="B4772">
        <v>903604616</v>
      </c>
      <c r="C4772" t="s">
        <v>30817</v>
      </c>
    </row>
    <row r="4773" spans="1:3" x14ac:dyDescent="0.25">
      <c r="A4773" t="s">
        <v>5919</v>
      </c>
      <c r="B4773">
        <v>903604737</v>
      </c>
      <c r="C4773" t="s">
        <v>31004</v>
      </c>
    </row>
    <row r="4774" spans="1:3" x14ac:dyDescent="0.25">
      <c r="A4774" t="s">
        <v>5920</v>
      </c>
      <c r="B4774">
        <v>903604756</v>
      </c>
      <c r="C4774" t="s">
        <v>30900</v>
      </c>
    </row>
    <row r="4775" spans="1:3" x14ac:dyDescent="0.25">
      <c r="A4775" t="s">
        <v>5921</v>
      </c>
      <c r="B4775">
        <v>903604800</v>
      </c>
      <c r="C4775" t="s">
        <v>30925</v>
      </c>
    </row>
    <row r="4776" spans="1:3" x14ac:dyDescent="0.25">
      <c r="A4776" t="s">
        <v>5922</v>
      </c>
      <c r="B4776">
        <v>903604818</v>
      </c>
      <c r="C4776" t="s">
        <v>31004</v>
      </c>
    </row>
    <row r="4777" spans="1:3" x14ac:dyDescent="0.25">
      <c r="A4777" t="s">
        <v>5923</v>
      </c>
      <c r="B4777">
        <v>903604834</v>
      </c>
      <c r="C4777" t="s">
        <v>31004</v>
      </c>
    </row>
    <row r="4778" spans="1:3" x14ac:dyDescent="0.25">
      <c r="A4778" t="s">
        <v>5924</v>
      </c>
      <c r="B4778">
        <v>903604842</v>
      </c>
      <c r="C4778" t="s">
        <v>30823</v>
      </c>
    </row>
    <row r="4779" spans="1:3" x14ac:dyDescent="0.25">
      <c r="A4779" t="s">
        <v>5925</v>
      </c>
      <c r="B4779">
        <v>903604861</v>
      </c>
      <c r="C4779" t="s">
        <v>30925</v>
      </c>
    </row>
    <row r="4780" spans="1:3" x14ac:dyDescent="0.25">
      <c r="A4780" t="s">
        <v>5926</v>
      </c>
      <c r="B4780">
        <v>903604864</v>
      </c>
      <c r="C4780" t="s">
        <v>30925</v>
      </c>
    </row>
    <row r="4781" spans="1:3" x14ac:dyDescent="0.25">
      <c r="A4781" t="s">
        <v>5927</v>
      </c>
      <c r="B4781">
        <v>903604871</v>
      </c>
      <c r="C4781" t="s">
        <v>30925</v>
      </c>
    </row>
    <row r="4782" spans="1:3" x14ac:dyDescent="0.25">
      <c r="A4782" t="s">
        <v>5928</v>
      </c>
      <c r="B4782">
        <v>903604886</v>
      </c>
      <c r="C4782" t="s">
        <v>30900</v>
      </c>
    </row>
    <row r="4783" spans="1:3" x14ac:dyDescent="0.25">
      <c r="A4783" t="s">
        <v>5929</v>
      </c>
      <c r="B4783">
        <v>903604902</v>
      </c>
      <c r="C4783" t="s">
        <v>30925</v>
      </c>
    </row>
    <row r="4784" spans="1:3" x14ac:dyDescent="0.25">
      <c r="A4784" t="s">
        <v>5930</v>
      </c>
      <c r="B4784">
        <v>903604919</v>
      </c>
      <c r="C4784" t="s">
        <v>30925</v>
      </c>
    </row>
    <row r="4785" spans="1:3" x14ac:dyDescent="0.25">
      <c r="A4785" t="s">
        <v>5931</v>
      </c>
      <c r="B4785">
        <v>903604920</v>
      </c>
      <c r="C4785" t="s">
        <v>30925</v>
      </c>
    </row>
    <row r="4786" spans="1:3" x14ac:dyDescent="0.25">
      <c r="A4786" t="s">
        <v>5932</v>
      </c>
      <c r="B4786">
        <v>903604928</v>
      </c>
      <c r="C4786" t="s">
        <v>30925</v>
      </c>
    </row>
    <row r="4787" spans="1:3" x14ac:dyDescent="0.25">
      <c r="A4787" t="s">
        <v>5933</v>
      </c>
      <c r="B4787">
        <v>903604933</v>
      </c>
      <c r="C4787" t="s">
        <v>30925</v>
      </c>
    </row>
    <row r="4788" spans="1:3" x14ac:dyDescent="0.25">
      <c r="A4788" t="s">
        <v>5934</v>
      </c>
      <c r="B4788">
        <v>903605017</v>
      </c>
      <c r="C4788" t="s">
        <v>30882</v>
      </c>
    </row>
    <row r="4789" spans="1:3" x14ac:dyDescent="0.25">
      <c r="A4789" t="s">
        <v>5935</v>
      </c>
      <c r="B4789">
        <v>903605068</v>
      </c>
      <c r="C4789" t="s">
        <v>30914</v>
      </c>
    </row>
    <row r="4790" spans="1:3" x14ac:dyDescent="0.25">
      <c r="A4790" t="s">
        <v>5936</v>
      </c>
      <c r="B4790">
        <v>903605071</v>
      </c>
      <c r="C4790" t="s">
        <v>30717</v>
      </c>
    </row>
    <row r="4791" spans="1:3" x14ac:dyDescent="0.25">
      <c r="A4791" t="s">
        <v>5937</v>
      </c>
      <c r="B4791">
        <v>903605174</v>
      </c>
      <c r="C4791" t="s">
        <v>30750</v>
      </c>
    </row>
    <row r="4792" spans="1:3" x14ac:dyDescent="0.25">
      <c r="A4792" t="s">
        <v>5938</v>
      </c>
      <c r="B4792">
        <v>903605232</v>
      </c>
      <c r="C4792" t="s">
        <v>31036</v>
      </c>
    </row>
    <row r="4793" spans="1:3" x14ac:dyDescent="0.25">
      <c r="A4793" t="s">
        <v>5939</v>
      </c>
      <c r="B4793">
        <v>903605303</v>
      </c>
      <c r="C4793" t="s">
        <v>30900</v>
      </c>
    </row>
    <row r="4794" spans="1:3" x14ac:dyDescent="0.25">
      <c r="A4794" t="s">
        <v>5940</v>
      </c>
      <c r="B4794">
        <v>903605332</v>
      </c>
      <c r="C4794" t="s">
        <v>30725</v>
      </c>
    </row>
    <row r="4795" spans="1:3" x14ac:dyDescent="0.25">
      <c r="A4795" t="s">
        <v>5941</v>
      </c>
      <c r="B4795">
        <v>903605349</v>
      </c>
      <c r="C4795" t="s">
        <v>31004</v>
      </c>
    </row>
    <row r="4796" spans="1:3" x14ac:dyDescent="0.25">
      <c r="A4796" t="s">
        <v>5942</v>
      </c>
      <c r="B4796">
        <v>903605381</v>
      </c>
      <c r="C4796" t="s">
        <v>31037</v>
      </c>
    </row>
    <row r="4797" spans="1:3" x14ac:dyDescent="0.25">
      <c r="A4797" t="s">
        <v>5943</v>
      </c>
      <c r="B4797">
        <v>903605432</v>
      </c>
      <c r="C4797" t="s">
        <v>30567</v>
      </c>
    </row>
    <row r="4798" spans="1:3" x14ac:dyDescent="0.25">
      <c r="A4798" t="s">
        <v>5944</v>
      </c>
      <c r="B4798">
        <v>903605494</v>
      </c>
      <c r="C4798" t="s">
        <v>31036</v>
      </c>
    </row>
    <row r="4799" spans="1:3" x14ac:dyDescent="0.25">
      <c r="A4799" t="s">
        <v>5945</v>
      </c>
      <c r="B4799">
        <v>903605500</v>
      </c>
      <c r="C4799" t="s">
        <v>30917</v>
      </c>
    </row>
    <row r="4800" spans="1:3" x14ac:dyDescent="0.25">
      <c r="A4800" t="s">
        <v>5946</v>
      </c>
      <c r="B4800">
        <v>903605508</v>
      </c>
      <c r="C4800" t="s">
        <v>30937</v>
      </c>
    </row>
    <row r="4801" spans="1:3" x14ac:dyDescent="0.25">
      <c r="A4801" t="s">
        <v>5947</v>
      </c>
      <c r="B4801">
        <v>903605530</v>
      </c>
      <c r="C4801" t="s">
        <v>30567</v>
      </c>
    </row>
    <row r="4802" spans="1:3" x14ac:dyDescent="0.25">
      <c r="A4802" t="s">
        <v>5948</v>
      </c>
      <c r="B4802">
        <v>903605535</v>
      </c>
      <c r="C4802" t="s">
        <v>30567</v>
      </c>
    </row>
    <row r="4803" spans="1:3" x14ac:dyDescent="0.25">
      <c r="A4803" t="s">
        <v>5949</v>
      </c>
      <c r="B4803">
        <v>903605553</v>
      </c>
      <c r="C4803" t="s">
        <v>31036</v>
      </c>
    </row>
    <row r="4804" spans="1:3" x14ac:dyDescent="0.25">
      <c r="A4804" t="s">
        <v>5950</v>
      </c>
      <c r="B4804">
        <v>903605555</v>
      </c>
      <c r="C4804" t="s">
        <v>31036</v>
      </c>
    </row>
    <row r="4805" spans="1:3" x14ac:dyDescent="0.25">
      <c r="A4805" t="s">
        <v>5951</v>
      </c>
      <c r="B4805">
        <v>903605567</v>
      </c>
      <c r="C4805" t="s">
        <v>30933</v>
      </c>
    </row>
    <row r="4806" spans="1:3" x14ac:dyDescent="0.25">
      <c r="A4806" t="s">
        <v>5952</v>
      </c>
      <c r="B4806">
        <v>903605649</v>
      </c>
      <c r="C4806" t="s">
        <v>30944</v>
      </c>
    </row>
    <row r="4807" spans="1:3" x14ac:dyDescent="0.25">
      <c r="A4807" t="s">
        <v>5953</v>
      </c>
      <c r="B4807">
        <v>903605680</v>
      </c>
      <c r="C4807" t="s">
        <v>30771</v>
      </c>
    </row>
    <row r="4808" spans="1:3" x14ac:dyDescent="0.25">
      <c r="A4808" t="s">
        <v>5954</v>
      </c>
      <c r="B4808">
        <v>903605692</v>
      </c>
      <c r="C4808" t="s">
        <v>30754</v>
      </c>
    </row>
    <row r="4809" spans="1:3" x14ac:dyDescent="0.25">
      <c r="A4809" t="s">
        <v>5955</v>
      </c>
      <c r="B4809">
        <v>903605693</v>
      </c>
      <c r="C4809" t="s">
        <v>30754</v>
      </c>
    </row>
    <row r="4810" spans="1:3" x14ac:dyDescent="0.25">
      <c r="A4810" t="s">
        <v>5956</v>
      </c>
      <c r="B4810">
        <v>903605701</v>
      </c>
      <c r="C4810" t="s">
        <v>30925</v>
      </c>
    </row>
    <row r="4811" spans="1:3" x14ac:dyDescent="0.25">
      <c r="A4811" t="s">
        <v>5957</v>
      </c>
      <c r="B4811">
        <v>903605707</v>
      </c>
      <c r="C4811" t="s">
        <v>30925</v>
      </c>
    </row>
    <row r="4812" spans="1:3" x14ac:dyDescent="0.25">
      <c r="A4812" t="s">
        <v>5958</v>
      </c>
      <c r="B4812">
        <v>903605729</v>
      </c>
      <c r="C4812" t="s">
        <v>30933</v>
      </c>
    </row>
    <row r="4813" spans="1:3" x14ac:dyDescent="0.25">
      <c r="A4813" t="s">
        <v>5959</v>
      </c>
      <c r="B4813">
        <v>903605752</v>
      </c>
      <c r="C4813" t="s">
        <v>30817</v>
      </c>
    </row>
    <row r="4814" spans="1:3" x14ac:dyDescent="0.25">
      <c r="A4814" t="s">
        <v>5960</v>
      </c>
      <c r="B4814">
        <v>903605759</v>
      </c>
      <c r="C4814" t="s">
        <v>30925</v>
      </c>
    </row>
    <row r="4815" spans="1:3" x14ac:dyDescent="0.25">
      <c r="A4815" t="s">
        <v>5961</v>
      </c>
      <c r="B4815">
        <v>903605808</v>
      </c>
      <c r="C4815" t="s">
        <v>30925</v>
      </c>
    </row>
    <row r="4816" spans="1:3" x14ac:dyDescent="0.25">
      <c r="A4816" t="s">
        <v>5962</v>
      </c>
      <c r="B4816">
        <v>903605855</v>
      </c>
      <c r="C4816" t="s">
        <v>30942</v>
      </c>
    </row>
    <row r="4817" spans="1:3" x14ac:dyDescent="0.25">
      <c r="A4817" t="s">
        <v>5963</v>
      </c>
      <c r="B4817">
        <v>903605857</v>
      </c>
      <c r="C4817" t="s">
        <v>31027</v>
      </c>
    </row>
    <row r="4818" spans="1:3" x14ac:dyDescent="0.25">
      <c r="A4818" t="s">
        <v>5964</v>
      </c>
      <c r="B4818">
        <v>903605955</v>
      </c>
      <c r="C4818" t="s">
        <v>30933</v>
      </c>
    </row>
    <row r="4819" spans="1:3" x14ac:dyDescent="0.25">
      <c r="A4819" t="s">
        <v>5965</v>
      </c>
      <c r="B4819">
        <v>903605962</v>
      </c>
      <c r="C4819" t="s">
        <v>30862</v>
      </c>
    </row>
    <row r="4820" spans="1:3" x14ac:dyDescent="0.25">
      <c r="A4820" t="s">
        <v>5966</v>
      </c>
      <c r="B4820">
        <v>903605982</v>
      </c>
      <c r="C4820" t="s">
        <v>31004</v>
      </c>
    </row>
    <row r="4821" spans="1:3" x14ac:dyDescent="0.25">
      <c r="A4821" t="s">
        <v>5967</v>
      </c>
      <c r="B4821">
        <v>903606026</v>
      </c>
      <c r="C4821" t="s">
        <v>30925</v>
      </c>
    </row>
    <row r="4822" spans="1:3" x14ac:dyDescent="0.25">
      <c r="A4822" t="s">
        <v>5968</v>
      </c>
      <c r="B4822">
        <v>903606051</v>
      </c>
      <c r="C4822" t="s">
        <v>30933</v>
      </c>
    </row>
    <row r="4823" spans="1:3" x14ac:dyDescent="0.25">
      <c r="A4823" t="s">
        <v>5969</v>
      </c>
      <c r="B4823">
        <v>903606059</v>
      </c>
      <c r="C4823" t="s">
        <v>30925</v>
      </c>
    </row>
    <row r="4824" spans="1:3" x14ac:dyDescent="0.25">
      <c r="A4824" t="s">
        <v>5970</v>
      </c>
      <c r="B4824">
        <v>903606165</v>
      </c>
      <c r="C4824" t="s">
        <v>30917</v>
      </c>
    </row>
    <row r="4825" spans="1:3" x14ac:dyDescent="0.25">
      <c r="A4825" t="s">
        <v>5971</v>
      </c>
      <c r="B4825">
        <v>903606169</v>
      </c>
      <c r="C4825" t="s">
        <v>30965</v>
      </c>
    </row>
    <row r="4826" spans="1:3" x14ac:dyDescent="0.25">
      <c r="A4826" t="s">
        <v>5972</v>
      </c>
      <c r="B4826">
        <v>903606182</v>
      </c>
      <c r="C4826" t="s">
        <v>30925</v>
      </c>
    </row>
    <row r="4827" spans="1:3" x14ac:dyDescent="0.25">
      <c r="A4827" t="s">
        <v>5973</v>
      </c>
      <c r="B4827">
        <v>903606188</v>
      </c>
      <c r="C4827" t="s">
        <v>30754</v>
      </c>
    </row>
    <row r="4828" spans="1:3" x14ac:dyDescent="0.25">
      <c r="A4828" t="s">
        <v>5974</v>
      </c>
      <c r="B4828">
        <v>903606195</v>
      </c>
      <c r="C4828" t="s">
        <v>5607</v>
      </c>
    </row>
    <row r="4829" spans="1:3" x14ac:dyDescent="0.25">
      <c r="A4829" t="s">
        <v>5975</v>
      </c>
      <c r="B4829">
        <v>903606217</v>
      </c>
      <c r="C4829" t="s">
        <v>30782</v>
      </c>
    </row>
    <row r="4830" spans="1:3" x14ac:dyDescent="0.25">
      <c r="A4830" t="s">
        <v>5976</v>
      </c>
      <c r="B4830">
        <v>903606234</v>
      </c>
      <c r="C4830" t="s">
        <v>30925</v>
      </c>
    </row>
    <row r="4831" spans="1:3" x14ac:dyDescent="0.25">
      <c r="A4831" t="s">
        <v>5977</v>
      </c>
      <c r="B4831">
        <v>903606238</v>
      </c>
      <c r="C4831" t="s">
        <v>30680</v>
      </c>
    </row>
    <row r="4832" spans="1:3" x14ac:dyDescent="0.25">
      <c r="A4832" t="s">
        <v>5978</v>
      </c>
      <c r="B4832">
        <v>903606246</v>
      </c>
      <c r="C4832" t="s">
        <v>30900</v>
      </c>
    </row>
    <row r="4833" spans="1:3" x14ac:dyDescent="0.25">
      <c r="A4833" t="s">
        <v>5979</v>
      </c>
      <c r="B4833">
        <v>903606313</v>
      </c>
      <c r="C4833" t="s">
        <v>30982</v>
      </c>
    </row>
    <row r="4834" spans="1:3" x14ac:dyDescent="0.25">
      <c r="A4834" t="s">
        <v>5980</v>
      </c>
      <c r="B4834">
        <v>903606326</v>
      </c>
      <c r="C4834" t="s">
        <v>30810</v>
      </c>
    </row>
    <row r="4835" spans="1:3" x14ac:dyDescent="0.25">
      <c r="A4835" t="s">
        <v>5981</v>
      </c>
      <c r="B4835">
        <v>903606395</v>
      </c>
      <c r="C4835" t="s">
        <v>30999</v>
      </c>
    </row>
    <row r="4836" spans="1:3" x14ac:dyDescent="0.25">
      <c r="A4836" t="s">
        <v>5982</v>
      </c>
      <c r="B4836">
        <v>903606409</v>
      </c>
      <c r="C4836" t="s">
        <v>31004</v>
      </c>
    </row>
    <row r="4837" spans="1:3" x14ac:dyDescent="0.25">
      <c r="A4837" t="s">
        <v>5983</v>
      </c>
      <c r="B4837">
        <v>903606482</v>
      </c>
      <c r="C4837" t="s">
        <v>31004</v>
      </c>
    </row>
    <row r="4838" spans="1:3" x14ac:dyDescent="0.25">
      <c r="A4838" t="s">
        <v>5984</v>
      </c>
      <c r="B4838">
        <v>903606491</v>
      </c>
      <c r="C4838" t="s">
        <v>30810</v>
      </c>
    </row>
    <row r="4839" spans="1:3" x14ac:dyDescent="0.25">
      <c r="A4839" t="s">
        <v>5985</v>
      </c>
      <c r="B4839">
        <v>903606504</v>
      </c>
      <c r="C4839" t="s">
        <v>30914</v>
      </c>
    </row>
    <row r="4840" spans="1:3" x14ac:dyDescent="0.25">
      <c r="A4840" t="s">
        <v>5986</v>
      </c>
      <c r="B4840">
        <v>903606508</v>
      </c>
      <c r="C4840" t="s">
        <v>30925</v>
      </c>
    </row>
    <row r="4841" spans="1:3" x14ac:dyDescent="0.25">
      <c r="A4841" t="s">
        <v>5987</v>
      </c>
      <c r="B4841">
        <v>903606515</v>
      </c>
      <c r="C4841" t="s">
        <v>30933</v>
      </c>
    </row>
    <row r="4842" spans="1:3" x14ac:dyDescent="0.25">
      <c r="A4842" t="s">
        <v>5988</v>
      </c>
      <c r="B4842">
        <v>903606530</v>
      </c>
      <c r="C4842" t="s">
        <v>30925</v>
      </c>
    </row>
    <row r="4843" spans="1:3" x14ac:dyDescent="0.25">
      <c r="A4843" t="s">
        <v>5989</v>
      </c>
      <c r="B4843">
        <v>903606564</v>
      </c>
      <c r="C4843" t="s">
        <v>31035</v>
      </c>
    </row>
    <row r="4844" spans="1:3" x14ac:dyDescent="0.25">
      <c r="A4844" t="s">
        <v>5990</v>
      </c>
      <c r="B4844">
        <v>903606572</v>
      </c>
      <c r="C4844" t="s">
        <v>30925</v>
      </c>
    </row>
    <row r="4845" spans="1:3" x14ac:dyDescent="0.25">
      <c r="A4845" t="s">
        <v>5991</v>
      </c>
      <c r="B4845">
        <v>903606592</v>
      </c>
      <c r="C4845" t="s">
        <v>30631</v>
      </c>
    </row>
    <row r="4846" spans="1:3" x14ac:dyDescent="0.25">
      <c r="A4846" t="s">
        <v>5992</v>
      </c>
      <c r="B4846">
        <v>903606665</v>
      </c>
      <c r="C4846" t="s">
        <v>30977</v>
      </c>
    </row>
    <row r="4847" spans="1:3" x14ac:dyDescent="0.25">
      <c r="A4847" t="s">
        <v>5993</v>
      </c>
      <c r="B4847">
        <v>903606669</v>
      </c>
      <c r="C4847" t="s">
        <v>30925</v>
      </c>
    </row>
    <row r="4848" spans="1:3" x14ac:dyDescent="0.25">
      <c r="A4848" t="s">
        <v>5994</v>
      </c>
      <c r="B4848">
        <v>903606670</v>
      </c>
      <c r="C4848" t="s">
        <v>30928</v>
      </c>
    </row>
    <row r="4849" spans="1:3" x14ac:dyDescent="0.25">
      <c r="A4849" t="s">
        <v>5995</v>
      </c>
      <c r="B4849">
        <v>903606678</v>
      </c>
      <c r="C4849" t="s">
        <v>30974</v>
      </c>
    </row>
    <row r="4850" spans="1:3" x14ac:dyDescent="0.25">
      <c r="A4850" t="s">
        <v>5996</v>
      </c>
      <c r="B4850">
        <v>903606714</v>
      </c>
      <c r="C4850" t="s">
        <v>30819</v>
      </c>
    </row>
    <row r="4851" spans="1:3" x14ac:dyDescent="0.25">
      <c r="A4851" t="s">
        <v>5997</v>
      </c>
      <c r="B4851">
        <v>903606715</v>
      </c>
      <c r="C4851" t="s">
        <v>30933</v>
      </c>
    </row>
    <row r="4852" spans="1:3" x14ac:dyDescent="0.25">
      <c r="A4852" t="s">
        <v>5998</v>
      </c>
      <c r="B4852">
        <v>903606792</v>
      </c>
      <c r="C4852" t="s">
        <v>30937</v>
      </c>
    </row>
    <row r="4853" spans="1:3" x14ac:dyDescent="0.25">
      <c r="A4853" t="s">
        <v>5999</v>
      </c>
      <c r="B4853">
        <v>903606949</v>
      </c>
      <c r="C4853" t="s">
        <v>30933</v>
      </c>
    </row>
    <row r="4854" spans="1:3" x14ac:dyDescent="0.25">
      <c r="A4854" t="s">
        <v>6000</v>
      </c>
      <c r="B4854">
        <v>903606968</v>
      </c>
      <c r="C4854" t="s">
        <v>30744</v>
      </c>
    </row>
    <row r="4855" spans="1:3" x14ac:dyDescent="0.25">
      <c r="A4855" t="s">
        <v>6001</v>
      </c>
      <c r="B4855">
        <v>903606971</v>
      </c>
      <c r="C4855" t="s">
        <v>30799</v>
      </c>
    </row>
    <row r="4856" spans="1:3" x14ac:dyDescent="0.25">
      <c r="A4856" t="s">
        <v>6002</v>
      </c>
      <c r="B4856">
        <v>903607009</v>
      </c>
      <c r="C4856" t="s">
        <v>30988</v>
      </c>
    </row>
    <row r="4857" spans="1:3" x14ac:dyDescent="0.25">
      <c r="A4857" t="s">
        <v>6003</v>
      </c>
      <c r="B4857">
        <v>903607106</v>
      </c>
      <c r="C4857" t="s">
        <v>30889</v>
      </c>
    </row>
    <row r="4858" spans="1:3" x14ac:dyDescent="0.25">
      <c r="A4858" t="s">
        <v>6004</v>
      </c>
      <c r="B4858">
        <v>903607129</v>
      </c>
      <c r="C4858" t="s">
        <v>30925</v>
      </c>
    </row>
    <row r="4859" spans="1:3" x14ac:dyDescent="0.25">
      <c r="A4859" t="s">
        <v>6005</v>
      </c>
      <c r="B4859">
        <v>903607136</v>
      </c>
      <c r="C4859" t="s">
        <v>30750</v>
      </c>
    </row>
    <row r="4860" spans="1:3" x14ac:dyDescent="0.25">
      <c r="A4860" t="s">
        <v>6006</v>
      </c>
      <c r="B4860">
        <v>903607139</v>
      </c>
      <c r="C4860" t="s">
        <v>31004</v>
      </c>
    </row>
    <row r="4861" spans="1:3" x14ac:dyDescent="0.25">
      <c r="A4861" t="s">
        <v>6007</v>
      </c>
      <c r="B4861">
        <v>903607151</v>
      </c>
      <c r="C4861" t="s">
        <v>30878</v>
      </c>
    </row>
    <row r="4862" spans="1:3" x14ac:dyDescent="0.25">
      <c r="A4862" t="s">
        <v>6008</v>
      </c>
      <c r="B4862">
        <v>903607153</v>
      </c>
      <c r="C4862" t="s">
        <v>30754</v>
      </c>
    </row>
    <row r="4863" spans="1:3" x14ac:dyDescent="0.25">
      <c r="A4863" t="s">
        <v>6009</v>
      </c>
      <c r="B4863">
        <v>903607155</v>
      </c>
      <c r="C4863" t="s">
        <v>30933</v>
      </c>
    </row>
    <row r="4864" spans="1:3" x14ac:dyDescent="0.25">
      <c r="A4864" t="s">
        <v>6010</v>
      </c>
      <c r="B4864">
        <v>903607160</v>
      </c>
      <c r="C4864" t="s">
        <v>30925</v>
      </c>
    </row>
    <row r="4865" spans="1:3" x14ac:dyDescent="0.25">
      <c r="A4865" t="s">
        <v>6011</v>
      </c>
      <c r="B4865">
        <v>903607186</v>
      </c>
      <c r="C4865" t="s">
        <v>31004</v>
      </c>
    </row>
    <row r="4866" spans="1:3" x14ac:dyDescent="0.25">
      <c r="A4866" t="s">
        <v>6012</v>
      </c>
      <c r="B4866">
        <v>903607209</v>
      </c>
      <c r="C4866" t="s">
        <v>30925</v>
      </c>
    </row>
    <row r="4867" spans="1:3" x14ac:dyDescent="0.25">
      <c r="A4867" t="s">
        <v>6013</v>
      </c>
      <c r="B4867">
        <v>903607248</v>
      </c>
      <c r="C4867" t="s">
        <v>30754</v>
      </c>
    </row>
    <row r="4868" spans="1:3" x14ac:dyDescent="0.25">
      <c r="A4868" t="s">
        <v>6014</v>
      </c>
      <c r="B4868">
        <v>903607370</v>
      </c>
      <c r="C4868" t="s">
        <v>30810</v>
      </c>
    </row>
    <row r="4869" spans="1:3" x14ac:dyDescent="0.25">
      <c r="A4869" t="s">
        <v>6015</v>
      </c>
      <c r="B4869">
        <v>903607416</v>
      </c>
      <c r="C4869" t="s">
        <v>30771</v>
      </c>
    </row>
    <row r="4870" spans="1:3" x14ac:dyDescent="0.25">
      <c r="A4870" t="s">
        <v>6016</v>
      </c>
      <c r="B4870">
        <v>903607435</v>
      </c>
      <c r="C4870" t="s">
        <v>30973</v>
      </c>
    </row>
    <row r="4871" spans="1:3" x14ac:dyDescent="0.25">
      <c r="A4871" t="s">
        <v>6017</v>
      </c>
      <c r="B4871">
        <v>903607446</v>
      </c>
      <c r="C4871" t="s">
        <v>31022</v>
      </c>
    </row>
    <row r="4872" spans="1:3" x14ac:dyDescent="0.25">
      <c r="A4872" t="s">
        <v>6018</v>
      </c>
      <c r="B4872">
        <v>903607491</v>
      </c>
      <c r="C4872" t="s">
        <v>30925</v>
      </c>
    </row>
    <row r="4873" spans="1:3" x14ac:dyDescent="0.25">
      <c r="A4873" t="s">
        <v>6019</v>
      </c>
      <c r="B4873">
        <v>903607504</v>
      </c>
      <c r="C4873" t="s">
        <v>30754</v>
      </c>
    </row>
    <row r="4874" spans="1:3" x14ac:dyDescent="0.25">
      <c r="A4874" t="s">
        <v>6020</v>
      </c>
      <c r="B4874">
        <v>903607556</v>
      </c>
      <c r="C4874" t="s">
        <v>30777</v>
      </c>
    </row>
    <row r="4875" spans="1:3" x14ac:dyDescent="0.25">
      <c r="A4875" t="s">
        <v>6021</v>
      </c>
      <c r="B4875">
        <v>903607569</v>
      </c>
      <c r="C4875" t="s">
        <v>30925</v>
      </c>
    </row>
    <row r="4876" spans="1:3" x14ac:dyDescent="0.25">
      <c r="A4876" t="s">
        <v>6022</v>
      </c>
      <c r="B4876">
        <v>903607650</v>
      </c>
      <c r="C4876" t="s">
        <v>30784</v>
      </c>
    </row>
    <row r="4877" spans="1:3" x14ac:dyDescent="0.25">
      <c r="A4877" t="s">
        <v>6023</v>
      </c>
      <c r="B4877">
        <v>903607709</v>
      </c>
      <c r="C4877" t="s">
        <v>31028</v>
      </c>
    </row>
    <row r="4878" spans="1:3" x14ac:dyDescent="0.25">
      <c r="A4878" t="s">
        <v>6024</v>
      </c>
      <c r="B4878">
        <v>903607792</v>
      </c>
      <c r="C4878" t="s">
        <v>30925</v>
      </c>
    </row>
    <row r="4879" spans="1:3" x14ac:dyDescent="0.25">
      <c r="A4879" t="s">
        <v>6025</v>
      </c>
      <c r="B4879">
        <v>903607810</v>
      </c>
      <c r="C4879" t="s">
        <v>31022</v>
      </c>
    </row>
    <row r="4880" spans="1:3" x14ac:dyDescent="0.25">
      <c r="A4880" t="s">
        <v>6026</v>
      </c>
      <c r="B4880">
        <v>903607814</v>
      </c>
      <c r="C4880" t="s">
        <v>30754</v>
      </c>
    </row>
    <row r="4881" spans="1:3" x14ac:dyDescent="0.25">
      <c r="A4881" t="s">
        <v>6027</v>
      </c>
      <c r="B4881">
        <v>903607870</v>
      </c>
      <c r="C4881" t="s">
        <v>30754</v>
      </c>
    </row>
    <row r="4882" spans="1:3" x14ac:dyDescent="0.25">
      <c r="A4882" t="s">
        <v>6028</v>
      </c>
      <c r="B4882">
        <v>903607874</v>
      </c>
      <c r="C4882" t="s">
        <v>30754</v>
      </c>
    </row>
    <row r="4883" spans="1:3" x14ac:dyDescent="0.25">
      <c r="A4883" t="s">
        <v>6029</v>
      </c>
      <c r="B4883">
        <v>903607883</v>
      </c>
      <c r="C4883" t="s">
        <v>30925</v>
      </c>
    </row>
    <row r="4884" spans="1:3" x14ac:dyDescent="0.25">
      <c r="A4884" t="s">
        <v>6030</v>
      </c>
      <c r="B4884">
        <v>903607884</v>
      </c>
      <c r="C4884" t="s">
        <v>30925</v>
      </c>
    </row>
    <row r="4885" spans="1:3" x14ac:dyDescent="0.25">
      <c r="A4885" t="s">
        <v>6031</v>
      </c>
      <c r="B4885">
        <v>903607890</v>
      </c>
      <c r="C4885" t="s">
        <v>30815</v>
      </c>
    </row>
    <row r="4886" spans="1:3" x14ac:dyDescent="0.25">
      <c r="A4886" t="s">
        <v>6032</v>
      </c>
      <c r="B4886">
        <v>903607899</v>
      </c>
      <c r="C4886" t="s">
        <v>30789</v>
      </c>
    </row>
    <row r="4887" spans="1:3" x14ac:dyDescent="0.25">
      <c r="A4887" t="s">
        <v>6033</v>
      </c>
      <c r="B4887">
        <v>903607904</v>
      </c>
      <c r="C4887" t="s">
        <v>30925</v>
      </c>
    </row>
    <row r="4888" spans="1:3" x14ac:dyDescent="0.25">
      <c r="A4888" t="s">
        <v>6034</v>
      </c>
      <c r="B4888">
        <v>903607905</v>
      </c>
      <c r="C4888" t="s">
        <v>30925</v>
      </c>
    </row>
    <row r="4889" spans="1:3" x14ac:dyDescent="0.25">
      <c r="A4889" t="s">
        <v>6035</v>
      </c>
      <c r="B4889">
        <v>903607982</v>
      </c>
      <c r="C4889" t="s">
        <v>30933</v>
      </c>
    </row>
    <row r="4890" spans="1:3" x14ac:dyDescent="0.25">
      <c r="A4890" t="s">
        <v>6036</v>
      </c>
      <c r="B4890">
        <v>903608015</v>
      </c>
      <c r="C4890" t="s">
        <v>30925</v>
      </c>
    </row>
    <row r="4891" spans="1:3" x14ac:dyDescent="0.25">
      <c r="A4891" t="s">
        <v>6037</v>
      </c>
      <c r="B4891">
        <v>903608039</v>
      </c>
      <c r="C4891" t="s">
        <v>30933</v>
      </c>
    </row>
    <row r="4892" spans="1:3" x14ac:dyDescent="0.25">
      <c r="A4892" t="s">
        <v>6038</v>
      </c>
      <c r="B4892">
        <v>903608050</v>
      </c>
      <c r="C4892" t="s">
        <v>31022</v>
      </c>
    </row>
    <row r="4893" spans="1:3" x14ac:dyDescent="0.25">
      <c r="A4893" t="s">
        <v>6039</v>
      </c>
      <c r="B4893">
        <v>903608104</v>
      </c>
      <c r="C4893" t="s">
        <v>30567</v>
      </c>
    </row>
    <row r="4894" spans="1:3" x14ac:dyDescent="0.25">
      <c r="A4894" t="s">
        <v>6040</v>
      </c>
      <c r="B4894">
        <v>903608120</v>
      </c>
      <c r="C4894" t="s">
        <v>30771</v>
      </c>
    </row>
    <row r="4895" spans="1:3" x14ac:dyDescent="0.25">
      <c r="A4895" t="s">
        <v>6041</v>
      </c>
      <c r="B4895">
        <v>903608130</v>
      </c>
      <c r="C4895" t="s">
        <v>31022</v>
      </c>
    </row>
    <row r="4896" spans="1:3" x14ac:dyDescent="0.25">
      <c r="A4896" t="s">
        <v>6042</v>
      </c>
      <c r="B4896">
        <v>903608165</v>
      </c>
      <c r="C4896" t="s">
        <v>30925</v>
      </c>
    </row>
    <row r="4897" spans="1:3" x14ac:dyDescent="0.25">
      <c r="A4897" t="s">
        <v>6043</v>
      </c>
      <c r="B4897">
        <v>903608173</v>
      </c>
      <c r="C4897" t="s">
        <v>30965</v>
      </c>
    </row>
    <row r="4898" spans="1:3" x14ac:dyDescent="0.25">
      <c r="A4898" t="s">
        <v>6044</v>
      </c>
      <c r="B4898">
        <v>903608206</v>
      </c>
      <c r="C4898" t="s">
        <v>30754</v>
      </c>
    </row>
    <row r="4899" spans="1:3" x14ac:dyDescent="0.25">
      <c r="A4899" t="s">
        <v>6045</v>
      </c>
      <c r="B4899">
        <v>903608260</v>
      </c>
      <c r="C4899" t="s">
        <v>30684</v>
      </c>
    </row>
    <row r="4900" spans="1:3" x14ac:dyDescent="0.25">
      <c r="A4900" t="s">
        <v>6046</v>
      </c>
      <c r="B4900">
        <v>903608267</v>
      </c>
      <c r="C4900" t="s">
        <v>30925</v>
      </c>
    </row>
    <row r="4901" spans="1:3" x14ac:dyDescent="0.25">
      <c r="A4901" t="s">
        <v>6047</v>
      </c>
      <c r="B4901">
        <v>903608418</v>
      </c>
      <c r="C4901" t="s">
        <v>31022</v>
      </c>
    </row>
    <row r="4902" spans="1:3" x14ac:dyDescent="0.25">
      <c r="A4902" t="s">
        <v>6048</v>
      </c>
      <c r="B4902">
        <v>903608507</v>
      </c>
      <c r="C4902" t="s">
        <v>30937</v>
      </c>
    </row>
    <row r="4903" spans="1:3" x14ac:dyDescent="0.25">
      <c r="A4903" t="s">
        <v>6049</v>
      </c>
      <c r="B4903">
        <v>903608508</v>
      </c>
      <c r="C4903" t="s">
        <v>30925</v>
      </c>
    </row>
    <row r="4904" spans="1:3" x14ac:dyDescent="0.25">
      <c r="A4904" t="s">
        <v>6050</v>
      </c>
      <c r="B4904">
        <v>903608526</v>
      </c>
      <c r="C4904" t="s">
        <v>30788</v>
      </c>
    </row>
    <row r="4905" spans="1:3" x14ac:dyDescent="0.25">
      <c r="A4905" t="s">
        <v>6051</v>
      </c>
      <c r="B4905">
        <v>903608556</v>
      </c>
      <c r="C4905" t="s">
        <v>30977</v>
      </c>
    </row>
    <row r="4906" spans="1:3" x14ac:dyDescent="0.25">
      <c r="A4906" t="s">
        <v>6052</v>
      </c>
      <c r="B4906">
        <v>903608628</v>
      </c>
      <c r="C4906" t="s">
        <v>30925</v>
      </c>
    </row>
    <row r="4907" spans="1:3" x14ac:dyDescent="0.25">
      <c r="A4907" t="s">
        <v>6053</v>
      </c>
      <c r="B4907">
        <v>903608639</v>
      </c>
      <c r="C4907" t="s">
        <v>30925</v>
      </c>
    </row>
    <row r="4908" spans="1:3" x14ac:dyDescent="0.25">
      <c r="A4908" t="s">
        <v>6054</v>
      </c>
      <c r="B4908">
        <v>903608648</v>
      </c>
      <c r="C4908" t="s">
        <v>30942</v>
      </c>
    </row>
    <row r="4909" spans="1:3" x14ac:dyDescent="0.25">
      <c r="A4909" t="s">
        <v>6055</v>
      </c>
      <c r="B4909">
        <v>903608787</v>
      </c>
      <c r="C4909" t="s">
        <v>30925</v>
      </c>
    </row>
    <row r="4910" spans="1:3" x14ac:dyDescent="0.25">
      <c r="A4910" t="s">
        <v>6056</v>
      </c>
      <c r="B4910">
        <v>903608915</v>
      </c>
      <c r="C4910" t="s">
        <v>30925</v>
      </c>
    </row>
    <row r="4911" spans="1:3" x14ac:dyDescent="0.25">
      <c r="A4911" t="s">
        <v>6057</v>
      </c>
      <c r="B4911">
        <v>903609080</v>
      </c>
      <c r="C4911" t="s">
        <v>31022</v>
      </c>
    </row>
    <row r="4912" spans="1:3" x14ac:dyDescent="0.25">
      <c r="A4912" t="s">
        <v>6058</v>
      </c>
      <c r="B4912">
        <v>903609084</v>
      </c>
      <c r="C4912" t="s">
        <v>30925</v>
      </c>
    </row>
    <row r="4913" spans="1:3" x14ac:dyDescent="0.25">
      <c r="A4913" t="s">
        <v>6059</v>
      </c>
      <c r="B4913">
        <v>903609133</v>
      </c>
      <c r="C4913" t="s">
        <v>30925</v>
      </c>
    </row>
    <row r="4914" spans="1:3" x14ac:dyDescent="0.25">
      <c r="A4914" t="s">
        <v>6060</v>
      </c>
      <c r="B4914">
        <v>903609150</v>
      </c>
      <c r="C4914" t="s">
        <v>30914</v>
      </c>
    </row>
    <row r="4915" spans="1:3" x14ac:dyDescent="0.25">
      <c r="A4915" t="s">
        <v>6061</v>
      </c>
      <c r="B4915">
        <v>903609188</v>
      </c>
      <c r="C4915" t="s">
        <v>30810</v>
      </c>
    </row>
    <row r="4916" spans="1:3" x14ac:dyDescent="0.25">
      <c r="A4916" t="s">
        <v>6062</v>
      </c>
      <c r="B4916">
        <v>903609279</v>
      </c>
      <c r="C4916" t="s">
        <v>30684</v>
      </c>
    </row>
    <row r="4917" spans="1:3" x14ac:dyDescent="0.25">
      <c r="A4917" t="s">
        <v>6063</v>
      </c>
      <c r="B4917">
        <v>903609363</v>
      </c>
      <c r="C4917" t="s">
        <v>30925</v>
      </c>
    </row>
    <row r="4918" spans="1:3" x14ac:dyDescent="0.25">
      <c r="A4918" t="s">
        <v>6064</v>
      </c>
      <c r="B4918">
        <v>903609364</v>
      </c>
      <c r="C4918" t="s">
        <v>30925</v>
      </c>
    </row>
    <row r="4919" spans="1:3" x14ac:dyDescent="0.25">
      <c r="A4919" t="s">
        <v>6065</v>
      </c>
      <c r="B4919">
        <v>903609438</v>
      </c>
      <c r="C4919" t="s">
        <v>30810</v>
      </c>
    </row>
    <row r="4920" spans="1:3" x14ac:dyDescent="0.25">
      <c r="A4920" t="s">
        <v>6066</v>
      </c>
      <c r="B4920">
        <v>903609471</v>
      </c>
      <c r="C4920" t="s">
        <v>30799</v>
      </c>
    </row>
    <row r="4921" spans="1:3" x14ac:dyDescent="0.25">
      <c r="A4921" t="s">
        <v>6067</v>
      </c>
      <c r="B4921">
        <v>903609478</v>
      </c>
      <c r="C4921" t="s">
        <v>30938</v>
      </c>
    </row>
    <row r="4922" spans="1:3" x14ac:dyDescent="0.25">
      <c r="A4922" t="s">
        <v>6068</v>
      </c>
      <c r="B4922">
        <v>903609600</v>
      </c>
      <c r="C4922" t="s">
        <v>30937</v>
      </c>
    </row>
    <row r="4923" spans="1:3" x14ac:dyDescent="0.25">
      <c r="A4923" t="s">
        <v>6069</v>
      </c>
      <c r="B4923">
        <v>903609633</v>
      </c>
      <c r="C4923" t="s">
        <v>30965</v>
      </c>
    </row>
    <row r="4924" spans="1:3" x14ac:dyDescent="0.25">
      <c r="A4924" t="s">
        <v>6070</v>
      </c>
      <c r="B4924">
        <v>903609705</v>
      </c>
      <c r="C4924" t="s">
        <v>30746</v>
      </c>
    </row>
    <row r="4925" spans="1:3" x14ac:dyDescent="0.25">
      <c r="A4925" t="s">
        <v>6071</v>
      </c>
      <c r="B4925">
        <v>903609766</v>
      </c>
      <c r="C4925" t="s">
        <v>30917</v>
      </c>
    </row>
    <row r="4926" spans="1:3" x14ac:dyDescent="0.25">
      <c r="A4926" t="s">
        <v>6072</v>
      </c>
      <c r="B4926">
        <v>903609796</v>
      </c>
      <c r="C4926" t="s">
        <v>30902</v>
      </c>
    </row>
    <row r="4927" spans="1:3" x14ac:dyDescent="0.25">
      <c r="A4927" t="s">
        <v>6073</v>
      </c>
      <c r="B4927">
        <v>903609800</v>
      </c>
      <c r="C4927" t="s">
        <v>30985</v>
      </c>
    </row>
    <row r="4928" spans="1:3" x14ac:dyDescent="0.25">
      <c r="A4928" t="s">
        <v>6074</v>
      </c>
      <c r="B4928">
        <v>903609852</v>
      </c>
      <c r="C4928" t="s">
        <v>30925</v>
      </c>
    </row>
    <row r="4929" spans="1:3" x14ac:dyDescent="0.25">
      <c r="A4929" t="s">
        <v>6075</v>
      </c>
      <c r="B4929">
        <v>903609859</v>
      </c>
      <c r="C4929" t="s">
        <v>30925</v>
      </c>
    </row>
    <row r="4930" spans="1:3" x14ac:dyDescent="0.25">
      <c r="A4930" t="s">
        <v>6076</v>
      </c>
      <c r="B4930">
        <v>903609916</v>
      </c>
      <c r="C4930" t="s">
        <v>30925</v>
      </c>
    </row>
    <row r="4931" spans="1:3" x14ac:dyDescent="0.25">
      <c r="A4931" t="s">
        <v>6077</v>
      </c>
      <c r="B4931">
        <v>903609939</v>
      </c>
      <c r="C4931" t="s">
        <v>30848</v>
      </c>
    </row>
    <row r="4932" spans="1:3" x14ac:dyDescent="0.25">
      <c r="A4932" t="s">
        <v>6078</v>
      </c>
      <c r="B4932">
        <v>903609957</v>
      </c>
      <c r="C4932" t="s">
        <v>31038</v>
      </c>
    </row>
    <row r="4933" spans="1:3" x14ac:dyDescent="0.25">
      <c r="A4933" t="s">
        <v>6079</v>
      </c>
      <c r="B4933">
        <v>903609964</v>
      </c>
      <c r="C4933" t="s">
        <v>30902</v>
      </c>
    </row>
    <row r="4934" spans="1:3" x14ac:dyDescent="0.25">
      <c r="A4934" t="s">
        <v>6080</v>
      </c>
      <c r="B4934">
        <v>903609985</v>
      </c>
      <c r="C4934" t="s">
        <v>30985</v>
      </c>
    </row>
    <row r="4935" spans="1:3" x14ac:dyDescent="0.25">
      <c r="A4935" t="s">
        <v>6081</v>
      </c>
      <c r="B4935">
        <v>903610003</v>
      </c>
      <c r="C4935" t="s">
        <v>30925</v>
      </c>
    </row>
    <row r="4936" spans="1:3" x14ac:dyDescent="0.25">
      <c r="A4936" t="s">
        <v>6082</v>
      </c>
      <c r="B4936">
        <v>903610008</v>
      </c>
      <c r="C4936" t="s">
        <v>30925</v>
      </c>
    </row>
    <row r="4937" spans="1:3" x14ac:dyDescent="0.25">
      <c r="A4937" t="s">
        <v>6083</v>
      </c>
      <c r="B4937">
        <v>903610018</v>
      </c>
      <c r="C4937" t="s">
        <v>30925</v>
      </c>
    </row>
    <row r="4938" spans="1:3" x14ac:dyDescent="0.25">
      <c r="A4938" t="s">
        <v>6084</v>
      </c>
      <c r="B4938">
        <v>903610024</v>
      </c>
      <c r="C4938" t="s">
        <v>30976</v>
      </c>
    </row>
    <row r="4939" spans="1:3" x14ac:dyDescent="0.25">
      <c r="A4939" t="s">
        <v>6085</v>
      </c>
      <c r="B4939">
        <v>903610035</v>
      </c>
      <c r="C4939" t="s">
        <v>31004</v>
      </c>
    </row>
    <row r="4940" spans="1:3" x14ac:dyDescent="0.25">
      <c r="A4940" t="s">
        <v>6086</v>
      </c>
      <c r="B4940">
        <v>903610038</v>
      </c>
      <c r="C4940" t="s">
        <v>30925</v>
      </c>
    </row>
    <row r="4941" spans="1:3" x14ac:dyDescent="0.25">
      <c r="A4941" t="s">
        <v>6087</v>
      </c>
      <c r="B4941">
        <v>903610041</v>
      </c>
      <c r="C4941" t="s">
        <v>31004</v>
      </c>
    </row>
    <row r="4942" spans="1:3" x14ac:dyDescent="0.25">
      <c r="A4942" t="s">
        <v>6088</v>
      </c>
      <c r="B4942">
        <v>903610043</v>
      </c>
      <c r="C4942" t="s">
        <v>30925</v>
      </c>
    </row>
    <row r="4943" spans="1:3" x14ac:dyDescent="0.25">
      <c r="A4943" t="s">
        <v>6089</v>
      </c>
      <c r="B4943">
        <v>903610058</v>
      </c>
      <c r="C4943" t="s">
        <v>30925</v>
      </c>
    </row>
    <row r="4944" spans="1:3" x14ac:dyDescent="0.25">
      <c r="A4944" t="s">
        <v>6090</v>
      </c>
      <c r="B4944">
        <v>903610108</v>
      </c>
      <c r="C4944" t="s">
        <v>30933</v>
      </c>
    </row>
    <row r="4945" spans="1:3" x14ac:dyDescent="0.25">
      <c r="A4945" t="s">
        <v>6091</v>
      </c>
      <c r="B4945">
        <v>903610109</v>
      </c>
      <c r="C4945" t="s">
        <v>31007</v>
      </c>
    </row>
    <row r="4946" spans="1:3" x14ac:dyDescent="0.25">
      <c r="A4946" t="s">
        <v>6092</v>
      </c>
      <c r="B4946">
        <v>903610146</v>
      </c>
      <c r="C4946" t="s">
        <v>30985</v>
      </c>
    </row>
    <row r="4947" spans="1:3" x14ac:dyDescent="0.25">
      <c r="A4947" t="s">
        <v>6093</v>
      </c>
      <c r="B4947">
        <v>903610173</v>
      </c>
      <c r="C4947" t="s">
        <v>31028</v>
      </c>
    </row>
    <row r="4948" spans="1:3" x14ac:dyDescent="0.25">
      <c r="A4948" t="s">
        <v>6094</v>
      </c>
      <c r="B4948">
        <v>903610222</v>
      </c>
      <c r="C4948" t="s">
        <v>30933</v>
      </c>
    </row>
    <row r="4949" spans="1:3" x14ac:dyDescent="0.25">
      <c r="A4949" t="s">
        <v>6095</v>
      </c>
      <c r="B4949">
        <v>903610238</v>
      </c>
      <c r="C4949" t="s">
        <v>30806</v>
      </c>
    </row>
    <row r="4950" spans="1:3" x14ac:dyDescent="0.25">
      <c r="A4950" t="s">
        <v>6096</v>
      </c>
      <c r="B4950">
        <v>903610272</v>
      </c>
      <c r="C4950" t="s">
        <v>30870</v>
      </c>
    </row>
    <row r="4951" spans="1:3" x14ac:dyDescent="0.25">
      <c r="A4951" t="s">
        <v>6097</v>
      </c>
      <c r="B4951">
        <v>903610279</v>
      </c>
      <c r="C4951" t="s">
        <v>30799</v>
      </c>
    </row>
    <row r="4952" spans="1:3" x14ac:dyDescent="0.25">
      <c r="A4952" t="s">
        <v>6098</v>
      </c>
      <c r="B4952">
        <v>903610307</v>
      </c>
      <c r="C4952" t="s">
        <v>30933</v>
      </c>
    </row>
    <row r="4953" spans="1:3" x14ac:dyDescent="0.25">
      <c r="A4953" t="s">
        <v>6099</v>
      </c>
      <c r="B4953">
        <v>903610429</v>
      </c>
      <c r="C4953" t="s">
        <v>30925</v>
      </c>
    </row>
    <row r="4954" spans="1:3" x14ac:dyDescent="0.25">
      <c r="A4954" t="s">
        <v>6100</v>
      </c>
      <c r="B4954">
        <v>903610492</v>
      </c>
      <c r="C4954" t="s">
        <v>30925</v>
      </c>
    </row>
    <row r="4955" spans="1:3" x14ac:dyDescent="0.25">
      <c r="A4955" t="s">
        <v>6101</v>
      </c>
      <c r="B4955">
        <v>903610503</v>
      </c>
      <c r="C4955" t="s">
        <v>30942</v>
      </c>
    </row>
    <row r="4956" spans="1:3" x14ac:dyDescent="0.25">
      <c r="A4956" t="s">
        <v>6102</v>
      </c>
      <c r="B4956">
        <v>903610626</v>
      </c>
      <c r="C4956" t="s">
        <v>30744</v>
      </c>
    </row>
    <row r="4957" spans="1:3" x14ac:dyDescent="0.25">
      <c r="A4957" t="s">
        <v>6103</v>
      </c>
      <c r="B4957">
        <v>903610663</v>
      </c>
      <c r="C4957" t="s">
        <v>31039</v>
      </c>
    </row>
    <row r="4958" spans="1:3" x14ac:dyDescent="0.25">
      <c r="A4958" t="s">
        <v>6104</v>
      </c>
      <c r="B4958">
        <v>903610669</v>
      </c>
      <c r="C4958" t="s">
        <v>31028</v>
      </c>
    </row>
    <row r="4959" spans="1:3" x14ac:dyDescent="0.25">
      <c r="A4959" t="s">
        <v>6105</v>
      </c>
      <c r="B4959">
        <v>903610697</v>
      </c>
      <c r="C4959" t="s">
        <v>30799</v>
      </c>
    </row>
    <row r="4960" spans="1:3" x14ac:dyDescent="0.25">
      <c r="A4960" t="s">
        <v>6106</v>
      </c>
      <c r="B4960">
        <v>903610701</v>
      </c>
      <c r="C4960" t="s">
        <v>31013</v>
      </c>
    </row>
    <row r="4961" spans="1:3" x14ac:dyDescent="0.25">
      <c r="A4961" t="s">
        <v>6107</v>
      </c>
      <c r="B4961">
        <v>903610824</v>
      </c>
      <c r="C4961" t="s">
        <v>31004</v>
      </c>
    </row>
    <row r="4962" spans="1:3" x14ac:dyDescent="0.25">
      <c r="A4962" t="s">
        <v>6108</v>
      </c>
      <c r="B4962">
        <v>903610827</v>
      </c>
      <c r="C4962" t="s">
        <v>30816</v>
      </c>
    </row>
    <row r="4963" spans="1:3" x14ac:dyDescent="0.25">
      <c r="A4963" t="s">
        <v>6109</v>
      </c>
      <c r="B4963">
        <v>903610857</v>
      </c>
      <c r="C4963" t="s">
        <v>31016</v>
      </c>
    </row>
    <row r="4964" spans="1:3" x14ac:dyDescent="0.25">
      <c r="A4964" t="s">
        <v>6110</v>
      </c>
      <c r="B4964">
        <v>903610858</v>
      </c>
      <c r="C4964" t="s">
        <v>30925</v>
      </c>
    </row>
    <row r="4965" spans="1:3" x14ac:dyDescent="0.25">
      <c r="A4965" t="s">
        <v>6111</v>
      </c>
      <c r="B4965">
        <v>903610864</v>
      </c>
      <c r="C4965" t="s">
        <v>30925</v>
      </c>
    </row>
    <row r="4966" spans="1:3" x14ac:dyDescent="0.25">
      <c r="A4966" t="s">
        <v>6112</v>
      </c>
      <c r="B4966">
        <v>903610865</v>
      </c>
      <c r="C4966" t="s">
        <v>30999</v>
      </c>
    </row>
    <row r="4967" spans="1:3" x14ac:dyDescent="0.25">
      <c r="A4967" t="s">
        <v>6113</v>
      </c>
      <c r="B4967">
        <v>903610903</v>
      </c>
      <c r="C4967" t="s">
        <v>30925</v>
      </c>
    </row>
    <row r="4968" spans="1:3" x14ac:dyDescent="0.25">
      <c r="A4968" t="s">
        <v>6114</v>
      </c>
      <c r="B4968">
        <v>903610928</v>
      </c>
      <c r="C4968" t="s">
        <v>30925</v>
      </c>
    </row>
    <row r="4969" spans="1:3" x14ac:dyDescent="0.25">
      <c r="A4969" t="s">
        <v>6115</v>
      </c>
      <c r="B4969">
        <v>903610934</v>
      </c>
      <c r="C4969" t="s">
        <v>30848</v>
      </c>
    </row>
    <row r="4970" spans="1:3" x14ac:dyDescent="0.25">
      <c r="A4970" t="s">
        <v>6116</v>
      </c>
      <c r="B4970">
        <v>903610936</v>
      </c>
      <c r="C4970" t="s">
        <v>30567</v>
      </c>
    </row>
    <row r="4971" spans="1:3" x14ac:dyDescent="0.25">
      <c r="A4971" t="s">
        <v>6117</v>
      </c>
      <c r="B4971">
        <v>903610939</v>
      </c>
      <c r="C4971" t="s">
        <v>30567</v>
      </c>
    </row>
    <row r="4972" spans="1:3" x14ac:dyDescent="0.25">
      <c r="A4972" t="s">
        <v>6118</v>
      </c>
      <c r="B4972">
        <v>903610945</v>
      </c>
      <c r="C4972" t="s">
        <v>30567</v>
      </c>
    </row>
    <row r="4973" spans="1:3" x14ac:dyDescent="0.25">
      <c r="A4973" t="s">
        <v>6119</v>
      </c>
      <c r="B4973">
        <v>903611229</v>
      </c>
      <c r="C4973" t="s">
        <v>30682</v>
      </c>
    </row>
    <row r="4974" spans="1:3" x14ac:dyDescent="0.25">
      <c r="A4974" t="s">
        <v>6120</v>
      </c>
      <c r="B4974">
        <v>903611249</v>
      </c>
      <c r="C4974" t="s">
        <v>30900</v>
      </c>
    </row>
    <row r="4975" spans="1:3" x14ac:dyDescent="0.25">
      <c r="A4975" t="s">
        <v>6121</v>
      </c>
      <c r="B4975">
        <v>903611351</v>
      </c>
      <c r="C4975" t="s">
        <v>30977</v>
      </c>
    </row>
    <row r="4976" spans="1:3" x14ac:dyDescent="0.25">
      <c r="A4976" t="s">
        <v>6122</v>
      </c>
      <c r="B4976">
        <v>903611536</v>
      </c>
      <c r="C4976" t="s">
        <v>5607</v>
      </c>
    </row>
    <row r="4977" spans="1:3" x14ac:dyDescent="0.25">
      <c r="A4977" t="s">
        <v>6123</v>
      </c>
      <c r="B4977">
        <v>903611537</v>
      </c>
      <c r="C4977" t="s">
        <v>5607</v>
      </c>
    </row>
    <row r="4978" spans="1:3" x14ac:dyDescent="0.25">
      <c r="A4978" t="s">
        <v>6124</v>
      </c>
      <c r="B4978">
        <v>903611546</v>
      </c>
      <c r="C4978" t="s">
        <v>30796</v>
      </c>
    </row>
    <row r="4979" spans="1:3" x14ac:dyDescent="0.25">
      <c r="A4979" t="s">
        <v>6125</v>
      </c>
      <c r="B4979">
        <v>903611577</v>
      </c>
      <c r="C4979" t="s">
        <v>30933</v>
      </c>
    </row>
    <row r="4980" spans="1:3" x14ac:dyDescent="0.25">
      <c r="A4980" t="s">
        <v>6126</v>
      </c>
      <c r="B4980">
        <v>903611648</v>
      </c>
      <c r="C4980" t="s">
        <v>30889</v>
      </c>
    </row>
    <row r="4981" spans="1:3" x14ac:dyDescent="0.25">
      <c r="A4981" t="s">
        <v>6127</v>
      </c>
      <c r="B4981">
        <v>903611672</v>
      </c>
      <c r="C4981" t="s">
        <v>30889</v>
      </c>
    </row>
    <row r="4982" spans="1:3" x14ac:dyDescent="0.25">
      <c r="A4982" t="s">
        <v>6128</v>
      </c>
      <c r="B4982">
        <v>903611735</v>
      </c>
      <c r="C4982" t="s">
        <v>30806</v>
      </c>
    </row>
    <row r="4983" spans="1:3" x14ac:dyDescent="0.25">
      <c r="A4983" t="s">
        <v>6129</v>
      </c>
      <c r="B4983">
        <v>903611790</v>
      </c>
      <c r="C4983" t="s">
        <v>30925</v>
      </c>
    </row>
    <row r="4984" spans="1:3" x14ac:dyDescent="0.25">
      <c r="A4984" t="s">
        <v>6130</v>
      </c>
      <c r="B4984">
        <v>903611833</v>
      </c>
      <c r="C4984" t="s">
        <v>31004</v>
      </c>
    </row>
    <row r="4985" spans="1:3" x14ac:dyDescent="0.25">
      <c r="A4985" t="s">
        <v>6131</v>
      </c>
      <c r="B4985">
        <v>903611902</v>
      </c>
      <c r="C4985" t="s">
        <v>31004</v>
      </c>
    </row>
    <row r="4986" spans="1:3" x14ac:dyDescent="0.25">
      <c r="A4986" t="s">
        <v>6132</v>
      </c>
      <c r="B4986">
        <v>903611960</v>
      </c>
      <c r="C4986" t="s">
        <v>30925</v>
      </c>
    </row>
    <row r="4987" spans="1:3" x14ac:dyDescent="0.25">
      <c r="A4987" t="s">
        <v>6133</v>
      </c>
      <c r="B4987">
        <v>903611989</v>
      </c>
      <c r="C4987" t="s">
        <v>30771</v>
      </c>
    </row>
    <row r="4988" spans="1:3" x14ac:dyDescent="0.25">
      <c r="A4988" t="s">
        <v>6134</v>
      </c>
      <c r="B4988">
        <v>903611995</v>
      </c>
      <c r="C4988" t="s">
        <v>31003</v>
      </c>
    </row>
    <row r="4989" spans="1:3" x14ac:dyDescent="0.25">
      <c r="A4989" t="s">
        <v>6135</v>
      </c>
      <c r="B4989">
        <v>903612003</v>
      </c>
      <c r="C4989" t="s">
        <v>30682</v>
      </c>
    </row>
    <row r="4990" spans="1:3" x14ac:dyDescent="0.25">
      <c r="A4990" t="s">
        <v>6136</v>
      </c>
      <c r="B4990">
        <v>903612008</v>
      </c>
      <c r="C4990" t="s">
        <v>30816</v>
      </c>
    </row>
    <row r="4991" spans="1:3" x14ac:dyDescent="0.25">
      <c r="A4991" t="s">
        <v>6137</v>
      </c>
      <c r="B4991">
        <v>903612095</v>
      </c>
      <c r="C4991" t="s">
        <v>30925</v>
      </c>
    </row>
    <row r="4992" spans="1:3" x14ac:dyDescent="0.25">
      <c r="A4992" t="s">
        <v>6138</v>
      </c>
      <c r="B4992">
        <v>903612102</v>
      </c>
      <c r="C4992" t="s">
        <v>30925</v>
      </c>
    </row>
    <row r="4993" spans="1:3" x14ac:dyDescent="0.25">
      <c r="A4993" t="s">
        <v>6139</v>
      </c>
      <c r="B4993">
        <v>903612163</v>
      </c>
      <c r="C4993" t="s">
        <v>30965</v>
      </c>
    </row>
    <row r="4994" spans="1:3" x14ac:dyDescent="0.25">
      <c r="A4994" t="s">
        <v>6140</v>
      </c>
      <c r="B4994">
        <v>903612195</v>
      </c>
      <c r="C4994" t="s">
        <v>30925</v>
      </c>
    </row>
    <row r="4995" spans="1:3" x14ac:dyDescent="0.25">
      <c r="A4995" t="s">
        <v>6141</v>
      </c>
      <c r="B4995">
        <v>903612209</v>
      </c>
      <c r="C4995" t="s">
        <v>30925</v>
      </c>
    </row>
    <row r="4996" spans="1:3" x14ac:dyDescent="0.25">
      <c r="A4996" t="s">
        <v>6142</v>
      </c>
      <c r="B4996">
        <v>903612222</v>
      </c>
      <c r="C4996" t="s">
        <v>30976</v>
      </c>
    </row>
    <row r="4997" spans="1:3" x14ac:dyDescent="0.25">
      <c r="A4997" t="s">
        <v>6143</v>
      </c>
      <c r="B4997">
        <v>903612242</v>
      </c>
      <c r="C4997" t="s">
        <v>30806</v>
      </c>
    </row>
    <row r="4998" spans="1:3" x14ac:dyDescent="0.25">
      <c r="A4998" t="s">
        <v>6144</v>
      </c>
      <c r="B4998">
        <v>903612286</v>
      </c>
      <c r="C4998" t="s">
        <v>30912</v>
      </c>
    </row>
    <row r="4999" spans="1:3" x14ac:dyDescent="0.25">
      <c r="A4999" t="s">
        <v>6145</v>
      </c>
      <c r="B4999">
        <v>903612315</v>
      </c>
      <c r="C4999" t="s">
        <v>30815</v>
      </c>
    </row>
    <row r="5000" spans="1:3" x14ac:dyDescent="0.25">
      <c r="A5000" t="s">
        <v>6146</v>
      </c>
      <c r="B5000">
        <v>903612337</v>
      </c>
      <c r="C5000" t="s">
        <v>31004</v>
      </c>
    </row>
    <row r="5001" spans="1:3" x14ac:dyDescent="0.25">
      <c r="A5001" t="s">
        <v>6147</v>
      </c>
      <c r="B5001">
        <v>903612339</v>
      </c>
      <c r="C5001" t="s">
        <v>30771</v>
      </c>
    </row>
    <row r="5002" spans="1:3" x14ac:dyDescent="0.25">
      <c r="A5002" t="s">
        <v>6148</v>
      </c>
      <c r="B5002">
        <v>903612341</v>
      </c>
      <c r="C5002" t="s">
        <v>30771</v>
      </c>
    </row>
    <row r="5003" spans="1:3" x14ac:dyDescent="0.25">
      <c r="A5003" t="s">
        <v>6149</v>
      </c>
      <c r="B5003">
        <v>903612384</v>
      </c>
      <c r="C5003" t="s">
        <v>30925</v>
      </c>
    </row>
    <row r="5004" spans="1:3" x14ac:dyDescent="0.25">
      <c r="A5004" t="s">
        <v>6150</v>
      </c>
      <c r="B5004">
        <v>903612493</v>
      </c>
      <c r="C5004" t="s">
        <v>30723</v>
      </c>
    </row>
    <row r="5005" spans="1:3" x14ac:dyDescent="0.25">
      <c r="A5005" t="s">
        <v>6151</v>
      </c>
      <c r="B5005">
        <v>903612496</v>
      </c>
      <c r="C5005" t="s">
        <v>30933</v>
      </c>
    </row>
    <row r="5006" spans="1:3" x14ac:dyDescent="0.25">
      <c r="A5006" t="s">
        <v>6152</v>
      </c>
      <c r="B5006">
        <v>903612508</v>
      </c>
      <c r="C5006" t="s">
        <v>31004</v>
      </c>
    </row>
    <row r="5007" spans="1:3" x14ac:dyDescent="0.25">
      <c r="A5007" t="s">
        <v>6153</v>
      </c>
      <c r="B5007">
        <v>903612520</v>
      </c>
      <c r="C5007" t="s">
        <v>30771</v>
      </c>
    </row>
    <row r="5008" spans="1:3" x14ac:dyDescent="0.25">
      <c r="A5008" t="s">
        <v>6154</v>
      </c>
      <c r="B5008">
        <v>903612676</v>
      </c>
      <c r="C5008" t="s">
        <v>30771</v>
      </c>
    </row>
    <row r="5009" spans="1:3" x14ac:dyDescent="0.25">
      <c r="A5009" t="s">
        <v>6155</v>
      </c>
      <c r="B5009">
        <v>903612708</v>
      </c>
      <c r="C5009" t="s">
        <v>30925</v>
      </c>
    </row>
    <row r="5010" spans="1:3" x14ac:dyDescent="0.25">
      <c r="A5010" t="s">
        <v>6156</v>
      </c>
      <c r="B5010">
        <v>903612896</v>
      </c>
      <c r="C5010" t="s">
        <v>30771</v>
      </c>
    </row>
    <row r="5011" spans="1:3" x14ac:dyDescent="0.25">
      <c r="A5011" t="s">
        <v>6157</v>
      </c>
      <c r="B5011">
        <v>903612985</v>
      </c>
      <c r="C5011" t="s">
        <v>30925</v>
      </c>
    </row>
    <row r="5012" spans="1:3" x14ac:dyDescent="0.25">
      <c r="A5012" t="s">
        <v>6158</v>
      </c>
      <c r="B5012">
        <v>903612998</v>
      </c>
      <c r="C5012" t="s">
        <v>30925</v>
      </c>
    </row>
    <row r="5013" spans="1:3" x14ac:dyDescent="0.25">
      <c r="A5013" t="s">
        <v>6159</v>
      </c>
      <c r="B5013">
        <v>903613015</v>
      </c>
      <c r="C5013" t="s">
        <v>30925</v>
      </c>
    </row>
    <row r="5014" spans="1:3" x14ac:dyDescent="0.25">
      <c r="A5014" t="s">
        <v>6160</v>
      </c>
      <c r="B5014">
        <v>903613033</v>
      </c>
      <c r="C5014" t="s">
        <v>31004</v>
      </c>
    </row>
    <row r="5015" spans="1:3" x14ac:dyDescent="0.25">
      <c r="A5015" t="s">
        <v>6161</v>
      </c>
      <c r="B5015">
        <v>903613035</v>
      </c>
      <c r="C5015" t="s">
        <v>30810</v>
      </c>
    </row>
    <row r="5016" spans="1:3" x14ac:dyDescent="0.25">
      <c r="A5016" t="s">
        <v>6162</v>
      </c>
      <c r="B5016">
        <v>903613073</v>
      </c>
      <c r="C5016" t="s">
        <v>30925</v>
      </c>
    </row>
    <row r="5017" spans="1:3" x14ac:dyDescent="0.25">
      <c r="A5017" t="s">
        <v>6163</v>
      </c>
      <c r="B5017">
        <v>903613102</v>
      </c>
      <c r="C5017" t="s">
        <v>30925</v>
      </c>
    </row>
    <row r="5018" spans="1:3" x14ac:dyDescent="0.25">
      <c r="A5018" t="s">
        <v>6164</v>
      </c>
      <c r="B5018">
        <v>903613137</v>
      </c>
      <c r="C5018" t="s">
        <v>31040</v>
      </c>
    </row>
    <row r="5019" spans="1:3" x14ac:dyDescent="0.25">
      <c r="A5019" t="s">
        <v>6165</v>
      </c>
      <c r="B5019">
        <v>903613183</v>
      </c>
      <c r="C5019" t="s">
        <v>30846</v>
      </c>
    </row>
    <row r="5020" spans="1:3" x14ac:dyDescent="0.25">
      <c r="A5020" t="s">
        <v>6166</v>
      </c>
      <c r="B5020">
        <v>903613364</v>
      </c>
      <c r="C5020" t="s">
        <v>30874</v>
      </c>
    </row>
    <row r="5021" spans="1:3" x14ac:dyDescent="0.25">
      <c r="A5021" t="s">
        <v>6167</v>
      </c>
      <c r="B5021">
        <v>903613463</v>
      </c>
      <c r="C5021" t="s">
        <v>30925</v>
      </c>
    </row>
    <row r="5022" spans="1:3" x14ac:dyDescent="0.25">
      <c r="A5022" t="s">
        <v>6168</v>
      </c>
      <c r="B5022">
        <v>903613507</v>
      </c>
      <c r="C5022" t="s">
        <v>31004</v>
      </c>
    </row>
    <row r="5023" spans="1:3" x14ac:dyDescent="0.25">
      <c r="A5023" t="s">
        <v>6169</v>
      </c>
      <c r="B5023">
        <v>903613571</v>
      </c>
      <c r="C5023" t="s">
        <v>31030</v>
      </c>
    </row>
    <row r="5024" spans="1:3" x14ac:dyDescent="0.25">
      <c r="A5024" t="s">
        <v>6170</v>
      </c>
      <c r="B5024">
        <v>903613580</v>
      </c>
      <c r="C5024" t="s">
        <v>30810</v>
      </c>
    </row>
    <row r="5025" spans="1:3" x14ac:dyDescent="0.25">
      <c r="A5025" t="s">
        <v>6171</v>
      </c>
      <c r="B5025">
        <v>903613592</v>
      </c>
      <c r="C5025" t="s">
        <v>30925</v>
      </c>
    </row>
    <row r="5026" spans="1:3" x14ac:dyDescent="0.25">
      <c r="A5026" t="s">
        <v>6172</v>
      </c>
      <c r="B5026">
        <v>903613734</v>
      </c>
      <c r="C5026" t="s">
        <v>30925</v>
      </c>
    </row>
    <row r="5027" spans="1:3" x14ac:dyDescent="0.25">
      <c r="A5027" t="s">
        <v>6173</v>
      </c>
      <c r="B5027">
        <v>903613771</v>
      </c>
      <c r="C5027" t="s">
        <v>30925</v>
      </c>
    </row>
    <row r="5028" spans="1:3" x14ac:dyDescent="0.25">
      <c r="A5028" t="s">
        <v>6174</v>
      </c>
      <c r="B5028">
        <v>903613802</v>
      </c>
      <c r="C5028" t="s">
        <v>30933</v>
      </c>
    </row>
    <row r="5029" spans="1:3" x14ac:dyDescent="0.25">
      <c r="A5029" t="s">
        <v>6175</v>
      </c>
      <c r="B5029">
        <v>903613823</v>
      </c>
      <c r="C5029" t="s">
        <v>30925</v>
      </c>
    </row>
    <row r="5030" spans="1:3" x14ac:dyDescent="0.25">
      <c r="A5030" t="s">
        <v>6176</v>
      </c>
      <c r="B5030">
        <v>903613830</v>
      </c>
      <c r="C5030" t="s">
        <v>30819</v>
      </c>
    </row>
    <row r="5031" spans="1:3" x14ac:dyDescent="0.25">
      <c r="A5031" t="s">
        <v>6177</v>
      </c>
      <c r="B5031">
        <v>903613846</v>
      </c>
      <c r="C5031" t="s">
        <v>30900</v>
      </c>
    </row>
    <row r="5032" spans="1:3" x14ac:dyDescent="0.25">
      <c r="A5032" t="s">
        <v>6178</v>
      </c>
      <c r="B5032">
        <v>903613847</v>
      </c>
      <c r="C5032" t="s">
        <v>31027</v>
      </c>
    </row>
    <row r="5033" spans="1:3" x14ac:dyDescent="0.25">
      <c r="A5033" t="s">
        <v>6179</v>
      </c>
      <c r="B5033">
        <v>903613912</v>
      </c>
      <c r="C5033" t="s">
        <v>31003</v>
      </c>
    </row>
    <row r="5034" spans="1:3" x14ac:dyDescent="0.25">
      <c r="A5034" t="s">
        <v>6180</v>
      </c>
      <c r="B5034">
        <v>903613923</v>
      </c>
      <c r="C5034" t="s">
        <v>30986</v>
      </c>
    </row>
    <row r="5035" spans="1:3" x14ac:dyDescent="0.25">
      <c r="A5035" t="s">
        <v>6181</v>
      </c>
      <c r="B5035">
        <v>903613925</v>
      </c>
      <c r="C5035" t="s">
        <v>30819</v>
      </c>
    </row>
    <row r="5036" spans="1:3" x14ac:dyDescent="0.25">
      <c r="A5036" t="s">
        <v>6182</v>
      </c>
      <c r="B5036">
        <v>903613973</v>
      </c>
      <c r="C5036" t="s">
        <v>31004</v>
      </c>
    </row>
    <row r="5037" spans="1:3" x14ac:dyDescent="0.25">
      <c r="A5037" t="s">
        <v>6183</v>
      </c>
      <c r="B5037">
        <v>903613976</v>
      </c>
      <c r="C5037" t="s">
        <v>31003</v>
      </c>
    </row>
    <row r="5038" spans="1:3" x14ac:dyDescent="0.25">
      <c r="A5038" t="s">
        <v>6184</v>
      </c>
      <c r="B5038">
        <v>903614143</v>
      </c>
      <c r="C5038" t="s">
        <v>31004</v>
      </c>
    </row>
    <row r="5039" spans="1:3" x14ac:dyDescent="0.25">
      <c r="A5039" t="s">
        <v>6185</v>
      </c>
      <c r="B5039">
        <v>903614146</v>
      </c>
      <c r="C5039" t="s">
        <v>30925</v>
      </c>
    </row>
    <row r="5040" spans="1:3" x14ac:dyDescent="0.25">
      <c r="A5040" t="s">
        <v>6186</v>
      </c>
      <c r="B5040">
        <v>903614150</v>
      </c>
      <c r="C5040" t="s">
        <v>30925</v>
      </c>
    </row>
    <row r="5041" spans="1:3" x14ac:dyDescent="0.25">
      <c r="A5041" t="s">
        <v>6187</v>
      </c>
      <c r="B5041">
        <v>903614165</v>
      </c>
      <c r="C5041" t="s">
        <v>30937</v>
      </c>
    </row>
    <row r="5042" spans="1:3" x14ac:dyDescent="0.25">
      <c r="A5042" t="s">
        <v>6188</v>
      </c>
      <c r="B5042">
        <v>903614188</v>
      </c>
      <c r="C5042" t="s">
        <v>30937</v>
      </c>
    </row>
    <row r="5043" spans="1:3" x14ac:dyDescent="0.25">
      <c r="A5043" t="s">
        <v>6189</v>
      </c>
      <c r="B5043">
        <v>903614264</v>
      </c>
      <c r="C5043" t="s">
        <v>30771</v>
      </c>
    </row>
    <row r="5044" spans="1:3" x14ac:dyDescent="0.25">
      <c r="A5044" t="s">
        <v>6190</v>
      </c>
      <c r="B5044">
        <v>903614289</v>
      </c>
      <c r="C5044" t="s">
        <v>31041</v>
      </c>
    </row>
    <row r="5045" spans="1:3" x14ac:dyDescent="0.25">
      <c r="A5045" t="s">
        <v>6191</v>
      </c>
      <c r="B5045">
        <v>903614330</v>
      </c>
      <c r="C5045" t="s">
        <v>30771</v>
      </c>
    </row>
    <row r="5046" spans="1:3" x14ac:dyDescent="0.25">
      <c r="A5046" t="s">
        <v>6192</v>
      </c>
      <c r="B5046">
        <v>903614433</v>
      </c>
      <c r="C5046" t="s">
        <v>30925</v>
      </c>
    </row>
    <row r="5047" spans="1:3" x14ac:dyDescent="0.25">
      <c r="A5047" t="s">
        <v>6193</v>
      </c>
      <c r="B5047">
        <v>903614548</v>
      </c>
      <c r="C5047" t="s">
        <v>30925</v>
      </c>
    </row>
    <row r="5048" spans="1:3" x14ac:dyDescent="0.25">
      <c r="A5048" t="s">
        <v>6194</v>
      </c>
      <c r="B5048">
        <v>903614596</v>
      </c>
      <c r="C5048" t="s">
        <v>30983</v>
      </c>
    </row>
    <row r="5049" spans="1:3" x14ac:dyDescent="0.25">
      <c r="A5049" t="s">
        <v>6195</v>
      </c>
      <c r="B5049">
        <v>903614624</v>
      </c>
      <c r="C5049" t="s">
        <v>31003</v>
      </c>
    </row>
    <row r="5050" spans="1:3" x14ac:dyDescent="0.25">
      <c r="A5050" t="s">
        <v>6196</v>
      </c>
      <c r="B5050">
        <v>903614677</v>
      </c>
      <c r="C5050" t="s">
        <v>30917</v>
      </c>
    </row>
    <row r="5051" spans="1:3" x14ac:dyDescent="0.25">
      <c r="A5051" t="s">
        <v>6197</v>
      </c>
      <c r="B5051">
        <v>903614679</v>
      </c>
      <c r="C5051" t="s">
        <v>30874</v>
      </c>
    </row>
    <row r="5052" spans="1:3" x14ac:dyDescent="0.25">
      <c r="A5052" t="s">
        <v>6198</v>
      </c>
      <c r="B5052">
        <v>903614691</v>
      </c>
      <c r="C5052" t="s">
        <v>30889</v>
      </c>
    </row>
    <row r="5053" spans="1:3" x14ac:dyDescent="0.25">
      <c r="A5053" t="s">
        <v>6199</v>
      </c>
      <c r="B5053">
        <v>903614717</v>
      </c>
      <c r="C5053" t="s">
        <v>30942</v>
      </c>
    </row>
    <row r="5054" spans="1:3" x14ac:dyDescent="0.25">
      <c r="A5054" t="s">
        <v>6200</v>
      </c>
      <c r="B5054">
        <v>903614765</v>
      </c>
      <c r="C5054" t="s">
        <v>30810</v>
      </c>
    </row>
    <row r="5055" spans="1:3" x14ac:dyDescent="0.25">
      <c r="A5055" t="s">
        <v>6201</v>
      </c>
      <c r="B5055">
        <v>903614784</v>
      </c>
      <c r="C5055" t="s">
        <v>30973</v>
      </c>
    </row>
    <row r="5056" spans="1:3" x14ac:dyDescent="0.25">
      <c r="A5056" t="s">
        <v>6202</v>
      </c>
      <c r="B5056">
        <v>903614786</v>
      </c>
      <c r="C5056" t="s">
        <v>30925</v>
      </c>
    </row>
    <row r="5057" spans="1:3" x14ac:dyDescent="0.25">
      <c r="A5057" t="s">
        <v>6203</v>
      </c>
      <c r="B5057">
        <v>903614901</v>
      </c>
      <c r="C5057" t="s">
        <v>30925</v>
      </c>
    </row>
    <row r="5058" spans="1:3" x14ac:dyDescent="0.25">
      <c r="A5058" t="s">
        <v>6204</v>
      </c>
      <c r="B5058">
        <v>903614904</v>
      </c>
      <c r="C5058" t="s">
        <v>30925</v>
      </c>
    </row>
    <row r="5059" spans="1:3" x14ac:dyDescent="0.25">
      <c r="A5059" t="s">
        <v>6205</v>
      </c>
      <c r="B5059">
        <v>903614911</v>
      </c>
      <c r="C5059" t="s">
        <v>30925</v>
      </c>
    </row>
    <row r="5060" spans="1:3" x14ac:dyDescent="0.25">
      <c r="A5060" t="s">
        <v>6206</v>
      </c>
      <c r="B5060">
        <v>903615001</v>
      </c>
      <c r="C5060" t="s">
        <v>30925</v>
      </c>
    </row>
    <row r="5061" spans="1:3" x14ac:dyDescent="0.25">
      <c r="A5061" t="s">
        <v>6207</v>
      </c>
      <c r="B5061">
        <v>903615064</v>
      </c>
      <c r="C5061" t="s">
        <v>30942</v>
      </c>
    </row>
    <row r="5062" spans="1:3" x14ac:dyDescent="0.25">
      <c r="A5062" t="s">
        <v>6208</v>
      </c>
      <c r="B5062">
        <v>903615088</v>
      </c>
      <c r="C5062" t="s">
        <v>30576</v>
      </c>
    </row>
    <row r="5063" spans="1:3" x14ac:dyDescent="0.25">
      <c r="A5063" t="s">
        <v>6209</v>
      </c>
      <c r="B5063">
        <v>903615092</v>
      </c>
      <c r="C5063" t="s">
        <v>30917</v>
      </c>
    </row>
    <row r="5064" spans="1:3" x14ac:dyDescent="0.25">
      <c r="A5064" t="s">
        <v>6210</v>
      </c>
      <c r="B5064">
        <v>903615113</v>
      </c>
      <c r="C5064" t="s">
        <v>30819</v>
      </c>
    </row>
    <row r="5065" spans="1:3" x14ac:dyDescent="0.25">
      <c r="A5065" t="s">
        <v>6211</v>
      </c>
      <c r="B5065">
        <v>903615237</v>
      </c>
      <c r="C5065" t="s">
        <v>30977</v>
      </c>
    </row>
    <row r="5066" spans="1:3" x14ac:dyDescent="0.25">
      <c r="A5066" t="s">
        <v>6212</v>
      </c>
      <c r="B5066">
        <v>903615366</v>
      </c>
      <c r="C5066" t="s">
        <v>31042</v>
      </c>
    </row>
    <row r="5067" spans="1:3" x14ac:dyDescent="0.25">
      <c r="A5067" t="s">
        <v>6213</v>
      </c>
      <c r="B5067">
        <v>903615375</v>
      </c>
      <c r="C5067" t="s">
        <v>30810</v>
      </c>
    </row>
    <row r="5068" spans="1:3" x14ac:dyDescent="0.25">
      <c r="A5068" t="s">
        <v>6214</v>
      </c>
      <c r="B5068">
        <v>903615409</v>
      </c>
      <c r="C5068" t="s">
        <v>30834</v>
      </c>
    </row>
    <row r="5069" spans="1:3" x14ac:dyDescent="0.25">
      <c r="A5069" t="s">
        <v>6215</v>
      </c>
      <c r="B5069">
        <v>903615414</v>
      </c>
      <c r="C5069" t="s">
        <v>30942</v>
      </c>
    </row>
    <row r="5070" spans="1:3" x14ac:dyDescent="0.25">
      <c r="A5070" t="s">
        <v>6216</v>
      </c>
      <c r="B5070">
        <v>903615458</v>
      </c>
      <c r="C5070" t="s">
        <v>31004</v>
      </c>
    </row>
    <row r="5071" spans="1:3" x14ac:dyDescent="0.25">
      <c r="A5071" t="s">
        <v>6217</v>
      </c>
      <c r="B5071">
        <v>903615461</v>
      </c>
      <c r="C5071" t="s">
        <v>31043</v>
      </c>
    </row>
    <row r="5072" spans="1:3" x14ac:dyDescent="0.25">
      <c r="A5072" t="s">
        <v>6218</v>
      </c>
      <c r="B5072">
        <v>903615482</v>
      </c>
      <c r="C5072" t="s">
        <v>30771</v>
      </c>
    </row>
    <row r="5073" spans="1:3" x14ac:dyDescent="0.25">
      <c r="A5073" t="s">
        <v>6219</v>
      </c>
      <c r="B5073">
        <v>903615483</v>
      </c>
      <c r="C5073" t="s">
        <v>31044</v>
      </c>
    </row>
    <row r="5074" spans="1:3" x14ac:dyDescent="0.25">
      <c r="A5074" t="s">
        <v>6220</v>
      </c>
      <c r="B5074">
        <v>903615504</v>
      </c>
      <c r="C5074" t="s">
        <v>30806</v>
      </c>
    </row>
    <row r="5075" spans="1:3" x14ac:dyDescent="0.25">
      <c r="A5075" t="s">
        <v>6221</v>
      </c>
      <c r="B5075">
        <v>903615520</v>
      </c>
      <c r="C5075" t="s">
        <v>30810</v>
      </c>
    </row>
    <row r="5076" spans="1:3" x14ac:dyDescent="0.25">
      <c r="A5076" t="s">
        <v>6222</v>
      </c>
      <c r="B5076">
        <v>903615614</v>
      </c>
      <c r="C5076" t="s">
        <v>30925</v>
      </c>
    </row>
    <row r="5077" spans="1:3" x14ac:dyDescent="0.25">
      <c r="A5077" t="s">
        <v>6223</v>
      </c>
      <c r="B5077">
        <v>903615631</v>
      </c>
      <c r="C5077" t="s">
        <v>30965</v>
      </c>
    </row>
    <row r="5078" spans="1:3" x14ac:dyDescent="0.25">
      <c r="A5078" t="s">
        <v>6224</v>
      </c>
      <c r="B5078">
        <v>903615695</v>
      </c>
      <c r="C5078" t="s">
        <v>30771</v>
      </c>
    </row>
    <row r="5079" spans="1:3" x14ac:dyDescent="0.25">
      <c r="A5079" t="s">
        <v>6225</v>
      </c>
      <c r="B5079">
        <v>903615714</v>
      </c>
      <c r="C5079" t="s">
        <v>30806</v>
      </c>
    </row>
    <row r="5080" spans="1:3" x14ac:dyDescent="0.25">
      <c r="A5080" t="s">
        <v>6226</v>
      </c>
      <c r="B5080">
        <v>903615776</v>
      </c>
      <c r="C5080" t="s">
        <v>30799</v>
      </c>
    </row>
    <row r="5081" spans="1:3" x14ac:dyDescent="0.25">
      <c r="A5081" t="s">
        <v>6227</v>
      </c>
      <c r="B5081">
        <v>903615805</v>
      </c>
      <c r="C5081" t="s">
        <v>30936</v>
      </c>
    </row>
    <row r="5082" spans="1:3" x14ac:dyDescent="0.25">
      <c r="A5082" t="s">
        <v>6228</v>
      </c>
      <c r="B5082">
        <v>903615810</v>
      </c>
      <c r="C5082" t="s">
        <v>30925</v>
      </c>
    </row>
    <row r="5083" spans="1:3" x14ac:dyDescent="0.25">
      <c r="A5083" t="s">
        <v>6229</v>
      </c>
      <c r="B5083">
        <v>903615846</v>
      </c>
      <c r="C5083" t="s">
        <v>30741</v>
      </c>
    </row>
    <row r="5084" spans="1:3" x14ac:dyDescent="0.25">
      <c r="A5084" t="s">
        <v>6230</v>
      </c>
      <c r="B5084">
        <v>903615875</v>
      </c>
      <c r="C5084" t="s">
        <v>30771</v>
      </c>
    </row>
    <row r="5085" spans="1:3" x14ac:dyDescent="0.25">
      <c r="A5085" t="s">
        <v>6231</v>
      </c>
      <c r="B5085">
        <v>903616118</v>
      </c>
      <c r="C5085" t="s">
        <v>30917</v>
      </c>
    </row>
    <row r="5086" spans="1:3" x14ac:dyDescent="0.25">
      <c r="A5086" t="s">
        <v>6232</v>
      </c>
      <c r="B5086">
        <v>903616186</v>
      </c>
      <c r="C5086" t="s">
        <v>30917</v>
      </c>
    </row>
    <row r="5087" spans="1:3" x14ac:dyDescent="0.25">
      <c r="A5087" t="s">
        <v>6233</v>
      </c>
      <c r="B5087">
        <v>903616213</v>
      </c>
      <c r="C5087" t="s">
        <v>30846</v>
      </c>
    </row>
    <row r="5088" spans="1:3" x14ac:dyDescent="0.25">
      <c r="A5088" t="s">
        <v>6234</v>
      </c>
      <c r="B5088">
        <v>903616216</v>
      </c>
      <c r="C5088" t="s">
        <v>30933</v>
      </c>
    </row>
    <row r="5089" spans="1:3" x14ac:dyDescent="0.25">
      <c r="A5089" t="s">
        <v>6235</v>
      </c>
      <c r="B5089">
        <v>903616218</v>
      </c>
      <c r="C5089" t="s">
        <v>30987</v>
      </c>
    </row>
    <row r="5090" spans="1:3" x14ac:dyDescent="0.25">
      <c r="A5090" t="s">
        <v>6236</v>
      </c>
      <c r="B5090">
        <v>903616233</v>
      </c>
      <c r="C5090" t="s">
        <v>30925</v>
      </c>
    </row>
    <row r="5091" spans="1:3" x14ac:dyDescent="0.25">
      <c r="A5091" t="s">
        <v>6237</v>
      </c>
      <c r="B5091">
        <v>903616254</v>
      </c>
      <c r="C5091" t="s">
        <v>30925</v>
      </c>
    </row>
    <row r="5092" spans="1:3" x14ac:dyDescent="0.25">
      <c r="A5092" t="s">
        <v>6238</v>
      </c>
      <c r="B5092">
        <v>903616274</v>
      </c>
      <c r="C5092" t="s">
        <v>31004</v>
      </c>
    </row>
    <row r="5093" spans="1:3" x14ac:dyDescent="0.25">
      <c r="A5093" t="s">
        <v>6239</v>
      </c>
      <c r="B5093">
        <v>903616296</v>
      </c>
      <c r="C5093" t="s">
        <v>30925</v>
      </c>
    </row>
    <row r="5094" spans="1:3" x14ac:dyDescent="0.25">
      <c r="A5094" t="s">
        <v>6240</v>
      </c>
      <c r="B5094">
        <v>903616368</v>
      </c>
      <c r="C5094" t="s">
        <v>30853</v>
      </c>
    </row>
    <row r="5095" spans="1:3" x14ac:dyDescent="0.25">
      <c r="A5095" t="s">
        <v>6241</v>
      </c>
      <c r="B5095">
        <v>903616454</v>
      </c>
      <c r="C5095" t="s">
        <v>30631</v>
      </c>
    </row>
    <row r="5096" spans="1:3" x14ac:dyDescent="0.25">
      <c r="A5096" t="s">
        <v>6242</v>
      </c>
      <c r="B5096">
        <v>903616461</v>
      </c>
      <c r="C5096" t="s">
        <v>31045</v>
      </c>
    </row>
    <row r="5097" spans="1:3" x14ac:dyDescent="0.25">
      <c r="A5097" t="s">
        <v>6243</v>
      </c>
      <c r="B5097">
        <v>903616462</v>
      </c>
      <c r="C5097" t="s">
        <v>30925</v>
      </c>
    </row>
    <row r="5098" spans="1:3" x14ac:dyDescent="0.25">
      <c r="A5098" t="s">
        <v>6244</v>
      </c>
      <c r="B5098">
        <v>903616577</v>
      </c>
      <c r="C5098" t="s">
        <v>30771</v>
      </c>
    </row>
    <row r="5099" spans="1:3" x14ac:dyDescent="0.25">
      <c r="A5099" t="s">
        <v>6245</v>
      </c>
      <c r="B5099">
        <v>903616610</v>
      </c>
      <c r="C5099" t="s">
        <v>30999</v>
      </c>
    </row>
    <row r="5100" spans="1:3" x14ac:dyDescent="0.25">
      <c r="A5100" t="s">
        <v>6246</v>
      </c>
      <c r="B5100">
        <v>903616644</v>
      </c>
      <c r="C5100" t="s">
        <v>30744</v>
      </c>
    </row>
    <row r="5101" spans="1:3" x14ac:dyDescent="0.25">
      <c r="A5101" t="s">
        <v>6247</v>
      </c>
      <c r="B5101">
        <v>903616675</v>
      </c>
      <c r="C5101" t="s">
        <v>30796</v>
      </c>
    </row>
    <row r="5102" spans="1:3" x14ac:dyDescent="0.25">
      <c r="A5102" t="s">
        <v>6248</v>
      </c>
      <c r="B5102">
        <v>903616676</v>
      </c>
      <c r="C5102" t="s">
        <v>30796</v>
      </c>
    </row>
    <row r="5103" spans="1:3" x14ac:dyDescent="0.25">
      <c r="A5103" t="s">
        <v>6249</v>
      </c>
      <c r="B5103">
        <v>903616709</v>
      </c>
      <c r="C5103" t="s">
        <v>30723</v>
      </c>
    </row>
    <row r="5104" spans="1:3" x14ac:dyDescent="0.25">
      <c r="A5104" t="s">
        <v>6250</v>
      </c>
      <c r="B5104">
        <v>903616770</v>
      </c>
      <c r="C5104" t="s">
        <v>31004</v>
      </c>
    </row>
    <row r="5105" spans="1:3" x14ac:dyDescent="0.25">
      <c r="A5105" t="s">
        <v>6251</v>
      </c>
      <c r="B5105">
        <v>903616777</v>
      </c>
      <c r="C5105" t="s">
        <v>31035</v>
      </c>
    </row>
    <row r="5106" spans="1:3" x14ac:dyDescent="0.25">
      <c r="A5106" t="s">
        <v>6252</v>
      </c>
      <c r="B5106">
        <v>903616821</v>
      </c>
      <c r="C5106" t="s">
        <v>30945</v>
      </c>
    </row>
    <row r="5107" spans="1:3" x14ac:dyDescent="0.25">
      <c r="A5107" t="s">
        <v>6253</v>
      </c>
      <c r="B5107">
        <v>903616865</v>
      </c>
      <c r="C5107" t="s">
        <v>30805</v>
      </c>
    </row>
    <row r="5108" spans="1:3" x14ac:dyDescent="0.25">
      <c r="A5108" t="s">
        <v>6254</v>
      </c>
      <c r="B5108">
        <v>903616897</v>
      </c>
      <c r="C5108" t="s">
        <v>30925</v>
      </c>
    </row>
    <row r="5109" spans="1:3" x14ac:dyDescent="0.25">
      <c r="A5109" t="s">
        <v>6255</v>
      </c>
      <c r="B5109">
        <v>903616905</v>
      </c>
      <c r="C5109" t="s">
        <v>30977</v>
      </c>
    </row>
    <row r="5110" spans="1:3" x14ac:dyDescent="0.25">
      <c r="A5110" t="s">
        <v>6256</v>
      </c>
      <c r="B5110">
        <v>903616918</v>
      </c>
      <c r="C5110" t="s">
        <v>30848</v>
      </c>
    </row>
    <row r="5111" spans="1:3" x14ac:dyDescent="0.25">
      <c r="A5111" t="s">
        <v>6257</v>
      </c>
      <c r="B5111">
        <v>903616962</v>
      </c>
      <c r="C5111" t="s">
        <v>30925</v>
      </c>
    </row>
    <row r="5112" spans="1:3" x14ac:dyDescent="0.25">
      <c r="A5112" t="s">
        <v>6258</v>
      </c>
      <c r="B5112">
        <v>903617132</v>
      </c>
      <c r="C5112" t="s">
        <v>30771</v>
      </c>
    </row>
    <row r="5113" spans="1:3" x14ac:dyDescent="0.25">
      <c r="A5113" t="s">
        <v>6259</v>
      </c>
      <c r="B5113">
        <v>903617263</v>
      </c>
      <c r="C5113" t="s">
        <v>31006</v>
      </c>
    </row>
    <row r="5114" spans="1:3" x14ac:dyDescent="0.25">
      <c r="A5114" t="s">
        <v>6260</v>
      </c>
      <c r="B5114">
        <v>903617284</v>
      </c>
      <c r="C5114" t="s">
        <v>31006</v>
      </c>
    </row>
    <row r="5115" spans="1:3" x14ac:dyDescent="0.25">
      <c r="A5115" t="s">
        <v>6261</v>
      </c>
      <c r="B5115">
        <v>903617307</v>
      </c>
      <c r="C5115" t="s">
        <v>30925</v>
      </c>
    </row>
    <row r="5116" spans="1:3" x14ac:dyDescent="0.25">
      <c r="A5116" t="s">
        <v>6262</v>
      </c>
      <c r="B5116">
        <v>903617389</v>
      </c>
      <c r="C5116" t="s">
        <v>30771</v>
      </c>
    </row>
    <row r="5117" spans="1:3" x14ac:dyDescent="0.25">
      <c r="A5117" t="s">
        <v>6263</v>
      </c>
      <c r="B5117">
        <v>903617409</v>
      </c>
      <c r="C5117" t="s">
        <v>31004</v>
      </c>
    </row>
    <row r="5118" spans="1:3" x14ac:dyDescent="0.25">
      <c r="A5118" t="s">
        <v>6264</v>
      </c>
      <c r="B5118">
        <v>903617428</v>
      </c>
      <c r="C5118" t="s">
        <v>30717</v>
      </c>
    </row>
    <row r="5119" spans="1:3" x14ac:dyDescent="0.25">
      <c r="A5119" t="s">
        <v>6265</v>
      </c>
      <c r="B5119">
        <v>903617430</v>
      </c>
      <c r="C5119" t="s">
        <v>30771</v>
      </c>
    </row>
    <row r="5120" spans="1:3" x14ac:dyDescent="0.25">
      <c r="A5120" t="s">
        <v>6266</v>
      </c>
      <c r="B5120">
        <v>903617512</v>
      </c>
      <c r="C5120" t="s">
        <v>30985</v>
      </c>
    </row>
    <row r="5121" spans="1:3" x14ac:dyDescent="0.25">
      <c r="A5121" t="s">
        <v>6267</v>
      </c>
      <c r="B5121">
        <v>903617513</v>
      </c>
      <c r="C5121" t="s">
        <v>31046</v>
      </c>
    </row>
    <row r="5122" spans="1:3" x14ac:dyDescent="0.25">
      <c r="A5122" t="s">
        <v>6268</v>
      </c>
      <c r="B5122">
        <v>903617547</v>
      </c>
      <c r="C5122" t="s">
        <v>30771</v>
      </c>
    </row>
    <row r="5123" spans="1:3" x14ac:dyDescent="0.25">
      <c r="A5123" t="s">
        <v>6269</v>
      </c>
      <c r="B5123">
        <v>903617709</v>
      </c>
      <c r="C5123" t="s">
        <v>30810</v>
      </c>
    </row>
    <row r="5124" spans="1:3" x14ac:dyDescent="0.25">
      <c r="A5124" t="s">
        <v>6270</v>
      </c>
      <c r="B5124">
        <v>903617733</v>
      </c>
      <c r="C5124" t="s">
        <v>30933</v>
      </c>
    </row>
    <row r="5125" spans="1:3" x14ac:dyDescent="0.25">
      <c r="A5125" t="s">
        <v>6271</v>
      </c>
      <c r="B5125">
        <v>903617745</v>
      </c>
      <c r="C5125" t="s">
        <v>30810</v>
      </c>
    </row>
    <row r="5126" spans="1:3" x14ac:dyDescent="0.25">
      <c r="A5126" t="s">
        <v>6272</v>
      </c>
      <c r="B5126">
        <v>903617798</v>
      </c>
      <c r="C5126" t="s">
        <v>30925</v>
      </c>
    </row>
    <row r="5127" spans="1:3" x14ac:dyDescent="0.25">
      <c r="A5127" t="s">
        <v>6273</v>
      </c>
      <c r="B5127">
        <v>903617943</v>
      </c>
      <c r="C5127" t="s">
        <v>30631</v>
      </c>
    </row>
    <row r="5128" spans="1:3" x14ac:dyDescent="0.25">
      <c r="A5128" t="s">
        <v>6274</v>
      </c>
      <c r="B5128">
        <v>903618055</v>
      </c>
      <c r="C5128" t="s">
        <v>30925</v>
      </c>
    </row>
    <row r="5129" spans="1:3" x14ac:dyDescent="0.25">
      <c r="A5129" t="s">
        <v>6275</v>
      </c>
      <c r="B5129">
        <v>903618081</v>
      </c>
      <c r="C5129" t="s">
        <v>30925</v>
      </c>
    </row>
    <row r="5130" spans="1:3" x14ac:dyDescent="0.25">
      <c r="A5130" t="s">
        <v>6276</v>
      </c>
      <c r="B5130">
        <v>903618100</v>
      </c>
      <c r="C5130" t="s">
        <v>31047</v>
      </c>
    </row>
    <row r="5131" spans="1:3" x14ac:dyDescent="0.25">
      <c r="A5131" t="s">
        <v>6277</v>
      </c>
      <c r="B5131">
        <v>903618138</v>
      </c>
      <c r="C5131" t="s">
        <v>30823</v>
      </c>
    </row>
    <row r="5132" spans="1:3" x14ac:dyDescent="0.25">
      <c r="A5132" t="s">
        <v>6278</v>
      </c>
      <c r="B5132">
        <v>903618270</v>
      </c>
      <c r="C5132" t="s">
        <v>30948</v>
      </c>
    </row>
    <row r="5133" spans="1:3" x14ac:dyDescent="0.25">
      <c r="A5133" t="s">
        <v>6279</v>
      </c>
      <c r="B5133">
        <v>903618414</v>
      </c>
      <c r="C5133" t="s">
        <v>31027</v>
      </c>
    </row>
    <row r="5134" spans="1:3" x14ac:dyDescent="0.25">
      <c r="A5134" t="s">
        <v>6280</v>
      </c>
      <c r="B5134">
        <v>903618428</v>
      </c>
      <c r="C5134" t="s">
        <v>30925</v>
      </c>
    </row>
    <row r="5135" spans="1:3" x14ac:dyDescent="0.25">
      <c r="A5135" t="s">
        <v>6281</v>
      </c>
      <c r="B5135">
        <v>903618452</v>
      </c>
      <c r="C5135" t="s">
        <v>30917</v>
      </c>
    </row>
    <row r="5136" spans="1:3" x14ac:dyDescent="0.25">
      <c r="A5136" t="s">
        <v>6282</v>
      </c>
      <c r="B5136">
        <v>903618454</v>
      </c>
      <c r="C5136" t="s">
        <v>30925</v>
      </c>
    </row>
    <row r="5137" spans="1:3" x14ac:dyDescent="0.25">
      <c r="A5137" t="s">
        <v>6283</v>
      </c>
      <c r="B5137">
        <v>903618466</v>
      </c>
      <c r="C5137" t="s">
        <v>31004</v>
      </c>
    </row>
    <row r="5138" spans="1:3" x14ac:dyDescent="0.25">
      <c r="A5138" t="s">
        <v>6284</v>
      </c>
      <c r="B5138">
        <v>903618470</v>
      </c>
      <c r="C5138" t="s">
        <v>30750</v>
      </c>
    </row>
    <row r="5139" spans="1:3" x14ac:dyDescent="0.25">
      <c r="A5139" t="s">
        <v>6285</v>
      </c>
      <c r="B5139">
        <v>903618509</v>
      </c>
      <c r="C5139" t="s">
        <v>30771</v>
      </c>
    </row>
    <row r="5140" spans="1:3" x14ac:dyDescent="0.25">
      <c r="A5140" t="s">
        <v>6286</v>
      </c>
      <c r="B5140">
        <v>903618587</v>
      </c>
      <c r="C5140" t="s">
        <v>30933</v>
      </c>
    </row>
    <row r="5141" spans="1:3" x14ac:dyDescent="0.25">
      <c r="A5141" t="s">
        <v>6287</v>
      </c>
      <c r="B5141">
        <v>903618679</v>
      </c>
      <c r="C5141" t="s">
        <v>30810</v>
      </c>
    </row>
    <row r="5142" spans="1:3" x14ac:dyDescent="0.25">
      <c r="A5142" t="s">
        <v>6288</v>
      </c>
      <c r="B5142">
        <v>903618685</v>
      </c>
      <c r="C5142" t="s">
        <v>30925</v>
      </c>
    </row>
    <row r="5143" spans="1:3" x14ac:dyDescent="0.25">
      <c r="A5143" t="s">
        <v>6289</v>
      </c>
      <c r="B5143">
        <v>903618754</v>
      </c>
      <c r="C5143" t="s">
        <v>30925</v>
      </c>
    </row>
    <row r="5144" spans="1:3" x14ac:dyDescent="0.25">
      <c r="A5144" t="s">
        <v>6290</v>
      </c>
      <c r="B5144">
        <v>903618767</v>
      </c>
      <c r="C5144" t="s">
        <v>30933</v>
      </c>
    </row>
    <row r="5145" spans="1:3" x14ac:dyDescent="0.25">
      <c r="A5145" t="s">
        <v>6291</v>
      </c>
      <c r="B5145">
        <v>903618910</v>
      </c>
      <c r="C5145" t="s">
        <v>30810</v>
      </c>
    </row>
    <row r="5146" spans="1:3" x14ac:dyDescent="0.25">
      <c r="A5146" t="s">
        <v>6292</v>
      </c>
      <c r="B5146">
        <v>903618966</v>
      </c>
      <c r="C5146" t="s">
        <v>30925</v>
      </c>
    </row>
    <row r="5147" spans="1:3" x14ac:dyDescent="0.25">
      <c r="A5147" t="s">
        <v>6293</v>
      </c>
      <c r="B5147">
        <v>903618970</v>
      </c>
      <c r="C5147" t="s">
        <v>30933</v>
      </c>
    </row>
    <row r="5148" spans="1:3" x14ac:dyDescent="0.25">
      <c r="A5148" t="s">
        <v>6294</v>
      </c>
      <c r="B5148">
        <v>903618973</v>
      </c>
      <c r="C5148" t="s">
        <v>30900</v>
      </c>
    </row>
    <row r="5149" spans="1:3" x14ac:dyDescent="0.25">
      <c r="A5149" t="s">
        <v>6295</v>
      </c>
      <c r="B5149">
        <v>903619002</v>
      </c>
      <c r="C5149" t="s">
        <v>30986</v>
      </c>
    </row>
    <row r="5150" spans="1:3" x14ac:dyDescent="0.25">
      <c r="A5150" t="s">
        <v>6296</v>
      </c>
      <c r="B5150">
        <v>903619030</v>
      </c>
      <c r="C5150" t="s">
        <v>30925</v>
      </c>
    </row>
    <row r="5151" spans="1:3" x14ac:dyDescent="0.25">
      <c r="A5151" t="s">
        <v>6297</v>
      </c>
      <c r="B5151">
        <v>903619075</v>
      </c>
      <c r="C5151" t="s">
        <v>30914</v>
      </c>
    </row>
    <row r="5152" spans="1:3" x14ac:dyDescent="0.25">
      <c r="A5152" t="s">
        <v>6298</v>
      </c>
      <c r="B5152">
        <v>903619101</v>
      </c>
      <c r="C5152" t="s">
        <v>30937</v>
      </c>
    </row>
    <row r="5153" spans="1:3" x14ac:dyDescent="0.25">
      <c r="A5153" t="s">
        <v>6299</v>
      </c>
      <c r="B5153">
        <v>903619273</v>
      </c>
      <c r="C5153" t="s">
        <v>30933</v>
      </c>
    </row>
    <row r="5154" spans="1:3" x14ac:dyDescent="0.25">
      <c r="A5154" t="s">
        <v>6300</v>
      </c>
      <c r="B5154">
        <v>903619324</v>
      </c>
      <c r="C5154" t="s">
        <v>31004</v>
      </c>
    </row>
    <row r="5155" spans="1:3" x14ac:dyDescent="0.25">
      <c r="A5155" t="s">
        <v>6301</v>
      </c>
      <c r="B5155">
        <v>903619342</v>
      </c>
      <c r="C5155" t="s">
        <v>31027</v>
      </c>
    </row>
    <row r="5156" spans="1:3" x14ac:dyDescent="0.25">
      <c r="A5156" t="s">
        <v>6302</v>
      </c>
      <c r="B5156">
        <v>903619468</v>
      </c>
      <c r="C5156" t="s">
        <v>30925</v>
      </c>
    </row>
    <row r="5157" spans="1:3" x14ac:dyDescent="0.25">
      <c r="A5157" t="s">
        <v>6303</v>
      </c>
      <c r="B5157">
        <v>903619538</v>
      </c>
      <c r="C5157" t="s">
        <v>30925</v>
      </c>
    </row>
    <row r="5158" spans="1:3" x14ac:dyDescent="0.25">
      <c r="A5158" t="s">
        <v>6304</v>
      </c>
      <c r="B5158">
        <v>903619544</v>
      </c>
      <c r="C5158" t="s">
        <v>31004</v>
      </c>
    </row>
    <row r="5159" spans="1:3" x14ac:dyDescent="0.25">
      <c r="A5159" t="s">
        <v>6305</v>
      </c>
      <c r="B5159">
        <v>903619564</v>
      </c>
      <c r="C5159" t="s">
        <v>31004</v>
      </c>
    </row>
    <row r="5160" spans="1:3" x14ac:dyDescent="0.25">
      <c r="A5160" t="s">
        <v>6306</v>
      </c>
      <c r="B5160">
        <v>903619572</v>
      </c>
      <c r="C5160" t="s">
        <v>30603</v>
      </c>
    </row>
    <row r="5161" spans="1:3" x14ac:dyDescent="0.25">
      <c r="A5161" t="s">
        <v>6307</v>
      </c>
      <c r="B5161">
        <v>903619587</v>
      </c>
      <c r="C5161" t="s">
        <v>30990</v>
      </c>
    </row>
    <row r="5162" spans="1:3" x14ac:dyDescent="0.25">
      <c r="A5162" t="s">
        <v>6308</v>
      </c>
      <c r="B5162">
        <v>903619637</v>
      </c>
      <c r="C5162" t="s">
        <v>30771</v>
      </c>
    </row>
    <row r="5163" spans="1:3" x14ac:dyDescent="0.25">
      <c r="A5163" t="s">
        <v>6309</v>
      </c>
      <c r="B5163">
        <v>903619646</v>
      </c>
      <c r="C5163" t="s">
        <v>30771</v>
      </c>
    </row>
    <row r="5164" spans="1:3" x14ac:dyDescent="0.25">
      <c r="A5164" t="s">
        <v>6310</v>
      </c>
      <c r="B5164">
        <v>903619649</v>
      </c>
      <c r="C5164" t="s">
        <v>30771</v>
      </c>
    </row>
    <row r="5165" spans="1:3" x14ac:dyDescent="0.25">
      <c r="A5165" t="s">
        <v>6311</v>
      </c>
      <c r="B5165">
        <v>903619651</v>
      </c>
      <c r="C5165" t="s">
        <v>30806</v>
      </c>
    </row>
    <row r="5166" spans="1:3" x14ac:dyDescent="0.25">
      <c r="A5166" t="s">
        <v>6312</v>
      </c>
      <c r="B5166">
        <v>903619739</v>
      </c>
      <c r="C5166" t="s">
        <v>31004</v>
      </c>
    </row>
    <row r="5167" spans="1:3" x14ac:dyDescent="0.25">
      <c r="A5167" t="s">
        <v>6313</v>
      </c>
      <c r="B5167">
        <v>903619841</v>
      </c>
      <c r="C5167" t="s">
        <v>30925</v>
      </c>
    </row>
    <row r="5168" spans="1:3" x14ac:dyDescent="0.25">
      <c r="A5168" t="s">
        <v>6314</v>
      </c>
      <c r="B5168">
        <v>903619847</v>
      </c>
      <c r="C5168" t="s">
        <v>31004</v>
      </c>
    </row>
    <row r="5169" spans="1:3" x14ac:dyDescent="0.25">
      <c r="A5169" t="s">
        <v>6315</v>
      </c>
      <c r="B5169">
        <v>903619869</v>
      </c>
      <c r="C5169" t="s">
        <v>30925</v>
      </c>
    </row>
    <row r="5170" spans="1:3" x14ac:dyDescent="0.25">
      <c r="A5170" t="s">
        <v>6316</v>
      </c>
      <c r="B5170">
        <v>903619892</v>
      </c>
      <c r="C5170" t="s">
        <v>30874</v>
      </c>
    </row>
    <row r="5171" spans="1:3" x14ac:dyDescent="0.25">
      <c r="A5171" t="s">
        <v>6317</v>
      </c>
      <c r="B5171">
        <v>903619933</v>
      </c>
      <c r="C5171" t="s">
        <v>30925</v>
      </c>
    </row>
    <row r="5172" spans="1:3" x14ac:dyDescent="0.25">
      <c r="A5172" t="s">
        <v>6318</v>
      </c>
      <c r="B5172">
        <v>903619948</v>
      </c>
      <c r="C5172" t="s">
        <v>30810</v>
      </c>
    </row>
    <row r="5173" spans="1:3" x14ac:dyDescent="0.25">
      <c r="A5173" t="s">
        <v>6319</v>
      </c>
      <c r="B5173">
        <v>903619996</v>
      </c>
      <c r="C5173" t="s">
        <v>30823</v>
      </c>
    </row>
    <row r="5174" spans="1:3" x14ac:dyDescent="0.25">
      <c r="A5174" t="s">
        <v>6320</v>
      </c>
      <c r="B5174">
        <v>903619999</v>
      </c>
      <c r="C5174" t="s">
        <v>31027</v>
      </c>
    </row>
    <row r="5175" spans="1:3" x14ac:dyDescent="0.25">
      <c r="A5175" t="s">
        <v>6321</v>
      </c>
      <c r="B5175">
        <v>903620034</v>
      </c>
      <c r="C5175" t="s">
        <v>31048</v>
      </c>
    </row>
    <row r="5176" spans="1:3" x14ac:dyDescent="0.25">
      <c r="A5176" t="s">
        <v>6322</v>
      </c>
      <c r="B5176">
        <v>903620266</v>
      </c>
      <c r="C5176" t="s">
        <v>31028</v>
      </c>
    </row>
    <row r="5177" spans="1:3" x14ac:dyDescent="0.25">
      <c r="A5177" t="s">
        <v>6323</v>
      </c>
      <c r="B5177">
        <v>903620332</v>
      </c>
      <c r="C5177" t="s">
        <v>30925</v>
      </c>
    </row>
    <row r="5178" spans="1:3" x14ac:dyDescent="0.25">
      <c r="A5178" t="s">
        <v>6324</v>
      </c>
      <c r="B5178">
        <v>903620345</v>
      </c>
      <c r="C5178" t="s">
        <v>30925</v>
      </c>
    </row>
    <row r="5179" spans="1:3" x14ac:dyDescent="0.25">
      <c r="A5179" t="s">
        <v>6325</v>
      </c>
      <c r="B5179">
        <v>903620366</v>
      </c>
      <c r="C5179" t="s">
        <v>30799</v>
      </c>
    </row>
    <row r="5180" spans="1:3" x14ac:dyDescent="0.25">
      <c r="A5180" t="s">
        <v>6326</v>
      </c>
      <c r="B5180">
        <v>903620408</v>
      </c>
      <c r="C5180" t="s">
        <v>30933</v>
      </c>
    </row>
    <row r="5181" spans="1:3" x14ac:dyDescent="0.25">
      <c r="A5181" t="s">
        <v>6327</v>
      </c>
      <c r="B5181">
        <v>903620430</v>
      </c>
      <c r="C5181" t="s">
        <v>30771</v>
      </c>
    </row>
    <row r="5182" spans="1:3" x14ac:dyDescent="0.25">
      <c r="A5182" t="s">
        <v>6328</v>
      </c>
      <c r="B5182">
        <v>903620432</v>
      </c>
      <c r="C5182" t="s">
        <v>30771</v>
      </c>
    </row>
    <row r="5183" spans="1:3" x14ac:dyDescent="0.25">
      <c r="A5183" t="s">
        <v>6329</v>
      </c>
      <c r="B5183">
        <v>903620482</v>
      </c>
      <c r="C5183" t="s">
        <v>30810</v>
      </c>
    </row>
    <row r="5184" spans="1:3" x14ac:dyDescent="0.25">
      <c r="A5184" t="s">
        <v>6330</v>
      </c>
      <c r="B5184">
        <v>903620496</v>
      </c>
      <c r="C5184" t="s">
        <v>30925</v>
      </c>
    </row>
    <row r="5185" spans="1:3" x14ac:dyDescent="0.25">
      <c r="A5185" t="s">
        <v>6331</v>
      </c>
      <c r="B5185">
        <v>903620548</v>
      </c>
      <c r="C5185" t="s">
        <v>30900</v>
      </c>
    </row>
    <row r="5186" spans="1:3" x14ac:dyDescent="0.25">
      <c r="A5186" t="s">
        <v>6332</v>
      </c>
      <c r="B5186">
        <v>903620554</v>
      </c>
      <c r="C5186" t="s">
        <v>30925</v>
      </c>
    </row>
    <row r="5187" spans="1:3" x14ac:dyDescent="0.25">
      <c r="A5187" t="s">
        <v>6333</v>
      </c>
      <c r="B5187">
        <v>903620556</v>
      </c>
      <c r="C5187" t="s">
        <v>31028</v>
      </c>
    </row>
    <row r="5188" spans="1:3" x14ac:dyDescent="0.25">
      <c r="A5188" t="s">
        <v>6334</v>
      </c>
      <c r="B5188">
        <v>903620658</v>
      </c>
      <c r="C5188" t="s">
        <v>31001</v>
      </c>
    </row>
    <row r="5189" spans="1:3" x14ac:dyDescent="0.25">
      <c r="A5189" t="s">
        <v>6335</v>
      </c>
      <c r="B5189">
        <v>903620662</v>
      </c>
      <c r="C5189" t="s">
        <v>30771</v>
      </c>
    </row>
    <row r="5190" spans="1:3" x14ac:dyDescent="0.25">
      <c r="A5190" t="s">
        <v>6336</v>
      </c>
      <c r="B5190">
        <v>903620737</v>
      </c>
      <c r="C5190" t="s">
        <v>30810</v>
      </c>
    </row>
    <row r="5191" spans="1:3" x14ac:dyDescent="0.25">
      <c r="A5191" t="s">
        <v>6337</v>
      </c>
      <c r="B5191">
        <v>903620791</v>
      </c>
      <c r="C5191" t="s">
        <v>30917</v>
      </c>
    </row>
    <row r="5192" spans="1:3" x14ac:dyDescent="0.25">
      <c r="A5192" t="s">
        <v>6338</v>
      </c>
      <c r="B5192">
        <v>903620809</v>
      </c>
      <c r="C5192" t="s">
        <v>31049</v>
      </c>
    </row>
    <row r="5193" spans="1:3" x14ac:dyDescent="0.25">
      <c r="A5193" t="s">
        <v>6339</v>
      </c>
      <c r="B5193">
        <v>903620895</v>
      </c>
      <c r="C5193" t="s">
        <v>30900</v>
      </c>
    </row>
    <row r="5194" spans="1:3" x14ac:dyDescent="0.25">
      <c r="A5194" t="s">
        <v>6340</v>
      </c>
      <c r="B5194">
        <v>903620969</v>
      </c>
      <c r="C5194" t="s">
        <v>30933</v>
      </c>
    </row>
    <row r="5195" spans="1:3" x14ac:dyDescent="0.25">
      <c r="A5195" t="s">
        <v>6341</v>
      </c>
      <c r="B5195">
        <v>903621009</v>
      </c>
      <c r="C5195" t="s">
        <v>31004</v>
      </c>
    </row>
    <row r="5196" spans="1:3" x14ac:dyDescent="0.25">
      <c r="A5196" t="s">
        <v>6342</v>
      </c>
      <c r="B5196">
        <v>903621021</v>
      </c>
      <c r="C5196" t="s">
        <v>30925</v>
      </c>
    </row>
    <row r="5197" spans="1:3" x14ac:dyDescent="0.25">
      <c r="A5197" t="s">
        <v>6343</v>
      </c>
      <c r="B5197">
        <v>903621028</v>
      </c>
      <c r="C5197" t="s">
        <v>30925</v>
      </c>
    </row>
    <row r="5198" spans="1:3" x14ac:dyDescent="0.25">
      <c r="A5198" t="s">
        <v>6344</v>
      </c>
      <c r="B5198">
        <v>903621037</v>
      </c>
      <c r="C5198" t="s">
        <v>30925</v>
      </c>
    </row>
    <row r="5199" spans="1:3" x14ac:dyDescent="0.25">
      <c r="A5199" t="s">
        <v>6345</v>
      </c>
      <c r="B5199">
        <v>903621040</v>
      </c>
      <c r="C5199" t="s">
        <v>30925</v>
      </c>
    </row>
    <row r="5200" spans="1:3" x14ac:dyDescent="0.25">
      <c r="A5200" t="s">
        <v>6346</v>
      </c>
      <c r="B5200">
        <v>903621048</v>
      </c>
      <c r="C5200" t="s">
        <v>30806</v>
      </c>
    </row>
    <row r="5201" spans="1:3" x14ac:dyDescent="0.25">
      <c r="A5201" t="s">
        <v>6347</v>
      </c>
      <c r="B5201">
        <v>903621050</v>
      </c>
      <c r="C5201" t="s">
        <v>30977</v>
      </c>
    </row>
    <row r="5202" spans="1:3" x14ac:dyDescent="0.25">
      <c r="A5202" t="s">
        <v>6348</v>
      </c>
      <c r="B5202">
        <v>903621071</v>
      </c>
      <c r="C5202" t="s">
        <v>30937</v>
      </c>
    </row>
    <row r="5203" spans="1:3" x14ac:dyDescent="0.25">
      <c r="A5203" t="s">
        <v>6349</v>
      </c>
      <c r="B5203">
        <v>903621089</v>
      </c>
      <c r="C5203" t="s">
        <v>30823</v>
      </c>
    </row>
    <row r="5204" spans="1:3" x14ac:dyDescent="0.25">
      <c r="A5204" t="s">
        <v>6350</v>
      </c>
      <c r="B5204">
        <v>903621109</v>
      </c>
      <c r="C5204" t="s">
        <v>30985</v>
      </c>
    </row>
    <row r="5205" spans="1:3" x14ac:dyDescent="0.25">
      <c r="A5205" t="s">
        <v>6351</v>
      </c>
      <c r="B5205">
        <v>903621130</v>
      </c>
      <c r="C5205" t="s">
        <v>30985</v>
      </c>
    </row>
    <row r="5206" spans="1:3" x14ac:dyDescent="0.25">
      <c r="A5206" t="s">
        <v>6352</v>
      </c>
      <c r="B5206">
        <v>903621141</v>
      </c>
      <c r="C5206" t="s">
        <v>30806</v>
      </c>
    </row>
    <row r="5207" spans="1:3" x14ac:dyDescent="0.25">
      <c r="A5207" t="s">
        <v>6353</v>
      </c>
      <c r="B5207">
        <v>903621153</v>
      </c>
      <c r="C5207" t="s">
        <v>30900</v>
      </c>
    </row>
    <row r="5208" spans="1:3" x14ac:dyDescent="0.25">
      <c r="A5208" t="s">
        <v>6354</v>
      </c>
      <c r="B5208">
        <v>903621196</v>
      </c>
      <c r="C5208" t="s">
        <v>30846</v>
      </c>
    </row>
    <row r="5209" spans="1:3" x14ac:dyDescent="0.25">
      <c r="A5209" t="s">
        <v>6355</v>
      </c>
      <c r="B5209">
        <v>903621202</v>
      </c>
      <c r="C5209" t="s">
        <v>30977</v>
      </c>
    </row>
    <row r="5210" spans="1:3" x14ac:dyDescent="0.25">
      <c r="A5210" t="s">
        <v>6356</v>
      </c>
      <c r="B5210">
        <v>903621308</v>
      </c>
      <c r="C5210" t="s">
        <v>30995</v>
      </c>
    </row>
    <row r="5211" spans="1:3" x14ac:dyDescent="0.25">
      <c r="A5211" t="s">
        <v>6357</v>
      </c>
      <c r="B5211">
        <v>903621369</v>
      </c>
      <c r="C5211" t="s">
        <v>31035</v>
      </c>
    </row>
    <row r="5212" spans="1:3" x14ac:dyDescent="0.25">
      <c r="A5212" t="s">
        <v>6358</v>
      </c>
      <c r="B5212">
        <v>903621392</v>
      </c>
      <c r="C5212" t="s">
        <v>30988</v>
      </c>
    </row>
    <row r="5213" spans="1:3" x14ac:dyDescent="0.25">
      <c r="A5213" t="s">
        <v>6359</v>
      </c>
      <c r="B5213">
        <v>903621395</v>
      </c>
      <c r="C5213" t="s">
        <v>30925</v>
      </c>
    </row>
    <row r="5214" spans="1:3" x14ac:dyDescent="0.25">
      <c r="A5214" t="s">
        <v>6360</v>
      </c>
      <c r="B5214">
        <v>903621402</v>
      </c>
      <c r="C5214" t="s">
        <v>30925</v>
      </c>
    </row>
    <row r="5215" spans="1:3" x14ac:dyDescent="0.25">
      <c r="A5215" t="s">
        <v>6361</v>
      </c>
      <c r="B5215">
        <v>903621411</v>
      </c>
      <c r="C5215" t="s">
        <v>30933</v>
      </c>
    </row>
    <row r="5216" spans="1:3" x14ac:dyDescent="0.25">
      <c r="A5216" t="s">
        <v>6362</v>
      </c>
      <c r="B5216">
        <v>903621463</v>
      </c>
      <c r="C5216" t="s">
        <v>30986</v>
      </c>
    </row>
    <row r="5217" spans="1:3" x14ac:dyDescent="0.25">
      <c r="A5217" t="s">
        <v>6363</v>
      </c>
      <c r="B5217">
        <v>903621476</v>
      </c>
      <c r="C5217" t="s">
        <v>31050</v>
      </c>
    </row>
    <row r="5218" spans="1:3" x14ac:dyDescent="0.25">
      <c r="A5218" t="s">
        <v>6364</v>
      </c>
      <c r="B5218">
        <v>903621531</v>
      </c>
      <c r="C5218" t="s">
        <v>31004</v>
      </c>
    </row>
    <row r="5219" spans="1:3" x14ac:dyDescent="0.25">
      <c r="A5219" t="s">
        <v>6365</v>
      </c>
      <c r="B5219">
        <v>903621595</v>
      </c>
      <c r="C5219" t="s">
        <v>30967</v>
      </c>
    </row>
    <row r="5220" spans="1:3" x14ac:dyDescent="0.25">
      <c r="A5220" t="s">
        <v>6366</v>
      </c>
      <c r="B5220">
        <v>903621597</v>
      </c>
      <c r="C5220" t="s">
        <v>31004</v>
      </c>
    </row>
    <row r="5221" spans="1:3" x14ac:dyDescent="0.25">
      <c r="A5221" t="s">
        <v>6367</v>
      </c>
      <c r="B5221">
        <v>903621611</v>
      </c>
      <c r="C5221" t="s">
        <v>31003</v>
      </c>
    </row>
    <row r="5222" spans="1:3" x14ac:dyDescent="0.25">
      <c r="A5222" t="s">
        <v>6368</v>
      </c>
      <c r="B5222">
        <v>903621613</v>
      </c>
      <c r="C5222" t="s">
        <v>30925</v>
      </c>
    </row>
    <row r="5223" spans="1:3" x14ac:dyDescent="0.25">
      <c r="A5223" t="s">
        <v>6369</v>
      </c>
      <c r="B5223">
        <v>903621618</v>
      </c>
      <c r="C5223" t="s">
        <v>30925</v>
      </c>
    </row>
    <row r="5224" spans="1:3" x14ac:dyDescent="0.25">
      <c r="A5224" t="s">
        <v>6370</v>
      </c>
      <c r="B5224">
        <v>903621620</v>
      </c>
      <c r="C5224" t="s">
        <v>30925</v>
      </c>
    </row>
    <row r="5225" spans="1:3" x14ac:dyDescent="0.25">
      <c r="A5225" t="s">
        <v>6371</v>
      </c>
      <c r="B5225">
        <v>903621622</v>
      </c>
      <c r="C5225" t="s">
        <v>30925</v>
      </c>
    </row>
    <row r="5226" spans="1:3" x14ac:dyDescent="0.25">
      <c r="A5226" t="s">
        <v>6372</v>
      </c>
      <c r="B5226">
        <v>903621624</v>
      </c>
      <c r="C5226" t="s">
        <v>30925</v>
      </c>
    </row>
    <row r="5227" spans="1:3" x14ac:dyDescent="0.25">
      <c r="A5227" t="s">
        <v>6373</v>
      </c>
      <c r="B5227">
        <v>903621726</v>
      </c>
      <c r="C5227" t="s">
        <v>5607</v>
      </c>
    </row>
    <row r="5228" spans="1:3" x14ac:dyDescent="0.25">
      <c r="A5228" t="s">
        <v>6374</v>
      </c>
      <c r="B5228">
        <v>903621753</v>
      </c>
      <c r="C5228" t="s">
        <v>30771</v>
      </c>
    </row>
    <row r="5229" spans="1:3" x14ac:dyDescent="0.25">
      <c r="A5229" t="s">
        <v>6375</v>
      </c>
      <c r="B5229">
        <v>903621815</v>
      </c>
      <c r="C5229" t="s">
        <v>30900</v>
      </c>
    </row>
    <row r="5230" spans="1:3" x14ac:dyDescent="0.25">
      <c r="A5230" t="s">
        <v>6376</v>
      </c>
      <c r="B5230">
        <v>903621841</v>
      </c>
      <c r="C5230" t="s">
        <v>31051</v>
      </c>
    </row>
    <row r="5231" spans="1:3" x14ac:dyDescent="0.25">
      <c r="A5231" t="s">
        <v>6377</v>
      </c>
      <c r="B5231">
        <v>903621852</v>
      </c>
      <c r="C5231" t="s">
        <v>30933</v>
      </c>
    </row>
    <row r="5232" spans="1:3" x14ac:dyDescent="0.25">
      <c r="A5232" t="s">
        <v>6378</v>
      </c>
      <c r="B5232">
        <v>903621864</v>
      </c>
      <c r="C5232" t="s">
        <v>30874</v>
      </c>
    </row>
    <row r="5233" spans="1:3" x14ac:dyDescent="0.25">
      <c r="A5233" t="s">
        <v>6379</v>
      </c>
      <c r="B5233">
        <v>903621877</v>
      </c>
      <c r="C5233" t="s">
        <v>30925</v>
      </c>
    </row>
    <row r="5234" spans="1:3" x14ac:dyDescent="0.25">
      <c r="A5234" t="s">
        <v>6380</v>
      </c>
      <c r="B5234">
        <v>903621887</v>
      </c>
      <c r="C5234" t="s">
        <v>30925</v>
      </c>
    </row>
    <row r="5235" spans="1:3" x14ac:dyDescent="0.25">
      <c r="A5235" t="s">
        <v>6381</v>
      </c>
      <c r="B5235">
        <v>903621898</v>
      </c>
      <c r="C5235" t="s">
        <v>30723</v>
      </c>
    </row>
    <row r="5236" spans="1:3" x14ac:dyDescent="0.25">
      <c r="A5236" t="s">
        <v>6382</v>
      </c>
      <c r="B5236">
        <v>903622097</v>
      </c>
      <c r="C5236" t="s">
        <v>30823</v>
      </c>
    </row>
    <row r="5237" spans="1:3" x14ac:dyDescent="0.25">
      <c r="A5237" t="s">
        <v>6383</v>
      </c>
      <c r="B5237">
        <v>903622115</v>
      </c>
      <c r="C5237" t="s">
        <v>30808</v>
      </c>
    </row>
    <row r="5238" spans="1:3" x14ac:dyDescent="0.25">
      <c r="A5238" t="s">
        <v>6384</v>
      </c>
      <c r="B5238">
        <v>903622391</v>
      </c>
      <c r="C5238" t="s">
        <v>31006</v>
      </c>
    </row>
    <row r="5239" spans="1:3" x14ac:dyDescent="0.25">
      <c r="A5239" t="s">
        <v>6385</v>
      </c>
      <c r="B5239">
        <v>903622471</v>
      </c>
      <c r="C5239" t="s">
        <v>30925</v>
      </c>
    </row>
    <row r="5240" spans="1:3" x14ac:dyDescent="0.25">
      <c r="A5240" t="s">
        <v>6386</v>
      </c>
      <c r="B5240">
        <v>903622480</v>
      </c>
      <c r="C5240" t="s">
        <v>30925</v>
      </c>
    </row>
    <row r="5241" spans="1:3" x14ac:dyDescent="0.25">
      <c r="A5241" t="s">
        <v>6387</v>
      </c>
      <c r="B5241">
        <v>903622515</v>
      </c>
      <c r="C5241" t="s">
        <v>30925</v>
      </c>
    </row>
    <row r="5242" spans="1:3" x14ac:dyDescent="0.25">
      <c r="A5242" t="s">
        <v>6388</v>
      </c>
      <c r="B5242">
        <v>903622538</v>
      </c>
      <c r="C5242" t="s">
        <v>30914</v>
      </c>
    </row>
    <row r="5243" spans="1:3" x14ac:dyDescent="0.25">
      <c r="A5243" t="s">
        <v>6389</v>
      </c>
      <c r="B5243">
        <v>903622726</v>
      </c>
      <c r="C5243" t="s">
        <v>30880</v>
      </c>
    </row>
    <row r="5244" spans="1:3" x14ac:dyDescent="0.25">
      <c r="A5244" t="s">
        <v>6390</v>
      </c>
      <c r="B5244">
        <v>903622738</v>
      </c>
      <c r="C5244" t="s">
        <v>30925</v>
      </c>
    </row>
    <row r="5245" spans="1:3" x14ac:dyDescent="0.25">
      <c r="A5245" t="s">
        <v>6391</v>
      </c>
      <c r="B5245">
        <v>903622875</v>
      </c>
      <c r="C5245" t="s">
        <v>30942</v>
      </c>
    </row>
    <row r="5246" spans="1:3" x14ac:dyDescent="0.25">
      <c r="A5246" t="s">
        <v>6392</v>
      </c>
      <c r="B5246">
        <v>903622885</v>
      </c>
      <c r="C5246" t="s">
        <v>30925</v>
      </c>
    </row>
    <row r="5247" spans="1:3" x14ac:dyDescent="0.25">
      <c r="A5247" t="s">
        <v>6393</v>
      </c>
      <c r="B5247">
        <v>903622886</v>
      </c>
      <c r="C5247" t="s">
        <v>30900</v>
      </c>
    </row>
    <row r="5248" spans="1:3" x14ac:dyDescent="0.25">
      <c r="A5248" t="s">
        <v>6394</v>
      </c>
      <c r="B5248">
        <v>903622917</v>
      </c>
      <c r="C5248" t="s">
        <v>30815</v>
      </c>
    </row>
    <row r="5249" spans="1:3" x14ac:dyDescent="0.25">
      <c r="A5249" t="s">
        <v>6395</v>
      </c>
      <c r="B5249">
        <v>903622934</v>
      </c>
      <c r="C5249" t="s">
        <v>30891</v>
      </c>
    </row>
    <row r="5250" spans="1:3" x14ac:dyDescent="0.25">
      <c r="A5250" t="s">
        <v>6396</v>
      </c>
      <c r="B5250">
        <v>903622943</v>
      </c>
      <c r="C5250" t="s">
        <v>30925</v>
      </c>
    </row>
    <row r="5251" spans="1:3" x14ac:dyDescent="0.25">
      <c r="A5251" t="s">
        <v>6397</v>
      </c>
      <c r="B5251">
        <v>903622952</v>
      </c>
      <c r="C5251" t="s">
        <v>30871</v>
      </c>
    </row>
    <row r="5252" spans="1:3" x14ac:dyDescent="0.25">
      <c r="A5252" t="s">
        <v>6398</v>
      </c>
      <c r="B5252">
        <v>903622998</v>
      </c>
      <c r="C5252" t="s">
        <v>30970</v>
      </c>
    </row>
    <row r="5253" spans="1:3" x14ac:dyDescent="0.25">
      <c r="A5253" t="s">
        <v>6399</v>
      </c>
      <c r="B5253">
        <v>903623026</v>
      </c>
      <c r="C5253" t="s">
        <v>30995</v>
      </c>
    </row>
    <row r="5254" spans="1:3" x14ac:dyDescent="0.25">
      <c r="A5254" t="s">
        <v>6400</v>
      </c>
      <c r="B5254">
        <v>903623035</v>
      </c>
      <c r="C5254" t="s">
        <v>31023</v>
      </c>
    </row>
    <row r="5255" spans="1:3" x14ac:dyDescent="0.25">
      <c r="A5255" t="s">
        <v>6401</v>
      </c>
      <c r="B5255">
        <v>903623063</v>
      </c>
      <c r="C5255" t="s">
        <v>30900</v>
      </c>
    </row>
    <row r="5256" spans="1:3" x14ac:dyDescent="0.25">
      <c r="A5256" t="s">
        <v>6402</v>
      </c>
      <c r="B5256">
        <v>903623067</v>
      </c>
      <c r="C5256" t="s">
        <v>31051</v>
      </c>
    </row>
    <row r="5257" spans="1:3" x14ac:dyDescent="0.25">
      <c r="A5257" t="s">
        <v>6403</v>
      </c>
      <c r="B5257">
        <v>903623109</v>
      </c>
      <c r="C5257" t="s">
        <v>30848</v>
      </c>
    </row>
    <row r="5258" spans="1:3" x14ac:dyDescent="0.25">
      <c r="A5258" t="s">
        <v>6404</v>
      </c>
      <c r="B5258">
        <v>903623269</v>
      </c>
      <c r="C5258" t="s">
        <v>30933</v>
      </c>
    </row>
    <row r="5259" spans="1:3" x14ac:dyDescent="0.25">
      <c r="A5259" t="s">
        <v>6405</v>
      </c>
      <c r="B5259">
        <v>903623352</v>
      </c>
      <c r="C5259" t="s">
        <v>30933</v>
      </c>
    </row>
    <row r="5260" spans="1:3" x14ac:dyDescent="0.25">
      <c r="A5260" t="s">
        <v>6406</v>
      </c>
      <c r="B5260">
        <v>903623361</v>
      </c>
      <c r="C5260" t="s">
        <v>30925</v>
      </c>
    </row>
    <row r="5261" spans="1:3" x14ac:dyDescent="0.25">
      <c r="A5261" t="s">
        <v>6407</v>
      </c>
      <c r="B5261">
        <v>903623373</v>
      </c>
      <c r="C5261" t="s">
        <v>30925</v>
      </c>
    </row>
    <row r="5262" spans="1:3" x14ac:dyDescent="0.25">
      <c r="A5262" t="s">
        <v>6408</v>
      </c>
      <c r="B5262">
        <v>903623374</v>
      </c>
      <c r="C5262" t="s">
        <v>30819</v>
      </c>
    </row>
    <row r="5263" spans="1:3" x14ac:dyDescent="0.25">
      <c r="A5263" t="s">
        <v>6409</v>
      </c>
      <c r="B5263">
        <v>903623405</v>
      </c>
      <c r="C5263" t="s">
        <v>30973</v>
      </c>
    </row>
    <row r="5264" spans="1:3" x14ac:dyDescent="0.25">
      <c r="A5264" t="s">
        <v>6410</v>
      </c>
      <c r="B5264">
        <v>903623450</v>
      </c>
      <c r="C5264" t="s">
        <v>30925</v>
      </c>
    </row>
    <row r="5265" spans="1:3" x14ac:dyDescent="0.25">
      <c r="A5265" t="s">
        <v>6411</v>
      </c>
      <c r="B5265">
        <v>903623514</v>
      </c>
      <c r="C5265" t="s">
        <v>30771</v>
      </c>
    </row>
    <row r="5266" spans="1:3" x14ac:dyDescent="0.25">
      <c r="A5266" t="s">
        <v>6412</v>
      </c>
      <c r="B5266">
        <v>903623524</v>
      </c>
      <c r="C5266" t="s">
        <v>30925</v>
      </c>
    </row>
    <row r="5267" spans="1:3" x14ac:dyDescent="0.25">
      <c r="A5267" t="s">
        <v>6413</v>
      </c>
      <c r="B5267">
        <v>903623537</v>
      </c>
      <c r="C5267" t="s">
        <v>30977</v>
      </c>
    </row>
    <row r="5268" spans="1:3" x14ac:dyDescent="0.25">
      <c r="A5268" t="s">
        <v>6414</v>
      </c>
      <c r="B5268">
        <v>903623547</v>
      </c>
      <c r="C5268" t="s">
        <v>30925</v>
      </c>
    </row>
    <row r="5269" spans="1:3" x14ac:dyDescent="0.25">
      <c r="A5269" t="s">
        <v>6415</v>
      </c>
      <c r="B5269">
        <v>903623554</v>
      </c>
      <c r="C5269" t="s">
        <v>30900</v>
      </c>
    </row>
    <row r="5270" spans="1:3" x14ac:dyDescent="0.25">
      <c r="A5270" t="s">
        <v>6416</v>
      </c>
      <c r="B5270">
        <v>903623563</v>
      </c>
      <c r="C5270" t="s">
        <v>31052</v>
      </c>
    </row>
    <row r="5271" spans="1:3" x14ac:dyDescent="0.25">
      <c r="A5271" t="s">
        <v>6417</v>
      </c>
      <c r="B5271">
        <v>903623582</v>
      </c>
      <c r="C5271" t="s">
        <v>30995</v>
      </c>
    </row>
    <row r="5272" spans="1:3" x14ac:dyDescent="0.25">
      <c r="A5272" t="s">
        <v>6418</v>
      </c>
      <c r="B5272">
        <v>903623612</v>
      </c>
      <c r="C5272" t="s">
        <v>30977</v>
      </c>
    </row>
    <row r="5273" spans="1:3" x14ac:dyDescent="0.25">
      <c r="A5273" t="s">
        <v>6419</v>
      </c>
      <c r="B5273">
        <v>903623621</v>
      </c>
      <c r="C5273" t="s">
        <v>31053</v>
      </c>
    </row>
    <row r="5274" spans="1:3" x14ac:dyDescent="0.25">
      <c r="A5274" t="s">
        <v>6420</v>
      </c>
      <c r="B5274">
        <v>903623651</v>
      </c>
      <c r="C5274" t="s">
        <v>30673</v>
      </c>
    </row>
    <row r="5275" spans="1:3" x14ac:dyDescent="0.25">
      <c r="A5275" t="s">
        <v>6421</v>
      </c>
      <c r="B5275">
        <v>903623710</v>
      </c>
      <c r="C5275" t="s">
        <v>30925</v>
      </c>
    </row>
    <row r="5276" spans="1:3" x14ac:dyDescent="0.25">
      <c r="A5276" t="s">
        <v>6422</v>
      </c>
      <c r="B5276">
        <v>903623740</v>
      </c>
      <c r="C5276" t="s">
        <v>31021</v>
      </c>
    </row>
    <row r="5277" spans="1:3" x14ac:dyDescent="0.25">
      <c r="A5277" t="s">
        <v>6423</v>
      </c>
      <c r="B5277">
        <v>903623823</v>
      </c>
      <c r="C5277" t="s">
        <v>30995</v>
      </c>
    </row>
    <row r="5278" spans="1:3" x14ac:dyDescent="0.25">
      <c r="A5278" t="s">
        <v>6424</v>
      </c>
      <c r="B5278">
        <v>903623825</v>
      </c>
      <c r="C5278" t="s">
        <v>30995</v>
      </c>
    </row>
    <row r="5279" spans="1:3" x14ac:dyDescent="0.25">
      <c r="A5279" t="s">
        <v>6425</v>
      </c>
      <c r="B5279">
        <v>903623834</v>
      </c>
      <c r="C5279" t="s">
        <v>30995</v>
      </c>
    </row>
    <row r="5280" spans="1:3" x14ac:dyDescent="0.25">
      <c r="A5280" t="s">
        <v>6426</v>
      </c>
      <c r="B5280">
        <v>903623928</v>
      </c>
      <c r="C5280" t="s">
        <v>31004</v>
      </c>
    </row>
    <row r="5281" spans="1:3" x14ac:dyDescent="0.25">
      <c r="A5281" t="s">
        <v>6427</v>
      </c>
      <c r="B5281">
        <v>903623934</v>
      </c>
      <c r="C5281" t="s">
        <v>30925</v>
      </c>
    </row>
    <row r="5282" spans="1:3" x14ac:dyDescent="0.25">
      <c r="A5282" t="s">
        <v>6428</v>
      </c>
      <c r="B5282">
        <v>903623936</v>
      </c>
      <c r="C5282" t="s">
        <v>31035</v>
      </c>
    </row>
    <row r="5283" spans="1:3" x14ac:dyDescent="0.25">
      <c r="A5283" t="s">
        <v>6429</v>
      </c>
      <c r="B5283">
        <v>903623938</v>
      </c>
      <c r="C5283" t="s">
        <v>31012</v>
      </c>
    </row>
    <row r="5284" spans="1:3" x14ac:dyDescent="0.25">
      <c r="A5284" t="s">
        <v>6430</v>
      </c>
      <c r="B5284">
        <v>903624038</v>
      </c>
      <c r="C5284" t="s">
        <v>30965</v>
      </c>
    </row>
    <row r="5285" spans="1:3" x14ac:dyDescent="0.25">
      <c r="A5285" t="s">
        <v>6431</v>
      </c>
      <c r="B5285">
        <v>903624048</v>
      </c>
      <c r="C5285" t="s">
        <v>30900</v>
      </c>
    </row>
    <row r="5286" spans="1:3" x14ac:dyDescent="0.25">
      <c r="A5286" t="s">
        <v>6432</v>
      </c>
      <c r="B5286">
        <v>903624057</v>
      </c>
      <c r="C5286" t="s">
        <v>31028</v>
      </c>
    </row>
    <row r="5287" spans="1:3" x14ac:dyDescent="0.25">
      <c r="A5287" t="s">
        <v>6433</v>
      </c>
      <c r="B5287">
        <v>903624065</v>
      </c>
      <c r="C5287" t="s">
        <v>30938</v>
      </c>
    </row>
    <row r="5288" spans="1:3" x14ac:dyDescent="0.25">
      <c r="A5288" t="s">
        <v>6434</v>
      </c>
      <c r="B5288">
        <v>903624071</v>
      </c>
      <c r="C5288" t="s">
        <v>30933</v>
      </c>
    </row>
    <row r="5289" spans="1:3" x14ac:dyDescent="0.25">
      <c r="A5289" t="s">
        <v>6435</v>
      </c>
      <c r="B5289">
        <v>903624105</v>
      </c>
      <c r="C5289" t="s">
        <v>30889</v>
      </c>
    </row>
    <row r="5290" spans="1:3" x14ac:dyDescent="0.25">
      <c r="A5290" t="s">
        <v>6436</v>
      </c>
      <c r="B5290">
        <v>903624115</v>
      </c>
      <c r="C5290" t="s">
        <v>30925</v>
      </c>
    </row>
    <row r="5291" spans="1:3" x14ac:dyDescent="0.25">
      <c r="A5291" t="s">
        <v>6437</v>
      </c>
      <c r="B5291">
        <v>903624139</v>
      </c>
      <c r="C5291" t="s">
        <v>30995</v>
      </c>
    </row>
    <row r="5292" spans="1:3" x14ac:dyDescent="0.25">
      <c r="A5292" t="s">
        <v>6438</v>
      </c>
      <c r="B5292">
        <v>903624167</v>
      </c>
      <c r="C5292" t="s">
        <v>30925</v>
      </c>
    </row>
    <row r="5293" spans="1:3" x14ac:dyDescent="0.25">
      <c r="A5293" t="s">
        <v>6439</v>
      </c>
      <c r="B5293">
        <v>903624178</v>
      </c>
      <c r="C5293" t="s">
        <v>30925</v>
      </c>
    </row>
    <row r="5294" spans="1:3" x14ac:dyDescent="0.25">
      <c r="A5294" t="s">
        <v>6440</v>
      </c>
      <c r="B5294">
        <v>903624187</v>
      </c>
      <c r="C5294" t="s">
        <v>30925</v>
      </c>
    </row>
    <row r="5295" spans="1:3" x14ac:dyDescent="0.25">
      <c r="A5295" t="s">
        <v>6441</v>
      </c>
      <c r="B5295">
        <v>903624191</v>
      </c>
      <c r="C5295" t="s">
        <v>30925</v>
      </c>
    </row>
    <row r="5296" spans="1:3" x14ac:dyDescent="0.25">
      <c r="A5296" t="s">
        <v>6442</v>
      </c>
      <c r="B5296">
        <v>903624199</v>
      </c>
      <c r="C5296" t="s">
        <v>30999</v>
      </c>
    </row>
    <row r="5297" spans="1:3" x14ac:dyDescent="0.25">
      <c r="A5297" t="s">
        <v>6443</v>
      </c>
      <c r="B5297">
        <v>903624236</v>
      </c>
      <c r="C5297" t="s">
        <v>30879</v>
      </c>
    </row>
    <row r="5298" spans="1:3" x14ac:dyDescent="0.25">
      <c r="A5298" t="s">
        <v>6444</v>
      </c>
      <c r="B5298">
        <v>903624432</v>
      </c>
      <c r="C5298" t="s">
        <v>30925</v>
      </c>
    </row>
    <row r="5299" spans="1:3" x14ac:dyDescent="0.25">
      <c r="A5299" t="s">
        <v>6445</v>
      </c>
      <c r="B5299">
        <v>903624440</v>
      </c>
      <c r="C5299" t="s">
        <v>30925</v>
      </c>
    </row>
    <row r="5300" spans="1:3" x14ac:dyDescent="0.25">
      <c r="A5300" t="s">
        <v>6446</v>
      </c>
      <c r="B5300">
        <v>903624469</v>
      </c>
      <c r="C5300" t="s">
        <v>30925</v>
      </c>
    </row>
    <row r="5301" spans="1:3" x14ac:dyDescent="0.25">
      <c r="A5301" t="s">
        <v>6447</v>
      </c>
      <c r="B5301">
        <v>903624497</v>
      </c>
      <c r="C5301" t="s">
        <v>30942</v>
      </c>
    </row>
    <row r="5302" spans="1:3" x14ac:dyDescent="0.25">
      <c r="A5302" t="s">
        <v>6448</v>
      </c>
      <c r="B5302">
        <v>903624500</v>
      </c>
      <c r="C5302" t="s">
        <v>30925</v>
      </c>
    </row>
    <row r="5303" spans="1:3" x14ac:dyDescent="0.25">
      <c r="A5303" t="s">
        <v>6449</v>
      </c>
      <c r="B5303">
        <v>903624559</v>
      </c>
      <c r="C5303" t="s">
        <v>30977</v>
      </c>
    </row>
    <row r="5304" spans="1:3" x14ac:dyDescent="0.25">
      <c r="A5304" t="s">
        <v>6450</v>
      </c>
      <c r="B5304">
        <v>903624577</v>
      </c>
      <c r="C5304" t="s">
        <v>30988</v>
      </c>
    </row>
    <row r="5305" spans="1:3" x14ac:dyDescent="0.25">
      <c r="A5305" t="s">
        <v>6451</v>
      </c>
      <c r="B5305">
        <v>903624644</v>
      </c>
      <c r="C5305" t="s">
        <v>31004</v>
      </c>
    </row>
    <row r="5306" spans="1:3" x14ac:dyDescent="0.25">
      <c r="A5306" t="s">
        <v>6452</v>
      </c>
      <c r="B5306">
        <v>903624664</v>
      </c>
      <c r="C5306" t="s">
        <v>30845</v>
      </c>
    </row>
    <row r="5307" spans="1:3" x14ac:dyDescent="0.25">
      <c r="A5307" t="s">
        <v>6453</v>
      </c>
      <c r="B5307">
        <v>903624771</v>
      </c>
      <c r="C5307" t="s">
        <v>30848</v>
      </c>
    </row>
    <row r="5308" spans="1:3" x14ac:dyDescent="0.25">
      <c r="A5308" t="s">
        <v>6454</v>
      </c>
      <c r="B5308">
        <v>903624793</v>
      </c>
      <c r="C5308" t="s">
        <v>30900</v>
      </c>
    </row>
    <row r="5309" spans="1:3" x14ac:dyDescent="0.25">
      <c r="A5309" t="s">
        <v>6455</v>
      </c>
      <c r="B5309">
        <v>903624810</v>
      </c>
      <c r="C5309" t="s">
        <v>30784</v>
      </c>
    </row>
    <row r="5310" spans="1:3" x14ac:dyDescent="0.25">
      <c r="A5310" t="s">
        <v>6456</v>
      </c>
      <c r="B5310">
        <v>903624861</v>
      </c>
      <c r="C5310" t="s">
        <v>30810</v>
      </c>
    </row>
    <row r="5311" spans="1:3" x14ac:dyDescent="0.25">
      <c r="A5311" t="s">
        <v>6457</v>
      </c>
      <c r="B5311">
        <v>903624897</v>
      </c>
      <c r="C5311" t="s">
        <v>30925</v>
      </c>
    </row>
    <row r="5312" spans="1:3" x14ac:dyDescent="0.25">
      <c r="A5312" t="s">
        <v>6458</v>
      </c>
      <c r="B5312">
        <v>903624903</v>
      </c>
      <c r="C5312" t="s">
        <v>30925</v>
      </c>
    </row>
    <row r="5313" spans="1:3" x14ac:dyDescent="0.25">
      <c r="A5313" t="s">
        <v>6459</v>
      </c>
      <c r="B5313">
        <v>903624911</v>
      </c>
      <c r="C5313" t="s">
        <v>30933</v>
      </c>
    </row>
    <row r="5314" spans="1:3" x14ac:dyDescent="0.25">
      <c r="A5314" t="s">
        <v>6460</v>
      </c>
      <c r="B5314">
        <v>903624923</v>
      </c>
      <c r="C5314" t="s">
        <v>30925</v>
      </c>
    </row>
    <row r="5315" spans="1:3" x14ac:dyDescent="0.25">
      <c r="A5315" t="s">
        <v>6461</v>
      </c>
      <c r="B5315">
        <v>903624933</v>
      </c>
      <c r="C5315" t="s">
        <v>31004</v>
      </c>
    </row>
    <row r="5316" spans="1:3" x14ac:dyDescent="0.25">
      <c r="A5316" t="s">
        <v>6462</v>
      </c>
      <c r="B5316">
        <v>903625028</v>
      </c>
      <c r="C5316" t="s">
        <v>31047</v>
      </c>
    </row>
    <row r="5317" spans="1:3" x14ac:dyDescent="0.25">
      <c r="A5317" t="s">
        <v>6463</v>
      </c>
      <c r="B5317">
        <v>903625038</v>
      </c>
      <c r="C5317" t="s">
        <v>31054</v>
      </c>
    </row>
    <row r="5318" spans="1:3" x14ac:dyDescent="0.25">
      <c r="A5318" t="s">
        <v>6464</v>
      </c>
      <c r="B5318">
        <v>903625054</v>
      </c>
      <c r="C5318" t="s">
        <v>31054</v>
      </c>
    </row>
    <row r="5319" spans="1:3" x14ac:dyDescent="0.25">
      <c r="A5319" t="s">
        <v>6465</v>
      </c>
      <c r="B5319">
        <v>903625120</v>
      </c>
      <c r="C5319" t="s">
        <v>31035</v>
      </c>
    </row>
    <row r="5320" spans="1:3" x14ac:dyDescent="0.25">
      <c r="A5320" t="s">
        <v>6466</v>
      </c>
      <c r="B5320">
        <v>903625142</v>
      </c>
      <c r="C5320" t="s">
        <v>30925</v>
      </c>
    </row>
    <row r="5321" spans="1:3" x14ac:dyDescent="0.25">
      <c r="A5321" t="s">
        <v>6467</v>
      </c>
      <c r="B5321">
        <v>903625171</v>
      </c>
      <c r="C5321" t="s">
        <v>30937</v>
      </c>
    </row>
    <row r="5322" spans="1:3" x14ac:dyDescent="0.25">
      <c r="A5322" t="s">
        <v>6468</v>
      </c>
      <c r="B5322">
        <v>903625267</v>
      </c>
      <c r="C5322" t="s">
        <v>30990</v>
      </c>
    </row>
    <row r="5323" spans="1:3" x14ac:dyDescent="0.25">
      <c r="A5323" t="s">
        <v>6469</v>
      </c>
      <c r="B5323">
        <v>903625278</v>
      </c>
      <c r="C5323" t="s">
        <v>31055</v>
      </c>
    </row>
    <row r="5324" spans="1:3" x14ac:dyDescent="0.25">
      <c r="A5324" t="s">
        <v>6470</v>
      </c>
      <c r="B5324">
        <v>903625286</v>
      </c>
      <c r="C5324" t="s">
        <v>31055</v>
      </c>
    </row>
    <row r="5325" spans="1:3" x14ac:dyDescent="0.25">
      <c r="A5325" t="s">
        <v>6471</v>
      </c>
      <c r="B5325">
        <v>903625299</v>
      </c>
      <c r="C5325" t="s">
        <v>30937</v>
      </c>
    </row>
    <row r="5326" spans="1:3" x14ac:dyDescent="0.25">
      <c r="A5326" t="s">
        <v>6472</v>
      </c>
      <c r="B5326">
        <v>903625314</v>
      </c>
      <c r="C5326" t="s">
        <v>30925</v>
      </c>
    </row>
    <row r="5327" spans="1:3" x14ac:dyDescent="0.25">
      <c r="A5327" t="s">
        <v>6473</v>
      </c>
      <c r="B5327">
        <v>903625514</v>
      </c>
      <c r="C5327" t="s">
        <v>30827</v>
      </c>
    </row>
    <row r="5328" spans="1:3" x14ac:dyDescent="0.25">
      <c r="A5328" t="s">
        <v>6474</v>
      </c>
      <c r="B5328">
        <v>903625533</v>
      </c>
      <c r="C5328" t="s">
        <v>31047</v>
      </c>
    </row>
    <row r="5329" spans="1:3" x14ac:dyDescent="0.25">
      <c r="A5329" t="s">
        <v>6475</v>
      </c>
      <c r="B5329">
        <v>903625704</v>
      </c>
      <c r="C5329" t="s">
        <v>30846</v>
      </c>
    </row>
    <row r="5330" spans="1:3" x14ac:dyDescent="0.25">
      <c r="A5330" t="s">
        <v>6476</v>
      </c>
      <c r="B5330">
        <v>903625713</v>
      </c>
      <c r="C5330" t="s">
        <v>30846</v>
      </c>
    </row>
    <row r="5331" spans="1:3" x14ac:dyDescent="0.25">
      <c r="A5331" t="s">
        <v>6477</v>
      </c>
      <c r="B5331">
        <v>903625749</v>
      </c>
      <c r="C5331" t="s">
        <v>30846</v>
      </c>
    </row>
    <row r="5332" spans="1:3" x14ac:dyDescent="0.25">
      <c r="A5332" t="s">
        <v>6478</v>
      </c>
      <c r="B5332">
        <v>903625876</v>
      </c>
      <c r="C5332" t="s">
        <v>31030</v>
      </c>
    </row>
    <row r="5333" spans="1:3" x14ac:dyDescent="0.25">
      <c r="A5333" t="s">
        <v>6479</v>
      </c>
      <c r="B5333">
        <v>903625883</v>
      </c>
      <c r="C5333" t="s">
        <v>30817</v>
      </c>
    </row>
    <row r="5334" spans="1:3" x14ac:dyDescent="0.25">
      <c r="A5334" t="s">
        <v>6480</v>
      </c>
      <c r="B5334">
        <v>903625928</v>
      </c>
      <c r="C5334" t="s">
        <v>30933</v>
      </c>
    </row>
    <row r="5335" spans="1:3" x14ac:dyDescent="0.25">
      <c r="A5335" t="s">
        <v>6481</v>
      </c>
      <c r="B5335">
        <v>903625981</v>
      </c>
      <c r="C5335" t="s">
        <v>31012</v>
      </c>
    </row>
    <row r="5336" spans="1:3" x14ac:dyDescent="0.25">
      <c r="A5336" t="s">
        <v>6482</v>
      </c>
      <c r="B5336">
        <v>903626086</v>
      </c>
      <c r="C5336" t="s">
        <v>30925</v>
      </c>
    </row>
    <row r="5337" spans="1:3" x14ac:dyDescent="0.25">
      <c r="A5337" t="s">
        <v>6483</v>
      </c>
      <c r="B5337">
        <v>903626107</v>
      </c>
      <c r="C5337" t="s">
        <v>31004</v>
      </c>
    </row>
    <row r="5338" spans="1:3" x14ac:dyDescent="0.25">
      <c r="A5338" t="s">
        <v>6484</v>
      </c>
      <c r="B5338">
        <v>903626203</v>
      </c>
      <c r="C5338" t="s">
        <v>30925</v>
      </c>
    </row>
    <row r="5339" spans="1:3" x14ac:dyDescent="0.25">
      <c r="A5339" t="s">
        <v>6485</v>
      </c>
      <c r="B5339">
        <v>903626214</v>
      </c>
      <c r="C5339" t="s">
        <v>30925</v>
      </c>
    </row>
    <row r="5340" spans="1:3" x14ac:dyDescent="0.25">
      <c r="A5340" t="s">
        <v>6486</v>
      </c>
      <c r="B5340">
        <v>903626260</v>
      </c>
      <c r="C5340" t="s">
        <v>30925</v>
      </c>
    </row>
    <row r="5341" spans="1:3" x14ac:dyDescent="0.25">
      <c r="A5341" t="s">
        <v>6487</v>
      </c>
      <c r="B5341">
        <v>903626302</v>
      </c>
      <c r="C5341" t="s">
        <v>30823</v>
      </c>
    </row>
    <row r="5342" spans="1:3" x14ac:dyDescent="0.25">
      <c r="A5342" t="s">
        <v>6488</v>
      </c>
      <c r="B5342">
        <v>903626328</v>
      </c>
      <c r="C5342" t="s">
        <v>30925</v>
      </c>
    </row>
    <row r="5343" spans="1:3" x14ac:dyDescent="0.25">
      <c r="A5343" t="s">
        <v>6489</v>
      </c>
      <c r="B5343">
        <v>903626373</v>
      </c>
      <c r="C5343" t="s">
        <v>30925</v>
      </c>
    </row>
    <row r="5344" spans="1:3" x14ac:dyDescent="0.25">
      <c r="A5344" t="s">
        <v>6490</v>
      </c>
      <c r="B5344">
        <v>903626381</v>
      </c>
      <c r="C5344" t="s">
        <v>30925</v>
      </c>
    </row>
    <row r="5345" spans="1:3" x14ac:dyDescent="0.25">
      <c r="A5345" t="s">
        <v>6491</v>
      </c>
      <c r="B5345">
        <v>903626390</v>
      </c>
      <c r="C5345" t="s">
        <v>31004</v>
      </c>
    </row>
    <row r="5346" spans="1:3" x14ac:dyDescent="0.25">
      <c r="A5346" t="s">
        <v>6492</v>
      </c>
      <c r="B5346">
        <v>903626405</v>
      </c>
      <c r="C5346" t="s">
        <v>30925</v>
      </c>
    </row>
    <row r="5347" spans="1:3" x14ac:dyDescent="0.25">
      <c r="A5347" t="s">
        <v>6493</v>
      </c>
      <c r="B5347">
        <v>903626436</v>
      </c>
      <c r="C5347" t="s">
        <v>30749</v>
      </c>
    </row>
    <row r="5348" spans="1:3" x14ac:dyDescent="0.25">
      <c r="A5348" t="s">
        <v>6494</v>
      </c>
      <c r="B5348">
        <v>903626705</v>
      </c>
      <c r="C5348" t="s">
        <v>30925</v>
      </c>
    </row>
    <row r="5349" spans="1:3" x14ac:dyDescent="0.25">
      <c r="A5349" t="s">
        <v>6495</v>
      </c>
      <c r="B5349">
        <v>903626729</v>
      </c>
      <c r="C5349" t="s">
        <v>30684</v>
      </c>
    </row>
    <row r="5350" spans="1:3" x14ac:dyDescent="0.25">
      <c r="A5350" t="s">
        <v>6496</v>
      </c>
      <c r="B5350">
        <v>903626798</v>
      </c>
      <c r="C5350" t="s">
        <v>30925</v>
      </c>
    </row>
    <row r="5351" spans="1:3" x14ac:dyDescent="0.25">
      <c r="A5351" t="s">
        <v>6497</v>
      </c>
      <c r="B5351">
        <v>903626810</v>
      </c>
      <c r="C5351" t="s">
        <v>30900</v>
      </c>
    </row>
    <row r="5352" spans="1:3" x14ac:dyDescent="0.25">
      <c r="A5352" t="s">
        <v>6498</v>
      </c>
      <c r="B5352">
        <v>903626883</v>
      </c>
      <c r="C5352" t="s">
        <v>30797</v>
      </c>
    </row>
    <row r="5353" spans="1:3" x14ac:dyDescent="0.25">
      <c r="A5353" t="s">
        <v>6499</v>
      </c>
      <c r="B5353">
        <v>903626923</v>
      </c>
      <c r="C5353" t="s">
        <v>30917</v>
      </c>
    </row>
    <row r="5354" spans="1:3" x14ac:dyDescent="0.25">
      <c r="A5354" t="s">
        <v>6500</v>
      </c>
      <c r="B5354">
        <v>903626966</v>
      </c>
      <c r="C5354" t="s">
        <v>30923</v>
      </c>
    </row>
    <row r="5355" spans="1:3" x14ac:dyDescent="0.25">
      <c r="A5355" t="s">
        <v>6501</v>
      </c>
      <c r="B5355">
        <v>903626978</v>
      </c>
      <c r="C5355" t="s">
        <v>31004</v>
      </c>
    </row>
    <row r="5356" spans="1:3" x14ac:dyDescent="0.25">
      <c r="A5356" t="s">
        <v>6502</v>
      </c>
      <c r="B5356">
        <v>903627013</v>
      </c>
      <c r="C5356" t="s">
        <v>30799</v>
      </c>
    </row>
    <row r="5357" spans="1:3" x14ac:dyDescent="0.25">
      <c r="A5357" t="s">
        <v>6503</v>
      </c>
      <c r="B5357">
        <v>903627020</v>
      </c>
      <c r="C5357" t="s">
        <v>30942</v>
      </c>
    </row>
    <row r="5358" spans="1:3" x14ac:dyDescent="0.25">
      <c r="A5358" t="s">
        <v>6504</v>
      </c>
      <c r="B5358">
        <v>903627059</v>
      </c>
      <c r="C5358" t="s">
        <v>31004</v>
      </c>
    </row>
    <row r="5359" spans="1:3" x14ac:dyDescent="0.25">
      <c r="A5359" t="s">
        <v>6505</v>
      </c>
      <c r="B5359">
        <v>903627094</v>
      </c>
      <c r="C5359" t="s">
        <v>30925</v>
      </c>
    </row>
    <row r="5360" spans="1:3" x14ac:dyDescent="0.25">
      <c r="A5360" t="s">
        <v>6506</v>
      </c>
      <c r="B5360">
        <v>903627236</v>
      </c>
      <c r="C5360" t="s">
        <v>30810</v>
      </c>
    </row>
    <row r="5361" spans="1:3" x14ac:dyDescent="0.25">
      <c r="A5361" t="s">
        <v>6507</v>
      </c>
      <c r="B5361">
        <v>903627326</v>
      </c>
      <c r="C5361" t="s">
        <v>30925</v>
      </c>
    </row>
    <row r="5362" spans="1:3" x14ac:dyDescent="0.25">
      <c r="A5362" t="s">
        <v>6508</v>
      </c>
      <c r="B5362">
        <v>903627333</v>
      </c>
      <c r="C5362" t="s">
        <v>30942</v>
      </c>
    </row>
    <row r="5363" spans="1:3" x14ac:dyDescent="0.25">
      <c r="A5363" t="s">
        <v>6509</v>
      </c>
      <c r="B5363">
        <v>903627393</v>
      </c>
      <c r="C5363" t="s">
        <v>30933</v>
      </c>
    </row>
    <row r="5364" spans="1:3" x14ac:dyDescent="0.25">
      <c r="A5364" t="s">
        <v>6510</v>
      </c>
      <c r="B5364">
        <v>903627397</v>
      </c>
      <c r="C5364" t="s">
        <v>30730</v>
      </c>
    </row>
    <row r="5365" spans="1:3" x14ac:dyDescent="0.25">
      <c r="A5365" t="s">
        <v>6511</v>
      </c>
      <c r="B5365">
        <v>903627432</v>
      </c>
      <c r="C5365" t="s">
        <v>30684</v>
      </c>
    </row>
    <row r="5366" spans="1:3" x14ac:dyDescent="0.25">
      <c r="A5366" t="s">
        <v>6512</v>
      </c>
      <c r="B5366">
        <v>903627461</v>
      </c>
      <c r="C5366" t="s">
        <v>31004</v>
      </c>
    </row>
    <row r="5367" spans="1:3" x14ac:dyDescent="0.25">
      <c r="A5367" t="s">
        <v>6513</v>
      </c>
      <c r="B5367">
        <v>903627477</v>
      </c>
      <c r="C5367" t="s">
        <v>30771</v>
      </c>
    </row>
    <row r="5368" spans="1:3" x14ac:dyDescent="0.25">
      <c r="A5368" t="s">
        <v>6514</v>
      </c>
      <c r="B5368">
        <v>903627490</v>
      </c>
      <c r="C5368" t="s">
        <v>30925</v>
      </c>
    </row>
    <row r="5369" spans="1:3" x14ac:dyDescent="0.25">
      <c r="A5369" t="s">
        <v>6515</v>
      </c>
      <c r="B5369">
        <v>903627562</v>
      </c>
      <c r="C5369" t="s">
        <v>5607</v>
      </c>
    </row>
    <row r="5370" spans="1:3" x14ac:dyDescent="0.25">
      <c r="A5370" t="s">
        <v>6516</v>
      </c>
      <c r="B5370">
        <v>903627621</v>
      </c>
      <c r="C5370" t="s">
        <v>30900</v>
      </c>
    </row>
    <row r="5371" spans="1:3" x14ac:dyDescent="0.25">
      <c r="A5371" t="s">
        <v>6517</v>
      </c>
      <c r="B5371">
        <v>903627622</v>
      </c>
      <c r="C5371" t="s">
        <v>30965</v>
      </c>
    </row>
    <row r="5372" spans="1:3" x14ac:dyDescent="0.25">
      <c r="A5372" t="s">
        <v>6518</v>
      </c>
      <c r="B5372">
        <v>903627650</v>
      </c>
      <c r="C5372" t="s">
        <v>31004</v>
      </c>
    </row>
    <row r="5373" spans="1:3" x14ac:dyDescent="0.25">
      <c r="A5373" t="s">
        <v>6519</v>
      </c>
      <c r="B5373">
        <v>903627806</v>
      </c>
      <c r="C5373" t="s">
        <v>30684</v>
      </c>
    </row>
    <row r="5374" spans="1:3" x14ac:dyDescent="0.25">
      <c r="A5374" t="s">
        <v>6520</v>
      </c>
      <c r="B5374">
        <v>903627955</v>
      </c>
      <c r="C5374" t="s">
        <v>31035</v>
      </c>
    </row>
    <row r="5375" spans="1:3" x14ac:dyDescent="0.25">
      <c r="A5375" t="s">
        <v>6521</v>
      </c>
      <c r="B5375">
        <v>903628041</v>
      </c>
      <c r="C5375" t="s">
        <v>30925</v>
      </c>
    </row>
    <row r="5376" spans="1:3" x14ac:dyDescent="0.25">
      <c r="A5376" t="s">
        <v>6522</v>
      </c>
      <c r="B5376">
        <v>903628127</v>
      </c>
      <c r="C5376" t="s">
        <v>30799</v>
      </c>
    </row>
    <row r="5377" spans="1:3" x14ac:dyDescent="0.25">
      <c r="A5377" t="s">
        <v>6523</v>
      </c>
      <c r="B5377">
        <v>903628150</v>
      </c>
      <c r="C5377" t="s">
        <v>30933</v>
      </c>
    </row>
    <row r="5378" spans="1:3" x14ac:dyDescent="0.25">
      <c r="A5378" t="s">
        <v>6524</v>
      </c>
      <c r="B5378">
        <v>903628499</v>
      </c>
      <c r="C5378" t="s">
        <v>30917</v>
      </c>
    </row>
    <row r="5379" spans="1:3" x14ac:dyDescent="0.25">
      <c r="A5379" t="s">
        <v>6525</v>
      </c>
      <c r="B5379">
        <v>903628538</v>
      </c>
      <c r="C5379" t="s">
        <v>31035</v>
      </c>
    </row>
    <row r="5380" spans="1:3" x14ac:dyDescent="0.25">
      <c r="A5380" t="s">
        <v>6526</v>
      </c>
      <c r="B5380">
        <v>903628714</v>
      </c>
      <c r="C5380" t="s">
        <v>30937</v>
      </c>
    </row>
    <row r="5381" spans="1:3" x14ac:dyDescent="0.25">
      <c r="A5381" t="s">
        <v>6527</v>
      </c>
      <c r="B5381">
        <v>903628753</v>
      </c>
      <c r="C5381" t="s">
        <v>31004</v>
      </c>
    </row>
    <row r="5382" spans="1:3" x14ac:dyDescent="0.25">
      <c r="A5382" t="s">
        <v>6528</v>
      </c>
      <c r="B5382">
        <v>903628799</v>
      </c>
      <c r="C5382" t="s">
        <v>31039</v>
      </c>
    </row>
    <row r="5383" spans="1:3" x14ac:dyDescent="0.25">
      <c r="A5383" t="s">
        <v>6529</v>
      </c>
      <c r="B5383">
        <v>903628838</v>
      </c>
      <c r="C5383" t="s">
        <v>30942</v>
      </c>
    </row>
    <row r="5384" spans="1:3" x14ac:dyDescent="0.25">
      <c r="A5384" t="s">
        <v>6530</v>
      </c>
      <c r="B5384">
        <v>903628942</v>
      </c>
      <c r="C5384" t="s">
        <v>31004</v>
      </c>
    </row>
    <row r="5385" spans="1:3" x14ac:dyDescent="0.25">
      <c r="A5385" t="s">
        <v>6531</v>
      </c>
      <c r="B5385">
        <v>903628972</v>
      </c>
      <c r="C5385" t="s">
        <v>30806</v>
      </c>
    </row>
    <row r="5386" spans="1:3" x14ac:dyDescent="0.25">
      <c r="A5386" t="s">
        <v>6532</v>
      </c>
      <c r="B5386">
        <v>903629030</v>
      </c>
      <c r="C5386" t="s">
        <v>30925</v>
      </c>
    </row>
    <row r="5387" spans="1:3" x14ac:dyDescent="0.25">
      <c r="A5387" t="s">
        <v>6533</v>
      </c>
      <c r="B5387">
        <v>903629063</v>
      </c>
      <c r="C5387" t="s">
        <v>31053</v>
      </c>
    </row>
    <row r="5388" spans="1:3" x14ac:dyDescent="0.25">
      <c r="A5388" t="s">
        <v>6534</v>
      </c>
      <c r="B5388">
        <v>903629133</v>
      </c>
      <c r="C5388" t="s">
        <v>31056</v>
      </c>
    </row>
    <row r="5389" spans="1:3" x14ac:dyDescent="0.25">
      <c r="A5389" t="s">
        <v>6535</v>
      </c>
      <c r="B5389">
        <v>903629138</v>
      </c>
      <c r="C5389" t="s">
        <v>31028</v>
      </c>
    </row>
    <row r="5390" spans="1:3" x14ac:dyDescent="0.25">
      <c r="A5390" t="s">
        <v>6536</v>
      </c>
      <c r="B5390">
        <v>903629179</v>
      </c>
      <c r="C5390" t="s">
        <v>31039</v>
      </c>
    </row>
    <row r="5391" spans="1:3" x14ac:dyDescent="0.25">
      <c r="A5391" t="s">
        <v>6537</v>
      </c>
      <c r="B5391">
        <v>903629201</v>
      </c>
      <c r="C5391" t="s">
        <v>30810</v>
      </c>
    </row>
    <row r="5392" spans="1:3" x14ac:dyDescent="0.25">
      <c r="A5392" t="s">
        <v>6538</v>
      </c>
      <c r="B5392">
        <v>903629205</v>
      </c>
      <c r="C5392" t="s">
        <v>30806</v>
      </c>
    </row>
    <row r="5393" spans="1:3" x14ac:dyDescent="0.25">
      <c r="A5393" t="s">
        <v>6539</v>
      </c>
      <c r="B5393">
        <v>903629306</v>
      </c>
      <c r="C5393" t="s">
        <v>31028</v>
      </c>
    </row>
    <row r="5394" spans="1:3" x14ac:dyDescent="0.25">
      <c r="A5394" t="s">
        <v>6540</v>
      </c>
      <c r="B5394">
        <v>903629322</v>
      </c>
      <c r="C5394" t="s">
        <v>30933</v>
      </c>
    </row>
    <row r="5395" spans="1:3" x14ac:dyDescent="0.25">
      <c r="A5395" t="s">
        <v>6541</v>
      </c>
      <c r="B5395">
        <v>903629323</v>
      </c>
      <c r="C5395" t="s">
        <v>30810</v>
      </c>
    </row>
    <row r="5396" spans="1:3" x14ac:dyDescent="0.25">
      <c r="A5396" t="s">
        <v>6542</v>
      </c>
      <c r="B5396">
        <v>903629330</v>
      </c>
      <c r="C5396" t="s">
        <v>30810</v>
      </c>
    </row>
    <row r="5397" spans="1:3" x14ac:dyDescent="0.25">
      <c r="A5397" t="s">
        <v>6543</v>
      </c>
      <c r="B5397">
        <v>903629337</v>
      </c>
      <c r="C5397" t="s">
        <v>30806</v>
      </c>
    </row>
    <row r="5398" spans="1:3" x14ac:dyDescent="0.25">
      <c r="A5398" t="s">
        <v>6544</v>
      </c>
      <c r="B5398">
        <v>903629345</v>
      </c>
      <c r="C5398" t="s">
        <v>30806</v>
      </c>
    </row>
    <row r="5399" spans="1:3" x14ac:dyDescent="0.25">
      <c r="A5399" t="s">
        <v>6545</v>
      </c>
      <c r="B5399">
        <v>903629352</v>
      </c>
      <c r="C5399" t="s">
        <v>30797</v>
      </c>
    </row>
    <row r="5400" spans="1:3" x14ac:dyDescent="0.25">
      <c r="A5400" t="s">
        <v>6546</v>
      </c>
      <c r="B5400">
        <v>903629353</v>
      </c>
      <c r="C5400" t="s">
        <v>30917</v>
      </c>
    </row>
    <row r="5401" spans="1:3" x14ac:dyDescent="0.25">
      <c r="A5401" t="s">
        <v>6547</v>
      </c>
      <c r="B5401">
        <v>903629376</v>
      </c>
      <c r="C5401" t="s">
        <v>31057</v>
      </c>
    </row>
    <row r="5402" spans="1:3" x14ac:dyDescent="0.25">
      <c r="A5402" t="s">
        <v>6548</v>
      </c>
      <c r="B5402">
        <v>903629383</v>
      </c>
      <c r="C5402" t="s">
        <v>30889</v>
      </c>
    </row>
    <row r="5403" spans="1:3" x14ac:dyDescent="0.25">
      <c r="A5403" t="s">
        <v>6549</v>
      </c>
      <c r="B5403">
        <v>903629438</v>
      </c>
      <c r="C5403" t="s">
        <v>30771</v>
      </c>
    </row>
    <row r="5404" spans="1:3" x14ac:dyDescent="0.25">
      <c r="A5404" t="s">
        <v>6550</v>
      </c>
      <c r="B5404">
        <v>903629493</v>
      </c>
      <c r="C5404" t="s">
        <v>31004</v>
      </c>
    </row>
    <row r="5405" spans="1:3" x14ac:dyDescent="0.25">
      <c r="A5405" t="s">
        <v>6551</v>
      </c>
      <c r="B5405">
        <v>903629500</v>
      </c>
      <c r="C5405" t="s">
        <v>30925</v>
      </c>
    </row>
    <row r="5406" spans="1:3" x14ac:dyDescent="0.25">
      <c r="A5406" t="s">
        <v>6552</v>
      </c>
      <c r="B5406">
        <v>903629501</v>
      </c>
      <c r="C5406" t="s">
        <v>30933</v>
      </c>
    </row>
    <row r="5407" spans="1:3" x14ac:dyDescent="0.25">
      <c r="A5407" t="s">
        <v>6553</v>
      </c>
      <c r="B5407">
        <v>903629553</v>
      </c>
      <c r="C5407" t="s">
        <v>31035</v>
      </c>
    </row>
    <row r="5408" spans="1:3" x14ac:dyDescent="0.25">
      <c r="A5408" t="s">
        <v>6554</v>
      </c>
      <c r="B5408">
        <v>903629584</v>
      </c>
      <c r="C5408" t="s">
        <v>5607</v>
      </c>
    </row>
    <row r="5409" spans="1:3" x14ac:dyDescent="0.25">
      <c r="A5409" t="s">
        <v>6555</v>
      </c>
      <c r="B5409">
        <v>903629659</v>
      </c>
      <c r="C5409" t="s">
        <v>31004</v>
      </c>
    </row>
    <row r="5410" spans="1:3" x14ac:dyDescent="0.25">
      <c r="A5410" t="s">
        <v>6556</v>
      </c>
      <c r="B5410">
        <v>903629662</v>
      </c>
      <c r="C5410" t="s">
        <v>5607</v>
      </c>
    </row>
    <row r="5411" spans="1:3" x14ac:dyDescent="0.25">
      <c r="A5411" t="s">
        <v>6557</v>
      </c>
      <c r="B5411">
        <v>903629810</v>
      </c>
      <c r="C5411" t="s">
        <v>5607</v>
      </c>
    </row>
    <row r="5412" spans="1:3" x14ac:dyDescent="0.25">
      <c r="A5412" t="s">
        <v>6558</v>
      </c>
      <c r="B5412">
        <v>903629833</v>
      </c>
      <c r="C5412" t="s">
        <v>30925</v>
      </c>
    </row>
    <row r="5413" spans="1:3" x14ac:dyDescent="0.25">
      <c r="A5413" t="s">
        <v>6559</v>
      </c>
      <c r="B5413">
        <v>903629859</v>
      </c>
      <c r="C5413" t="s">
        <v>30799</v>
      </c>
    </row>
    <row r="5414" spans="1:3" x14ac:dyDescent="0.25">
      <c r="A5414" t="s">
        <v>6560</v>
      </c>
      <c r="B5414">
        <v>903629986</v>
      </c>
      <c r="C5414" t="s">
        <v>5607</v>
      </c>
    </row>
    <row r="5415" spans="1:3" x14ac:dyDescent="0.25">
      <c r="A5415" t="s">
        <v>6561</v>
      </c>
      <c r="B5415">
        <v>903630023</v>
      </c>
      <c r="C5415" t="s">
        <v>30925</v>
      </c>
    </row>
    <row r="5416" spans="1:3" x14ac:dyDescent="0.25">
      <c r="A5416" t="s">
        <v>6562</v>
      </c>
      <c r="B5416">
        <v>903630111</v>
      </c>
      <c r="C5416" t="s">
        <v>30917</v>
      </c>
    </row>
    <row r="5417" spans="1:3" x14ac:dyDescent="0.25">
      <c r="A5417" t="s">
        <v>6563</v>
      </c>
      <c r="B5417">
        <v>903630118</v>
      </c>
      <c r="C5417" t="s">
        <v>30889</v>
      </c>
    </row>
    <row r="5418" spans="1:3" x14ac:dyDescent="0.25">
      <c r="A5418" t="s">
        <v>6564</v>
      </c>
      <c r="B5418">
        <v>903630190</v>
      </c>
      <c r="C5418" t="s">
        <v>30878</v>
      </c>
    </row>
    <row r="5419" spans="1:3" x14ac:dyDescent="0.25">
      <c r="A5419" t="s">
        <v>6565</v>
      </c>
      <c r="B5419">
        <v>903630242</v>
      </c>
      <c r="C5419" t="s">
        <v>30799</v>
      </c>
    </row>
    <row r="5420" spans="1:3" x14ac:dyDescent="0.25">
      <c r="A5420" t="s">
        <v>6566</v>
      </c>
      <c r="B5420">
        <v>903630248</v>
      </c>
      <c r="C5420" t="s">
        <v>31028</v>
      </c>
    </row>
    <row r="5421" spans="1:3" x14ac:dyDescent="0.25">
      <c r="A5421" t="s">
        <v>6567</v>
      </c>
      <c r="B5421">
        <v>903630274</v>
      </c>
      <c r="C5421" t="s">
        <v>31039</v>
      </c>
    </row>
    <row r="5422" spans="1:3" x14ac:dyDescent="0.25">
      <c r="A5422" t="s">
        <v>6568</v>
      </c>
      <c r="B5422">
        <v>903630287</v>
      </c>
      <c r="C5422" t="s">
        <v>30933</v>
      </c>
    </row>
    <row r="5423" spans="1:3" x14ac:dyDescent="0.25">
      <c r="A5423" t="s">
        <v>6569</v>
      </c>
      <c r="B5423">
        <v>903630383</v>
      </c>
      <c r="C5423" t="s">
        <v>30758</v>
      </c>
    </row>
    <row r="5424" spans="1:3" x14ac:dyDescent="0.25">
      <c r="A5424" t="s">
        <v>6570</v>
      </c>
      <c r="B5424">
        <v>903630387</v>
      </c>
      <c r="C5424" t="s">
        <v>30817</v>
      </c>
    </row>
    <row r="5425" spans="1:3" x14ac:dyDescent="0.25">
      <c r="A5425" t="s">
        <v>6571</v>
      </c>
      <c r="B5425">
        <v>903630389</v>
      </c>
      <c r="C5425" t="s">
        <v>30771</v>
      </c>
    </row>
    <row r="5426" spans="1:3" x14ac:dyDescent="0.25">
      <c r="A5426" t="s">
        <v>6572</v>
      </c>
      <c r="B5426">
        <v>903630411</v>
      </c>
      <c r="C5426" t="s">
        <v>30995</v>
      </c>
    </row>
    <row r="5427" spans="1:3" x14ac:dyDescent="0.25">
      <c r="A5427" t="s">
        <v>6573</v>
      </c>
      <c r="B5427">
        <v>903630456</v>
      </c>
      <c r="C5427" t="s">
        <v>30933</v>
      </c>
    </row>
    <row r="5428" spans="1:3" x14ac:dyDescent="0.25">
      <c r="A5428" t="s">
        <v>6574</v>
      </c>
      <c r="B5428">
        <v>903630534</v>
      </c>
      <c r="C5428" t="s">
        <v>5607</v>
      </c>
    </row>
    <row r="5429" spans="1:3" x14ac:dyDescent="0.25">
      <c r="A5429" t="s">
        <v>6575</v>
      </c>
      <c r="B5429">
        <v>903630682</v>
      </c>
      <c r="C5429" t="s">
        <v>5607</v>
      </c>
    </row>
    <row r="5430" spans="1:3" x14ac:dyDescent="0.25">
      <c r="A5430" t="s">
        <v>6576</v>
      </c>
      <c r="B5430">
        <v>903630690</v>
      </c>
      <c r="C5430" t="s">
        <v>30933</v>
      </c>
    </row>
    <row r="5431" spans="1:3" x14ac:dyDescent="0.25">
      <c r="A5431" t="s">
        <v>6577</v>
      </c>
      <c r="B5431">
        <v>903630775</v>
      </c>
      <c r="C5431" t="s">
        <v>31004</v>
      </c>
    </row>
    <row r="5432" spans="1:3" x14ac:dyDescent="0.25">
      <c r="A5432" t="s">
        <v>6578</v>
      </c>
      <c r="B5432">
        <v>903630857</v>
      </c>
      <c r="C5432" t="s">
        <v>5607</v>
      </c>
    </row>
    <row r="5433" spans="1:3" x14ac:dyDescent="0.25">
      <c r="A5433" t="s">
        <v>6579</v>
      </c>
      <c r="B5433">
        <v>903630886</v>
      </c>
      <c r="C5433" t="s">
        <v>30937</v>
      </c>
    </row>
    <row r="5434" spans="1:3" x14ac:dyDescent="0.25">
      <c r="A5434" t="s">
        <v>6580</v>
      </c>
      <c r="B5434">
        <v>903630893</v>
      </c>
      <c r="C5434" t="s">
        <v>30995</v>
      </c>
    </row>
    <row r="5435" spans="1:3" x14ac:dyDescent="0.25">
      <c r="A5435" t="s">
        <v>6581</v>
      </c>
      <c r="B5435">
        <v>903630908</v>
      </c>
      <c r="C5435" t="s">
        <v>30925</v>
      </c>
    </row>
    <row r="5436" spans="1:3" x14ac:dyDescent="0.25">
      <c r="A5436" t="s">
        <v>6582</v>
      </c>
      <c r="B5436">
        <v>903630981</v>
      </c>
      <c r="C5436" t="s">
        <v>31058</v>
      </c>
    </row>
    <row r="5437" spans="1:3" x14ac:dyDescent="0.25">
      <c r="A5437" t="s">
        <v>6583</v>
      </c>
      <c r="B5437">
        <v>903631060</v>
      </c>
      <c r="C5437" t="s">
        <v>30810</v>
      </c>
    </row>
    <row r="5438" spans="1:3" x14ac:dyDescent="0.25">
      <c r="A5438" t="s">
        <v>6584</v>
      </c>
      <c r="B5438">
        <v>903631214</v>
      </c>
      <c r="C5438" t="s">
        <v>30925</v>
      </c>
    </row>
    <row r="5439" spans="1:3" x14ac:dyDescent="0.25">
      <c r="A5439" t="s">
        <v>6585</v>
      </c>
      <c r="B5439">
        <v>903631353</v>
      </c>
      <c r="C5439" t="s">
        <v>30797</v>
      </c>
    </row>
    <row r="5440" spans="1:3" x14ac:dyDescent="0.25">
      <c r="A5440" t="s">
        <v>6586</v>
      </c>
      <c r="B5440">
        <v>903631641</v>
      </c>
      <c r="C5440" t="s">
        <v>30880</v>
      </c>
    </row>
    <row r="5441" spans="1:3" x14ac:dyDescent="0.25">
      <c r="A5441" t="s">
        <v>6587</v>
      </c>
      <c r="B5441">
        <v>903631734</v>
      </c>
      <c r="C5441" t="s">
        <v>31035</v>
      </c>
    </row>
    <row r="5442" spans="1:3" x14ac:dyDescent="0.25">
      <c r="A5442" t="s">
        <v>6588</v>
      </c>
      <c r="B5442">
        <v>903631742</v>
      </c>
      <c r="C5442" t="s">
        <v>31056</v>
      </c>
    </row>
    <row r="5443" spans="1:3" x14ac:dyDescent="0.25">
      <c r="A5443" t="s">
        <v>6589</v>
      </c>
      <c r="B5443">
        <v>903631778</v>
      </c>
      <c r="C5443" t="s">
        <v>30799</v>
      </c>
    </row>
    <row r="5444" spans="1:3" x14ac:dyDescent="0.25">
      <c r="A5444" t="s">
        <v>6590</v>
      </c>
      <c r="B5444">
        <v>903631780</v>
      </c>
      <c r="C5444" t="s">
        <v>30745</v>
      </c>
    </row>
    <row r="5445" spans="1:3" x14ac:dyDescent="0.25">
      <c r="A5445" t="s">
        <v>6591</v>
      </c>
      <c r="B5445">
        <v>903631925</v>
      </c>
      <c r="C5445" t="s">
        <v>30914</v>
      </c>
    </row>
    <row r="5446" spans="1:3" x14ac:dyDescent="0.25">
      <c r="A5446" t="s">
        <v>6592</v>
      </c>
      <c r="B5446">
        <v>903631947</v>
      </c>
      <c r="C5446" t="s">
        <v>31059</v>
      </c>
    </row>
    <row r="5447" spans="1:3" x14ac:dyDescent="0.25">
      <c r="A5447" t="s">
        <v>6593</v>
      </c>
      <c r="B5447">
        <v>903631969</v>
      </c>
      <c r="C5447" t="s">
        <v>31004</v>
      </c>
    </row>
    <row r="5448" spans="1:3" x14ac:dyDescent="0.25">
      <c r="A5448" t="s">
        <v>6594</v>
      </c>
      <c r="B5448">
        <v>903632080</v>
      </c>
      <c r="C5448" t="s">
        <v>30977</v>
      </c>
    </row>
    <row r="5449" spans="1:3" x14ac:dyDescent="0.25">
      <c r="A5449" t="s">
        <v>6595</v>
      </c>
      <c r="B5449">
        <v>903632084</v>
      </c>
      <c r="C5449" t="s">
        <v>31047</v>
      </c>
    </row>
    <row r="5450" spans="1:3" x14ac:dyDescent="0.25">
      <c r="A5450" t="s">
        <v>6596</v>
      </c>
      <c r="B5450">
        <v>903632248</v>
      </c>
      <c r="C5450" t="s">
        <v>30977</v>
      </c>
    </row>
    <row r="5451" spans="1:3" x14ac:dyDescent="0.25">
      <c r="A5451" t="s">
        <v>6597</v>
      </c>
      <c r="B5451">
        <v>903632285</v>
      </c>
      <c r="C5451" t="s">
        <v>30720</v>
      </c>
    </row>
    <row r="5452" spans="1:3" x14ac:dyDescent="0.25">
      <c r="A5452" t="s">
        <v>6598</v>
      </c>
      <c r="B5452">
        <v>903632346</v>
      </c>
      <c r="C5452" t="s">
        <v>31004</v>
      </c>
    </row>
    <row r="5453" spans="1:3" x14ac:dyDescent="0.25">
      <c r="A5453" t="s">
        <v>6599</v>
      </c>
      <c r="B5453">
        <v>903632426</v>
      </c>
      <c r="C5453" t="s">
        <v>30990</v>
      </c>
    </row>
    <row r="5454" spans="1:3" x14ac:dyDescent="0.25">
      <c r="A5454" t="s">
        <v>6600</v>
      </c>
      <c r="B5454">
        <v>903632450</v>
      </c>
      <c r="C5454" t="s">
        <v>30914</v>
      </c>
    </row>
    <row r="5455" spans="1:3" x14ac:dyDescent="0.25">
      <c r="A5455" t="s">
        <v>6601</v>
      </c>
      <c r="B5455">
        <v>903632472</v>
      </c>
      <c r="C5455" t="s">
        <v>31035</v>
      </c>
    </row>
    <row r="5456" spans="1:3" x14ac:dyDescent="0.25">
      <c r="A5456" t="s">
        <v>6602</v>
      </c>
      <c r="B5456">
        <v>903632485</v>
      </c>
      <c r="C5456" t="s">
        <v>30977</v>
      </c>
    </row>
    <row r="5457" spans="1:3" x14ac:dyDescent="0.25">
      <c r="A5457" t="s">
        <v>6603</v>
      </c>
      <c r="B5457">
        <v>903632489</v>
      </c>
      <c r="C5457" t="s">
        <v>31060</v>
      </c>
    </row>
    <row r="5458" spans="1:3" x14ac:dyDescent="0.25">
      <c r="A5458" t="s">
        <v>6604</v>
      </c>
      <c r="B5458">
        <v>903632508</v>
      </c>
      <c r="C5458" t="s">
        <v>31039</v>
      </c>
    </row>
    <row r="5459" spans="1:3" x14ac:dyDescent="0.25">
      <c r="A5459" t="s">
        <v>6605</v>
      </c>
      <c r="B5459">
        <v>903632570</v>
      </c>
      <c r="C5459" t="s">
        <v>30977</v>
      </c>
    </row>
    <row r="5460" spans="1:3" x14ac:dyDescent="0.25">
      <c r="A5460" t="s">
        <v>6606</v>
      </c>
      <c r="B5460">
        <v>903632661</v>
      </c>
      <c r="C5460" t="s">
        <v>30977</v>
      </c>
    </row>
    <row r="5461" spans="1:3" x14ac:dyDescent="0.25">
      <c r="A5461" t="s">
        <v>6607</v>
      </c>
      <c r="B5461">
        <v>903632679</v>
      </c>
      <c r="C5461" t="s">
        <v>30900</v>
      </c>
    </row>
    <row r="5462" spans="1:3" x14ac:dyDescent="0.25">
      <c r="A5462" t="s">
        <v>6608</v>
      </c>
      <c r="B5462">
        <v>903632744</v>
      </c>
      <c r="C5462" t="s">
        <v>30942</v>
      </c>
    </row>
    <row r="5463" spans="1:3" x14ac:dyDescent="0.25">
      <c r="A5463" t="s">
        <v>6609</v>
      </c>
      <c r="B5463">
        <v>903632794</v>
      </c>
      <c r="C5463" t="s">
        <v>5607</v>
      </c>
    </row>
    <row r="5464" spans="1:3" x14ac:dyDescent="0.25">
      <c r="A5464" t="s">
        <v>6610</v>
      </c>
      <c r="B5464">
        <v>903632828</v>
      </c>
      <c r="C5464" t="s">
        <v>31054</v>
      </c>
    </row>
    <row r="5465" spans="1:3" x14ac:dyDescent="0.25">
      <c r="A5465" t="s">
        <v>6611</v>
      </c>
      <c r="B5465">
        <v>903632839</v>
      </c>
      <c r="C5465" t="s">
        <v>31054</v>
      </c>
    </row>
    <row r="5466" spans="1:3" x14ac:dyDescent="0.25">
      <c r="A5466" t="s">
        <v>6612</v>
      </c>
      <c r="B5466">
        <v>903632847</v>
      </c>
      <c r="C5466" t="s">
        <v>31054</v>
      </c>
    </row>
    <row r="5467" spans="1:3" x14ac:dyDescent="0.25">
      <c r="A5467" t="s">
        <v>6613</v>
      </c>
      <c r="B5467">
        <v>903632853</v>
      </c>
      <c r="C5467" t="s">
        <v>30933</v>
      </c>
    </row>
    <row r="5468" spans="1:3" x14ac:dyDescent="0.25">
      <c r="A5468" t="s">
        <v>6614</v>
      </c>
      <c r="B5468">
        <v>903632855</v>
      </c>
      <c r="C5468" t="s">
        <v>30907</v>
      </c>
    </row>
    <row r="5469" spans="1:3" x14ac:dyDescent="0.25">
      <c r="A5469" t="s">
        <v>6615</v>
      </c>
      <c r="B5469">
        <v>903632857</v>
      </c>
      <c r="C5469" t="s">
        <v>31054</v>
      </c>
    </row>
    <row r="5470" spans="1:3" x14ac:dyDescent="0.25">
      <c r="A5470" t="s">
        <v>6616</v>
      </c>
      <c r="B5470">
        <v>903632864</v>
      </c>
      <c r="C5470" t="s">
        <v>30907</v>
      </c>
    </row>
    <row r="5471" spans="1:3" x14ac:dyDescent="0.25">
      <c r="A5471" t="s">
        <v>6617</v>
      </c>
      <c r="B5471">
        <v>903632925</v>
      </c>
      <c r="C5471" t="s">
        <v>30925</v>
      </c>
    </row>
    <row r="5472" spans="1:3" x14ac:dyDescent="0.25">
      <c r="A5472" t="s">
        <v>6618</v>
      </c>
      <c r="B5472">
        <v>903633115</v>
      </c>
      <c r="C5472" t="s">
        <v>30967</v>
      </c>
    </row>
    <row r="5473" spans="1:3" x14ac:dyDescent="0.25">
      <c r="A5473" t="s">
        <v>6619</v>
      </c>
      <c r="B5473">
        <v>903633171</v>
      </c>
      <c r="C5473" t="s">
        <v>30567</v>
      </c>
    </row>
    <row r="5474" spans="1:3" x14ac:dyDescent="0.25">
      <c r="A5474" t="s">
        <v>6620</v>
      </c>
      <c r="B5474">
        <v>903633187</v>
      </c>
      <c r="C5474" t="s">
        <v>30567</v>
      </c>
    </row>
    <row r="5475" spans="1:3" x14ac:dyDescent="0.25">
      <c r="A5475" t="s">
        <v>6621</v>
      </c>
      <c r="B5475">
        <v>903633203</v>
      </c>
      <c r="C5475" t="s">
        <v>30933</v>
      </c>
    </row>
    <row r="5476" spans="1:3" x14ac:dyDescent="0.25">
      <c r="A5476" t="s">
        <v>6622</v>
      </c>
      <c r="B5476">
        <v>903633243</v>
      </c>
      <c r="C5476" t="s">
        <v>30900</v>
      </c>
    </row>
    <row r="5477" spans="1:3" x14ac:dyDescent="0.25">
      <c r="A5477" t="s">
        <v>6623</v>
      </c>
      <c r="B5477">
        <v>903633300</v>
      </c>
      <c r="C5477" t="s">
        <v>30965</v>
      </c>
    </row>
    <row r="5478" spans="1:3" x14ac:dyDescent="0.25">
      <c r="A5478" t="s">
        <v>6624</v>
      </c>
      <c r="B5478">
        <v>903633318</v>
      </c>
      <c r="C5478" t="s">
        <v>30698</v>
      </c>
    </row>
    <row r="5479" spans="1:3" x14ac:dyDescent="0.25">
      <c r="A5479" t="s">
        <v>6625</v>
      </c>
      <c r="B5479">
        <v>903633320</v>
      </c>
      <c r="C5479" t="s">
        <v>30995</v>
      </c>
    </row>
    <row r="5480" spans="1:3" x14ac:dyDescent="0.25">
      <c r="A5480" t="s">
        <v>6626</v>
      </c>
      <c r="B5480">
        <v>903633428</v>
      </c>
      <c r="C5480" t="s">
        <v>30799</v>
      </c>
    </row>
    <row r="5481" spans="1:3" x14ac:dyDescent="0.25">
      <c r="A5481" t="s">
        <v>6627</v>
      </c>
      <c r="B5481">
        <v>903633442</v>
      </c>
      <c r="C5481" t="s">
        <v>31061</v>
      </c>
    </row>
    <row r="5482" spans="1:3" x14ac:dyDescent="0.25">
      <c r="A5482" t="s">
        <v>6628</v>
      </c>
      <c r="B5482">
        <v>903633469</v>
      </c>
      <c r="C5482" t="s">
        <v>30933</v>
      </c>
    </row>
    <row r="5483" spans="1:3" x14ac:dyDescent="0.25">
      <c r="A5483" t="s">
        <v>6629</v>
      </c>
      <c r="B5483">
        <v>903633490</v>
      </c>
      <c r="C5483" t="s">
        <v>30917</v>
      </c>
    </row>
    <row r="5484" spans="1:3" x14ac:dyDescent="0.25">
      <c r="A5484" t="s">
        <v>6630</v>
      </c>
      <c r="B5484">
        <v>903633528</v>
      </c>
      <c r="C5484" t="s">
        <v>31028</v>
      </c>
    </row>
    <row r="5485" spans="1:3" x14ac:dyDescent="0.25">
      <c r="A5485" t="s">
        <v>6631</v>
      </c>
      <c r="B5485">
        <v>903633558</v>
      </c>
      <c r="C5485" t="s">
        <v>31062</v>
      </c>
    </row>
    <row r="5486" spans="1:3" x14ac:dyDescent="0.25">
      <c r="A5486" t="s">
        <v>6632</v>
      </c>
      <c r="B5486">
        <v>903633601</v>
      </c>
      <c r="C5486" t="s">
        <v>30810</v>
      </c>
    </row>
    <row r="5487" spans="1:3" x14ac:dyDescent="0.25">
      <c r="A5487" t="s">
        <v>6633</v>
      </c>
      <c r="B5487">
        <v>903633663</v>
      </c>
      <c r="C5487" t="s">
        <v>30963</v>
      </c>
    </row>
    <row r="5488" spans="1:3" x14ac:dyDescent="0.25">
      <c r="A5488" t="s">
        <v>6634</v>
      </c>
      <c r="B5488">
        <v>903633678</v>
      </c>
      <c r="C5488" t="s">
        <v>31052</v>
      </c>
    </row>
    <row r="5489" spans="1:3" x14ac:dyDescent="0.25">
      <c r="A5489" t="s">
        <v>6635</v>
      </c>
      <c r="B5489">
        <v>903633691</v>
      </c>
      <c r="C5489" t="s">
        <v>30963</v>
      </c>
    </row>
    <row r="5490" spans="1:3" x14ac:dyDescent="0.25">
      <c r="A5490" t="s">
        <v>6636</v>
      </c>
      <c r="B5490">
        <v>903633694</v>
      </c>
      <c r="C5490" t="s">
        <v>31063</v>
      </c>
    </row>
    <row r="5491" spans="1:3" x14ac:dyDescent="0.25">
      <c r="A5491" t="s">
        <v>6637</v>
      </c>
      <c r="B5491">
        <v>903633700</v>
      </c>
      <c r="C5491" t="s">
        <v>30878</v>
      </c>
    </row>
    <row r="5492" spans="1:3" x14ac:dyDescent="0.25">
      <c r="A5492" t="s">
        <v>6638</v>
      </c>
      <c r="B5492">
        <v>903633727</v>
      </c>
      <c r="C5492" t="s">
        <v>30977</v>
      </c>
    </row>
    <row r="5493" spans="1:3" x14ac:dyDescent="0.25">
      <c r="A5493" t="s">
        <v>6639</v>
      </c>
      <c r="B5493">
        <v>903633735</v>
      </c>
      <c r="C5493" t="s">
        <v>30914</v>
      </c>
    </row>
    <row r="5494" spans="1:3" x14ac:dyDescent="0.25">
      <c r="A5494" t="s">
        <v>6640</v>
      </c>
      <c r="B5494">
        <v>903633752</v>
      </c>
      <c r="C5494" t="s">
        <v>30925</v>
      </c>
    </row>
    <row r="5495" spans="1:3" x14ac:dyDescent="0.25">
      <c r="A5495" t="s">
        <v>6641</v>
      </c>
      <c r="B5495">
        <v>903633808</v>
      </c>
      <c r="C5495" t="s">
        <v>30977</v>
      </c>
    </row>
    <row r="5496" spans="1:3" x14ac:dyDescent="0.25">
      <c r="A5496" t="s">
        <v>6642</v>
      </c>
      <c r="B5496">
        <v>903633904</v>
      </c>
      <c r="C5496" t="s">
        <v>30567</v>
      </c>
    </row>
    <row r="5497" spans="1:3" x14ac:dyDescent="0.25">
      <c r="A5497" t="s">
        <v>6643</v>
      </c>
      <c r="B5497">
        <v>903634135</v>
      </c>
      <c r="C5497" t="s">
        <v>30810</v>
      </c>
    </row>
    <row r="5498" spans="1:3" x14ac:dyDescent="0.25">
      <c r="A5498" t="s">
        <v>6644</v>
      </c>
      <c r="B5498">
        <v>903634143</v>
      </c>
      <c r="C5498" t="s">
        <v>30914</v>
      </c>
    </row>
    <row r="5499" spans="1:3" x14ac:dyDescent="0.25">
      <c r="A5499" t="s">
        <v>6645</v>
      </c>
      <c r="B5499">
        <v>903634148</v>
      </c>
      <c r="C5499" t="s">
        <v>31060</v>
      </c>
    </row>
    <row r="5500" spans="1:3" x14ac:dyDescent="0.25">
      <c r="A5500" t="s">
        <v>6646</v>
      </c>
      <c r="B5500">
        <v>903634192</v>
      </c>
      <c r="C5500" t="s">
        <v>30933</v>
      </c>
    </row>
    <row r="5501" spans="1:3" x14ac:dyDescent="0.25">
      <c r="A5501" t="s">
        <v>6647</v>
      </c>
      <c r="B5501">
        <v>903634234</v>
      </c>
      <c r="C5501" t="s">
        <v>30810</v>
      </c>
    </row>
    <row r="5502" spans="1:3" x14ac:dyDescent="0.25">
      <c r="A5502" t="s">
        <v>6648</v>
      </c>
      <c r="B5502">
        <v>903634262</v>
      </c>
      <c r="C5502" t="s">
        <v>31028</v>
      </c>
    </row>
    <row r="5503" spans="1:3" x14ac:dyDescent="0.25">
      <c r="A5503" t="s">
        <v>6649</v>
      </c>
      <c r="B5503">
        <v>903634276</v>
      </c>
      <c r="C5503" t="s">
        <v>31027</v>
      </c>
    </row>
    <row r="5504" spans="1:3" x14ac:dyDescent="0.25">
      <c r="A5504" t="s">
        <v>6650</v>
      </c>
      <c r="B5504">
        <v>903634382</v>
      </c>
      <c r="C5504" t="s">
        <v>30977</v>
      </c>
    </row>
    <row r="5505" spans="1:3" x14ac:dyDescent="0.25">
      <c r="A5505" t="s">
        <v>6651</v>
      </c>
      <c r="B5505">
        <v>903634433</v>
      </c>
      <c r="C5505" t="s">
        <v>30684</v>
      </c>
    </row>
    <row r="5506" spans="1:3" x14ac:dyDescent="0.25">
      <c r="A5506" t="s">
        <v>6652</v>
      </c>
      <c r="B5506">
        <v>903634439</v>
      </c>
      <c r="C5506" t="s">
        <v>30999</v>
      </c>
    </row>
    <row r="5507" spans="1:3" x14ac:dyDescent="0.25">
      <c r="A5507" t="s">
        <v>6653</v>
      </c>
      <c r="B5507">
        <v>903634475</v>
      </c>
      <c r="C5507" t="s">
        <v>31064</v>
      </c>
    </row>
    <row r="5508" spans="1:3" x14ac:dyDescent="0.25">
      <c r="A5508" t="s">
        <v>6654</v>
      </c>
      <c r="B5508">
        <v>903634679</v>
      </c>
      <c r="C5508" t="s">
        <v>31064</v>
      </c>
    </row>
    <row r="5509" spans="1:3" x14ac:dyDescent="0.25">
      <c r="A5509" t="s">
        <v>6655</v>
      </c>
      <c r="B5509">
        <v>903634699</v>
      </c>
      <c r="C5509" t="s">
        <v>31035</v>
      </c>
    </row>
    <row r="5510" spans="1:3" x14ac:dyDescent="0.25">
      <c r="A5510" t="s">
        <v>6656</v>
      </c>
      <c r="B5510">
        <v>903634732</v>
      </c>
      <c r="C5510" t="s">
        <v>31004</v>
      </c>
    </row>
    <row r="5511" spans="1:3" x14ac:dyDescent="0.25">
      <c r="A5511" t="s">
        <v>6657</v>
      </c>
      <c r="B5511">
        <v>903634762</v>
      </c>
      <c r="C5511" t="s">
        <v>30914</v>
      </c>
    </row>
    <row r="5512" spans="1:3" x14ac:dyDescent="0.25">
      <c r="A5512" t="s">
        <v>6658</v>
      </c>
      <c r="B5512">
        <v>903634764</v>
      </c>
      <c r="C5512" t="s">
        <v>31027</v>
      </c>
    </row>
    <row r="5513" spans="1:3" x14ac:dyDescent="0.25">
      <c r="A5513" t="s">
        <v>6659</v>
      </c>
      <c r="B5513">
        <v>903634851</v>
      </c>
      <c r="C5513" t="s">
        <v>30925</v>
      </c>
    </row>
    <row r="5514" spans="1:3" x14ac:dyDescent="0.25">
      <c r="A5514" t="s">
        <v>6660</v>
      </c>
      <c r="B5514">
        <v>903634852</v>
      </c>
      <c r="C5514" t="s">
        <v>31065</v>
      </c>
    </row>
    <row r="5515" spans="1:3" x14ac:dyDescent="0.25">
      <c r="A5515" t="s">
        <v>6661</v>
      </c>
      <c r="B5515">
        <v>903634859</v>
      </c>
      <c r="C5515" t="s">
        <v>30933</v>
      </c>
    </row>
    <row r="5516" spans="1:3" x14ac:dyDescent="0.25">
      <c r="A5516" t="s">
        <v>6662</v>
      </c>
      <c r="B5516">
        <v>903634865</v>
      </c>
      <c r="C5516" t="s">
        <v>30917</v>
      </c>
    </row>
    <row r="5517" spans="1:3" x14ac:dyDescent="0.25">
      <c r="A5517" t="s">
        <v>6663</v>
      </c>
      <c r="B5517">
        <v>903634867</v>
      </c>
      <c r="C5517" t="s">
        <v>31060</v>
      </c>
    </row>
    <row r="5518" spans="1:3" x14ac:dyDescent="0.25">
      <c r="A5518" t="s">
        <v>6664</v>
      </c>
      <c r="B5518">
        <v>903634879</v>
      </c>
      <c r="C5518" t="s">
        <v>31004</v>
      </c>
    </row>
    <row r="5519" spans="1:3" x14ac:dyDescent="0.25">
      <c r="A5519" t="s">
        <v>6665</v>
      </c>
      <c r="B5519">
        <v>903634886</v>
      </c>
      <c r="C5519" t="s">
        <v>31004</v>
      </c>
    </row>
    <row r="5520" spans="1:3" x14ac:dyDescent="0.25">
      <c r="A5520" t="s">
        <v>6666</v>
      </c>
      <c r="B5520">
        <v>903634897</v>
      </c>
      <c r="C5520" t="s">
        <v>31004</v>
      </c>
    </row>
    <row r="5521" spans="1:3" x14ac:dyDescent="0.25">
      <c r="A5521" t="s">
        <v>6667</v>
      </c>
      <c r="B5521">
        <v>903634986</v>
      </c>
      <c r="C5521" t="s">
        <v>31066</v>
      </c>
    </row>
    <row r="5522" spans="1:3" x14ac:dyDescent="0.25">
      <c r="A5522" t="s">
        <v>6668</v>
      </c>
      <c r="B5522">
        <v>903635078</v>
      </c>
      <c r="C5522" t="s">
        <v>30810</v>
      </c>
    </row>
    <row r="5523" spans="1:3" x14ac:dyDescent="0.25">
      <c r="A5523" t="s">
        <v>6669</v>
      </c>
      <c r="B5523">
        <v>903635079</v>
      </c>
      <c r="C5523" t="s">
        <v>5607</v>
      </c>
    </row>
    <row r="5524" spans="1:3" x14ac:dyDescent="0.25">
      <c r="A5524" t="s">
        <v>6670</v>
      </c>
      <c r="B5524">
        <v>903635136</v>
      </c>
      <c r="C5524" t="s">
        <v>30771</v>
      </c>
    </row>
    <row r="5525" spans="1:3" x14ac:dyDescent="0.25">
      <c r="A5525" t="s">
        <v>6671</v>
      </c>
      <c r="B5525">
        <v>903635153</v>
      </c>
      <c r="C5525" t="s">
        <v>5607</v>
      </c>
    </row>
    <row r="5526" spans="1:3" x14ac:dyDescent="0.25">
      <c r="A5526" t="s">
        <v>6672</v>
      </c>
      <c r="B5526">
        <v>903635181</v>
      </c>
      <c r="C5526" t="s">
        <v>30810</v>
      </c>
    </row>
    <row r="5527" spans="1:3" x14ac:dyDescent="0.25">
      <c r="A5527" t="s">
        <v>6673</v>
      </c>
      <c r="B5527">
        <v>903635201</v>
      </c>
      <c r="C5527" t="s">
        <v>30977</v>
      </c>
    </row>
    <row r="5528" spans="1:3" x14ac:dyDescent="0.25">
      <c r="A5528" t="s">
        <v>6674</v>
      </c>
      <c r="B5528">
        <v>903635223</v>
      </c>
      <c r="C5528" t="s">
        <v>30925</v>
      </c>
    </row>
    <row r="5529" spans="1:3" x14ac:dyDescent="0.25">
      <c r="A5529" t="s">
        <v>6675</v>
      </c>
      <c r="B5529">
        <v>903635263</v>
      </c>
      <c r="C5529" t="s">
        <v>30999</v>
      </c>
    </row>
    <row r="5530" spans="1:3" x14ac:dyDescent="0.25">
      <c r="A5530" t="s">
        <v>6676</v>
      </c>
      <c r="B5530">
        <v>903635308</v>
      </c>
      <c r="C5530" t="s">
        <v>30925</v>
      </c>
    </row>
    <row r="5531" spans="1:3" x14ac:dyDescent="0.25">
      <c r="A5531" t="s">
        <v>6677</v>
      </c>
      <c r="B5531">
        <v>903635396</v>
      </c>
      <c r="C5531" t="s">
        <v>31019</v>
      </c>
    </row>
    <row r="5532" spans="1:3" x14ac:dyDescent="0.25">
      <c r="A5532" t="s">
        <v>6678</v>
      </c>
      <c r="B5532">
        <v>903635407</v>
      </c>
      <c r="C5532" t="s">
        <v>30995</v>
      </c>
    </row>
    <row r="5533" spans="1:3" x14ac:dyDescent="0.25">
      <c r="A5533" t="s">
        <v>6679</v>
      </c>
      <c r="B5533">
        <v>903635412</v>
      </c>
      <c r="C5533" t="s">
        <v>31057</v>
      </c>
    </row>
    <row r="5534" spans="1:3" x14ac:dyDescent="0.25">
      <c r="A5534" t="s">
        <v>6680</v>
      </c>
      <c r="B5534">
        <v>903635436</v>
      </c>
      <c r="C5534" t="s">
        <v>31035</v>
      </c>
    </row>
    <row r="5535" spans="1:3" x14ac:dyDescent="0.25">
      <c r="A5535" t="s">
        <v>6681</v>
      </c>
      <c r="B5535">
        <v>903635453</v>
      </c>
      <c r="C5535" t="s">
        <v>30917</v>
      </c>
    </row>
    <row r="5536" spans="1:3" x14ac:dyDescent="0.25">
      <c r="A5536" t="s">
        <v>6682</v>
      </c>
      <c r="B5536">
        <v>903635534</v>
      </c>
      <c r="C5536" t="s">
        <v>30933</v>
      </c>
    </row>
    <row r="5537" spans="1:3" x14ac:dyDescent="0.25">
      <c r="A5537" t="s">
        <v>6683</v>
      </c>
      <c r="B5537">
        <v>903635559</v>
      </c>
      <c r="C5537" t="s">
        <v>30933</v>
      </c>
    </row>
    <row r="5538" spans="1:3" x14ac:dyDescent="0.25">
      <c r="A5538" t="s">
        <v>6684</v>
      </c>
      <c r="B5538">
        <v>903635561</v>
      </c>
      <c r="C5538" t="s">
        <v>30937</v>
      </c>
    </row>
    <row r="5539" spans="1:3" x14ac:dyDescent="0.25">
      <c r="A5539" t="s">
        <v>6685</v>
      </c>
      <c r="B5539">
        <v>903635580</v>
      </c>
      <c r="C5539" t="s">
        <v>30977</v>
      </c>
    </row>
    <row r="5540" spans="1:3" x14ac:dyDescent="0.25">
      <c r="A5540" t="s">
        <v>6686</v>
      </c>
      <c r="B5540">
        <v>903635582</v>
      </c>
      <c r="C5540" t="s">
        <v>30914</v>
      </c>
    </row>
    <row r="5541" spans="1:3" x14ac:dyDescent="0.25">
      <c r="A5541" t="s">
        <v>6687</v>
      </c>
      <c r="B5541">
        <v>903635600</v>
      </c>
      <c r="C5541" t="s">
        <v>31004</v>
      </c>
    </row>
    <row r="5542" spans="1:3" x14ac:dyDescent="0.25">
      <c r="A5542" t="s">
        <v>6688</v>
      </c>
      <c r="B5542">
        <v>903635612</v>
      </c>
      <c r="C5542" t="s">
        <v>30977</v>
      </c>
    </row>
    <row r="5543" spans="1:3" x14ac:dyDescent="0.25">
      <c r="A5543" t="s">
        <v>6689</v>
      </c>
      <c r="B5543">
        <v>903635622</v>
      </c>
      <c r="C5543" t="s">
        <v>5607</v>
      </c>
    </row>
    <row r="5544" spans="1:3" x14ac:dyDescent="0.25">
      <c r="A5544" t="s">
        <v>6690</v>
      </c>
      <c r="B5544">
        <v>903635654</v>
      </c>
      <c r="C5544" t="s">
        <v>5607</v>
      </c>
    </row>
    <row r="5545" spans="1:3" x14ac:dyDescent="0.25">
      <c r="A5545" t="s">
        <v>6691</v>
      </c>
      <c r="B5545">
        <v>903635683</v>
      </c>
      <c r="C5545" t="s">
        <v>30925</v>
      </c>
    </row>
    <row r="5546" spans="1:3" x14ac:dyDescent="0.25">
      <c r="A5546" t="s">
        <v>6692</v>
      </c>
      <c r="B5546">
        <v>903635775</v>
      </c>
      <c r="C5546" t="s">
        <v>30925</v>
      </c>
    </row>
    <row r="5547" spans="1:3" x14ac:dyDescent="0.25">
      <c r="A5547" t="s">
        <v>6693</v>
      </c>
      <c r="B5547">
        <v>903635784</v>
      </c>
      <c r="C5547" t="s">
        <v>30933</v>
      </c>
    </row>
    <row r="5548" spans="1:3" x14ac:dyDescent="0.25">
      <c r="A5548" t="s">
        <v>6694</v>
      </c>
      <c r="B5548">
        <v>903635912</v>
      </c>
      <c r="C5548" t="s">
        <v>30750</v>
      </c>
    </row>
    <row r="5549" spans="1:3" x14ac:dyDescent="0.25">
      <c r="A5549" t="s">
        <v>6695</v>
      </c>
      <c r="B5549">
        <v>903635927</v>
      </c>
      <c r="C5549" t="s">
        <v>30750</v>
      </c>
    </row>
    <row r="5550" spans="1:3" x14ac:dyDescent="0.25">
      <c r="A5550" t="s">
        <v>6696</v>
      </c>
      <c r="B5550">
        <v>903635929</v>
      </c>
      <c r="C5550" t="s">
        <v>30750</v>
      </c>
    </row>
    <row r="5551" spans="1:3" x14ac:dyDescent="0.25">
      <c r="A5551" t="s">
        <v>6697</v>
      </c>
      <c r="B5551">
        <v>903635939</v>
      </c>
      <c r="C5551" t="s">
        <v>30985</v>
      </c>
    </row>
    <row r="5552" spans="1:3" x14ac:dyDescent="0.25">
      <c r="A5552" t="s">
        <v>6698</v>
      </c>
      <c r="B5552">
        <v>903635990</v>
      </c>
      <c r="C5552" t="s">
        <v>31007</v>
      </c>
    </row>
    <row r="5553" spans="1:3" x14ac:dyDescent="0.25">
      <c r="A5553" t="s">
        <v>6699</v>
      </c>
      <c r="B5553">
        <v>903636098</v>
      </c>
      <c r="C5553" t="s">
        <v>30933</v>
      </c>
    </row>
    <row r="5554" spans="1:3" x14ac:dyDescent="0.25">
      <c r="A5554" t="s">
        <v>6700</v>
      </c>
      <c r="B5554">
        <v>903636105</v>
      </c>
      <c r="C5554" t="s">
        <v>30810</v>
      </c>
    </row>
    <row r="5555" spans="1:3" x14ac:dyDescent="0.25">
      <c r="A5555" t="s">
        <v>6701</v>
      </c>
      <c r="B5555">
        <v>903636130</v>
      </c>
      <c r="C5555" t="s">
        <v>30912</v>
      </c>
    </row>
    <row r="5556" spans="1:3" x14ac:dyDescent="0.25">
      <c r="A5556" t="s">
        <v>6702</v>
      </c>
      <c r="B5556">
        <v>903636192</v>
      </c>
      <c r="C5556" t="s">
        <v>31061</v>
      </c>
    </row>
    <row r="5557" spans="1:3" x14ac:dyDescent="0.25">
      <c r="A5557" t="s">
        <v>6703</v>
      </c>
      <c r="B5557">
        <v>903636194</v>
      </c>
      <c r="C5557" t="s">
        <v>30925</v>
      </c>
    </row>
    <row r="5558" spans="1:3" x14ac:dyDescent="0.25">
      <c r="A5558" t="s">
        <v>6704</v>
      </c>
      <c r="B5558">
        <v>903636221</v>
      </c>
      <c r="C5558" t="s">
        <v>30925</v>
      </c>
    </row>
    <row r="5559" spans="1:3" x14ac:dyDescent="0.25">
      <c r="A5559" t="s">
        <v>6705</v>
      </c>
      <c r="B5559">
        <v>903636362</v>
      </c>
      <c r="C5559" t="s">
        <v>30741</v>
      </c>
    </row>
    <row r="5560" spans="1:3" x14ac:dyDescent="0.25">
      <c r="A5560" t="s">
        <v>6706</v>
      </c>
      <c r="B5560">
        <v>903636476</v>
      </c>
      <c r="C5560" t="s">
        <v>30733</v>
      </c>
    </row>
    <row r="5561" spans="1:3" x14ac:dyDescent="0.25">
      <c r="A5561" t="s">
        <v>6707</v>
      </c>
      <c r="B5561">
        <v>903636499</v>
      </c>
      <c r="C5561" t="s">
        <v>30810</v>
      </c>
    </row>
    <row r="5562" spans="1:3" x14ac:dyDescent="0.25">
      <c r="A5562" t="s">
        <v>6708</v>
      </c>
      <c r="B5562">
        <v>903636527</v>
      </c>
      <c r="C5562" t="s">
        <v>30977</v>
      </c>
    </row>
    <row r="5563" spans="1:3" x14ac:dyDescent="0.25">
      <c r="A5563" t="s">
        <v>6709</v>
      </c>
      <c r="B5563">
        <v>903636574</v>
      </c>
      <c r="C5563" t="s">
        <v>31067</v>
      </c>
    </row>
    <row r="5564" spans="1:3" x14ac:dyDescent="0.25">
      <c r="A5564" t="s">
        <v>6710</v>
      </c>
      <c r="B5564">
        <v>903636582</v>
      </c>
      <c r="C5564" t="s">
        <v>30806</v>
      </c>
    </row>
    <row r="5565" spans="1:3" x14ac:dyDescent="0.25">
      <c r="A5565" t="s">
        <v>6711</v>
      </c>
      <c r="B5565">
        <v>903636598</v>
      </c>
      <c r="C5565" t="s">
        <v>30717</v>
      </c>
    </row>
    <row r="5566" spans="1:3" x14ac:dyDescent="0.25">
      <c r="A5566" t="s">
        <v>6712</v>
      </c>
      <c r="B5566">
        <v>903636615</v>
      </c>
      <c r="C5566" t="s">
        <v>31004</v>
      </c>
    </row>
    <row r="5567" spans="1:3" x14ac:dyDescent="0.25">
      <c r="A5567" t="s">
        <v>6713</v>
      </c>
      <c r="B5567">
        <v>903636625</v>
      </c>
      <c r="C5567" t="s">
        <v>30717</v>
      </c>
    </row>
    <row r="5568" spans="1:3" x14ac:dyDescent="0.25">
      <c r="A5568" t="s">
        <v>6714</v>
      </c>
      <c r="B5568">
        <v>903636692</v>
      </c>
      <c r="C5568" t="s">
        <v>5607</v>
      </c>
    </row>
    <row r="5569" spans="1:3" x14ac:dyDescent="0.25">
      <c r="A5569" t="s">
        <v>6715</v>
      </c>
      <c r="B5569">
        <v>903636739</v>
      </c>
      <c r="C5569" t="s">
        <v>30977</v>
      </c>
    </row>
    <row r="5570" spans="1:3" x14ac:dyDescent="0.25">
      <c r="A5570" t="s">
        <v>6716</v>
      </c>
      <c r="B5570">
        <v>903636760</v>
      </c>
      <c r="C5570" t="s">
        <v>30754</v>
      </c>
    </row>
    <row r="5571" spans="1:3" x14ac:dyDescent="0.25">
      <c r="A5571" t="s">
        <v>6717</v>
      </c>
      <c r="B5571">
        <v>903636771</v>
      </c>
      <c r="C5571" t="s">
        <v>30810</v>
      </c>
    </row>
    <row r="5572" spans="1:3" x14ac:dyDescent="0.25">
      <c r="A5572" t="s">
        <v>6718</v>
      </c>
      <c r="B5572">
        <v>903636856</v>
      </c>
      <c r="C5572" t="s">
        <v>30925</v>
      </c>
    </row>
    <row r="5573" spans="1:3" x14ac:dyDescent="0.25">
      <c r="A5573" t="s">
        <v>6719</v>
      </c>
      <c r="B5573">
        <v>903636862</v>
      </c>
      <c r="C5573" t="s">
        <v>31004</v>
      </c>
    </row>
    <row r="5574" spans="1:3" x14ac:dyDescent="0.25">
      <c r="A5574" t="s">
        <v>6720</v>
      </c>
      <c r="B5574">
        <v>903636905</v>
      </c>
      <c r="C5574" t="s">
        <v>5607</v>
      </c>
    </row>
    <row r="5575" spans="1:3" x14ac:dyDescent="0.25">
      <c r="A5575" t="s">
        <v>6721</v>
      </c>
      <c r="B5575">
        <v>903636906</v>
      </c>
      <c r="C5575" t="s">
        <v>31068</v>
      </c>
    </row>
    <row r="5576" spans="1:3" x14ac:dyDescent="0.25">
      <c r="A5576" t="s">
        <v>6722</v>
      </c>
      <c r="B5576">
        <v>903636912</v>
      </c>
      <c r="C5576" t="s">
        <v>5607</v>
      </c>
    </row>
    <row r="5577" spans="1:3" x14ac:dyDescent="0.25">
      <c r="A5577" t="s">
        <v>6723</v>
      </c>
      <c r="B5577">
        <v>903637003</v>
      </c>
      <c r="C5577" t="s">
        <v>30900</v>
      </c>
    </row>
    <row r="5578" spans="1:3" x14ac:dyDescent="0.25">
      <c r="A5578" t="s">
        <v>6724</v>
      </c>
      <c r="B5578">
        <v>903637005</v>
      </c>
      <c r="C5578" t="s">
        <v>30810</v>
      </c>
    </row>
    <row r="5579" spans="1:3" x14ac:dyDescent="0.25">
      <c r="A5579" t="s">
        <v>6725</v>
      </c>
      <c r="B5579">
        <v>903637011</v>
      </c>
      <c r="C5579" t="s">
        <v>30933</v>
      </c>
    </row>
    <row r="5580" spans="1:3" x14ac:dyDescent="0.25">
      <c r="A5580" t="s">
        <v>6726</v>
      </c>
      <c r="B5580">
        <v>903637083</v>
      </c>
      <c r="C5580" t="s">
        <v>30889</v>
      </c>
    </row>
    <row r="5581" spans="1:3" x14ac:dyDescent="0.25">
      <c r="A5581" t="s">
        <v>6727</v>
      </c>
      <c r="B5581">
        <v>903637091</v>
      </c>
      <c r="C5581" t="s">
        <v>5607</v>
      </c>
    </row>
    <row r="5582" spans="1:3" x14ac:dyDescent="0.25">
      <c r="A5582" t="s">
        <v>6728</v>
      </c>
      <c r="B5582">
        <v>903637095</v>
      </c>
      <c r="C5582" t="s">
        <v>5607</v>
      </c>
    </row>
    <row r="5583" spans="1:3" x14ac:dyDescent="0.25">
      <c r="A5583" t="s">
        <v>6729</v>
      </c>
      <c r="B5583">
        <v>903637217</v>
      </c>
      <c r="C5583" t="s">
        <v>31056</v>
      </c>
    </row>
    <row r="5584" spans="1:3" x14ac:dyDescent="0.25">
      <c r="A5584" t="s">
        <v>6730</v>
      </c>
      <c r="B5584">
        <v>903637224</v>
      </c>
      <c r="C5584" t="s">
        <v>31069</v>
      </c>
    </row>
    <row r="5585" spans="1:3" x14ac:dyDescent="0.25">
      <c r="A5585" t="s">
        <v>6731</v>
      </c>
      <c r="B5585">
        <v>903637278</v>
      </c>
      <c r="C5585" t="s">
        <v>30977</v>
      </c>
    </row>
    <row r="5586" spans="1:3" x14ac:dyDescent="0.25">
      <c r="A5586" t="s">
        <v>6732</v>
      </c>
      <c r="B5586">
        <v>903637332</v>
      </c>
      <c r="C5586" t="s">
        <v>30933</v>
      </c>
    </row>
    <row r="5587" spans="1:3" x14ac:dyDescent="0.25">
      <c r="A5587" t="s">
        <v>6733</v>
      </c>
      <c r="B5587">
        <v>903637346</v>
      </c>
      <c r="C5587" t="s">
        <v>30925</v>
      </c>
    </row>
    <row r="5588" spans="1:3" x14ac:dyDescent="0.25">
      <c r="A5588" t="s">
        <v>6734</v>
      </c>
      <c r="B5588">
        <v>903637370</v>
      </c>
      <c r="C5588" t="s">
        <v>30995</v>
      </c>
    </row>
    <row r="5589" spans="1:3" x14ac:dyDescent="0.25">
      <c r="A5589" t="s">
        <v>6735</v>
      </c>
      <c r="B5589">
        <v>903637485</v>
      </c>
      <c r="C5589" t="s">
        <v>31070</v>
      </c>
    </row>
    <row r="5590" spans="1:3" x14ac:dyDescent="0.25">
      <c r="A5590" t="s">
        <v>6736</v>
      </c>
      <c r="B5590">
        <v>903637486</v>
      </c>
      <c r="C5590" t="s">
        <v>31070</v>
      </c>
    </row>
    <row r="5591" spans="1:3" x14ac:dyDescent="0.25">
      <c r="A5591" t="s">
        <v>6737</v>
      </c>
      <c r="B5591">
        <v>903637487</v>
      </c>
      <c r="C5591" t="s">
        <v>31070</v>
      </c>
    </row>
    <row r="5592" spans="1:3" x14ac:dyDescent="0.25">
      <c r="A5592" t="s">
        <v>6738</v>
      </c>
      <c r="B5592">
        <v>903637488</v>
      </c>
      <c r="C5592" t="s">
        <v>31070</v>
      </c>
    </row>
    <row r="5593" spans="1:3" x14ac:dyDescent="0.25">
      <c r="A5593" t="s">
        <v>6739</v>
      </c>
      <c r="B5593">
        <v>903637489</v>
      </c>
      <c r="C5593" t="s">
        <v>31070</v>
      </c>
    </row>
    <row r="5594" spans="1:3" x14ac:dyDescent="0.25">
      <c r="A5594" t="s">
        <v>6740</v>
      </c>
      <c r="B5594">
        <v>903637490</v>
      </c>
      <c r="C5594" t="s">
        <v>31070</v>
      </c>
    </row>
    <row r="5595" spans="1:3" x14ac:dyDescent="0.25">
      <c r="A5595" t="s">
        <v>6741</v>
      </c>
      <c r="B5595">
        <v>903637491</v>
      </c>
      <c r="C5595" t="s">
        <v>31070</v>
      </c>
    </row>
    <row r="5596" spans="1:3" x14ac:dyDescent="0.25">
      <c r="A5596" t="s">
        <v>6742</v>
      </c>
      <c r="B5596">
        <v>903637492</v>
      </c>
      <c r="C5596" t="s">
        <v>31070</v>
      </c>
    </row>
    <row r="5597" spans="1:3" x14ac:dyDescent="0.25">
      <c r="A5597" t="s">
        <v>6743</v>
      </c>
      <c r="B5597">
        <v>903637493</v>
      </c>
      <c r="C5597" t="s">
        <v>31070</v>
      </c>
    </row>
    <row r="5598" spans="1:3" x14ac:dyDescent="0.25">
      <c r="A5598" t="s">
        <v>6744</v>
      </c>
      <c r="B5598">
        <v>903637494</v>
      </c>
      <c r="C5598" t="s">
        <v>31070</v>
      </c>
    </row>
    <row r="5599" spans="1:3" x14ac:dyDescent="0.25">
      <c r="A5599" t="s">
        <v>6745</v>
      </c>
      <c r="B5599">
        <v>903637522</v>
      </c>
      <c r="C5599" t="s">
        <v>31070</v>
      </c>
    </row>
    <row r="5600" spans="1:3" x14ac:dyDescent="0.25">
      <c r="A5600" t="s">
        <v>6746</v>
      </c>
      <c r="B5600">
        <v>903637532</v>
      </c>
      <c r="C5600" t="s">
        <v>31070</v>
      </c>
    </row>
    <row r="5601" spans="1:3" x14ac:dyDescent="0.25">
      <c r="A5601" t="s">
        <v>6747</v>
      </c>
      <c r="B5601">
        <v>903637552</v>
      </c>
      <c r="C5601" t="s">
        <v>30995</v>
      </c>
    </row>
    <row r="5602" spans="1:3" x14ac:dyDescent="0.25">
      <c r="A5602" t="s">
        <v>6748</v>
      </c>
      <c r="B5602">
        <v>903637572</v>
      </c>
      <c r="C5602" t="s">
        <v>30980</v>
      </c>
    </row>
    <row r="5603" spans="1:3" x14ac:dyDescent="0.25">
      <c r="A5603" t="s">
        <v>6749</v>
      </c>
      <c r="B5603">
        <v>903637593</v>
      </c>
      <c r="C5603" t="s">
        <v>31070</v>
      </c>
    </row>
    <row r="5604" spans="1:3" x14ac:dyDescent="0.25">
      <c r="A5604" t="s">
        <v>6750</v>
      </c>
      <c r="B5604">
        <v>903637697</v>
      </c>
      <c r="C5604" t="s">
        <v>30810</v>
      </c>
    </row>
    <row r="5605" spans="1:3" x14ac:dyDescent="0.25">
      <c r="A5605" t="s">
        <v>6751</v>
      </c>
      <c r="B5605">
        <v>903637713</v>
      </c>
      <c r="C5605" t="s">
        <v>31071</v>
      </c>
    </row>
    <row r="5606" spans="1:3" x14ac:dyDescent="0.25">
      <c r="A5606" t="s">
        <v>6752</v>
      </c>
      <c r="B5606">
        <v>903637771</v>
      </c>
      <c r="C5606" t="s">
        <v>30933</v>
      </c>
    </row>
    <row r="5607" spans="1:3" x14ac:dyDescent="0.25">
      <c r="A5607" t="s">
        <v>6753</v>
      </c>
      <c r="B5607">
        <v>903637779</v>
      </c>
      <c r="C5607" t="s">
        <v>5607</v>
      </c>
    </row>
    <row r="5608" spans="1:3" x14ac:dyDescent="0.25">
      <c r="A5608" t="s">
        <v>6754</v>
      </c>
      <c r="B5608">
        <v>903637802</v>
      </c>
      <c r="C5608" t="s">
        <v>31070</v>
      </c>
    </row>
    <row r="5609" spans="1:3" x14ac:dyDescent="0.25">
      <c r="A5609" t="s">
        <v>6755</v>
      </c>
      <c r="B5609">
        <v>903637820</v>
      </c>
      <c r="C5609" t="s">
        <v>31067</v>
      </c>
    </row>
    <row r="5610" spans="1:3" x14ac:dyDescent="0.25">
      <c r="A5610" t="s">
        <v>6756</v>
      </c>
      <c r="B5610">
        <v>903637858</v>
      </c>
      <c r="C5610" t="s">
        <v>30933</v>
      </c>
    </row>
    <row r="5611" spans="1:3" x14ac:dyDescent="0.25">
      <c r="A5611" t="s">
        <v>6757</v>
      </c>
      <c r="B5611">
        <v>903637880</v>
      </c>
      <c r="C5611" t="s">
        <v>31070</v>
      </c>
    </row>
    <row r="5612" spans="1:3" x14ac:dyDescent="0.25">
      <c r="A5612" t="s">
        <v>6758</v>
      </c>
      <c r="B5612">
        <v>903637983</v>
      </c>
      <c r="C5612" t="s">
        <v>5607</v>
      </c>
    </row>
    <row r="5613" spans="1:3" x14ac:dyDescent="0.25">
      <c r="A5613" t="s">
        <v>6759</v>
      </c>
      <c r="B5613">
        <v>903638049</v>
      </c>
      <c r="C5613" t="s">
        <v>30761</v>
      </c>
    </row>
    <row r="5614" spans="1:3" x14ac:dyDescent="0.25">
      <c r="A5614" t="s">
        <v>6760</v>
      </c>
      <c r="B5614">
        <v>903638074</v>
      </c>
      <c r="C5614" t="s">
        <v>31070</v>
      </c>
    </row>
    <row r="5615" spans="1:3" x14ac:dyDescent="0.25">
      <c r="A5615" t="s">
        <v>6761</v>
      </c>
      <c r="B5615">
        <v>903638078</v>
      </c>
      <c r="C5615" t="s">
        <v>31070</v>
      </c>
    </row>
    <row r="5616" spans="1:3" x14ac:dyDescent="0.25">
      <c r="A5616" t="s">
        <v>6762</v>
      </c>
      <c r="B5616">
        <v>903638082</v>
      </c>
      <c r="C5616" t="s">
        <v>31070</v>
      </c>
    </row>
    <row r="5617" spans="1:3" x14ac:dyDescent="0.25">
      <c r="A5617" t="s">
        <v>6763</v>
      </c>
      <c r="B5617">
        <v>903638084</v>
      </c>
      <c r="C5617" t="s">
        <v>31070</v>
      </c>
    </row>
    <row r="5618" spans="1:3" x14ac:dyDescent="0.25">
      <c r="A5618" t="s">
        <v>6764</v>
      </c>
      <c r="B5618">
        <v>903638085</v>
      </c>
      <c r="C5618" t="s">
        <v>31070</v>
      </c>
    </row>
    <row r="5619" spans="1:3" x14ac:dyDescent="0.25">
      <c r="A5619" t="s">
        <v>6765</v>
      </c>
      <c r="B5619">
        <v>903638111</v>
      </c>
      <c r="C5619" t="s">
        <v>30810</v>
      </c>
    </row>
    <row r="5620" spans="1:3" x14ac:dyDescent="0.25">
      <c r="A5620" t="s">
        <v>6766</v>
      </c>
      <c r="B5620">
        <v>903638119</v>
      </c>
      <c r="C5620" t="s">
        <v>30889</v>
      </c>
    </row>
    <row r="5621" spans="1:3" x14ac:dyDescent="0.25">
      <c r="A5621" t="s">
        <v>6767</v>
      </c>
      <c r="B5621">
        <v>903638164</v>
      </c>
      <c r="C5621" t="s">
        <v>30853</v>
      </c>
    </row>
    <row r="5622" spans="1:3" x14ac:dyDescent="0.25">
      <c r="A5622" t="s">
        <v>6768</v>
      </c>
      <c r="B5622">
        <v>903638176</v>
      </c>
      <c r="C5622" t="s">
        <v>30810</v>
      </c>
    </row>
    <row r="5623" spans="1:3" x14ac:dyDescent="0.25">
      <c r="A5623" t="s">
        <v>6769</v>
      </c>
      <c r="B5623">
        <v>903638187</v>
      </c>
      <c r="C5623" t="s">
        <v>30996</v>
      </c>
    </row>
    <row r="5624" spans="1:3" x14ac:dyDescent="0.25">
      <c r="A5624" t="s">
        <v>6770</v>
      </c>
      <c r="B5624">
        <v>903638193</v>
      </c>
      <c r="C5624" t="s">
        <v>30777</v>
      </c>
    </row>
    <row r="5625" spans="1:3" x14ac:dyDescent="0.25">
      <c r="A5625" t="s">
        <v>6771</v>
      </c>
      <c r="B5625">
        <v>903638223</v>
      </c>
      <c r="C5625" t="s">
        <v>30925</v>
      </c>
    </row>
    <row r="5626" spans="1:3" x14ac:dyDescent="0.25">
      <c r="A5626" t="s">
        <v>6772</v>
      </c>
      <c r="B5626">
        <v>903638243</v>
      </c>
      <c r="C5626" t="s">
        <v>30810</v>
      </c>
    </row>
    <row r="5627" spans="1:3" x14ac:dyDescent="0.25">
      <c r="A5627" t="s">
        <v>6773</v>
      </c>
      <c r="B5627">
        <v>903638291</v>
      </c>
      <c r="C5627" t="s">
        <v>31072</v>
      </c>
    </row>
    <row r="5628" spans="1:3" x14ac:dyDescent="0.25">
      <c r="A5628" t="s">
        <v>6774</v>
      </c>
      <c r="B5628">
        <v>903638317</v>
      </c>
      <c r="C5628" t="s">
        <v>30977</v>
      </c>
    </row>
    <row r="5629" spans="1:3" x14ac:dyDescent="0.25">
      <c r="A5629" t="s">
        <v>6775</v>
      </c>
      <c r="B5629">
        <v>903638395</v>
      </c>
      <c r="C5629" t="s">
        <v>30919</v>
      </c>
    </row>
    <row r="5630" spans="1:3" x14ac:dyDescent="0.25">
      <c r="A5630" t="s">
        <v>6776</v>
      </c>
      <c r="B5630">
        <v>903638405</v>
      </c>
      <c r="C5630" t="s">
        <v>30919</v>
      </c>
    </row>
    <row r="5631" spans="1:3" x14ac:dyDescent="0.25">
      <c r="A5631" t="s">
        <v>6777</v>
      </c>
      <c r="B5631">
        <v>903638427</v>
      </c>
      <c r="C5631" t="s">
        <v>30761</v>
      </c>
    </row>
    <row r="5632" spans="1:3" x14ac:dyDescent="0.25">
      <c r="A5632" t="s">
        <v>6778</v>
      </c>
      <c r="B5632">
        <v>903638484</v>
      </c>
      <c r="C5632" t="s">
        <v>30925</v>
      </c>
    </row>
    <row r="5633" spans="1:3" x14ac:dyDescent="0.25">
      <c r="A5633" t="s">
        <v>6779</v>
      </c>
      <c r="B5633">
        <v>903638492</v>
      </c>
      <c r="C5633" t="s">
        <v>31035</v>
      </c>
    </row>
    <row r="5634" spans="1:3" x14ac:dyDescent="0.25">
      <c r="A5634" t="s">
        <v>6780</v>
      </c>
      <c r="B5634">
        <v>903638583</v>
      </c>
      <c r="C5634" t="s">
        <v>31073</v>
      </c>
    </row>
    <row r="5635" spans="1:3" x14ac:dyDescent="0.25">
      <c r="A5635" t="s">
        <v>6781</v>
      </c>
      <c r="B5635">
        <v>903638599</v>
      </c>
      <c r="C5635" t="s">
        <v>30717</v>
      </c>
    </row>
    <row r="5636" spans="1:3" x14ac:dyDescent="0.25">
      <c r="A5636" t="s">
        <v>6782</v>
      </c>
      <c r="B5636">
        <v>903638606</v>
      </c>
      <c r="C5636" t="s">
        <v>30917</v>
      </c>
    </row>
    <row r="5637" spans="1:3" x14ac:dyDescent="0.25">
      <c r="A5637" t="s">
        <v>6783</v>
      </c>
      <c r="B5637">
        <v>903638620</v>
      </c>
      <c r="C5637" t="s">
        <v>30810</v>
      </c>
    </row>
    <row r="5638" spans="1:3" x14ac:dyDescent="0.25">
      <c r="A5638" t="s">
        <v>6784</v>
      </c>
      <c r="B5638">
        <v>903638661</v>
      </c>
      <c r="C5638" t="s">
        <v>31028</v>
      </c>
    </row>
    <row r="5639" spans="1:3" x14ac:dyDescent="0.25">
      <c r="A5639" t="s">
        <v>6785</v>
      </c>
      <c r="B5639">
        <v>903638696</v>
      </c>
      <c r="C5639" t="s">
        <v>30933</v>
      </c>
    </row>
    <row r="5640" spans="1:3" x14ac:dyDescent="0.25">
      <c r="A5640" t="s">
        <v>6786</v>
      </c>
      <c r="B5640">
        <v>903638716</v>
      </c>
      <c r="C5640" t="s">
        <v>31028</v>
      </c>
    </row>
    <row r="5641" spans="1:3" x14ac:dyDescent="0.25">
      <c r="A5641" t="s">
        <v>6787</v>
      </c>
      <c r="B5641">
        <v>903638735</v>
      </c>
      <c r="C5641" t="s">
        <v>31007</v>
      </c>
    </row>
    <row r="5642" spans="1:3" x14ac:dyDescent="0.25">
      <c r="A5642" t="s">
        <v>6788</v>
      </c>
      <c r="B5642">
        <v>903638772</v>
      </c>
      <c r="C5642" t="s">
        <v>31027</v>
      </c>
    </row>
    <row r="5643" spans="1:3" x14ac:dyDescent="0.25">
      <c r="A5643" t="s">
        <v>6789</v>
      </c>
      <c r="B5643">
        <v>903638806</v>
      </c>
      <c r="C5643" t="s">
        <v>30810</v>
      </c>
    </row>
    <row r="5644" spans="1:3" x14ac:dyDescent="0.25">
      <c r="A5644" t="s">
        <v>6790</v>
      </c>
      <c r="B5644">
        <v>903638837</v>
      </c>
      <c r="C5644" t="s">
        <v>30925</v>
      </c>
    </row>
    <row r="5645" spans="1:3" x14ac:dyDescent="0.25">
      <c r="A5645" t="s">
        <v>6791</v>
      </c>
      <c r="B5645">
        <v>903638848</v>
      </c>
      <c r="C5645" t="s">
        <v>30933</v>
      </c>
    </row>
    <row r="5646" spans="1:3" x14ac:dyDescent="0.25">
      <c r="A5646" t="s">
        <v>6792</v>
      </c>
      <c r="B5646">
        <v>903638859</v>
      </c>
      <c r="C5646" t="s">
        <v>30933</v>
      </c>
    </row>
    <row r="5647" spans="1:3" x14ac:dyDescent="0.25">
      <c r="A5647" t="s">
        <v>6793</v>
      </c>
      <c r="B5647">
        <v>903638877</v>
      </c>
      <c r="C5647" t="s">
        <v>30754</v>
      </c>
    </row>
    <row r="5648" spans="1:3" x14ac:dyDescent="0.25">
      <c r="A5648" t="s">
        <v>6794</v>
      </c>
      <c r="B5648">
        <v>903638886</v>
      </c>
      <c r="C5648" t="s">
        <v>30925</v>
      </c>
    </row>
    <row r="5649" spans="1:3" x14ac:dyDescent="0.25">
      <c r="A5649" t="s">
        <v>6795</v>
      </c>
      <c r="B5649">
        <v>903638894</v>
      </c>
      <c r="C5649" t="s">
        <v>30746</v>
      </c>
    </row>
    <row r="5650" spans="1:3" x14ac:dyDescent="0.25">
      <c r="A5650" t="s">
        <v>6796</v>
      </c>
      <c r="B5650">
        <v>903638909</v>
      </c>
      <c r="C5650" t="s">
        <v>30925</v>
      </c>
    </row>
    <row r="5651" spans="1:3" x14ac:dyDescent="0.25">
      <c r="A5651" t="s">
        <v>6797</v>
      </c>
      <c r="B5651">
        <v>903638926</v>
      </c>
      <c r="C5651" t="s">
        <v>30845</v>
      </c>
    </row>
    <row r="5652" spans="1:3" x14ac:dyDescent="0.25">
      <c r="A5652" t="s">
        <v>6798</v>
      </c>
      <c r="B5652">
        <v>903638932</v>
      </c>
      <c r="C5652" t="s">
        <v>30853</v>
      </c>
    </row>
    <row r="5653" spans="1:3" x14ac:dyDescent="0.25">
      <c r="A5653" t="s">
        <v>6799</v>
      </c>
      <c r="B5653">
        <v>903638948</v>
      </c>
      <c r="C5653" t="s">
        <v>30810</v>
      </c>
    </row>
    <row r="5654" spans="1:3" x14ac:dyDescent="0.25">
      <c r="A5654" t="s">
        <v>6800</v>
      </c>
      <c r="B5654">
        <v>903638950</v>
      </c>
      <c r="C5654" t="s">
        <v>31004</v>
      </c>
    </row>
    <row r="5655" spans="1:3" x14ac:dyDescent="0.25">
      <c r="A5655" t="s">
        <v>6801</v>
      </c>
      <c r="B5655">
        <v>903639026</v>
      </c>
      <c r="C5655" t="s">
        <v>30925</v>
      </c>
    </row>
    <row r="5656" spans="1:3" x14ac:dyDescent="0.25">
      <c r="A5656" t="s">
        <v>6802</v>
      </c>
      <c r="B5656">
        <v>903639036</v>
      </c>
      <c r="C5656" t="s">
        <v>30846</v>
      </c>
    </row>
    <row r="5657" spans="1:3" x14ac:dyDescent="0.25">
      <c r="A5657" t="s">
        <v>6803</v>
      </c>
      <c r="B5657">
        <v>903639140</v>
      </c>
      <c r="C5657" t="s">
        <v>30784</v>
      </c>
    </row>
    <row r="5658" spans="1:3" x14ac:dyDescent="0.25">
      <c r="A5658" t="s">
        <v>6804</v>
      </c>
      <c r="B5658">
        <v>903639306</v>
      </c>
      <c r="C5658" t="s">
        <v>30717</v>
      </c>
    </row>
    <row r="5659" spans="1:3" x14ac:dyDescent="0.25">
      <c r="A5659" t="s">
        <v>6805</v>
      </c>
      <c r="B5659">
        <v>903639328</v>
      </c>
      <c r="C5659" t="s">
        <v>30933</v>
      </c>
    </row>
    <row r="5660" spans="1:3" x14ac:dyDescent="0.25">
      <c r="A5660" t="s">
        <v>6806</v>
      </c>
      <c r="B5660">
        <v>903639378</v>
      </c>
      <c r="C5660" t="s">
        <v>30793</v>
      </c>
    </row>
    <row r="5661" spans="1:3" x14ac:dyDescent="0.25">
      <c r="A5661" t="s">
        <v>6807</v>
      </c>
      <c r="B5661">
        <v>903639465</v>
      </c>
      <c r="C5661" t="s">
        <v>30720</v>
      </c>
    </row>
    <row r="5662" spans="1:3" x14ac:dyDescent="0.25">
      <c r="A5662" t="s">
        <v>6808</v>
      </c>
      <c r="B5662">
        <v>903639497</v>
      </c>
      <c r="C5662" t="s">
        <v>30977</v>
      </c>
    </row>
    <row r="5663" spans="1:3" x14ac:dyDescent="0.25">
      <c r="A5663" t="s">
        <v>6809</v>
      </c>
      <c r="B5663">
        <v>903639510</v>
      </c>
      <c r="C5663" t="s">
        <v>30986</v>
      </c>
    </row>
    <row r="5664" spans="1:3" x14ac:dyDescent="0.25">
      <c r="A5664" t="s">
        <v>6810</v>
      </c>
      <c r="B5664">
        <v>903639541</v>
      </c>
      <c r="C5664" t="s">
        <v>30919</v>
      </c>
    </row>
    <row r="5665" spans="1:3" x14ac:dyDescent="0.25">
      <c r="A5665" t="s">
        <v>6811</v>
      </c>
      <c r="B5665">
        <v>903639550</v>
      </c>
      <c r="C5665" t="s">
        <v>30754</v>
      </c>
    </row>
    <row r="5666" spans="1:3" x14ac:dyDescent="0.25">
      <c r="A5666" t="s">
        <v>6812</v>
      </c>
      <c r="B5666">
        <v>903639572</v>
      </c>
      <c r="C5666" t="s">
        <v>30567</v>
      </c>
    </row>
    <row r="5667" spans="1:3" x14ac:dyDescent="0.25">
      <c r="A5667" t="s">
        <v>6813</v>
      </c>
      <c r="B5667">
        <v>903639573</v>
      </c>
      <c r="C5667" t="s">
        <v>30815</v>
      </c>
    </row>
    <row r="5668" spans="1:3" x14ac:dyDescent="0.25">
      <c r="A5668" t="s">
        <v>6814</v>
      </c>
      <c r="B5668">
        <v>903639595</v>
      </c>
      <c r="C5668" t="s">
        <v>30925</v>
      </c>
    </row>
    <row r="5669" spans="1:3" x14ac:dyDescent="0.25">
      <c r="A5669" t="s">
        <v>6815</v>
      </c>
      <c r="B5669">
        <v>903639635</v>
      </c>
      <c r="C5669" t="s">
        <v>30925</v>
      </c>
    </row>
    <row r="5670" spans="1:3" x14ac:dyDescent="0.25">
      <c r="A5670" t="s">
        <v>6816</v>
      </c>
      <c r="B5670">
        <v>903639721</v>
      </c>
      <c r="C5670" t="s">
        <v>31016</v>
      </c>
    </row>
    <row r="5671" spans="1:3" x14ac:dyDescent="0.25">
      <c r="A5671" t="s">
        <v>6817</v>
      </c>
      <c r="B5671">
        <v>903639786</v>
      </c>
      <c r="C5671" t="s">
        <v>30810</v>
      </c>
    </row>
    <row r="5672" spans="1:3" x14ac:dyDescent="0.25">
      <c r="A5672" t="s">
        <v>6818</v>
      </c>
      <c r="B5672">
        <v>903639816</v>
      </c>
      <c r="C5672" t="s">
        <v>30925</v>
      </c>
    </row>
    <row r="5673" spans="1:3" x14ac:dyDescent="0.25">
      <c r="A5673" t="s">
        <v>6819</v>
      </c>
      <c r="B5673">
        <v>903639856</v>
      </c>
      <c r="C5673" t="s">
        <v>30879</v>
      </c>
    </row>
    <row r="5674" spans="1:3" x14ac:dyDescent="0.25">
      <c r="A5674" t="s">
        <v>6820</v>
      </c>
      <c r="B5674">
        <v>903639858</v>
      </c>
      <c r="C5674" t="s">
        <v>30952</v>
      </c>
    </row>
    <row r="5675" spans="1:3" x14ac:dyDescent="0.25">
      <c r="A5675" t="s">
        <v>6821</v>
      </c>
      <c r="B5675">
        <v>903639866</v>
      </c>
      <c r="C5675" t="s">
        <v>30806</v>
      </c>
    </row>
    <row r="5676" spans="1:3" x14ac:dyDescent="0.25">
      <c r="A5676" t="s">
        <v>6822</v>
      </c>
      <c r="B5676">
        <v>903639923</v>
      </c>
      <c r="C5676" t="s">
        <v>30933</v>
      </c>
    </row>
    <row r="5677" spans="1:3" x14ac:dyDescent="0.25">
      <c r="A5677" t="s">
        <v>6823</v>
      </c>
      <c r="B5677">
        <v>903639924</v>
      </c>
      <c r="C5677" t="s">
        <v>30806</v>
      </c>
    </row>
    <row r="5678" spans="1:3" x14ac:dyDescent="0.25">
      <c r="A5678" t="s">
        <v>6824</v>
      </c>
      <c r="B5678">
        <v>903639925</v>
      </c>
      <c r="C5678" t="s">
        <v>30810</v>
      </c>
    </row>
    <row r="5679" spans="1:3" x14ac:dyDescent="0.25">
      <c r="A5679" t="s">
        <v>6825</v>
      </c>
      <c r="B5679">
        <v>903639957</v>
      </c>
      <c r="C5679" t="s">
        <v>30925</v>
      </c>
    </row>
    <row r="5680" spans="1:3" x14ac:dyDescent="0.25">
      <c r="A5680" t="s">
        <v>6826</v>
      </c>
      <c r="B5680">
        <v>903639987</v>
      </c>
      <c r="C5680" t="s">
        <v>30925</v>
      </c>
    </row>
    <row r="5681" spans="1:3" x14ac:dyDescent="0.25">
      <c r="A5681" t="s">
        <v>6827</v>
      </c>
      <c r="B5681">
        <v>903639993</v>
      </c>
      <c r="C5681" t="s">
        <v>30925</v>
      </c>
    </row>
    <row r="5682" spans="1:3" x14ac:dyDescent="0.25">
      <c r="A5682" t="s">
        <v>6828</v>
      </c>
      <c r="B5682">
        <v>903639994</v>
      </c>
      <c r="C5682" t="s">
        <v>30754</v>
      </c>
    </row>
    <row r="5683" spans="1:3" x14ac:dyDescent="0.25">
      <c r="A5683" t="s">
        <v>6829</v>
      </c>
      <c r="B5683">
        <v>903640001</v>
      </c>
      <c r="C5683" t="s">
        <v>5607</v>
      </c>
    </row>
    <row r="5684" spans="1:3" x14ac:dyDescent="0.25">
      <c r="A5684" t="s">
        <v>6830</v>
      </c>
      <c r="B5684">
        <v>903640013</v>
      </c>
      <c r="C5684" t="s">
        <v>30977</v>
      </c>
    </row>
    <row r="5685" spans="1:3" x14ac:dyDescent="0.25">
      <c r="A5685" t="s">
        <v>6831</v>
      </c>
      <c r="B5685">
        <v>903640020</v>
      </c>
      <c r="C5685" t="s">
        <v>30952</v>
      </c>
    </row>
    <row r="5686" spans="1:3" x14ac:dyDescent="0.25">
      <c r="A5686" t="s">
        <v>6832</v>
      </c>
      <c r="B5686">
        <v>903640101</v>
      </c>
      <c r="C5686" t="s">
        <v>30652</v>
      </c>
    </row>
    <row r="5687" spans="1:3" x14ac:dyDescent="0.25">
      <c r="A5687" t="s">
        <v>6833</v>
      </c>
      <c r="B5687">
        <v>903640121</v>
      </c>
      <c r="C5687" t="s">
        <v>30990</v>
      </c>
    </row>
    <row r="5688" spans="1:3" x14ac:dyDescent="0.25">
      <c r="A5688" t="s">
        <v>6834</v>
      </c>
      <c r="B5688">
        <v>903640167</v>
      </c>
      <c r="C5688" t="s">
        <v>30750</v>
      </c>
    </row>
    <row r="5689" spans="1:3" x14ac:dyDescent="0.25">
      <c r="A5689" t="s">
        <v>6835</v>
      </c>
      <c r="B5689">
        <v>903640214</v>
      </c>
      <c r="C5689" t="s">
        <v>30912</v>
      </c>
    </row>
    <row r="5690" spans="1:3" x14ac:dyDescent="0.25">
      <c r="A5690" t="s">
        <v>6836</v>
      </c>
      <c r="B5690">
        <v>903640225</v>
      </c>
      <c r="C5690" t="s">
        <v>30810</v>
      </c>
    </row>
    <row r="5691" spans="1:3" x14ac:dyDescent="0.25">
      <c r="A5691" t="s">
        <v>6837</v>
      </c>
      <c r="B5691">
        <v>903640235</v>
      </c>
      <c r="C5691" t="s">
        <v>31004</v>
      </c>
    </row>
    <row r="5692" spans="1:3" x14ac:dyDescent="0.25">
      <c r="A5692" t="s">
        <v>6838</v>
      </c>
      <c r="B5692">
        <v>903640279</v>
      </c>
      <c r="C5692" t="s">
        <v>31060</v>
      </c>
    </row>
    <row r="5693" spans="1:3" x14ac:dyDescent="0.25">
      <c r="A5693" t="s">
        <v>6839</v>
      </c>
      <c r="B5693">
        <v>903640280</v>
      </c>
      <c r="C5693" t="s">
        <v>31039</v>
      </c>
    </row>
    <row r="5694" spans="1:3" x14ac:dyDescent="0.25">
      <c r="A5694" t="s">
        <v>6840</v>
      </c>
      <c r="B5694">
        <v>903640306</v>
      </c>
      <c r="C5694" t="s">
        <v>30845</v>
      </c>
    </row>
    <row r="5695" spans="1:3" x14ac:dyDescent="0.25">
      <c r="A5695" t="s">
        <v>6841</v>
      </c>
      <c r="B5695">
        <v>903640326</v>
      </c>
      <c r="C5695" t="s">
        <v>31074</v>
      </c>
    </row>
    <row r="5696" spans="1:3" x14ac:dyDescent="0.25">
      <c r="A5696" t="s">
        <v>6842</v>
      </c>
      <c r="B5696">
        <v>903640394</v>
      </c>
      <c r="C5696" t="s">
        <v>30952</v>
      </c>
    </row>
    <row r="5697" spans="1:3" x14ac:dyDescent="0.25">
      <c r="A5697" t="s">
        <v>6843</v>
      </c>
      <c r="B5697">
        <v>903640559</v>
      </c>
      <c r="C5697" t="s">
        <v>30933</v>
      </c>
    </row>
    <row r="5698" spans="1:3" x14ac:dyDescent="0.25">
      <c r="A5698" t="s">
        <v>6844</v>
      </c>
      <c r="B5698">
        <v>903640567</v>
      </c>
      <c r="C5698" t="s">
        <v>30808</v>
      </c>
    </row>
    <row r="5699" spans="1:3" x14ac:dyDescent="0.25">
      <c r="A5699" t="s">
        <v>6845</v>
      </c>
      <c r="B5699">
        <v>903640588</v>
      </c>
      <c r="C5699" t="s">
        <v>30860</v>
      </c>
    </row>
    <row r="5700" spans="1:3" x14ac:dyDescent="0.25">
      <c r="A5700" t="s">
        <v>6846</v>
      </c>
      <c r="B5700">
        <v>903640634</v>
      </c>
      <c r="C5700" t="s">
        <v>30937</v>
      </c>
    </row>
    <row r="5701" spans="1:3" x14ac:dyDescent="0.25">
      <c r="A5701" t="s">
        <v>6847</v>
      </c>
      <c r="B5701">
        <v>903640741</v>
      </c>
      <c r="C5701" t="s">
        <v>30810</v>
      </c>
    </row>
    <row r="5702" spans="1:3" x14ac:dyDescent="0.25">
      <c r="A5702" t="s">
        <v>6848</v>
      </c>
      <c r="B5702">
        <v>903640748</v>
      </c>
      <c r="C5702" t="s">
        <v>31047</v>
      </c>
    </row>
    <row r="5703" spans="1:3" x14ac:dyDescent="0.25">
      <c r="A5703" t="s">
        <v>6849</v>
      </c>
      <c r="B5703">
        <v>903640774</v>
      </c>
      <c r="C5703" t="s">
        <v>5607</v>
      </c>
    </row>
    <row r="5704" spans="1:3" x14ac:dyDescent="0.25">
      <c r="A5704" t="s">
        <v>6850</v>
      </c>
      <c r="B5704">
        <v>903640831</v>
      </c>
      <c r="C5704" t="s">
        <v>31039</v>
      </c>
    </row>
    <row r="5705" spans="1:3" x14ac:dyDescent="0.25">
      <c r="A5705" t="s">
        <v>6851</v>
      </c>
      <c r="B5705">
        <v>903640847</v>
      </c>
      <c r="C5705" t="s">
        <v>30810</v>
      </c>
    </row>
    <row r="5706" spans="1:3" x14ac:dyDescent="0.25">
      <c r="A5706" t="s">
        <v>6852</v>
      </c>
      <c r="B5706">
        <v>903640851</v>
      </c>
      <c r="C5706" t="s">
        <v>30986</v>
      </c>
    </row>
    <row r="5707" spans="1:3" x14ac:dyDescent="0.25">
      <c r="A5707" t="s">
        <v>6853</v>
      </c>
      <c r="B5707">
        <v>903640887</v>
      </c>
      <c r="C5707" t="s">
        <v>31007</v>
      </c>
    </row>
    <row r="5708" spans="1:3" x14ac:dyDescent="0.25">
      <c r="A5708" t="s">
        <v>6854</v>
      </c>
      <c r="B5708">
        <v>903640900</v>
      </c>
      <c r="C5708" t="s">
        <v>30717</v>
      </c>
    </row>
    <row r="5709" spans="1:3" x14ac:dyDescent="0.25">
      <c r="A5709" t="s">
        <v>6855</v>
      </c>
      <c r="B5709">
        <v>903640938</v>
      </c>
      <c r="C5709" t="s">
        <v>31056</v>
      </c>
    </row>
    <row r="5710" spans="1:3" x14ac:dyDescent="0.25">
      <c r="A5710" t="s">
        <v>6856</v>
      </c>
      <c r="B5710">
        <v>903640985</v>
      </c>
      <c r="C5710" t="s">
        <v>30912</v>
      </c>
    </row>
    <row r="5711" spans="1:3" x14ac:dyDescent="0.25">
      <c r="A5711" t="s">
        <v>6857</v>
      </c>
      <c r="B5711">
        <v>903640991</v>
      </c>
      <c r="C5711" t="s">
        <v>5607</v>
      </c>
    </row>
    <row r="5712" spans="1:3" x14ac:dyDescent="0.25">
      <c r="A5712" t="s">
        <v>6858</v>
      </c>
      <c r="B5712">
        <v>903641038</v>
      </c>
      <c r="C5712" t="s">
        <v>30810</v>
      </c>
    </row>
    <row r="5713" spans="1:3" x14ac:dyDescent="0.25">
      <c r="A5713" t="s">
        <v>6859</v>
      </c>
      <c r="B5713">
        <v>903641059</v>
      </c>
      <c r="C5713" t="s">
        <v>5607</v>
      </c>
    </row>
    <row r="5714" spans="1:3" x14ac:dyDescent="0.25">
      <c r="A5714" t="s">
        <v>6860</v>
      </c>
      <c r="B5714">
        <v>903641067</v>
      </c>
      <c r="C5714" t="s">
        <v>5607</v>
      </c>
    </row>
    <row r="5715" spans="1:3" x14ac:dyDescent="0.25">
      <c r="A5715" t="s">
        <v>6861</v>
      </c>
      <c r="B5715">
        <v>903641126</v>
      </c>
      <c r="C5715" t="s">
        <v>30926</v>
      </c>
    </row>
    <row r="5716" spans="1:3" x14ac:dyDescent="0.25">
      <c r="A5716" t="s">
        <v>6862</v>
      </c>
      <c r="B5716">
        <v>903641142</v>
      </c>
      <c r="C5716" t="s">
        <v>30942</v>
      </c>
    </row>
    <row r="5717" spans="1:3" x14ac:dyDescent="0.25">
      <c r="A5717" t="s">
        <v>6863</v>
      </c>
      <c r="B5717">
        <v>903641166</v>
      </c>
      <c r="C5717" t="s">
        <v>30845</v>
      </c>
    </row>
    <row r="5718" spans="1:3" x14ac:dyDescent="0.25">
      <c r="A5718" t="s">
        <v>6864</v>
      </c>
      <c r="B5718">
        <v>903641168</v>
      </c>
      <c r="C5718" t="s">
        <v>30845</v>
      </c>
    </row>
    <row r="5719" spans="1:3" x14ac:dyDescent="0.25">
      <c r="A5719" t="s">
        <v>6865</v>
      </c>
      <c r="B5719">
        <v>903641170</v>
      </c>
      <c r="C5719" t="s">
        <v>30845</v>
      </c>
    </row>
    <row r="5720" spans="1:3" x14ac:dyDescent="0.25">
      <c r="A5720" t="s">
        <v>6866</v>
      </c>
      <c r="B5720">
        <v>903641173</v>
      </c>
      <c r="C5720" t="s">
        <v>30845</v>
      </c>
    </row>
    <row r="5721" spans="1:3" x14ac:dyDescent="0.25">
      <c r="A5721" t="s">
        <v>6867</v>
      </c>
      <c r="B5721">
        <v>903641174</v>
      </c>
      <c r="C5721" t="s">
        <v>30926</v>
      </c>
    </row>
    <row r="5722" spans="1:3" x14ac:dyDescent="0.25">
      <c r="A5722" t="s">
        <v>6868</v>
      </c>
      <c r="B5722">
        <v>903641175</v>
      </c>
      <c r="C5722" t="s">
        <v>30845</v>
      </c>
    </row>
    <row r="5723" spans="1:3" x14ac:dyDescent="0.25">
      <c r="A5723" t="s">
        <v>6869</v>
      </c>
      <c r="B5723">
        <v>903641176</v>
      </c>
      <c r="C5723" t="s">
        <v>30926</v>
      </c>
    </row>
    <row r="5724" spans="1:3" x14ac:dyDescent="0.25">
      <c r="A5724" t="s">
        <v>6870</v>
      </c>
      <c r="B5724">
        <v>903641178</v>
      </c>
      <c r="C5724" t="s">
        <v>31013</v>
      </c>
    </row>
    <row r="5725" spans="1:3" x14ac:dyDescent="0.25">
      <c r="A5725" t="s">
        <v>6871</v>
      </c>
      <c r="B5725">
        <v>903641215</v>
      </c>
      <c r="C5725" t="s">
        <v>30810</v>
      </c>
    </row>
    <row r="5726" spans="1:3" x14ac:dyDescent="0.25">
      <c r="A5726" t="s">
        <v>6872</v>
      </c>
      <c r="B5726">
        <v>903641320</v>
      </c>
      <c r="C5726" t="s">
        <v>31007</v>
      </c>
    </row>
    <row r="5727" spans="1:3" x14ac:dyDescent="0.25">
      <c r="A5727" t="s">
        <v>6873</v>
      </c>
      <c r="B5727">
        <v>903641326</v>
      </c>
      <c r="C5727" t="s">
        <v>5607</v>
      </c>
    </row>
    <row r="5728" spans="1:3" x14ac:dyDescent="0.25">
      <c r="A5728" t="s">
        <v>6874</v>
      </c>
      <c r="B5728">
        <v>903641349</v>
      </c>
      <c r="C5728" t="s">
        <v>30925</v>
      </c>
    </row>
    <row r="5729" spans="1:3" x14ac:dyDescent="0.25">
      <c r="A5729" t="s">
        <v>6875</v>
      </c>
      <c r="B5729">
        <v>903641372</v>
      </c>
      <c r="C5729" t="s">
        <v>30717</v>
      </c>
    </row>
    <row r="5730" spans="1:3" x14ac:dyDescent="0.25">
      <c r="A5730" t="s">
        <v>6876</v>
      </c>
      <c r="B5730">
        <v>903641484</v>
      </c>
      <c r="C5730" t="s">
        <v>31004</v>
      </c>
    </row>
    <row r="5731" spans="1:3" x14ac:dyDescent="0.25">
      <c r="A5731" t="s">
        <v>6877</v>
      </c>
      <c r="B5731">
        <v>903641515</v>
      </c>
      <c r="C5731" t="s">
        <v>30714</v>
      </c>
    </row>
    <row r="5732" spans="1:3" x14ac:dyDescent="0.25">
      <c r="A5732" t="s">
        <v>6878</v>
      </c>
      <c r="B5732">
        <v>903641582</v>
      </c>
      <c r="C5732" t="s">
        <v>30932</v>
      </c>
    </row>
    <row r="5733" spans="1:3" x14ac:dyDescent="0.25">
      <c r="A5733" t="s">
        <v>6879</v>
      </c>
      <c r="B5733">
        <v>903641587</v>
      </c>
      <c r="C5733" t="s">
        <v>30917</v>
      </c>
    </row>
    <row r="5734" spans="1:3" x14ac:dyDescent="0.25">
      <c r="A5734" t="s">
        <v>6880</v>
      </c>
      <c r="B5734">
        <v>903641735</v>
      </c>
      <c r="C5734" t="s">
        <v>31007</v>
      </c>
    </row>
    <row r="5735" spans="1:3" x14ac:dyDescent="0.25">
      <c r="A5735" t="s">
        <v>6881</v>
      </c>
      <c r="B5735">
        <v>903641867</v>
      </c>
      <c r="C5735" t="s">
        <v>31047</v>
      </c>
    </row>
    <row r="5736" spans="1:3" x14ac:dyDescent="0.25">
      <c r="A5736" t="s">
        <v>6882</v>
      </c>
      <c r="B5736">
        <v>903642096</v>
      </c>
      <c r="C5736" t="s">
        <v>30823</v>
      </c>
    </row>
    <row r="5737" spans="1:3" x14ac:dyDescent="0.25">
      <c r="A5737" t="s">
        <v>6883</v>
      </c>
      <c r="B5737">
        <v>903642151</v>
      </c>
      <c r="C5737" t="s">
        <v>31056</v>
      </c>
    </row>
    <row r="5738" spans="1:3" x14ac:dyDescent="0.25">
      <c r="A5738" t="s">
        <v>6884</v>
      </c>
      <c r="B5738">
        <v>903642170</v>
      </c>
      <c r="C5738" t="s">
        <v>31075</v>
      </c>
    </row>
    <row r="5739" spans="1:3" x14ac:dyDescent="0.25">
      <c r="A5739" t="s">
        <v>6885</v>
      </c>
      <c r="B5739">
        <v>903642187</v>
      </c>
      <c r="C5739" t="s">
        <v>30810</v>
      </c>
    </row>
    <row r="5740" spans="1:3" x14ac:dyDescent="0.25">
      <c r="A5740" t="s">
        <v>6886</v>
      </c>
      <c r="B5740">
        <v>903642254</v>
      </c>
      <c r="C5740" t="s">
        <v>31004</v>
      </c>
    </row>
    <row r="5741" spans="1:3" x14ac:dyDescent="0.25">
      <c r="A5741" t="s">
        <v>6887</v>
      </c>
      <c r="B5741">
        <v>903642290</v>
      </c>
      <c r="C5741" t="s">
        <v>31004</v>
      </c>
    </row>
    <row r="5742" spans="1:3" x14ac:dyDescent="0.25">
      <c r="A5742" t="s">
        <v>6888</v>
      </c>
      <c r="B5742">
        <v>903642304</v>
      </c>
      <c r="C5742" t="s">
        <v>30821</v>
      </c>
    </row>
    <row r="5743" spans="1:3" x14ac:dyDescent="0.25">
      <c r="A5743" t="s">
        <v>6889</v>
      </c>
      <c r="B5743">
        <v>903642329</v>
      </c>
      <c r="C5743" t="s">
        <v>30925</v>
      </c>
    </row>
    <row r="5744" spans="1:3" x14ac:dyDescent="0.25">
      <c r="A5744" t="s">
        <v>6890</v>
      </c>
      <c r="B5744">
        <v>903642348</v>
      </c>
      <c r="C5744" t="s">
        <v>5607</v>
      </c>
    </row>
    <row r="5745" spans="1:3" x14ac:dyDescent="0.25">
      <c r="A5745" t="s">
        <v>6891</v>
      </c>
      <c r="B5745">
        <v>903642414</v>
      </c>
      <c r="C5745" t="s">
        <v>30806</v>
      </c>
    </row>
    <row r="5746" spans="1:3" x14ac:dyDescent="0.25">
      <c r="A5746" t="s">
        <v>6892</v>
      </c>
      <c r="B5746">
        <v>903642419</v>
      </c>
      <c r="C5746" t="s">
        <v>30925</v>
      </c>
    </row>
    <row r="5747" spans="1:3" x14ac:dyDescent="0.25">
      <c r="A5747" t="s">
        <v>6893</v>
      </c>
      <c r="B5747">
        <v>903642463</v>
      </c>
      <c r="C5747" t="s">
        <v>31004</v>
      </c>
    </row>
    <row r="5748" spans="1:3" x14ac:dyDescent="0.25">
      <c r="A5748" t="s">
        <v>6894</v>
      </c>
      <c r="B5748">
        <v>903642475</v>
      </c>
      <c r="C5748" t="s">
        <v>30823</v>
      </c>
    </row>
    <row r="5749" spans="1:3" x14ac:dyDescent="0.25">
      <c r="A5749" t="s">
        <v>6895</v>
      </c>
      <c r="B5749">
        <v>903642490</v>
      </c>
      <c r="C5749" t="s">
        <v>30937</v>
      </c>
    </row>
    <row r="5750" spans="1:3" x14ac:dyDescent="0.25">
      <c r="A5750" t="s">
        <v>6896</v>
      </c>
      <c r="B5750">
        <v>903642493</v>
      </c>
      <c r="C5750" t="s">
        <v>31076</v>
      </c>
    </row>
    <row r="5751" spans="1:3" x14ac:dyDescent="0.25">
      <c r="A5751" t="s">
        <v>6897</v>
      </c>
      <c r="B5751">
        <v>903642508</v>
      </c>
      <c r="C5751" t="s">
        <v>30754</v>
      </c>
    </row>
    <row r="5752" spans="1:3" x14ac:dyDescent="0.25">
      <c r="A5752" t="s">
        <v>6898</v>
      </c>
      <c r="B5752">
        <v>903642525</v>
      </c>
      <c r="C5752" t="s">
        <v>30823</v>
      </c>
    </row>
    <row r="5753" spans="1:3" x14ac:dyDescent="0.25">
      <c r="A5753" t="s">
        <v>6899</v>
      </c>
      <c r="B5753">
        <v>903642534</v>
      </c>
      <c r="C5753" t="s">
        <v>30942</v>
      </c>
    </row>
    <row r="5754" spans="1:3" x14ac:dyDescent="0.25">
      <c r="A5754" t="s">
        <v>6900</v>
      </c>
      <c r="B5754">
        <v>903642540</v>
      </c>
      <c r="C5754" t="s">
        <v>30870</v>
      </c>
    </row>
    <row r="5755" spans="1:3" x14ac:dyDescent="0.25">
      <c r="A5755" t="s">
        <v>6901</v>
      </c>
      <c r="B5755">
        <v>903642565</v>
      </c>
      <c r="C5755" t="s">
        <v>30933</v>
      </c>
    </row>
    <row r="5756" spans="1:3" x14ac:dyDescent="0.25">
      <c r="A5756" t="s">
        <v>6902</v>
      </c>
      <c r="B5756">
        <v>903642584</v>
      </c>
      <c r="C5756" t="s">
        <v>30806</v>
      </c>
    </row>
    <row r="5757" spans="1:3" x14ac:dyDescent="0.25">
      <c r="A5757" t="s">
        <v>6903</v>
      </c>
      <c r="B5757">
        <v>903642585</v>
      </c>
      <c r="C5757" t="s">
        <v>30810</v>
      </c>
    </row>
    <row r="5758" spans="1:3" x14ac:dyDescent="0.25">
      <c r="A5758" t="s">
        <v>6904</v>
      </c>
      <c r="B5758">
        <v>903642586</v>
      </c>
      <c r="C5758" t="s">
        <v>31077</v>
      </c>
    </row>
    <row r="5759" spans="1:3" x14ac:dyDescent="0.25">
      <c r="A5759" t="s">
        <v>6905</v>
      </c>
      <c r="B5759">
        <v>903642600</v>
      </c>
      <c r="C5759" t="s">
        <v>30925</v>
      </c>
    </row>
    <row r="5760" spans="1:3" x14ac:dyDescent="0.25">
      <c r="A5760" t="s">
        <v>6906</v>
      </c>
      <c r="B5760">
        <v>903642627</v>
      </c>
      <c r="C5760" t="s">
        <v>30817</v>
      </c>
    </row>
    <row r="5761" spans="1:3" x14ac:dyDescent="0.25">
      <c r="A5761" t="s">
        <v>6907</v>
      </c>
      <c r="B5761">
        <v>903642640</v>
      </c>
      <c r="C5761" t="s">
        <v>30799</v>
      </c>
    </row>
    <row r="5762" spans="1:3" x14ac:dyDescent="0.25">
      <c r="A5762" t="s">
        <v>6908</v>
      </c>
      <c r="B5762">
        <v>903642690</v>
      </c>
      <c r="C5762" t="s">
        <v>30796</v>
      </c>
    </row>
    <row r="5763" spans="1:3" x14ac:dyDescent="0.25">
      <c r="A5763" t="s">
        <v>6909</v>
      </c>
      <c r="B5763">
        <v>903642710</v>
      </c>
      <c r="C5763" t="s">
        <v>30796</v>
      </c>
    </row>
    <row r="5764" spans="1:3" x14ac:dyDescent="0.25">
      <c r="A5764" t="s">
        <v>6910</v>
      </c>
      <c r="B5764">
        <v>903642825</v>
      </c>
      <c r="C5764" t="s">
        <v>30817</v>
      </c>
    </row>
    <row r="5765" spans="1:3" x14ac:dyDescent="0.25">
      <c r="A5765" t="s">
        <v>6911</v>
      </c>
      <c r="B5765">
        <v>903642830</v>
      </c>
      <c r="C5765" t="s">
        <v>31004</v>
      </c>
    </row>
    <row r="5766" spans="1:3" x14ac:dyDescent="0.25">
      <c r="A5766" t="s">
        <v>6912</v>
      </c>
      <c r="B5766">
        <v>903642873</v>
      </c>
      <c r="C5766" t="s">
        <v>31078</v>
      </c>
    </row>
    <row r="5767" spans="1:3" x14ac:dyDescent="0.25">
      <c r="A5767" t="s">
        <v>6913</v>
      </c>
      <c r="B5767">
        <v>903642917</v>
      </c>
      <c r="C5767" t="s">
        <v>30810</v>
      </c>
    </row>
    <row r="5768" spans="1:3" x14ac:dyDescent="0.25">
      <c r="A5768" t="s">
        <v>6914</v>
      </c>
      <c r="B5768">
        <v>903642969</v>
      </c>
      <c r="C5768" t="s">
        <v>30933</v>
      </c>
    </row>
    <row r="5769" spans="1:3" x14ac:dyDescent="0.25">
      <c r="A5769" t="s">
        <v>6915</v>
      </c>
      <c r="B5769">
        <v>903642990</v>
      </c>
      <c r="C5769" t="s">
        <v>30936</v>
      </c>
    </row>
    <row r="5770" spans="1:3" x14ac:dyDescent="0.25">
      <c r="A5770" t="s">
        <v>6916</v>
      </c>
      <c r="B5770">
        <v>903642996</v>
      </c>
      <c r="C5770" t="s">
        <v>30823</v>
      </c>
    </row>
    <row r="5771" spans="1:3" x14ac:dyDescent="0.25">
      <c r="A5771" t="s">
        <v>6917</v>
      </c>
      <c r="B5771">
        <v>903643017</v>
      </c>
      <c r="C5771" t="s">
        <v>30799</v>
      </c>
    </row>
    <row r="5772" spans="1:3" x14ac:dyDescent="0.25">
      <c r="A5772" t="s">
        <v>6918</v>
      </c>
      <c r="B5772">
        <v>903643090</v>
      </c>
      <c r="C5772" t="s">
        <v>30810</v>
      </c>
    </row>
    <row r="5773" spans="1:3" x14ac:dyDescent="0.25">
      <c r="A5773" t="s">
        <v>6919</v>
      </c>
      <c r="B5773">
        <v>903643109</v>
      </c>
      <c r="C5773" t="s">
        <v>30823</v>
      </c>
    </row>
    <row r="5774" spans="1:3" x14ac:dyDescent="0.25">
      <c r="A5774" t="s">
        <v>6920</v>
      </c>
      <c r="B5774">
        <v>903643158</v>
      </c>
      <c r="C5774" t="s">
        <v>30914</v>
      </c>
    </row>
    <row r="5775" spans="1:3" x14ac:dyDescent="0.25">
      <c r="A5775" t="s">
        <v>6921</v>
      </c>
      <c r="B5775">
        <v>903643207</v>
      </c>
      <c r="C5775" t="s">
        <v>30754</v>
      </c>
    </row>
    <row r="5776" spans="1:3" x14ac:dyDescent="0.25">
      <c r="A5776" t="s">
        <v>6922</v>
      </c>
      <c r="B5776">
        <v>903643224</v>
      </c>
      <c r="C5776" t="s">
        <v>31035</v>
      </c>
    </row>
    <row r="5777" spans="1:3" x14ac:dyDescent="0.25">
      <c r="A5777" t="s">
        <v>6923</v>
      </c>
      <c r="B5777">
        <v>903643330</v>
      </c>
      <c r="C5777" t="s">
        <v>30933</v>
      </c>
    </row>
    <row r="5778" spans="1:3" x14ac:dyDescent="0.25">
      <c r="A5778" t="s">
        <v>6924</v>
      </c>
      <c r="B5778">
        <v>903643340</v>
      </c>
      <c r="C5778" t="s">
        <v>30823</v>
      </c>
    </row>
    <row r="5779" spans="1:3" x14ac:dyDescent="0.25">
      <c r="A5779" t="s">
        <v>6925</v>
      </c>
      <c r="B5779">
        <v>903643341</v>
      </c>
      <c r="C5779" t="s">
        <v>30810</v>
      </c>
    </row>
    <row r="5780" spans="1:3" x14ac:dyDescent="0.25">
      <c r="A5780" t="s">
        <v>6926</v>
      </c>
      <c r="B5780">
        <v>903643384</v>
      </c>
      <c r="C5780" t="s">
        <v>31056</v>
      </c>
    </row>
    <row r="5781" spans="1:3" x14ac:dyDescent="0.25">
      <c r="A5781" t="s">
        <v>6927</v>
      </c>
      <c r="B5781">
        <v>903643396</v>
      </c>
      <c r="C5781" t="s">
        <v>30754</v>
      </c>
    </row>
    <row r="5782" spans="1:3" x14ac:dyDescent="0.25">
      <c r="A5782" t="s">
        <v>6928</v>
      </c>
      <c r="B5782">
        <v>903643398</v>
      </c>
      <c r="C5782" t="s">
        <v>30810</v>
      </c>
    </row>
    <row r="5783" spans="1:3" x14ac:dyDescent="0.25">
      <c r="A5783" t="s">
        <v>6929</v>
      </c>
      <c r="B5783">
        <v>903643400</v>
      </c>
      <c r="C5783" t="s">
        <v>30757</v>
      </c>
    </row>
    <row r="5784" spans="1:3" x14ac:dyDescent="0.25">
      <c r="A5784" t="s">
        <v>6930</v>
      </c>
      <c r="B5784">
        <v>903643428</v>
      </c>
      <c r="C5784" t="s">
        <v>31079</v>
      </c>
    </row>
    <row r="5785" spans="1:3" x14ac:dyDescent="0.25">
      <c r="A5785" t="s">
        <v>6931</v>
      </c>
      <c r="B5785">
        <v>903643528</v>
      </c>
      <c r="C5785" t="s">
        <v>30754</v>
      </c>
    </row>
    <row r="5786" spans="1:3" x14ac:dyDescent="0.25">
      <c r="A5786" t="s">
        <v>6932</v>
      </c>
      <c r="B5786">
        <v>903643540</v>
      </c>
      <c r="C5786" t="s">
        <v>30933</v>
      </c>
    </row>
    <row r="5787" spans="1:3" x14ac:dyDescent="0.25">
      <c r="A5787" t="s">
        <v>6933</v>
      </c>
      <c r="B5787">
        <v>903643546</v>
      </c>
      <c r="C5787" t="s">
        <v>30784</v>
      </c>
    </row>
    <row r="5788" spans="1:3" x14ac:dyDescent="0.25">
      <c r="A5788" t="s">
        <v>6934</v>
      </c>
      <c r="B5788">
        <v>903643666</v>
      </c>
      <c r="C5788" t="s">
        <v>5607</v>
      </c>
    </row>
    <row r="5789" spans="1:3" x14ac:dyDescent="0.25">
      <c r="A5789" t="s">
        <v>6935</v>
      </c>
      <c r="B5789">
        <v>903643729</v>
      </c>
      <c r="C5789" t="s">
        <v>30823</v>
      </c>
    </row>
    <row r="5790" spans="1:3" x14ac:dyDescent="0.25">
      <c r="A5790" t="s">
        <v>6936</v>
      </c>
      <c r="B5790">
        <v>903643785</v>
      </c>
      <c r="C5790" t="s">
        <v>30925</v>
      </c>
    </row>
    <row r="5791" spans="1:3" x14ac:dyDescent="0.25">
      <c r="A5791" t="s">
        <v>6937</v>
      </c>
      <c r="B5791">
        <v>903643823</v>
      </c>
      <c r="C5791" t="s">
        <v>5607</v>
      </c>
    </row>
    <row r="5792" spans="1:3" x14ac:dyDescent="0.25">
      <c r="A5792" t="s">
        <v>6938</v>
      </c>
      <c r="B5792">
        <v>903643882</v>
      </c>
      <c r="C5792" t="s">
        <v>31080</v>
      </c>
    </row>
    <row r="5793" spans="1:3" x14ac:dyDescent="0.25">
      <c r="A5793" t="s">
        <v>6939</v>
      </c>
      <c r="B5793">
        <v>903643898</v>
      </c>
      <c r="C5793" t="s">
        <v>30754</v>
      </c>
    </row>
    <row r="5794" spans="1:3" x14ac:dyDescent="0.25">
      <c r="A5794" t="s">
        <v>6940</v>
      </c>
      <c r="B5794">
        <v>903643908</v>
      </c>
      <c r="C5794" t="s">
        <v>30933</v>
      </c>
    </row>
    <row r="5795" spans="1:3" x14ac:dyDescent="0.25">
      <c r="A5795" t="s">
        <v>6941</v>
      </c>
      <c r="B5795">
        <v>903643962</v>
      </c>
      <c r="C5795" t="s">
        <v>30833</v>
      </c>
    </row>
    <row r="5796" spans="1:3" x14ac:dyDescent="0.25">
      <c r="A5796" t="s">
        <v>6942</v>
      </c>
      <c r="B5796">
        <v>903643971</v>
      </c>
      <c r="C5796" t="s">
        <v>30933</v>
      </c>
    </row>
    <row r="5797" spans="1:3" x14ac:dyDescent="0.25">
      <c r="A5797" t="s">
        <v>6943</v>
      </c>
      <c r="B5797">
        <v>903643984</v>
      </c>
      <c r="C5797" t="s">
        <v>30937</v>
      </c>
    </row>
    <row r="5798" spans="1:3" x14ac:dyDescent="0.25">
      <c r="A5798" t="s">
        <v>6944</v>
      </c>
      <c r="B5798">
        <v>903643985</v>
      </c>
      <c r="C5798" t="s">
        <v>31081</v>
      </c>
    </row>
    <row r="5799" spans="1:3" x14ac:dyDescent="0.25">
      <c r="A5799" t="s">
        <v>6945</v>
      </c>
      <c r="B5799">
        <v>903643994</v>
      </c>
      <c r="C5799" t="s">
        <v>31082</v>
      </c>
    </row>
    <row r="5800" spans="1:3" x14ac:dyDescent="0.25">
      <c r="A5800" t="s">
        <v>6946</v>
      </c>
      <c r="B5800">
        <v>903643998</v>
      </c>
      <c r="C5800" t="s">
        <v>30810</v>
      </c>
    </row>
    <row r="5801" spans="1:3" x14ac:dyDescent="0.25">
      <c r="A5801" t="s">
        <v>6947</v>
      </c>
      <c r="B5801">
        <v>903644010</v>
      </c>
      <c r="C5801" t="s">
        <v>30942</v>
      </c>
    </row>
    <row r="5802" spans="1:3" x14ac:dyDescent="0.25">
      <c r="A5802" t="s">
        <v>6948</v>
      </c>
      <c r="B5802">
        <v>903644035</v>
      </c>
      <c r="C5802" t="s">
        <v>30933</v>
      </c>
    </row>
    <row r="5803" spans="1:3" x14ac:dyDescent="0.25">
      <c r="A5803" t="s">
        <v>6949</v>
      </c>
      <c r="B5803">
        <v>903644159</v>
      </c>
      <c r="C5803" t="s">
        <v>30810</v>
      </c>
    </row>
    <row r="5804" spans="1:3" x14ac:dyDescent="0.25">
      <c r="A5804" t="s">
        <v>6950</v>
      </c>
      <c r="B5804">
        <v>903644197</v>
      </c>
      <c r="C5804" t="s">
        <v>30925</v>
      </c>
    </row>
    <row r="5805" spans="1:3" x14ac:dyDescent="0.25">
      <c r="A5805" t="s">
        <v>6951</v>
      </c>
      <c r="B5805">
        <v>903644230</v>
      </c>
      <c r="C5805" t="s">
        <v>30933</v>
      </c>
    </row>
    <row r="5806" spans="1:3" x14ac:dyDescent="0.25">
      <c r="A5806" t="s">
        <v>6952</v>
      </c>
      <c r="B5806">
        <v>903644282</v>
      </c>
      <c r="C5806" t="s">
        <v>30834</v>
      </c>
    </row>
    <row r="5807" spans="1:3" x14ac:dyDescent="0.25">
      <c r="A5807" t="s">
        <v>6953</v>
      </c>
      <c r="B5807">
        <v>903644290</v>
      </c>
      <c r="C5807" t="s">
        <v>31083</v>
      </c>
    </row>
    <row r="5808" spans="1:3" x14ac:dyDescent="0.25">
      <c r="A5808" t="s">
        <v>6954</v>
      </c>
      <c r="B5808">
        <v>903644340</v>
      </c>
      <c r="C5808" t="s">
        <v>31046</v>
      </c>
    </row>
    <row r="5809" spans="1:3" x14ac:dyDescent="0.25">
      <c r="A5809" t="s">
        <v>6955</v>
      </c>
      <c r="B5809">
        <v>903644352</v>
      </c>
      <c r="C5809" t="s">
        <v>30925</v>
      </c>
    </row>
    <row r="5810" spans="1:3" x14ac:dyDescent="0.25">
      <c r="A5810" t="s">
        <v>6956</v>
      </c>
      <c r="B5810">
        <v>903644378</v>
      </c>
      <c r="C5810" t="s">
        <v>30977</v>
      </c>
    </row>
    <row r="5811" spans="1:3" x14ac:dyDescent="0.25">
      <c r="A5811" t="s">
        <v>6957</v>
      </c>
      <c r="B5811">
        <v>903644382</v>
      </c>
      <c r="C5811" t="s">
        <v>30942</v>
      </c>
    </row>
    <row r="5812" spans="1:3" x14ac:dyDescent="0.25">
      <c r="A5812" t="s">
        <v>6958</v>
      </c>
      <c r="B5812">
        <v>903644421</v>
      </c>
      <c r="C5812" t="s">
        <v>30925</v>
      </c>
    </row>
    <row r="5813" spans="1:3" x14ac:dyDescent="0.25">
      <c r="A5813" t="s">
        <v>6959</v>
      </c>
      <c r="B5813">
        <v>903644458</v>
      </c>
      <c r="C5813" t="s">
        <v>30816</v>
      </c>
    </row>
    <row r="5814" spans="1:3" x14ac:dyDescent="0.25">
      <c r="A5814" t="s">
        <v>6960</v>
      </c>
      <c r="B5814">
        <v>903644488</v>
      </c>
      <c r="C5814" t="s">
        <v>31022</v>
      </c>
    </row>
    <row r="5815" spans="1:3" x14ac:dyDescent="0.25">
      <c r="A5815" t="s">
        <v>6961</v>
      </c>
      <c r="B5815">
        <v>903644495</v>
      </c>
      <c r="C5815" t="s">
        <v>31022</v>
      </c>
    </row>
    <row r="5816" spans="1:3" x14ac:dyDescent="0.25">
      <c r="A5816" t="s">
        <v>6962</v>
      </c>
      <c r="B5816">
        <v>903644513</v>
      </c>
      <c r="C5816" t="s">
        <v>31022</v>
      </c>
    </row>
    <row r="5817" spans="1:3" x14ac:dyDescent="0.25">
      <c r="A5817" t="s">
        <v>6963</v>
      </c>
      <c r="B5817">
        <v>903644538</v>
      </c>
      <c r="C5817" t="s">
        <v>31022</v>
      </c>
    </row>
    <row r="5818" spans="1:3" x14ac:dyDescent="0.25">
      <c r="A5818" t="s">
        <v>6964</v>
      </c>
      <c r="B5818">
        <v>903644556</v>
      </c>
      <c r="C5818" t="s">
        <v>30892</v>
      </c>
    </row>
    <row r="5819" spans="1:3" x14ac:dyDescent="0.25">
      <c r="A5819" t="s">
        <v>6965</v>
      </c>
      <c r="B5819">
        <v>903644565</v>
      </c>
      <c r="C5819" t="s">
        <v>30799</v>
      </c>
    </row>
    <row r="5820" spans="1:3" x14ac:dyDescent="0.25">
      <c r="A5820" t="s">
        <v>6966</v>
      </c>
      <c r="B5820">
        <v>903644575</v>
      </c>
      <c r="C5820" t="s">
        <v>30977</v>
      </c>
    </row>
    <row r="5821" spans="1:3" x14ac:dyDescent="0.25">
      <c r="A5821" t="s">
        <v>6967</v>
      </c>
      <c r="B5821">
        <v>903644584</v>
      </c>
      <c r="C5821" t="s">
        <v>30936</v>
      </c>
    </row>
    <row r="5822" spans="1:3" x14ac:dyDescent="0.25">
      <c r="A5822" t="s">
        <v>6968</v>
      </c>
      <c r="B5822">
        <v>903644589</v>
      </c>
      <c r="C5822" t="s">
        <v>30977</v>
      </c>
    </row>
    <row r="5823" spans="1:3" x14ac:dyDescent="0.25">
      <c r="A5823" t="s">
        <v>6969</v>
      </c>
      <c r="B5823">
        <v>903644626</v>
      </c>
      <c r="C5823" t="s">
        <v>30784</v>
      </c>
    </row>
    <row r="5824" spans="1:3" x14ac:dyDescent="0.25">
      <c r="A5824" t="s">
        <v>6970</v>
      </c>
      <c r="B5824">
        <v>903644775</v>
      </c>
      <c r="C5824" t="s">
        <v>30900</v>
      </c>
    </row>
    <row r="5825" spans="1:3" x14ac:dyDescent="0.25">
      <c r="A5825" t="s">
        <v>6971</v>
      </c>
      <c r="B5825">
        <v>903644898</v>
      </c>
      <c r="C5825" t="s">
        <v>30925</v>
      </c>
    </row>
    <row r="5826" spans="1:3" x14ac:dyDescent="0.25">
      <c r="A5826" t="s">
        <v>6972</v>
      </c>
      <c r="B5826">
        <v>903644901</v>
      </c>
      <c r="C5826" t="s">
        <v>30937</v>
      </c>
    </row>
    <row r="5827" spans="1:3" x14ac:dyDescent="0.25">
      <c r="A5827" t="s">
        <v>6973</v>
      </c>
      <c r="B5827">
        <v>903644923</v>
      </c>
      <c r="C5827" t="s">
        <v>30810</v>
      </c>
    </row>
    <row r="5828" spans="1:3" x14ac:dyDescent="0.25">
      <c r="A5828" t="s">
        <v>6974</v>
      </c>
      <c r="B5828">
        <v>903644943</v>
      </c>
      <c r="C5828" t="s">
        <v>31039</v>
      </c>
    </row>
    <row r="5829" spans="1:3" x14ac:dyDescent="0.25">
      <c r="A5829" t="s">
        <v>6975</v>
      </c>
      <c r="B5829">
        <v>903644996</v>
      </c>
      <c r="C5829" t="s">
        <v>31004</v>
      </c>
    </row>
    <row r="5830" spans="1:3" x14ac:dyDescent="0.25">
      <c r="A5830" t="s">
        <v>6976</v>
      </c>
      <c r="B5830">
        <v>903644997</v>
      </c>
      <c r="C5830" t="s">
        <v>31027</v>
      </c>
    </row>
    <row r="5831" spans="1:3" x14ac:dyDescent="0.25">
      <c r="A5831" t="s">
        <v>6977</v>
      </c>
      <c r="B5831">
        <v>903645032</v>
      </c>
      <c r="C5831" t="s">
        <v>30741</v>
      </c>
    </row>
    <row r="5832" spans="1:3" x14ac:dyDescent="0.25">
      <c r="A5832" t="s">
        <v>6978</v>
      </c>
      <c r="B5832">
        <v>903645062</v>
      </c>
      <c r="C5832" t="s">
        <v>30933</v>
      </c>
    </row>
    <row r="5833" spans="1:3" x14ac:dyDescent="0.25">
      <c r="A5833" t="s">
        <v>6979</v>
      </c>
      <c r="B5833">
        <v>903645073</v>
      </c>
      <c r="C5833" t="s">
        <v>30754</v>
      </c>
    </row>
    <row r="5834" spans="1:3" x14ac:dyDescent="0.25">
      <c r="A5834" t="s">
        <v>6980</v>
      </c>
      <c r="B5834">
        <v>903645124</v>
      </c>
      <c r="C5834" t="s">
        <v>30810</v>
      </c>
    </row>
    <row r="5835" spans="1:3" x14ac:dyDescent="0.25">
      <c r="A5835" t="s">
        <v>6981</v>
      </c>
      <c r="B5835">
        <v>903645125</v>
      </c>
      <c r="C5835" t="s">
        <v>30771</v>
      </c>
    </row>
    <row r="5836" spans="1:3" x14ac:dyDescent="0.25">
      <c r="A5836" t="s">
        <v>6982</v>
      </c>
      <c r="B5836">
        <v>903645133</v>
      </c>
      <c r="C5836" t="s">
        <v>30925</v>
      </c>
    </row>
    <row r="5837" spans="1:3" x14ac:dyDescent="0.25">
      <c r="A5837" t="s">
        <v>6983</v>
      </c>
      <c r="B5837">
        <v>903645145</v>
      </c>
      <c r="C5837" t="s">
        <v>31047</v>
      </c>
    </row>
    <row r="5838" spans="1:3" x14ac:dyDescent="0.25">
      <c r="A5838" t="s">
        <v>6984</v>
      </c>
      <c r="B5838">
        <v>903645151</v>
      </c>
      <c r="C5838" t="s">
        <v>30810</v>
      </c>
    </row>
    <row r="5839" spans="1:3" x14ac:dyDescent="0.25">
      <c r="A5839" t="s">
        <v>6985</v>
      </c>
      <c r="B5839">
        <v>903645178</v>
      </c>
      <c r="C5839" t="s">
        <v>30879</v>
      </c>
    </row>
    <row r="5840" spans="1:3" x14ac:dyDescent="0.25">
      <c r="A5840" t="s">
        <v>6986</v>
      </c>
      <c r="B5840">
        <v>903645180</v>
      </c>
      <c r="C5840" t="s">
        <v>5607</v>
      </c>
    </row>
    <row r="5841" spans="1:3" x14ac:dyDescent="0.25">
      <c r="A5841" t="s">
        <v>6987</v>
      </c>
      <c r="B5841">
        <v>903645194</v>
      </c>
      <c r="C5841" t="s">
        <v>30995</v>
      </c>
    </row>
    <row r="5842" spans="1:3" x14ac:dyDescent="0.25">
      <c r="A5842" t="s">
        <v>6988</v>
      </c>
      <c r="B5842">
        <v>903645217</v>
      </c>
      <c r="C5842" t="s">
        <v>31062</v>
      </c>
    </row>
    <row r="5843" spans="1:3" x14ac:dyDescent="0.25">
      <c r="A5843" t="s">
        <v>6989</v>
      </c>
      <c r="B5843">
        <v>903645235</v>
      </c>
      <c r="C5843" t="s">
        <v>31039</v>
      </c>
    </row>
    <row r="5844" spans="1:3" x14ac:dyDescent="0.25">
      <c r="A5844" t="s">
        <v>6990</v>
      </c>
      <c r="B5844">
        <v>903645305</v>
      </c>
      <c r="C5844" t="s">
        <v>30907</v>
      </c>
    </row>
    <row r="5845" spans="1:3" x14ac:dyDescent="0.25">
      <c r="A5845" t="s">
        <v>6991</v>
      </c>
      <c r="B5845">
        <v>903645339</v>
      </c>
      <c r="C5845" t="s">
        <v>5607</v>
      </c>
    </row>
    <row r="5846" spans="1:3" x14ac:dyDescent="0.25">
      <c r="A5846" t="s">
        <v>6992</v>
      </c>
      <c r="B5846">
        <v>903645380</v>
      </c>
      <c r="C5846" t="s">
        <v>31028</v>
      </c>
    </row>
    <row r="5847" spans="1:3" x14ac:dyDescent="0.25">
      <c r="A5847" t="s">
        <v>6993</v>
      </c>
      <c r="B5847">
        <v>903645461</v>
      </c>
      <c r="C5847" t="s">
        <v>31084</v>
      </c>
    </row>
    <row r="5848" spans="1:3" x14ac:dyDescent="0.25">
      <c r="A5848" t="s">
        <v>6994</v>
      </c>
      <c r="B5848">
        <v>903645462</v>
      </c>
      <c r="C5848" t="s">
        <v>31028</v>
      </c>
    </row>
    <row r="5849" spans="1:3" x14ac:dyDescent="0.25">
      <c r="A5849" t="s">
        <v>6995</v>
      </c>
      <c r="B5849">
        <v>903645524</v>
      </c>
      <c r="C5849" t="s">
        <v>31007</v>
      </c>
    </row>
    <row r="5850" spans="1:3" x14ac:dyDescent="0.25">
      <c r="A5850" t="s">
        <v>6996</v>
      </c>
      <c r="B5850">
        <v>903645528</v>
      </c>
      <c r="C5850" t="s">
        <v>30810</v>
      </c>
    </row>
    <row r="5851" spans="1:3" x14ac:dyDescent="0.25">
      <c r="A5851" t="s">
        <v>6997</v>
      </c>
      <c r="B5851">
        <v>903645550</v>
      </c>
      <c r="C5851" t="s">
        <v>30848</v>
      </c>
    </row>
    <row r="5852" spans="1:3" x14ac:dyDescent="0.25">
      <c r="A5852" t="s">
        <v>6998</v>
      </c>
      <c r="B5852">
        <v>903645595</v>
      </c>
      <c r="C5852" t="s">
        <v>30771</v>
      </c>
    </row>
    <row r="5853" spans="1:3" x14ac:dyDescent="0.25">
      <c r="A5853" t="s">
        <v>6999</v>
      </c>
      <c r="B5853">
        <v>903645601</v>
      </c>
      <c r="C5853" t="s">
        <v>30754</v>
      </c>
    </row>
    <row r="5854" spans="1:3" x14ac:dyDescent="0.25">
      <c r="A5854" t="s">
        <v>7000</v>
      </c>
      <c r="B5854">
        <v>903645628</v>
      </c>
      <c r="C5854" t="s">
        <v>30892</v>
      </c>
    </row>
    <row r="5855" spans="1:3" x14ac:dyDescent="0.25">
      <c r="A5855" t="s">
        <v>7001</v>
      </c>
      <c r="B5855">
        <v>903645635</v>
      </c>
      <c r="C5855" t="s">
        <v>30917</v>
      </c>
    </row>
    <row r="5856" spans="1:3" x14ac:dyDescent="0.25">
      <c r="A5856" t="s">
        <v>7002</v>
      </c>
      <c r="B5856">
        <v>903645656</v>
      </c>
      <c r="C5856" t="s">
        <v>31021</v>
      </c>
    </row>
    <row r="5857" spans="1:3" x14ac:dyDescent="0.25">
      <c r="A5857" t="s">
        <v>7003</v>
      </c>
      <c r="B5857">
        <v>903645704</v>
      </c>
      <c r="C5857" t="s">
        <v>30799</v>
      </c>
    </row>
    <row r="5858" spans="1:3" x14ac:dyDescent="0.25">
      <c r="A5858" t="s">
        <v>7004</v>
      </c>
      <c r="B5858">
        <v>903645713</v>
      </c>
      <c r="C5858" t="s">
        <v>31035</v>
      </c>
    </row>
    <row r="5859" spans="1:3" x14ac:dyDescent="0.25">
      <c r="A5859" t="s">
        <v>7005</v>
      </c>
      <c r="B5859">
        <v>903645746</v>
      </c>
      <c r="C5859" t="s">
        <v>30952</v>
      </c>
    </row>
    <row r="5860" spans="1:3" x14ac:dyDescent="0.25">
      <c r="A5860" t="s">
        <v>7006</v>
      </c>
      <c r="B5860">
        <v>903645812</v>
      </c>
      <c r="C5860" t="s">
        <v>5607</v>
      </c>
    </row>
    <row r="5861" spans="1:3" x14ac:dyDescent="0.25">
      <c r="A5861" t="s">
        <v>7007</v>
      </c>
      <c r="B5861">
        <v>903645817</v>
      </c>
      <c r="C5861" t="s">
        <v>30810</v>
      </c>
    </row>
    <row r="5862" spans="1:3" x14ac:dyDescent="0.25">
      <c r="A5862" t="s">
        <v>7008</v>
      </c>
      <c r="B5862">
        <v>903645830</v>
      </c>
      <c r="C5862" t="s">
        <v>30848</v>
      </c>
    </row>
    <row r="5863" spans="1:3" x14ac:dyDescent="0.25">
      <c r="A5863" t="s">
        <v>7009</v>
      </c>
      <c r="B5863">
        <v>903645916</v>
      </c>
      <c r="C5863" t="s">
        <v>30762</v>
      </c>
    </row>
    <row r="5864" spans="1:3" x14ac:dyDescent="0.25">
      <c r="A5864" t="s">
        <v>7010</v>
      </c>
      <c r="B5864">
        <v>903645918</v>
      </c>
      <c r="C5864" t="s">
        <v>30942</v>
      </c>
    </row>
    <row r="5865" spans="1:3" x14ac:dyDescent="0.25">
      <c r="A5865" t="s">
        <v>7011</v>
      </c>
      <c r="B5865">
        <v>903645925</v>
      </c>
      <c r="C5865" t="s">
        <v>30995</v>
      </c>
    </row>
    <row r="5866" spans="1:3" x14ac:dyDescent="0.25">
      <c r="A5866" t="s">
        <v>7012</v>
      </c>
      <c r="B5866">
        <v>903645928</v>
      </c>
      <c r="C5866" t="s">
        <v>30784</v>
      </c>
    </row>
    <row r="5867" spans="1:3" x14ac:dyDescent="0.25">
      <c r="A5867" t="s">
        <v>7013</v>
      </c>
      <c r="B5867">
        <v>903645946</v>
      </c>
      <c r="C5867" t="s">
        <v>30914</v>
      </c>
    </row>
    <row r="5868" spans="1:3" x14ac:dyDescent="0.25">
      <c r="A5868" t="s">
        <v>7014</v>
      </c>
      <c r="B5868">
        <v>903645965</v>
      </c>
      <c r="C5868" t="s">
        <v>30684</v>
      </c>
    </row>
    <row r="5869" spans="1:3" x14ac:dyDescent="0.25">
      <c r="A5869" t="s">
        <v>7015</v>
      </c>
      <c r="B5869">
        <v>903646055</v>
      </c>
      <c r="C5869" t="s">
        <v>30977</v>
      </c>
    </row>
    <row r="5870" spans="1:3" x14ac:dyDescent="0.25">
      <c r="A5870" t="s">
        <v>7016</v>
      </c>
      <c r="B5870">
        <v>903646109</v>
      </c>
      <c r="C5870" t="s">
        <v>30925</v>
      </c>
    </row>
    <row r="5871" spans="1:3" x14ac:dyDescent="0.25">
      <c r="A5871" t="s">
        <v>7017</v>
      </c>
      <c r="B5871">
        <v>903646120</v>
      </c>
      <c r="C5871" t="s">
        <v>31027</v>
      </c>
    </row>
    <row r="5872" spans="1:3" x14ac:dyDescent="0.25">
      <c r="A5872" t="s">
        <v>7018</v>
      </c>
      <c r="B5872">
        <v>903646174</v>
      </c>
      <c r="C5872" t="s">
        <v>31085</v>
      </c>
    </row>
    <row r="5873" spans="1:3" x14ac:dyDescent="0.25">
      <c r="A5873" t="s">
        <v>7019</v>
      </c>
      <c r="B5873">
        <v>903646191</v>
      </c>
      <c r="C5873" t="s">
        <v>31014</v>
      </c>
    </row>
    <row r="5874" spans="1:3" x14ac:dyDescent="0.25">
      <c r="A5874" t="s">
        <v>7020</v>
      </c>
      <c r="B5874">
        <v>903646226</v>
      </c>
      <c r="C5874" t="s">
        <v>30754</v>
      </c>
    </row>
    <row r="5875" spans="1:3" x14ac:dyDescent="0.25">
      <c r="A5875" t="s">
        <v>7021</v>
      </c>
      <c r="B5875">
        <v>903646253</v>
      </c>
      <c r="C5875" t="s">
        <v>30977</v>
      </c>
    </row>
    <row r="5876" spans="1:3" x14ac:dyDescent="0.25">
      <c r="A5876" t="s">
        <v>7022</v>
      </c>
      <c r="B5876">
        <v>903646274</v>
      </c>
      <c r="C5876" t="s">
        <v>5607</v>
      </c>
    </row>
    <row r="5877" spans="1:3" x14ac:dyDescent="0.25">
      <c r="A5877" t="s">
        <v>7023</v>
      </c>
      <c r="B5877">
        <v>903646296</v>
      </c>
      <c r="C5877" t="s">
        <v>30878</v>
      </c>
    </row>
    <row r="5878" spans="1:3" x14ac:dyDescent="0.25">
      <c r="A5878" t="s">
        <v>7024</v>
      </c>
      <c r="B5878">
        <v>903646313</v>
      </c>
      <c r="C5878" t="s">
        <v>30784</v>
      </c>
    </row>
    <row r="5879" spans="1:3" x14ac:dyDescent="0.25">
      <c r="A5879" t="s">
        <v>7025</v>
      </c>
      <c r="B5879">
        <v>903646323</v>
      </c>
      <c r="C5879" t="s">
        <v>30933</v>
      </c>
    </row>
    <row r="5880" spans="1:3" x14ac:dyDescent="0.25">
      <c r="A5880" t="s">
        <v>7026</v>
      </c>
      <c r="B5880">
        <v>903646327</v>
      </c>
      <c r="C5880" t="s">
        <v>30810</v>
      </c>
    </row>
    <row r="5881" spans="1:3" x14ac:dyDescent="0.25">
      <c r="A5881" t="s">
        <v>7027</v>
      </c>
      <c r="B5881">
        <v>903646365</v>
      </c>
      <c r="C5881" t="s">
        <v>30990</v>
      </c>
    </row>
    <row r="5882" spans="1:3" x14ac:dyDescent="0.25">
      <c r="A5882" t="s">
        <v>7028</v>
      </c>
      <c r="B5882">
        <v>903646369</v>
      </c>
      <c r="C5882" t="s">
        <v>30990</v>
      </c>
    </row>
    <row r="5883" spans="1:3" x14ac:dyDescent="0.25">
      <c r="A5883" t="s">
        <v>7029</v>
      </c>
      <c r="B5883">
        <v>903646372</v>
      </c>
      <c r="C5883" t="s">
        <v>31035</v>
      </c>
    </row>
    <row r="5884" spans="1:3" x14ac:dyDescent="0.25">
      <c r="A5884" t="s">
        <v>7030</v>
      </c>
      <c r="B5884">
        <v>903646381</v>
      </c>
      <c r="C5884" t="s">
        <v>31039</v>
      </c>
    </row>
    <row r="5885" spans="1:3" x14ac:dyDescent="0.25">
      <c r="A5885" t="s">
        <v>7031</v>
      </c>
      <c r="B5885">
        <v>903646397</v>
      </c>
      <c r="C5885" t="s">
        <v>30925</v>
      </c>
    </row>
    <row r="5886" spans="1:3" x14ac:dyDescent="0.25">
      <c r="A5886" t="s">
        <v>7032</v>
      </c>
      <c r="B5886">
        <v>903646414</v>
      </c>
      <c r="C5886" t="s">
        <v>30917</v>
      </c>
    </row>
    <row r="5887" spans="1:3" x14ac:dyDescent="0.25">
      <c r="A5887" t="s">
        <v>7033</v>
      </c>
      <c r="B5887">
        <v>903646419</v>
      </c>
      <c r="C5887" t="s">
        <v>31083</v>
      </c>
    </row>
    <row r="5888" spans="1:3" x14ac:dyDescent="0.25">
      <c r="A5888" t="s">
        <v>7034</v>
      </c>
      <c r="B5888">
        <v>903646422</v>
      </c>
      <c r="C5888" t="s">
        <v>31086</v>
      </c>
    </row>
    <row r="5889" spans="1:3" x14ac:dyDescent="0.25">
      <c r="A5889" t="s">
        <v>7035</v>
      </c>
      <c r="B5889">
        <v>903646446</v>
      </c>
      <c r="C5889" t="s">
        <v>30823</v>
      </c>
    </row>
    <row r="5890" spans="1:3" x14ac:dyDescent="0.25">
      <c r="A5890" t="s">
        <v>7036</v>
      </c>
      <c r="B5890">
        <v>903646469</v>
      </c>
      <c r="C5890" t="s">
        <v>30933</v>
      </c>
    </row>
    <row r="5891" spans="1:3" x14ac:dyDescent="0.25">
      <c r="A5891" t="s">
        <v>7037</v>
      </c>
      <c r="B5891">
        <v>903646475</v>
      </c>
      <c r="C5891" t="s">
        <v>30810</v>
      </c>
    </row>
    <row r="5892" spans="1:3" x14ac:dyDescent="0.25">
      <c r="A5892" t="s">
        <v>7038</v>
      </c>
      <c r="B5892">
        <v>903646791</v>
      </c>
      <c r="C5892" t="s">
        <v>30889</v>
      </c>
    </row>
    <row r="5893" spans="1:3" x14ac:dyDescent="0.25">
      <c r="A5893" t="s">
        <v>7039</v>
      </c>
      <c r="B5893">
        <v>903646806</v>
      </c>
      <c r="C5893" t="s">
        <v>30810</v>
      </c>
    </row>
    <row r="5894" spans="1:3" x14ac:dyDescent="0.25">
      <c r="A5894" t="s">
        <v>7040</v>
      </c>
      <c r="B5894">
        <v>903646815</v>
      </c>
      <c r="C5894" t="s">
        <v>30823</v>
      </c>
    </row>
    <row r="5895" spans="1:3" x14ac:dyDescent="0.25">
      <c r="A5895" t="s">
        <v>7041</v>
      </c>
      <c r="B5895">
        <v>903646842</v>
      </c>
      <c r="C5895" t="s">
        <v>30810</v>
      </c>
    </row>
    <row r="5896" spans="1:3" x14ac:dyDescent="0.25">
      <c r="A5896" t="s">
        <v>7042</v>
      </c>
      <c r="B5896">
        <v>903646865</v>
      </c>
      <c r="C5896" t="s">
        <v>30810</v>
      </c>
    </row>
    <row r="5897" spans="1:3" x14ac:dyDescent="0.25">
      <c r="A5897" t="s">
        <v>7043</v>
      </c>
      <c r="B5897">
        <v>903646884</v>
      </c>
      <c r="C5897" t="s">
        <v>30848</v>
      </c>
    </row>
    <row r="5898" spans="1:3" x14ac:dyDescent="0.25">
      <c r="A5898" t="s">
        <v>7044</v>
      </c>
      <c r="B5898">
        <v>903646900</v>
      </c>
      <c r="C5898" t="s">
        <v>31087</v>
      </c>
    </row>
    <row r="5899" spans="1:3" x14ac:dyDescent="0.25">
      <c r="A5899" t="s">
        <v>7045</v>
      </c>
      <c r="B5899">
        <v>903646927</v>
      </c>
      <c r="C5899" t="s">
        <v>30925</v>
      </c>
    </row>
    <row r="5900" spans="1:3" x14ac:dyDescent="0.25">
      <c r="A5900" t="s">
        <v>7046</v>
      </c>
      <c r="B5900">
        <v>903646944</v>
      </c>
      <c r="C5900" t="s">
        <v>30999</v>
      </c>
    </row>
    <row r="5901" spans="1:3" x14ac:dyDescent="0.25">
      <c r="A5901" t="s">
        <v>7047</v>
      </c>
      <c r="B5901">
        <v>903647021</v>
      </c>
      <c r="C5901" t="s">
        <v>31004</v>
      </c>
    </row>
    <row r="5902" spans="1:3" x14ac:dyDescent="0.25">
      <c r="A5902" t="s">
        <v>7048</v>
      </c>
      <c r="B5902">
        <v>903647103</v>
      </c>
      <c r="C5902" t="s">
        <v>30933</v>
      </c>
    </row>
    <row r="5903" spans="1:3" x14ac:dyDescent="0.25">
      <c r="A5903" t="s">
        <v>7049</v>
      </c>
      <c r="B5903">
        <v>903647113</v>
      </c>
      <c r="C5903" t="s">
        <v>31004</v>
      </c>
    </row>
    <row r="5904" spans="1:3" x14ac:dyDescent="0.25">
      <c r="A5904" t="s">
        <v>7050</v>
      </c>
      <c r="B5904">
        <v>903647148</v>
      </c>
      <c r="C5904" t="s">
        <v>30816</v>
      </c>
    </row>
    <row r="5905" spans="1:3" x14ac:dyDescent="0.25">
      <c r="A5905" t="s">
        <v>7051</v>
      </c>
      <c r="B5905">
        <v>903647154</v>
      </c>
      <c r="C5905" t="s">
        <v>30771</v>
      </c>
    </row>
    <row r="5906" spans="1:3" x14ac:dyDescent="0.25">
      <c r="A5906" t="s">
        <v>7052</v>
      </c>
      <c r="B5906">
        <v>903647176</v>
      </c>
      <c r="C5906" t="s">
        <v>31088</v>
      </c>
    </row>
    <row r="5907" spans="1:3" x14ac:dyDescent="0.25">
      <c r="A5907" t="s">
        <v>7053</v>
      </c>
      <c r="B5907">
        <v>903647183</v>
      </c>
      <c r="C5907" t="s">
        <v>30827</v>
      </c>
    </row>
    <row r="5908" spans="1:3" x14ac:dyDescent="0.25">
      <c r="A5908" t="s">
        <v>7054</v>
      </c>
      <c r="B5908">
        <v>903647263</v>
      </c>
      <c r="C5908" t="s">
        <v>31028</v>
      </c>
    </row>
    <row r="5909" spans="1:3" x14ac:dyDescent="0.25">
      <c r="A5909" t="s">
        <v>7055</v>
      </c>
      <c r="B5909">
        <v>903647298</v>
      </c>
      <c r="C5909" t="s">
        <v>31003</v>
      </c>
    </row>
    <row r="5910" spans="1:3" x14ac:dyDescent="0.25">
      <c r="A5910" t="s">
        <v>7056</v>
      </c>
      <c r="B5910">
        <v>903647317</v>
      </c>
      <c r="C5910" t="s">
        <v>30834</v>
      </c>
    </row>
    <row r="5911" spans="1:3" x14ac:dyDescent="0.25">
      <c r="A5911" t="s">
        <v>7057</v>
      </c>
      <c r="B5911">
        <v>903647393</v>
      </c>
      <c r="C5911" t="s">
        <v>31007</v>
      </c>
    </row>
    <row r="5912" spans="1:3" x14ac:dyDescent="0.25">
      <c r="A5912" t="s">
        <v>7058</v>
      </c>
      <c r="B5912">
        <v>903647624</v>
      </c>
      <c r="C5912" t="s">
        <v>30746</v>
      </c>
    </row>
    <row r="5913" spans="1:3" x14ac:dyDescent="0.25">
      <c r="A5913" t="s">
        <v>7059</v>
      </c>
      <c r="B5913">
        <v>903647641</v>
      </c>
      <c r="C5913" t="s">
        <v>31039</v>
      </c>
    </row>
    <row r="5914" spans="1:3" x14ac:dyDescent="0.25">
      <c r="A5914" t="s">
        <v>7060</v>
      </c>
      <c r="B5914">
        <v>903647660</v>
      </c>
      <c r="C5914" t="s">
        <v>30771</v>
      </c>
    </row>
    <row r="5915" spans="1:3" x14ac:dyDescent="0.25">
      <c r="A5915" t="s">
        <v>7061</v>
      </c>
      <c r="B5915">
        <v>903647692</v>
      </c>
      <c r="C5915" t="s">
        <v>31004</v>
      </c>
    </row>
    <row r="5916" spans="1:3" x14ac:dyDescent="0.25">
      <c r="A5916" t="s">
        <v>7062</v>
      </c>
      <c r="B5916">
        <v>903647710</v>
      </c>
      <c r="C5916" t="s">
        <v>30744</v>
      </c>
    </row>
    <row r="5917" spans="1:3" x14ac:dyDescent="0.25">
      <c r="A5917" t="s">
        <v>7063</v>
      </c>
      <c r="B5917">
        <v>903647733</v>
      </c>
      <c r="C5917" t="s">
        <v>30810</v>
      </c>
    </row>
    <row r="5918" spans="1:3" x14ac:dyDescent="0.25">
      <c r="A5918" t="s">
        <v>7064</v>
      </c>
      <c r="B5918">
        <v>903647825</v>
      </c>
      <c r="C5918" t="s">
        <v>30810</v>
      </c>
    </row>
    <row r="5919" spans="1:3" x14ac:dyDescent="0.25">
      <c r="A5919" t="s">
        <v>7065</v>
      </c>
      <c r="B5919">
        <v>903647977</v>
      </c>
      <c r="C5919" t="s">
        <v>30810</v>
      </c>
    </row>
    <row r="5920" spans="1:3" x14ac:dyDescent="0.25">
      <c r="A5920" t="s">
        <v>7066</v>
      </c>
      <c r="B5920">
        <v>903648048</v>
      </c>
      <c r="C5920" t="s">
        <v>30977</v>
      </c>
    </row>
    <row r="5921" spans="1:3" x14ac:dyDescent="0.25">
      <c r="A5921" t="s">
        <v>7067</v>
      </c>
      <c r="B5921">
        <v>903648200</v>
      </c>
      <c r="C5921" t="s">
        <v>30977</v>
      </c>
    </row>
    <row r="5922" spans="1:3" x14ac:dyDescent="0.25">
      <c r="A5922" t="s">
        <v>7068</v>
      </c>
      <c r="B5922">
        <v>903648304</v>
      </c>
      <c r="C5922" t="s">
        <v>30799</v>
      </c>
    </row>
    <row r="5923" spans="1:3" x14ac:dyDescent="0.25">
      <c r="A5923" t="s">
        <v>7069</v>
      </c>
      <c r="B5923">
        <v>903648437</v>
      </c>
      <c r="C5923" t="s">
        <v>31083</v>
      </c>
    </row>
    <row r="5924" spans="1:3" x14ac:dyDescent="0.25">
      <c r="A5924" t="s">
        <v>7070</v>
      </c>
      <c r="B5924">
        <v>903648471</v>
      </c>
      <c r="C5924" t="s">
        <v>30823</v>
      </c>
    </row>
    <row r="5925" spans="1:3" x14ac:dyDescent="0.25">
      <c r="A5925" t="s">
        <v>7071</v>
      </c>
      <c r="B5925">
        <v>903648491</v>
      </c>
      <c r="C5925" t="s">
        <v>5607</v>
      </c>
    </row>
    <row r="5926" spans="1:3" x14ac:dyDescent="0.25">
      <c r="A5926" t="s">
        <v>7072</v>
      </c>
      <c r="B5926">
        <v>903648498</v>
      </c>
      <c r="C5926" t="s">
        <v>30810</v>
      </c>
    </row>
    <row r="5927" spans="1:3" x14ac:dyDescent="0.25">
      <c r="A5927" t="s">
        <v>7073</v>
      </c>
      <c r="B5927">
        <v>903648606</v>
      </c>
      <c r="C5927" t="s">
        <v>30810</v>
      </c>
    </row>
    <row r="5928" spans="1:3" x14ac:dyDescent="0.25">
      <c r="A5928" t="s">
        <v>7074</v>
      </c>
      <c r="B5928">
        <v>903648621</v>
      </c>
      <c r="C5928" t="s">
        <v>30917</v>
      </c>
    </row>
    <row r="5929" spans="1:3" x14ac:dyDescent="0.25">
      <c r="A5929" t="s">
        <v>7075</v>
      </c>
      <c r="B5929">
        <v>903648644</v>
      </c>
      <c r="C5929" t="s">
        <v>31083</v>
      </c>
    </row>
    <row r="5930" spans="1:3" x14ac:dyDescent="0.25">
      <c r="A5930" t="s">
        <v>7076</v>
      </c>
      <c r="B5930">
        <v>903648689</v>
      </c>
      <c r="C5930" t="s">
        <v>30900</v>
      </c>
    </row>
    <row r="5931" spans="1:3" x14ac:dyDescent="0.25">
      <c r="A5931" t="s">
        <v>7077</v>
      </c>
      <c r="B5931">
        <v>903648726</v>
      </c>
      <c r="C5931" t="s">
        <v>30914</v>
      </c>
    </row>
    <row r="5932" spans="1:3" x14ac:dyDescent="0.25">
      <c r="A5932" t="s">
        <v>7078</v>
      </c>
      <c r="B5932">
        <v>903648742</v>
      </c>
      <c r="C5932" t="s">
        <v>31039</v>
      </c>
    </row>
    <row r="5933" spans="1:3" x14ac:dyDescent="0.25">
      <c r="A5933" t="s">
        <v>7079</v>
      </c>
      <c r="B5933">
        <v>903648747</v>
      </c>
      <c r="C5933" t="s">
        <v>30937</v>
      </c>
    </row>
    <row r="5934" spans="1:3" x14ac:dyDescent="0.25">
      <c r="A5934" t="s">
        <v>7080</v>
      </c>
      <c r="B5934">
        <v>903648768</v>
      </c>
      <c r="C5934" t="s">
        <v>31089</v>
      </c>
    </row>
    <row r="5935" spans="1:3" x14ac:dyDescent="0.25">
      <c r="A5935" t="s">
        <v>7081</v>
      </c>
      <c r="B5935">
        <v>903648775</v>
      </c>
      <c r="C5935" t="s">
        <v>31004</v>
      </c>
    </row>
    <row r="5936" spans="1:3" x14ac:dyDescent="0.25">
      <c r="A5936" t="s">
        <v>7082</v>
      </c>
      <c r="B5936">
        <v>903648797</v>
      </c>
      <c r="C5936" t="s">
        <v>30806</v>
      </c>
    </row>
    <row r="5937" spans="1:3" x14ac:dyDescent="0.25">
      <c r="A5937" t="s">
        <v>7083</v>
      </c>
      <c r="B5937">
        <v>903648829</v>
      </c>
      <c r="C5937" t="s">
        <v>30806</v>
      </c>
    </row>
    <row r="5938" spans="1:3" x14ac:dyDescent="0.25">
      <c r="A5938" t="s">
        <v>7084</v>
      </c>
      <c r="B5938">
        <v>903648857</v>
      </c>
      <c r="C5938" t="s">
        <v>30880</v>
      </c>
    </row>
    <row r="5939" spans="1:3" x14ac:dyDescent="0.25">
      <c r="A5939" t="s">
        <v>7085</v>
      </c>
      <c r="B5939">
        <v>903648859</v>
      </c>
      <c r="C5939" t="s">
        <v>31004</v>
      </c>
    </row>
    <row r="5940" spans="1:3" x14ac:dyDescent="0.25">
      <c r="A5940" t="s">
        <v>7086</v>
      </c>
      <c r="B5940">
        <v>903648944</v>
      </c>
      <c r="C5940" t="s">
        <v>5607</v>
      </c>
    </row>
    <row r="5941" spans="1:3" x14ac:dyDescent="0.25">
      <c r="A5941" t="s">
        <v>7087</v>
      </c>
      <c r="B5941">
        <v>903648985</v>
      </c>
      <c r="C5941" t="s">
        <v>31004</v>
      </c>
    </row>
    <row r="5942" spans="1:3" x14ac:dyDescent="0.25">
      <c r="A5942" t="s">
        <v>7088</v>
      </c>
      <c r="B5942">
        <v>903648990</v>
      </c>
      <c r="C5942" t="s">
        <v>30810</v>
      </c>
    </row>
    <row r="5943" spans="1:3" x14ac:dyDescent="0.25">
      <c r="A5943" t="s">
        <v>7089</v>
      </c>
      <c r="B5943">
        <v>903649008</v>
      </c>
      <c r="C5943" t="s">
        <v>30717</v>
      </c>
    </row>
    <row r="5944" spans="1:3" x14ac:dyDescent="0.25">
      <c r="A5944" t="s">
        <v>7090</v>
      </c>
      <c r="B5944">
        <v>903649011</v>
      </c>
      <c r="C5944" t="s">
        <v>30823</v>
      </c>
    </row>
    <row r="5945" spans="1:3" x14ac:dyDescent="0.25">
      <c r="A5945" t="s">
        <v>7091</v>
      </c>
      <c r="B5945">
        <v>903649071</v>
      </c>
      <c r="C5945" t="s">
        <v>30810</v>
      </c>
    </row>
    <row r="5946" spans="1:3" x14ac:dyDescent="0.25">
      <c r="A5946" t="s">
        <v>7092</v>
      </c>
      <c r="B5946">
        <v>903649094</v>
      </c>
      <c r="C5946" t="s">
        <v>30976</v>
      </c>
    </row>
    <row r="5947" spans="1:3" x14ac:dyDescent="0.25">
      <c r="A5947" t="s">
        <v>7093</v>
      </c>
      <c r="B5947">
        <v>903649108</v>
      </c>
      <c r="C5947" t="s">
        <v>30806</v>
      </c>
    </row>
    <row r="5948" spans="1:3" x14ac:dyDescent="0.25">
      <c r="A5948" t="s">
        <v>7094</v>
      </c>
      <c r="B5948">
        <v>903649145</v>
      </c>
      <c r="C5948" t="s">
        <v>30810</v>
      </c>
    </row>
    <row r="5949" spans="1:3" x14ac:dyDescent="0.25">
      <c r="A5949" t="s">
        <v>7095</v>
      </c>
      <c r="B5949">
        <v>903649158</v>
      </c>
      <c r="C5949" t="s">
        <v>31028</v>
      </c>
    </row>
    <row r="5950" spans="1:3" x14ac:dyDescent="0.25">
      <c r="A5950" t="s">
        <v>7096</v>
      </c>
      <c r="B5950">
        <v>903649159</v>
      </c>
      <c r="C5950" t="s">
        <v>30576</v>
      </c>
    </row>
    <row r="5951" spans="1:3" x14ac:dyDescent="0.25">
      <c r="A5951" t="s">
        <v>7097</v>
      </c>
      <c r="B5951">
        <v>903649178</v>
      </c>
      <c r="C5951" t="s">
        <v>30750</v>
      </c>
    </row>
    <row r="5952" spans="1:3" x14ac:dyDescent="0.25">
      <c r="A5952" t="s">
        <v>7098</v>
      </c>
      <c r="B5952">
        <v>903649279</v>
      </c>
      <c r="C5952" t="s">
        <v>30925</v>
      </c>
    </row>
    <row r="5953" spans="1:3" x14ac:dyDescent="0.25">
      <c r="A5953" t="s">
        <v>7099</v>
      </c>
      <c r="B5953">
        <v>903649357</v>
      </c>
      <c r="C5953" t="s">
        <v>31027</v>
      </c>
    </row>
    <row r="5954" spans="1:3" x14ac:dyDescent="0.25">
      <c r="A5954" t="s">
        <v>7100</v>
      </c>
      <c r="B5954">
        <v>903649381</v>
      </c>
      <c r="C5954" t="s">
        <v>31004</v>
      </c>
    </row>
    <row r="5955" spans="1:3" x14ac:dyDescent="0.25">
      <c r="A5955" t="s">
        <v>7101</v>
      </c>
      <c r="B5955">
        <v>903649386</v>
      </c>
      <c r="C5955" t="s">
        <v>31004</v>
      </c>
    </row>
    <row r="5956" spans="1:3" x14ac:dyDescent="0.25">
      <c r="A5956" t="s">
        <v>7102</v>
      </c>
      <c r="B5956">
        <v>903649392</v>
      </c>
      <c r="C5956" t="s">
        <v>31004</v>
      </c>
    </row>
    <row r="5957" spans="1:3" x14ac:dyDescent="0.25">
      <c r="A5957" t="s">
        <v>7103</v>
      </c>
      <c r="B5957">
        <v>903649395</v>
      </c>
      <c r="C5957" t="s">
        <v>31004</v>
      </c>
    </row>
    <row r="5958" spans="1:3" x14ac:dyDescent="0.25">
      <c r="A5958" t="s">
        <v>7104</v>
      </c>
      <c r="B5958">
        <v>903649425</v>
      </c>
      <c r="C5958" t="s">
        <v>30937</v>
      </c>
    </row>
    <row r="5959" spans="1:3" x14ac:dyDescent="0.25">
      <c r="A5959" t="s">
        <v>7105</v>
      </c>
      <c r="B5959">
        <v>903649439</v>
      </c>
      <c r="C5959" t="s">
        <v>30754</v>
      </c>
    </row>
    <row r="5960" spans="1:3" x14ac:dyDescent="0.25">
      <c r="A5960" t="s">
        <v>7106</v>
      </c>
      <c r="B5960">
        <v>903649513</v>
      </c>
      <c r="C5960" t="s">
        <v>31083</v>
      </c>
    </row>
    <row r="5961" spans="1:3" x14ac:dyDescent="0.25">
      <c r="A5961" t="s">
        <v>7107</v>
      </c>
      <c r="B5961">
        <v>903649544</v>
      </c>
      <c r="C5961" t="s">
        <v>31022</v>
      </c>
    </row>
    <row r="5962" spans="1:3" x14ac:dyDescent="0.25">
      <c r="A5962" t="s">
        <v>7108</v>
      </c>
      <c r="B5962">
        <v>903649546</v>
      </c>
      <c r="C5962" t="s">
        <v>30917</v>
      </c>
    </row>
    <row r="5963" spans="1:3" x14ac:dyDescent="0.25">
      <c r="A5963" t="s">
        <v>7109</v>
      </c>
      <c r="B5963">
        <v>903649589</v>
      </c>
      <c r="C5963" t="s">
        <v>30810</v>
      </c>
    </row>
    <row r="5964" spans="1:3" x14ac:dyDescent="0.25">
      <c r="A5964" t="s">
        <v>7110</v>
      </c>
      <c r="B5964">
        <v>903649615</v>
      </c>
      <c r="C5964" t="s">
        <v>30741</v>
      </c>
    </row>
    <row r="5965" spans="1:3" x14ac:dyDescent="0.25">
      <c r="A5965" t="s">
        <v>7111</v>
      </c>
      <c r="B5965">
        <v>903649687</v>
      </c>
      <c r="C5965" t="s">
        <v>31090</v>
      </c>
    </row>
    <row r="5966" spans="1:3" x14ac:dyDescent="0.25">
      <c r="A5966" t="s">
        <v>7112</v>
      </c>
      <c r="B5966">
        <v>903649695</v>
      </c>
      <c r="C5966" t="s">
        <v>30789</v>
      </c>
    </row>
    <row r="5967" spans="1:3" x14ac:dyDescent="0.25">
      <c r="A5967" t="s">
        <v>7113</v>
      </c>
      <c r="B5967">
        <v>903649709</v>
      </c>
      <c r="C5967" t="s">
        <v>30698</v>
      </c>
    </row>
    <row r="5968" spans="1:3" x14ac:dyDescent="0.25">
      <c r="A5968" t="s">
        <v>7114</v>
      </c>
      <c r="B5968">
        <v>903649742</v>
      </c>
      <c r="C5968" t="s">
        <v>30741</v>
      </c>
    </row>
    <row r="5969" spans="1:3" x14ac:dyDescent="0.25">
      <c r="A5969" t="s">
        <v>7115</v>
      </c>
      <c r="B5969">
        <v>903649793</v>
      </c>
      <c r="C5969" t="s">
        <v>30995</v>
      </c>
    </row>
    <row r="5970" spans="1:3" x14ac:dyDescent="0.25">
      <c r="A5970" t="s">
        <v>7116</v>
      </c>
      <c r="B5970">
        <v>903649833</v>
      </c>
      <c r="C5970" t="s">
        <v>30750</v>
      </c>
    </row>
    <row r="5971" spans="1:3" x14ac:dyDescent="0.25">
      <c r="A5971" t="s">
        <v>7117</v>
      </c>
      <c r="B5971">
        <v>903649841</v>
      </c>
      <c r="C5971" t="s">
        <v>30754</v>
      </c>
    </row>
    <row r="5972" spans="1:3" x14ac:dyDescent="0.25">
      <c r="A5972" t="s">
        <v>7118</v>
      </c>
      <c r="B5972">
        <v>903649851</v>
      </c>
      <c r="C5972" t="s">
        <v>30900</v>
      </c>
    </row>
    <row r="5973" spans="1:3" x14ac:dyDescent="0.25">
      <c r="A5973" t="s">
        <v>7119</v>
      </c>
      <c r="B5973">
        <v>903649885</v>
      </c>
      <c r="C5973" t="s">
        <v>31086</v>
      </c>
    </row>
    <row r="5974" spans="1:3" x14ac:dyDescent="0.25">
      <c r="A5974" t="s">
        <v>7120</v>
      </c>
      <c r="B5974">
        <v>903649908</v>
      </c>
      <c r="C5974" t="s">
        <v>30771</v>
      </c>
    </row>
    <row r="5975" spans="1:3" x14ac:dyDescent="0.25">
      <c r="A5975" t="s">
        <v>7121</v>
      </c>
      <c r="B5975">
        <v>903649928</v>
      </c>
      <c r="C5975" t="s">
        <v>30925</v>
      </c>
    </row>
    <row r="5976" spans="1:3" x14ac:dyDescent="0.25">
      <c r="A5976" t="s">
        <v>7122</v>
      </c>
      <c r="B5976">
        <v>903649961</v>
      </c>
      <c r="C5976" t="s">
        <v>30933</v>
      </c>
    </row>
    <row r="5977" spans="1:3" x14ac:dyDescent="0.25">
      <c r="A5977" t="s">
        <v>7123</v>
      </c>
      <c r="B5977">
        <v>903650037</v>
      </c>
      <c r="C5977" t="s">
        <v>30744</v>
      </c>
    </row>
    <row r="5978" spans="1:3" x14ac:dyDescent="0.25">
      <c r="A5978" t="s">
        <v>7124</v>
      </c>
      <c r="B5978">
        <v>903650056</v>
      </c>
      <c r="C5978" t="s">
        <v>30793</v>
      </c>
    </row>
    <row r="5979" spans="1:3" x14ac:dyDescent="0.25">
      <c r="A5979" t="s">
        <v>7125</v>
      </c>
      <c r="B5979">
        <v>903650150</v>
      </c>
      <c r="C5979" t="s">
        <v>30810</v>
      </c>
    </row>
    <row r="5980" spans="1:3" x14ac:dyDescent="0.25">
      <c r="A5980" t="s">
        <v>7126</v>
      </c>
      <c r="B5980">
        <v>903650157</v>
      </c>
      <c r="C5980" t="s">
        <v>30771</v>
      </c>
    </row>
    <row r="5981" spans="1:3" x14ac:dyDescent="0.25">
      <c r="A5981" t="s">
        <v>7127</v>
      </c>
      <c r="B5981">
        <v>903650198</v>
      </c>
      <c r="C5981" t="s">
        <v>31091</v>
      </c>
    </row>
    <row r="5982" spans="1:3" x14ac:dyDescent="0.25">
      <c r="A5982" t="s">
        <v>7128</v>
      </c>
      <c r="B5982">
        <v>903650305</v>
      </c>
      <c r="C5982" t="s">
        <v>30750</v>
      </c>
    </row>
    <row r="5983" spans="1:3" x14ac:dyDescent="0.25">
      <c r="A5983" t="s">
        <v>7129</v>
      </c>
      <c r="B5983">
        <v>903650313</v>
      </c>
      <c r="C5983" t="s">
        <v>31068</v>
      </c>
    </row>
    <row r="5984" spans="1:3" x14ac:dyDescent="0.25">
      <c r="A5984" t="s">
        <v>7130</v>
      </c>
      <c r="B5984">
        <v>903650382</v>
      </c>
      <c r="C5984" t="s">
        <v>30823</v>
      </c>
    </row>
    <row r="5985" spans="1:3" x14ac:dyDescent="0.25">
      <c r="A5985" t="s">
        <v>7131</v>
      </c>
      <c r="B5985">
        <v>903650396</v>
      </c>
      <c r="C5985" t="s">
        <v>30986</v>
      </c>
    </row>
    <row r="5986" spans="1:3" x14ac:dyDescent="0.25">
      <c r="A5986" t="s">
        <v>7132</v>
      </c>
      <c r="B5986">
        <v>903650426</v>
      </c>
      <c r="C5986" t="s">
        <v>30830</v>
      </c>
    </row>
    <row r="5987" spans="1:3" x14ac:dyDescent="0.25">
      <c r="A5987" t="s">
        <v>7133</v>
      </c>
      <c r="B5987">
        <v>903650466</v>
      </c>
      <c r="C5987" t="s">
        <v>30880</v>
      </c>
    </row>
    <row r="5988" spans="1:3" x14ac:dyDescent="0.25">
      <c r="A5988" t="s">
        <v>7134</v>
      </c>
      <c r="B5988">
        <v>903650469</v>
      </c>
      <c r="C5988" t="s">
        <v>30806</v>
      </c>
    </row>
    <row r="5989" spans="1:3" x14ac:dyDescent="0.25">
      <c r="A5989" t="s">
        <v>7135</v>
      </c>
      <c r="B5989">
        <v>903650492</v>
      </c>
      <c r="C5989" t="s">
        <v>31086</v>
      </c>
    </row>
    <row r="5990" spans="1:3" x14ac:dyDescent="0.25">
      <c r="A5990" t="s">
        <v>7136</v>
      </c>
      <c r="B5990">
        <v>903650611</v>
      </c>
      <c r="C5990" t="s">
        <v>30799</v>
      </c>
    </row>
    <row r="5991" spans="1:3" x14ac:dyDescent="0.25">
      <c r="A5991" t="s">
        <v>7137</v>
      </c>
      <c r="B5991">
        <v>903650687</v>
      </c>
      <c r="C5991" t="s">
        <v>31092</v>
      </c>
    </row>
    <row r="5992" spans="1:3" x14ac:dyDescent="0.25">
      <c r="A5992" t="s">
        <v>7138</v>
      </c>
      <c r="B5992">
        <v>903650690</v>
      </c>
      <c r="C5992" t="s">
        <v>31092</v>
      </c>
    </row>
    <row r="5993" spans="1:3" x14ac:dyDescent="0.25">
      <c r="A5993" t="s">
        <v>7139</v>
      </c>
      <c r="B5993">
        <v>903650695</v>
      </c>
      <c r="C5993" t="s">
        <v>30784</v>
      </c>
    </row>
    <row r="5994" spans="1:3" x14ac:dyDescent="0.25">
      <c r="A5994" t="s">
        <v>7140</v>
      </c>
      <c r="B5994">
        <v>903650700</v>
      </c>
      <c r="C5994" t="s">
        <v>31039</v>
      </c>
    </row>
    <row r="5995" spans="1:3" x14ac:dyDescent="0.25">
      <c r="A5995" t="s">
        <v>7141</v>
      </c>
      <c r="B5995">
        <v>903650715</v>
      </c>
      <c r="C5995" t="s">
        <v>30990</v>
      </c>
    </row>
    <row r="5996" spans="1:3" x14ac:dyDescent="0.25">
      <c r="A5996" t="s">
        <v>7142</v>
      </c>
      <c r="B5996">
        <v>903650741</v>
      </c>
      <c r="C5996" t="s">
        <v>31093</v>
      </c>
    </row>
    <row r="5997" spans="1:3" x14ac:dyDescent="0.25">
      <c r="A5997" t="s">
        <v>7143</v>
      </c>
      <c r="B5997">
        <v>903650744</v>
      </c>
      <c r="C5997" t="s">
        <v>31094</v>
      </c>
    </row>
    <row r="5998" spans="1:3" x14ac:dyDescent="0.25">
      <c r="A5998" t="s">
        <v>7144</v>
      </c>
      <c r="B5998">
        <v>903650760</v>
      </c>
      <c r="C5998" t="s">
        <v>31004</v>
      </c>
    </row>
    <row r="5999" spans="1:3" x14ac:dyDescent="0.25">
      <c r="A5999" t="s">
        <v>7145</v>
      </c>
      <c r="B5999">
        <v>903650958</v>
      </c>
      <c r="C5999" t="s">
        <v>30942</v>
      </c>
    </row>
    <row r="6000" spans="1:3" x14ac:dyDescent="0.25">
      <c r="A6000" t="s">
        <v>7146</v>
      </c>
      <c r="B6000">
        <v>903650968</v>
      </c>
      <c r="C6000" t="s">
        <v>5607</v>
      </c>
    </row>
    <row r="6001" spans="1:3" x14ac:dyDescent="0.25">
      <c r="A6001" t="s">
        <v>7147</v>
      </c>
      <c r="B6001">
        <v>903650979</v>
      </c>
      <c r="C6001" t="s">
        <v>5607</v>
      </c>
    </row>
    <row r="6002" spans="1:3" x14ac:dyDescent="0.25">
      <c r="A6002" t="s">
        <v>7148</v>
      </c>
      <c r="B6002">
        <v>903651038</v>
      </c>
      <c r="C6002" t="s">
        <v>30925</v>
      </c>
    </row>
    <row r="6003" spans="1:3" x14ac:dyDescent="0.25">
      <c r="A6003" t="s">
        <v>7149</v>
      </c>
      <c r="B6003">
        <v>903651073</v>
      </c>
      <c r="C6003" t="s">
        <v>30878</v>
      </c>
    </row>
    <row r="6004" spans="1:3" x14ac:dyDescent="0.25">
      <c r="A6004" t="s">
        <v>7150</v>
      </c>
      <c r="B6004">
        <v>903651079</v>
      </c>
      <c r="C6004" t="s">
        <v>30878</v>
      </c>
    </row>
    <row r="6005" spans="1:3" x14ac:dyDescent="0.25">
      <c r="A6005" t="s">
        <v>7151</v>
      </c>
      <c r="B6005">
        <v>903651093</v>
      </c>
      <c r="C6005" t="s">
        <v>31047</v>
      </c>
    </row>
    <row r="6006" spans="1:3" x14ac:dyDescent="0.25">
      <c r="A6006" t="s">
        <v>7152</v>
      </c>
      <c r="B6006">
        <v>903651169</v>
      </c>
      <c r="C6006" t="s">
        <v>30810</v>
      </c>
    </row>
    <row r="6007" spans="1:3" x14ac:dyDescent="0.25">
      <c r="A6007" t="s">
        <v>7153</v>
      </c>
      <c r="B6007">
        <v>903651172</v>
      </c>
      <c r="C6007" t="s">
        <v>30771</v>
      </c>
    </row>
    <row r="6008" spans="1:3" x14ac:dyDescent="0.25">
      <c r="A6008" t="s">
        <v>7154</v>
      </c>
      <c r="B6008">
        <v>903651188</v>
      </c>
      <c r="C6008" t="s">
        <v>30810</v>
      </c>
    </row>
    <row r="6009" spans="1:3" x14ac:dyDescent="0.25">
      <c r="A6009" t="s">
        <v>7155</v>
      </c>
      <c r="B6009">
        <v>903651235</v>
      </c>
      <c r="C6009" t="s">
        <v>31022</v>
      </c>
    </row>
    <row r="6010" spans="1:3" x14ac:dyDescent="0.25">
      <c r="A6010" t="s">
        <v>7156</v>
      </c>
      <c r="B6010">
        <v>903651254</v>
      </c>
      <c r="C6010" t="s">
        <v>31079</v>
      </c>
    </row>
    <row r="6011" spans="1:3" x14ac:dyDescent="0.25">
      <c r="A6011" t="s">
        <v>7157</v>
      </c>
      <c r="B6011">
        <v>903651288</v>
      </c>
      <c r="C6011" t="s">
        <v>31027</v>
      </c>
    </row>
    <row r="6012" spans="1:3" x14ac:dyDescent="0.25">
      <c r="A6012" t="s">
        <v>7158</v>
      </c>
      <c r="B6012">
        <v>903651298</v>
      </c>
      <c r="C6012" t="s">
        <v>31028</v>
      </c>
    </row>
    <row r="6013" spans="1:3" x14ac:dyDescent="0.25">
      <c r="A6013" t="s">
        <v>7159</v>
      </c>
      <c r="B6013">
        <v>903651321</v>
      </c>
      <c r="C6013" t="s">
        <v>30874</v>
      </c>
    </row>
    <row r="6014" spans="1:3" x14ac:dyDescent="0.25">
      <c r="A6014" t="s">
        <v>7160</v>
      </c>
      <c r="B6014">
        <v>903651349</v>
      </c>
      <c r="C6014" t="s">
        <v>30717</v>
      </c>
    </row>
    <row r="6015" spans="1:3" x14ac:dyDescent="0.25">
      <c r="A6015" t="s">
        <v>7161</v>
      </c>
      <c r="B6015">
        <v>903651361</v>
      </c>
      <c r="C6015" t="s">
        <v>30988</v>
      </c>
    </row>
    <row r="6016" spans="1:3" x14ac:dyDescent="0.25">
      <c r="A6016" t="s">
        <v>7162</v>
      </c>
      <c r="B6016">
        <v>903651435</v>
      </c>
      <c r="C6016" t="s">
        <v>30933</v>
      </c>
    </row>
    <row r="6017" spans="1:3" x14ac:dyDescent="0.25">
      <c r="A6017" t="s">
        <v>7163</v>
      </c>
      <c r="B6017">
        <v>903651505</v>
      </c>
      <c r="C6017" t="s">
        <v>30771</v>
      </c>
    </row>
    <row r="6018" spans="1:3" x14ac:dyDescent="0.25">
      <c r="A6018" t="s">
        <v>7164</v>
      </c>
      <c r="B6018">
        <v>903651518</v>
      </c>
      <c r="C6018" t="s">
        <v>31027</v>
      </c>
    </row>
    <row r="6019" spans="1:3" x14ac:dyDescent="0.25">
      <c r="A6019" t="s">
        <v>7165</v>
      </c>
      <c r="B6019">
        <v>903651609</v>
      </c>
      <c r="C6019" t="s">
        <v>31047</v>
      </c>
    </row>
    <row r="6020" spans="1:3" x14ac:dyDescent="0.25">
      <c r="A6020" t="s">
        <v>7166</v>
      </c>
      <c r="B6020">
        <v>903651610</v>
      </c>
      <c r="C6020" t="s">
        <v>31053</v>
      </c>
    </row>
    <row r="6021" spans="1:3" x14ac:dyDescent="0.25">
      <c r="A6021" t="s">
        <v>7167</v>
      </c>
      <c r="B6021">
        <v>903651615</v>
      </c>
      <c r="C6021" t="s">
        <v>5607</v>
      </c>
    </row>
    <row r="6022" spans="1:3" x14ac:dyDescent="0.25">
      <c r="A6022" t="s">
        <v>7168</v>
      </c>
      <c r="B6022">
        <v>903651616</v>
      </c>
      <c r="C6022" t="s">
        <v>30999</v>
      </c>
    </row>
    <row r="6023" spans="1:3" x14ac:dyDescent="0.25">
      <c r="A6023" t="s">
        <v>7169</v>
      </c>
      <c r="B6023">
        <v>903651622</v>
      </c>
      <c r="C6023" t="s">
        <v>30816</v>
      </c>
    </row>
    <row r="6024" spans="1:3" x14ac:dyDescent="0.25">
      <c r="A6024" t="s">
        <v>7170</v>
      </c>
      <c r="B6024">
        <v>903651666</v>
      </c>
      <c r="C6024" t="s">
        <v>5607</v>
      </c>
    </row>
    <row r="6025" spans="1:3" x14ac:dyDescent="0.25">
      <c r="A6025" t="s">
        <v>7171</v>
      </c>
      <c r="B6025">
        <v>903651701</v>
      </c>
      <c r="C6025" t="s">
        <v>30933</v>
      </c>
    </row>
    <row r="6026" spans="1:3" x14ac:dyDescent="0.25">
      <c r="A6026" t="s">
        <v>7172</v>
      </c>
      <c r="B6026">
        <v>903651739</v>
      </c>
      <c r="C6026" t="s">
        <v>30771</v>
      </c>
    </row>
    <row r="6027" spans="1:3" x14ac:dyDescent="0.25">
      <c r="A6027" t="s">
        <v>7173</v>
      </c>
      <c r="B6027">
        <v>903651743</v>
      </c>
      <c r="C6027" t="s">
        <v>30810</v>
      </c>
    </row>
    <row r="6028" spans="1:3" x14ac:dyDescent="0.25">
      <c r="A6028" t="s">
        <v>7174</v>
      </c>
      <c r="B6028">
        <v>903651750</v>
      </c>
      <c r="C6028" t="s">
        <v>30952</v>
      </c>
    </row>
    <row r="6029" spans="1:3" x14ac:dyDescent="0.25">
      <c r="A6029" t="s">
        <v>7175</v>
      </c>
      <c r="B6029">
        <v>903651760</v>
      </c>
      <c r="C6029" t="s">
        <v>30782</v>
      </c>
    </row>
    <row r="6030" spans="1:3" x14ac:dyDescent="0.25">
      <c r="A6030" t="s">
        <v>7176</v>
      </c>
      <c r="B6030">
        <v>903651779</v>
      </c>
      <c r="C6030" t="s">
        <v>31004</v>
      </c>
    </row>
    <row r="6031" spans="1:3" x14ac:dyDescent="0.25">
      <c r="A6031" t="s">
        <v>7177</v>
      </c>
      <c r="B6031">
        <v>903651903</v>
      </c>
      <c r="C6031" t="s">
        <v>31004</v>
      </c>
    </row>
    <row r="6032" spans="1:3" x14ac:dyDescent="0.25">
      <c r="A6032" t="s">
        <v>7178</v>
      </c>
      <c r="B6032">
        <v>903651952</v>
      </c>
      <c r="C6032" t="s">
        <v>31094</v>
      </c>
    </row>
    <row r="6033" spans="1:3" x14ac:dyDescent="0.25">
      <c r="A6033" t="s">
        <v>7179</v>
      </c>
      <c r="B6033">
        <v>903651954</v>
      </c>
      <c r="C6033" t="s">
        <v>30806</v>
      </c>
    </row>
    <row r="6034" spans="1:3" x14ac:dyDescent="0.25">
      <c r="A6034" t="s">
        <v>7180</v>
      </c>
      <c r="B6034">
        <v>903651962</v>
      </c>
      <c r="C6034" t="s">
        <v>30754</v>
      </c>
    </row>
    <row r="6035" spans="1:3" x14ac:dyDescent="0.25">
      <c r="A6035" t="s">
        <v>7181</v>
      </c>
      <c r="B6035">
        <v>903651978</v>
      </c>
      <c r="C6035" t="s">
        <v>30999</v>
      </c>
    </row>
    <row r="6036" spans="1:3" x14ac:dyDescent="0.25">
      <c r="A6036" t="s">
        <v>7182</v>
      </c>
      <c r="B6036">
        <v>903651998</v>
      </c>
      <c r="C6036" t="s">
        <v>30816</v>
      </c>
    </row>
    <row r="6037" spans="1:3" x14ac:dyDescent="0.25">
      <c r="A6037" t="s">
        <v>7183</v>
      </c>
      <c r="B6037">
        <v>903652032</v>
      </c>
      <c r="C6037" t="s">
        <v>30938</v>
      </c>
    </row>
    <row r="6038" spans="1:3" x14ac:dyDescent="0.25">
      <c r="A6038" t="s">
        <v>7184</v>
      </c>
      <c r="B6038">
        <v>903652055</v>
      </c>
      <c r="C6038" t="s">
        <v>30925</v>
      </c>
    </row>
    <row r="6039" spans="1:3" x14ac:dyDescent="0.25">
      <c r="A6039" t="s">
        <v>7185</v>
      </c>
      <c r="B6039">
        <v>903652077</v>
      </c>
      <c r="C6039" t="s">
        <v>31047</v>
      </c>
    </row>
    <row r="6040" spans="1:3" x14ac:dyDescent="0.25">
      <c r="A6040" t="s">
        <v>7186</v>
      </c>
      <c r="B6040">
        <v>903652080</v>
      </c>
      <c r="C6040" t="s">
        <v>30806</v>
      </c>
    </row>
    <row r="6041" spans="1:3" x14ac:dyDescent="0.25">
      <c r="A6041" t="s">
        <v>7187</v>
      </c>
      <c r="B6041">
        <v>903652084</v>
      </c>
      <c r="C6041" t="s">
        <v>30771</v>
      </c>
    </row>
    <row r="6042" spans="1:3" x14ac:dyDescent="0.25">
      <c r="A6042" t="s">
        <v>7188</v>
      </c>
      <c r="B6042">
        <v>903652091</v>
      </c>
      <c r="C6042" t="s">
        <v>30937</v>
      </c>
    </row>
    <row r="6043" spans="1:3" x14ac:dyDescent="0.25">
      <c r="A6043" t="s">
        <v>7189</v>
      </c>
      <c r="B6043">
        <v>903652182</v>
      </c>
      <c r="C6043" t="s">
        <v>30720</v>
      </c>
    </row>
    <row r="6044" spans="1:3" x14ac:dyDescent="0.25">
      <c r="A6044" t="s">
        <v>7190</v>
      </c>
      <c r="B6044">
        <v>903652230</v>
      </c>
      <c r="C6044" t="s">
        <v>31047</v>
      </c>
    </row>
    <row r="6045" spans="1:3" x14ac:dyDescent="0.25">
      <c r="A6045" t="s">
        <v>7191</v>
      </c>
      <c r="B6045">
        <v>903652266</v>
      </c>
      <c r="C6045" t="s">
        <v>30937</v>
      </c>
    </row>
    <row r="6046" spans="1:3" x14ac:dyDescent="0.25">
      <c r="A6046" t="s">
        <v>7192</v>
      </c>
      <c r="B6046">
        <v>903652372</v>
      </c>
      <c r="C6046" t="s">
        <v>30810</v>
      </c>
    </row>
    <row r="6047" spans="1:3" x14ac:dyDescent="0.25">
      <c r="A6047" t="s">
        <v>7193</v>
      </c>
      <c r="B6047">
        <v>903652393</v>
      </c>
      <c r="C6047" t="s">
        <v>30810</v>
      </c>
    </row>
    <row r="6048" spans="1:3" x14ac:dyDescent="0.25">
      <c r="A6048" t="s">
        <v>7194</v>
      </c>
      <c r="B6048">
        <v>903652426</v>
      </c>
      <c r="C6048" t="s">
        <v>30788</v>
      </c>
    </row>
    <row r="6049" spans="1:3" x14ac:dyDescent="0.25">
      <c r="A6049" t="s">
        <v>7195</v>
      </c>
      <c r="B6049">
        <v>903652429</v>
      </c>
      <c r="C6049" t="s">
        <v>30788</v>
      </c>
    </row>
    <row r="6050" spans="1:3" x14ac:dyDescent="0.25">
      <c r="A6050" t="s">
        <v>7196</v>
      </c>
      <c r="B6050">
        <v>903652469</v>
      </c>
      <c r="C6050" t="s">
        <v>31060</v>
      </c>
    </row>
    <row r="6051" spans="1:3" x14ac:dyDescent="0.25">
      <c r="A6051" t="s">
        <v>7197</v>
      </c>
      <c r="B6051">
        <v>903652471</v>
      </c>
      <c r="C6051" t="s">
        <v>30771</v>
      </c>
    </row>
    <row r="6052" spans="1:3" x14ac:dyDescent="0.25">
      <c r="A6052" t="s">
        <v>7198</v>
      </c>
      <c r="B6052">
        <v>903652551</v>
      </c>
      <c r="C6052" t="s">
        <v>30977</v>
      </c>
    </row>
    <row r="6053" spans="1:3" x14ac:dyDescent="0.25">
      <c r="A6053" t="s">
        <v>7199</v>
      </c>
      <c r="B6053">
        <v>903652560</v>
      </c>
      <c r="C6053" t="s">
        <v>30933</v>
      </c>
    </row>
    <row r="6054" spans="1:3" x14ac:dyDescent="0.25">
      <c r="A6054" t="s">
        <v>7200</v>
      </c>
      <c r="B6054">
        <v>903652583</v>
      </c>
      <c r="C6054" t="s">
        <v>30880</v>
      </c>
    </row>
    <row r="6055" spans="1:3" x14ac:dyDescent="0.25">
      <c r="A6055" t="s">
        <v>7201</v>
      </c>
      <c r="B6055">
        <v>903652605</v>
      </c>
      <c r="C6055" t="s">
        <v>31095</v>
      </c>
    </row>
    <row r="6056" spans="1:3" x14ac:dyDescent="0.25">
      <c r="A6056" t="s">
        <v>7202</v>
      </c>
      <c r="B6056">
        <v>903652637</v>
      </c>
      <c r="C6056" t="s">
        <v>30925</v>
      </c>
    </row>
    <row r="6057" spans="1:3" x14ac:dyDescent="0.25">
      <c r="A6057" t="s">
        <v>7203</v>
      </c>
      <c r="B6057">
        <v>903652650</v>
      </c>
      <c r="C6057" t="s">
        <v>30925</v>
      </c>
    </row>
    <row r="6058" spans="1:3" x14ac:dyDescent="0.25">
      <c r="A6058" t="s">
        <v>7204</v>
      </c>
      <c r="B6058">
        <v>903652660</v>
      </c>
      <c r="C6058" t="s">
        <v>30925</v>
      </c>
    </row>
    <row r="6059" spans="1:3" x14ac:dyDescent="0.25">
      <c r="A6059" t="s">
        <v>7205</v>
      </c>
      <c r="B6059">
        <v>903652750</v>
      </c>
      <c r="C6059" t="s">
        <v>5607</v>
      </c>
    </row>
    <row r="6060" spans="1:3" x14ac:dyDescent="0.25">
      <c r="A6060" t="s">
        <v>7206</v>
      </c>
      <c r="B6060">
        <v>903652782</v>
      </c>
      <c r="C6060" t="s">
        <v>31007</v>
      </c>
    </row>
    <row r="6061" spans="1:3" x14ac:dyDescent="0.25">
      <c r="A6061" t="s">
        <v>7207</v>
      </c>
      <c r="B6061">
        <v>903652788</v>
      </c>
      <c r="C6061" t="s">
        <v>30925</v>
      </c>
    </row>
    <row r="6062" spans="1:3" x14ac:dyDescent="0.25">
      <c r="A6062" t="s">
        <v>7208</v>
      </c>
      <c r="B6062">
        <v>903652794</v>
      </c>
      <c r="C6062" t="s">
        <v>30810</v>
      </c>
    </row>
    <row r="6063" spans="1:3" x14ac:dyDescent="0.25">
      <c r="A6063" t="s">
        <v>7209</v>
      </c>
      <c r="B6063">
        <v>903652988</v>
      </c>
      <c r="C6063" t="s">
        <v>31004</v>
      </c>
    </row>
    <row r="6064" spans="1:3" x14ac:dyDescent="0.25">
      <c r="A6064" t="s">
        <v>7210</v>
      </c>
      <c r="B6064">
        <v>903653020</v>
      </c>
      <c r="C6064" t="s">
        <v>31096</v>
      </c>
    </row>
    <row r="6065" spans="1:3" x14ac:dyDescent="0.25">
      <c r="A6065" t="s">
        <v>7211</v>
      </c>
      <c r="B6065">
        <v>903653032</v>
      </c>
      <c r="C6065" t="s">
        <v>30771</v>
      </c>
    </row>
    <row r="6066" spans="1:3" x14ac:dyDescent="0.25">
      <c r="A6066" t="s">
        <v>7212</v>
      </c>
      <c r="B6066">
        <v>903653056</v>
      </c>
      <c r="C6066" t="s">
        <v>30810</v>
      </c>
    </row>
    <row r="6067" spans="1:3" x14ac:dyDescent="0.25">
      <c r="A6067" t="s">
        <v>7213</v>
      </c>
      <c r="B6067">
        <v>903653058</v>
      </c>
      <c r="C6067" t="s">
        <v>31097</v>
      </c>
    </row>
    <row r="6068" spans="1:3" x14ac:dyDescent="0.25">
      <c r="A6068" t="s">
        <v>7214</v>
      </c>
      <c r="B6068">
        <v>903653090</v>
      </c>
      <c r="C6068" t="s">
        <v>30750</v>
      </c>
    </row>
    <row r="6069" spans="1:3" x14ac:dyDescent="0.25">
      <c r="A6069" t="s">
        <v>7215</v>
      </c>
      <c r="B6069">
        <v>903653091</v>
      </c>
      <c r="C6069" t="s">
        <v>30810</v>
      </c>
    </row>
    <row r="6070" spans="1:3" x14ac:dyDescent="0.25">
      <c r="A6070" t="s">
        <v>7216</v>
      </c>
      <c r="B6070">
        <v>903653127</v>
      </c>
      <c r="C6070" t="s">
        <v>31092</v>
      </c>
    </row>
    <row r="6071" spans="1:3" x14ac:dyDescent="0.25">
      <c r="A6071" t="s">
        <v>7217</v>
      </c>
      <c r="B6071">
        <v>903653181</v>
      </c>
      <c r="C6071" t="s">
        <v>30821</v>
      </c>
    </row>
    <row r="6072" spans="1:3" x14ac:dyDescent="0.25">
      <c r="A6072" t="s">
        <v>7218</v>
      </c>
      <c r="B6072">
        <v>903653219</v>
      </c>
      <c r="C6072" t="s">
        <v>30793</v>
      </c>
    </row>
    <row r="6073" spans="1:3" x14ac:dyDescent="0.25">
      <c r="A6073" t="s">
        <v>7219</v>
      </c>
      <c r="B6073">
        <v>903653258</v>
      </c>
      <c r="C6073" t="s">
        <v>30810</v>
      </c>
    </row>
    <row r="6074" spans="1:3" x14ac:dyDescent="0.25">
      <c r="A6074" t="s">
        <v>7220</v>
      </c>
      <c r="B6074">
        <v>903653263</v>
      </c>
      <c r="C6074" t="s">
        <v>30937</v>
      </c>
    </row>
    <row r="6075" spans="1:3" x14ac:dyDescent="0.25">
      <c r="A6075" t="s">
        <v>7221</v>
      </c>
      <c r="B6075">
        <v>903653272</v>
      </c>
      <c r="C6075" t="s">
        <v>31004</v>
      </c>
    </row>
    <row r="6076" spans="1:3" x14ac:dyDescent="0.25">
      <c r="A6076" t="s">
        <v>7222</v>
      </c>
      <c r="B6076">
        <v>903653318</v>
      </c>
      <c r="C6076" t="s">
        <v>30917</v>
      </c>
    </row>
    <row r="6077" spans="1:3" x14ac:dyDescent="0.25">
      <c r="A6077" t="s">
        <v>7223</v>
      </c>
      <c r="B6077">
        <v>903653427</v>
      </c>
      <c r="C6077" t="s">
        <v>30937</v>
      </c>
    </row>
    <row r="6078" spans="1:3" x14ac:dyDescent="0.25">
      <c r="A6078" t="s">
        <v>7224</v>
      </c>
      <c r="B6078">
        <v>903653595</v>
      </c>
      <c r="C6078" t="s">
        <v>31052</v>
      </c>
    </row>
    <row r="6079" spans="1:3" x14ac:dyDescent="0.25">
      <c r="A6079" t="s">
        <v>7225</v>
      </c>
      <c r="B6079">
        <v>903653643</v>
      </c>
      <c r="C6079" t="s">
        <v>31098</v>
      </c>
    </row>
    <row r="6080" spans="1:3" x14ac:dyDescent="0.25">
      <c r="A6080" t="s">
        <v>7226</v>
      </c>
      <c r="B6080">
        <v>903653660</v>
      </c>
      <c r="C6080" t="s">
        <v>31004</v>
      </c>
    </row>
    <row r="6081" spans="1:3" x14ac:dyDescent="0.25">
      <c r="A6081" t="s">
        <v>7227</v>
      </c>
      <c r="B6081">
        <v>903653678</v>
      </c>
      <c r="C6081" t="s">
        <v>31004</v>
      </c>
    </row>
    <row r="6082" spans="1:3" x14ac:dyDescent="0.25">
      <c r="A6082" t="s">
        <v>7228</v>
      </c>
      <c r="B6082">
        <v>903653682</v>
      </c>
      <c r="C6082" t="s">
        <v>30771</v>
      </c>
    </row>
    <row r="6083" spans="1:3" x14ac:dyDescent="0.25">
      <c r="A6083" t="s">
        <v>7229</v>
      </c>
      <c r="B6083">
        <v>903653709</v>
      </c>
      <c r="C6083" t="s">
        <v>30816</v>
      </c>
    </row>
    <row r="6084" spans="1:3" x14ac:dyDescent="0.25">
      <c r="A6084" t="s">
        <v>7230</v>
      </c>
      <c r="B6084">
        <v>903653712</v>
      </c>
      <c r="C6084" t="s">
        <v>30933</v>
      </c>
    </row>
    <row r="6085" spans="1:3" x14ac:dyDescent="0.25">
      <c r="A6085" t="s">
        <v>7231</v>
      </c>
      <c r="B6085">
        <v>903653725</v>
      </c>
      <c r="C6085" t="s">
        <v>30823</v>
      </c>
    </row>
    <row r="6086" spans="1:3" x14ac:dyDescent="0.25">
      <c r="A6086" t="s">
        <v>7232</v>
      </c>
      <c r="B6086">
        <v>903653728</v>
      </c>
      <c r="C6086" t="s">
        <v>30810</v>
      </c>
    </row>
    <row r="6087" spans="1:3" x14ac:dyDescent="0.25">
      <c r="A6087" t="s">
        <v>7233</v>
      </c>
      <c r="B6087">
        <v>903653769</v>
      </c>
      <c r="C6087" t="s">
        <v>30990</v>
      </c>
    </row>
    <row r="6088" spans="1:3" x14ac:dyDescent="0.25">
      <c r="A6088" t="s">
        <v>7234</v>
      </c>
      <c r="B6088">
        <v>903653782</v>
      </c>
      <c r="C6088" t="s">
        <v>30771</v>
      </c>
    </row>
    <row r="6089" spans="1:3" x14ac:dyDescent="0.25">
      <c r="A6089" t="s">
        <v>7235</v>
      </c>
      <c r="B6089">
        <v>903653817</v>
      </c>
      <c r="C6089" t="s">
        <v>31047</v>
      </c>
    </row>
    <row r="6090" spans="1:3" x14ac:dyDescent="0.25">
      <c r="A6090" t="s">
        <v>7236</v>
      </c>
      <c r="B6090">
        <v>903653846</v>
      </c>
      <c r="C6090" t="s">
        <v>31028</v>
      </c>
    </row>
    <row r="6091" spans="1:3" x14ac:dyDescent="0.25">
      <c r="A6091" t="s">
        <v>7237</v>
      </c>
      <c r="B6091">
        <v>903653914</v>
      </c>
      <c r="C6091" t="s">
        <v>31079</v>
      </c>
    </row>
    <row r="6092" spans="1:3" x14ac:dyDescent="0.25">
      <c r="A6092" t="s">
        <v>7238</v>
      </c>
      <c r="B6092">
        <v>903654041</v>
      </c>
      <c r="C6092" t="s">
        <v>31035</v>
      </c>
    </row>
    <row r="6093" spans="1:3" x14ac:dyDescent="0.25">
      <c r="A6093" t="s">
        <v>7239</v>
      </c>
      <c r="B6093">
        <v>903654043</v>
      </c>
      <c r="C6093" t="s">
        <v>31070</v>
      </c>
    </row>
    <row r="6094" spans="1:3" x14ac:dyDescent="0.25">
      <c r="A6094" t="s">
        <v>7240</v>
      </c>
      <c r="B6094">
        <v>903654049</v>
      </c>
      <c r="C6094" t="s">
        <v>30771</v>
      </c>
    </row>
    <row r="6095" spans="1:3" x14ac:dyDescent="0.25">
      <c r="A6095" t="s">
        <v>7241</v>
      </c>
      <c r="B6095">
        <v>903654059</v>
      </c>
      <c r="C6095" t="s">
        <v>31070</v>
      </c>
    </row>
    <row r="6096" spans="1:3" x14ac:dyDescent="0.25">
      <c r="A6096" t="s">
        <v>7242</v>
      </c>
      <c r="B6096">
        <v>903654092</v>
      </c>
      <c r="C6096" t="s">
        <v>30745</v>
      </c>
    </row>
    <row r="6097" spans="1:3" x14ac:dyDescent="0.25">
      <c r="A6097" t="s">
        <v>7243</v>
      </c>
      <c r="B6097">
        <v>903654137</v>
      </c>
      <c r="C6097" t="s">
        <v>30845</v>
      </c>
    </row>
    <row r="6098" spans="1:3" x14ac:dyDescent="0.25">
      <c r="A6098" t="s">
        <v>7244</v>
      </c>
      <c r="B6098">
        <v>903654157</v>
      </c>
      <c r="C6098" t="s">
        <v>30806</v>
      </c>
    </row>
    <row r="6099" spans="1:3" x14ac:dyDescent="0.25">
      <c r="A6099" t="s">
        <v>7245</v>
      </c>
      <c r="B6099">
        <v>903654209</v>
      </c>
      <c r="C6099" t="s">
        <v>30810</v>
      </c>
    </row>
    <row r="6100" spans="1:3" x14ac:dyDescent="0.25">
      <c r="A6100" t="s">
        <v>7246</v>
      </c>
      <c r="B6100">
        <v>903654226</v>
      </c>
      <c r="C6100" t="s">
        <v>31086</v>
      </c>
    </row>
    <row r="6101" spans="1:3" x14ac:dyDescent="0.25">
      <c r="A6101" t="s">
        <v>7247</v>
      </c>
      <c r="B6101">
        <v>903654300</v>
      </c>
      <c r="C6101" t="s">
        <v>30673</v>
      </c>
    </row>
    <row r="6102" spans="1:3" x14ac:dyDescent="0.25">
      <c r="A6102" t="s">
        <v>7248</v>
      </c>
      <c r="B6102">
        <v>903654304</v>
      </c>
      <c r="C6102" t="s">
        <v>30799</v>
      </c>
    </row>
    <row r="6103" spans="1:3" x14ac:dyDescent="0.25">
      <c r="A6103" t="s">
        <v>7249</v>
      </c>
      <c r="B6103">
        <v>903654309</v>
      </c>
      <c r="C6103" t="s">
        <v>31079</v>
      </c>
    </row>
    <row r="6104" spans="1:3" x14ac:dyDescent="0.25">
      <c r="A6104" t="s">
        <v>7250</v>
      </c>
      <c r="B6104">
        <v>903654336</v>
      </c>
      <c r="C6104" t="s">
        <v>30810</v>
      </c>
    </row>
    <row r="6105" spans="1:3" x14ac:dyDescent="0.25">
      <c r="A6105" t="s">
        <v>7251</v>
      </c>
      <c r="B6105">
        <v>903654355</v>
      </c>
      <c r="C6105" t="s">
        <v>30810</v>
      </c>
    </row>
    <row r="6106" spans="1:3" x14ac:dyDescent="0.25">
      <c r="A6106" t="s">
        <v>7252</v>
      </c>
      <c r="B6106">
        <v>903654357</v>
      </c>
      <c r="C6106" t="s">
        <v>30810</v>
      </c>
    </row>
    <row r="6107" spans="1:3" x14ac:dyDescent="0.25">
      <c r="A6107" t="s">
        <v>7253</v>
      </c>
      <c r="B6107">
        <v>903654388</v>
      </c>
      <c r="C6107" t="s">
        <v>31035</v>
      </c>
    </row>
    <row r="6108" spans="1:3" x14ac:dyDescent="0.25">
      <c r="A6108" t="s">
        <v>7254</v>
      </c>
      <c r="B6108">
        <v>903654407</v>
      </c>
      <c r="C6108" t="s">
        <v>31028</v>
      </c>
    </row>
    <row r="6109" spans="1:3" x14ac:dyDescent="0.25">
      <c r="A6109" t="s">
        <v>7255</v>
      </c>
      <c r="B6109">
        <v>903654540</v>
      </c>
      <c r="C6109" t="s">
        <v>30750</v>
      </c>
    </row>
    <row r="6110" spans="1:3" x14ac:dyDescent="0.25">
      <c r="A6110" t="s">
        <v>7256</v>
      </c>
      <c r="B6110">
        <v>903654579</v>
      </c>
      <c r="C6110" t="s">
        <v>31053</v>
      </c>
    </row>
    <row r="6111" spans="1:3" x14ac:dyDescent="0.25">
      <c r="A6111" t="s">
        <v>7257</v>
      </c>
      <c r="B6111">
        <v>903654596</v>
      </c>
      <c r="C6111" t="s">
        <v>30834</v>
      </c>
    </row>
    <row r="6112" spans="1:3" x14ac:dyDescent="0.25">
      <c r="A6112" t="s">
        <v>7258</v>
      </c>
      <c r="B6112">
        <v>903654607</v>
      </c>
      <c r="C6112" t="s">
        <v>31004</v>
      </c>
    </row>
    <row r="6113" spans="1:3" x14ac:dyDescent="0.25">
      <c r="A6113" t="s">
        <v>7259</v>
      </c>
      <c r="B6113">
        <v>903654610</v>
      </c>
      <c r="C6113" t="s">
        <v>30996</v>
      </c>
    </row>
    <row r="6114" spans="1:3" x14ac:dyDescent="0.25">
      <c r="A6114" t="s">
        <v>7260</v>
      </c>
      <c r="B6114">
        <v>903654618</v>
      </c>
      <c r="C6114" t="s">
        <v>30845</v>
      </c>
    </row>
    <row r="6115" spans="1:3" x14ac:dyDescent="0.25">
      <c r="A6115" t="s">
        <v>7261</v>
      </c>
      <c r="B6115">
        <v>903654722</v>
      </c>
      <c r="C6115" t="s">
        <v>30933</v>
      </c>
    </row>
    <row r="6116" spans="1:3" x14ac:dyDescent="0.25">
      <c r="A6116" t="s">
        <v>7262</v>
      </c>
      <c r="B6116">
        <v>903654862</v>
      </c>
      <c r="C6116" t="s">
        <v>30808</v>
      </c>
    </row>
    <row r="6117" spans="1:3" x14ac:dyDescent="0.25">
      <c r="A6117" t="s">
        <v>7263</v>
      </c>
      <c r="B6117">
        <v>903654868</v>
      </c>
      <c r="C6117" t="s">
        <v>30810</v>
      </c>
    </row>
    <row r="6118" spans="1:3" x14ac:dyDescent="0.25">
      <c r="A6118" t="s">
        <v>7264</v>
      </c>
      <c r="B6118">
        <v>903654951</v>
      </c>
      <c r="C6118" t="s">
        <v>31056</v>
      </c>
    </row>
    <row r="6119" spans="1:3" x14ac:dyDescent="0.25">
      <c r="A6119" t="s">
        <v>7265</v>
      </c>
      <c r="B6119">
        <v>903655007</v>
      </c>
      <c r="C6119" t="s">
        <v>30938</v>
      </c>
    </row>
    <row r="6120" spans="1:3" x14ac:dyDescent="0.25">
      <c r="A6120" t="s">
        <v>7266</v>
      </c>
      <c r="B6120">
        <v>903655008</v>
      </c>
      <c r="C6120" t="s">
        <v>30682</v>
      </c>
    </row>
    <row r="6121" spans="1:3" x14ac:dyDescent="0.25">
      <c r="A6121" t="s">
        <v>7267</v>
      </c>
      <c r="B6121">
        <v>903655041</v>
      </c>
      <c r="C6121" t="s">
        <v>30977</v>
      </c>
    </row>
    <row r="6122" spans="1:3" x14ac:dyDescent="0.25">
      <c r="A6122" t="s">
        <v>7268</v>
      </c>
      <c r="B6122">
        <v>903655075</v>
      </c>
      <c r="C6122" t="s">
        <v>30806</v>
      </c>
    </row>
    <row r="6123" spans="1:3" x14ac:dyDescent="0.25">
      <c r="A6123" t="s">
        <v>7269</v>
      </c>
      <c r="B6123">
        <v>903655082</v>
      </c>
      <c r="C6123" t="s">
        <v>30806</v>
      </c>
    </row>
    <row r="6124" spans="1:3" x14ac:dyDescent="0.25">
      <c r="A6124" t="s">
        <v>7270</v>
      </c>
      <c r="B6124">
        <v>903655084</v>
      </c>
      <c r="C6124" t="s">
        <v>30995</v>
      </c>
    </row>
    <row r="6125" spans="1:3" x14ac:dyDescent="0.25">
      <c r="A6125" t="s">
        <v>7271</v>
      </c>
      <c r="B6125">
        <v>903655088</v>
      </c>
      <c r="C6125" t="s">
        <v>30750</v>
      </c>
    </row>
    <row r="6126" spans="1:3" x14ac:dyDescent="0.25">
      <c r="A6126" t="s">
        <v>7272</v>
      </c>
      <c r="B6126">
        <v>903655089</v>
      </c>
      <c r="C6126" t="s">
        <v>30754</v>
      </c>
    </row>
    <row r="6127" spans="1:3" x14ac:dyDescent="0.25">
      <c r="A6127" t="s">
        <v>7273</v>
      </c>
      <c r="B6127">
        <v>903655095</v>
      </c>
      <c r="C6127" t="s">
        <v>30806</v>
      </c>
    </row>
    <row r="6128" spans="1:3" x14ac:dyDescent="0.25">
      <c r="A6128" t="s">
        <v>7274</v>
      </c>
      <c r="B6128">
        <v>903655099</v>
      </c>
      <c r="C6128" t="s">
        <v>30771</v>
      </c>
    </row>
    <row r="6129" spans="1:3" x14ac:dyDescent="0.25">
      <c r="A6129" t="s">
        <v>7275</v>
      </c>
      <c r="B6129">
        <v>903655125</v>
      </c>
      <c r="C6129" t="s">
        <v>30816</v>
      </c>
    </row>
    <row r="6130" spans="1:3" x14ac:dyDescent="0.25">
      <c r="A6130" t="s">
        <v>7276</v>
      </c>
      <c r="B6130">
        <v>903655135</v>
      </c>
      <c r="C6130" t="s">
        <v>30816</v>
      </c>
    </row>
    <row r="6131" spans="1:3" x14ac:dyDescent="0.25">
      <c r="A6131" t="s">
        <v>7277</v>
      </c>
      <c r="B6131">
        <v>903655155</v>
      </c>
      <c r="C6131" t="s">
        <v>30937</v>
      </c>
    </row>
    <row r="6132" spans="1:3" x14ac:dyDescent="0.25">
      <c r="A6132" t="s">
        <v>7278</v>
      </c>
      <c r="B6132">
        <v>903655192</v>
      </c>
      <c r="C6132" t="s">
        <v>31099</v>
      </c>
    </row>
    <row r="6133" spans="1:3" x14ac:dyDescent="0.25">
      <c r="A6133" t="s">
        <v>7279</v>
      </c>
      <c r="B6133">
        <v>903655227</v>
      </c>
      <c r="C6133" t="s">
        <v>30810</v>
      </c>
    </row>
    <row r="6134" spans="1:3" x14ac:dyDescent="0.25">
      <c r="A6134" t="s">
        <v>7280</v>
      </c>
      <c r="B6134">
        <v>903655233</v>
      </c>
      <c r="C6134" t="s">
        <v>30823</v>
      </c>
    </row>
    <row r="6135" spans="1:3" x14ac:dyDescent="0.25">
      <c r="A6135" t="s">
        <v>7281</v>
      </c>
      <c r="B6135">
        <v>903655258</v>
      </c>
      <c r="C6135" t="s">
        <v>5607</v>
      </c>
    </row>
    <row r="6136" spans="1:3" x14ac:dyDescent="0.25">
      <c r="A6136" t="s">
        <v>7282</v>
      </c>
      <c r="B6136">
        <v>903655315</v>
      </c>
      <c r="C6136" t="s">
        <v>30816</v>
      </c>
    </row>
    <row r="6137" spans="1:3" x14ac:dyDescent="0.25">
      <c r="A6137" t="s">
        <v>7283</v>
      </c>
      <c r="B6137">
        <v>903655331</v>
      </c>
      <c r="C6137" t="s">
        <v>31069</v>
      </c>
    </row>
    <row r="6138" spans="1:3" x14ac:dyDescent="0.25">
      <c r="A6138" t="s">
        <v>7284</v>
      </c>
      <c r="B6138">
        <v>903655346</v>
      </c>
      <c r="C6138" t="s">
        <v>30810</v>
      </c>
    </row>
    <row r="6139" spans="1:3" x14ac:dyDescent="0.25">
      <c r="A6139" t="s">
        <v>7285</v>
      </c>
      <c r="B6139">
        <v>903655436</v>
      </c>
      <c r="C6139" t="s">
        <v>30944</v>
      </c>
    </row>
    <row r="6140" spans="1:3" x14ac:dyDescent="0.25">
      <c r="A6140" t="s">
        <v>7286</v>
      </c>
      <c r="B6140">
        <v>903655451</v>
      </c>
      <c r="C6140" t="s">
        <v>30977</v>
      </c>
    </row>
    <row r="6141" spans="1:3" x14ac:dyDescent="0.25">
      <c r="A6141" t="s">
        <v>7287</v>
      </c>
      <c r="B6141">
        <v>903655455</v>
      </c>
      <c r="C6141" t="s">
        <v>30999</v>
      </c>
    </row>
    <row r="6142" spans="1:3" x14ac:dyDescent="0.25">
      <c r="A6142" t="s">
        <v>7288</v>
      </c>
      <c r="B6142">
        <v>903655525</v>
      </c>
      <c r="C6142" t="s">
        <v>30925</v>
      </c>
    </row>
    <row r="6143" spans="1:3" x14ac:dyDescent="0.25">
      <c r="A6143" t="s">
        <v>7289</v>
      </c>
      <c r="B6143">
        <v>903655546</v>
      </c>
      <c r="C6143" t="s">
        <v>30977</v>
      </c>
    </row>
    <row r="6144" spans="1:3" x14ac:dyDescent="0.25">
      <c r="A6144" t="s">
        <v>7290</v>
      </c>
      <c r="B6144">
        <v>903655714</v>
      </c>
      <c r="C6144" t="s">
        <v>31094</v>
      </c>
    </row>
    <row r="6145" spans="1:3" x14ac:dyDescent="0.25">
      <c r="A6145" t="s">
        <v>7291</v>
      </c>
      <c r="B6145">
        <v>903655751</v>
      </c>
      <c r="C6145" t="s">
        <v>31004</v>
      </c>
    </row>
    <row r="6146" spans="1:3" x14ac:dyDescent="0.25">
      <c r="A6146" t="s">
        <v>7292</v>
      </c>
      <c r="B6146">
        <v>903655779</v>
      </c>
      <c r="C6146" t="s">
        <v>30810</v>
      </c>
    </row>
    <row r="6147" spans="1:3" x14ac:dyDescent="0.25">
      <c r="A6147" t="s">
        <v>7293</v>
      </c>
      <c r="B6147">
        <v>903655879</v>
      </c>
      <c r="C6147" t="s">
        <v>31012</v>
      </c>
    </row>
    <row r="6148" spans="1:3" x14ac:dyDescent="0.25">
      <c r="A6148" t="s">
        <v>7294</v>
      </c>
      <c r="B6148">
        <v>903655897</v>
      </c>
      <c r="C6148" t="s">
        <v>30810</v>
      </c>
    </row>
    <row r="6149" spans="1:3" x14ac:dyDescent="0.25">
      <c r="A6149" t="s">
        <v>7295</v>
      </c>
      <c r="B6149">
        <v>903655925</v>
      </c>
      <c r="C6149" t="s">
        <v>31004</v>
      </c>
    </row>
    <row r="6150" spans="1:3" x14ac:dyDescent="0.25">
      <c r="A6150" t="s">
        <v>7296</v>
      </c>
      <c r="B6150">
        <v>903655940</v>
      </c>
      <c r="C6150" t="s">
        <v>30884</v>
      </c>
    </row>
    <row r="6151" spans="1:3" x14ac:dyDescent="0.25">
      <c r="A6151" t="s">
        <v>7297</v>
      </c>
      <c r="B6151">
        <v>903656042</v>
      </c>
      <c r="C6151" t="s">
        <v>5607</v>
      </c>
    </row>
    <row r="6152" spans="1:3" x14ac:dyDescent="0.25">
      <c r="A6152" t="s">
        <v>7298</v>
      </c>
      <c r="B6152">
        <v>903656150</v>
      </c>
      <c r="C6152" t="s">
        <v>31098</v>
      </c>
    </row>
    <row r="6153" spans="1:3" x14ac:dyDescent="0.25">
      <c r="A6153" t="s">
        <v>7299</v>
      </c>
      <c r="B6153">
        <v>903656152</v>
      </c>
      <c r="C6153" t="s">
        <v>31098</v>
      </c>
    </row>
    <row r="6154" spans="1:3" x14ac:dyDescent="0.25">
      <c r="A6154" t="s">
        <v>7300</v>
      </c>
      <c r="B6154">
        <v>903656154</v>
      </c>
      <c r="C6154" t="s">
        <v>31098</v>
      </c>
    </row>
    <row r="6155" spans="1:3" x14ac:dyDescent="0.25">
      <c r="A6155" t="s">
        <v>7301</v>
      </c>
      <c r="B6155">
        <v>903656281</v>
      </c>
      <c r="C6155" t="s">
        <v>30917</v>
      </c>
    </row>
    <row r="6156" spans="1:3" x14ac:dyDescent="0.25">
      <c r="A6156" t="s">
        <v>7302</v>
      </c>
      <c r="B6156">
        <v>903656283</v>
      </c>
      <c r="C6156" t="s">
        <v>31100</v>
      </c>
    </row>
    <row r="6157" spans="1:3" x14ac:dyDescent="0.25">
      <c r="A6157" t="s">
        <v>7303</v>
      </c>
      <c r="B6157">
        <v>903656312</v>
      </c>
      <c r="C6157" t="s">
        <v>30771</v>
      </c>
    </row>
    <row r="6158" spans="1:3" x14ac:dyDescent="0.25">
      <c r="A6158" t="s">
        <v>7304</v>
      </c>
      <c r="B6158">
        <v>903656424</v>
      </c>
      <c r="C6158" t="s">
        <v>30925</v>
      </c>
    </row>
    <row r="6159" spans="1:3" x14ac:dyDescent="0.25">
      <c r="A6159" t="s">
        <v>7305</v>
      </c>
      <c r="B6159">
        <v>903656445</v>
      </c>
      <c r="C6159" t="s">
        <v>31086</v>
      </c>
    </row>
    <row r="6160" spans="1:3" x14ac:dyDescent="0.25">
      <c r="A6160" t="s">
        <v>7306</v>
      </c>
      <c r="B6160">
        <v>903656486</v>
      </c>
      <c r="C6160" t="s">
        <v>31101</v>
      </c>
    </row>
    <row r="6161" spans="1:3" x14ac:dyDescent="0.25">
      <c r="A6161" t="s">
        <v>7307</v>
      </c>
      <c r="B6161">
        <v>903656540</v>
      </c>
      <c r="C6161" t="s">
        <v>31039</v>
      </c>
    </row>
    <row r="6162" spans="1:3" x14ac:dyDescent="0.25">
      <c r="A6162" t="s">
        <v>7308</v>
      </c>
      <c r="B6162">
        <v>903656601</v>
      </c>
      <c r="C6162" t="s">
        <v>30771</v>
      </c>
    </row>
    <row r="6163" spans="1:3" x14ac:dyDescent="0.25">
      <c r="A6163" t="s">
        <v>7309</v>
      </c>
      <c r="B6163">
        <v>903656696</v>
      </c>
      <c r="C6163" t="s">
        <v>30917</v>
      </c>
    </row>
    <row r="6164" spans="1:3" x14ac:dyDescent="0.25">
      <c r="A6164" t="s">
        <v>7310</v>
      </c>
      <c r="B6164">
        <v>903656843</v>
      </c>
      <c r="C6164" t="s">
        <v>30810</v>
      </c>
    </row>
    <row r="6165" spans="1:3" x14ac:dyDescent="0.25">
      <c r="A6165" t="s">
        <v>7311</v>
      </c>
      <c r="B6165">
        <v>903656858</v>
      </c>
      <c r="C6165" t="s">
        <v>30848</v>
      </c>
    </row>
    <row r="6166" spans="1:3" x14ac:dyDescent="0.25">
      <c r="A6166" t="s">
        <v>7312</v>
      </c>
      <c r="B6166">
        <v>903656903</v>
      </c>
      <c r="C6166" t="s">
        <v>30977</v>
      </c>
    </row>
    <row r="6167" spans="1:3" x14ac:dyDescent="0.25">
      <c r="A6167" t="s">
        <v>7313</v>
      </c>
      <c r="B6167">
        <v>903656984</v>
      </c>
      <c r="C6167" t="s">
        <v>31004</v>
      </c>
    </row>
    <row r="6168" spans="1:3" x14ac:dyDescent="0.25">
      <c r="A6168" t="s">
        <v>7314</v>
      </c>
      <c r="B6168">
        <v>903656998</v>
      </c>
      <c r="C6168" t="s">
        <v>30933</v>
      </c>
    </row>
    <row r="6169" spans="1:3" x14ac:dyDescent="0.25">
      <c r="A6169" t="s">
        <v>7315</v>
      </c>
      <c r="B6169">
        <v>903657008</v>
      </c>
      <c r="C6169" t="s">
        <v>30750</v>
      </c>
    </row>
    <row r="6170" spans="1:3" x14ac:dyDescent="0.25">
      <c r="A6170" t="s">
        <v>7316</v>
      </c>
      <c r="B6170">
        <v>903657216</v>
      </c>
      <c r="C6170" t="s">
        <v>30771</v>
      </c>
    </row>
    <row r="6171" spans="1:3" x14ac:dyDescent="0.25">
      <c r="A6171" t="s">
        <v>7317</v>
      </c>
      <c r="B6171">
        <v>903657277</v>
      </c>
      <c r="C6171" t="s">
        <v>31039</v>
      </c>
    </row>
    <row r="6172" spans="1:3" x14ac:dyDescent="0.25">
      <c r="A6172" t="s">
        <v>7318</v>
      </c>
      <c r="B6172">
        <v>903657352</v>
      </c>
      <c r="C6172" t="s">
        <v>30977</v>
      </c>
    </row>
    <row r="6173" spans="1:3" x14ac:dyDescent="0.25">
      <c r="A6173" t="s">
        <v>7319</v>
      </c>
      <c r="B6173">
        <v>903657372</v>
      </c>
      <c r="C6173" t="s">
        <v>31062</v>
      </c>
    </row>
    <row r="6174" spans="1:3" x14ac:dyDescent="0.25">
      <c r="A6174" t="s">
        <v>7320</v>
      </c>
      <c r="B6174">
        <v>903657415</v>
      </c>
      <c r="C6174" t="s">
        <v>30810</v>
      </c>
    </row>
    <row r="6175" spans="1:3" x14ac:dyDescent="0.25">
      <c r="A6175" t="s">
        <v>7321</v>
      </c>
      <c r="B6175">
        <v>903657449</v>
      </c>
      <c r="C6175" t="s">
        <v>30925</v>
      </c>
    </row>
    <row r="6176" spans="1:3" x14ac:dyDescent="0.25">
      <c r="A6176" t="s">
        <v>7322</v>
      </c>
      <c r="B6176">
        <v>903657518</v>
      </c>
      <c r="C6176" t="s">
        <v>31088</v>
      </c>
    </row>
    <row r="6177" spans="1:3" x14ac:dyDescent="0.25">
      <c r="A6177" t="s">
        <v>7323</v>
      </c>
      <c r="B6177">
        <v>903657528</v>
      </c>
      <c r="C6177" t="s">
        <v>30784</v>
      </c>
    </row>
    <row r="6178" spans="1:3" x14ac:dyDescent="0.25">
      <c r="A6178" t="s">
        <v>7324</v>
      </c>
      <c r="B6178">
        <v>903657563</v>
      </c>
      <c r="C6178" t="s">
        <v>30754</v>
      </c>
    </row>
    <row r="6179" spans="1:3" x14ac:dyDescent="0.25">
      <c r="A6179" t="s">
        <v>7325</v>
      </c>
      <c r="B6179">
        <v>903657666</v>
      </c>
      <c r="C6179" t="s">
        <v>30815</v>
      </c>
    </row>
    <row r="6180" spans="1:3" x14ac:dyDescent="0.25">
      <c r="A6180" t="s">
        <v>7326</v>
      </c>
      <c r="B6180">
        <v>903657689</v>
      </c>
      <c r="C6180" t="s">
        <v>31102</v>
      </c>
    </row>
    <row r="6181" spans="1:3" x14ac:dyDescent="0.25">
      <c r="A6181" t="s">
        <v>7327</v>
      </c>
      <c r="B6181">
        <v>903657748</v>
      </c>
      <c r="C6181" t="s">
        <v>30977</v>
      </c>
    </row>
    <row r="6182" spans="1:3" x14ac:dyDescent="0.25">
      <c r="A6182" t="s">
        <v>7328</v>
      </c>
      <c r="B6182">
        <v>903657750</v>
      </c>
      <c r="C6182" t="s">
        <v>30977</v>
      </c>
    </row>
    <row r="6183" spans="1:3" x14ac:dyDescent="0.25">
      <c r="A6183" t="s">
        <v>7329</v>
      </c>
      <c r="B6183">
        <v>903657828</v>
      </c>
      <c r="C6183" t="s">
        <v>30990</v>
      </c>
    </row>
    <row r="6184" spans="1:3" x14ac:dyDescent="0.25">
      <c r="A6184" t="s">
        <v>7330</v>
      </c>
      <c r="B6184">
        <v>903657883</v>
      </c>
      <c r="C6184" t="s">
        <v>30771</v>
      </c>
    </row>
    <row r="6185" spans="1:3" x14ac:dyDescent="0.25">
      <c r="A6185" t="s">
        <v>7331</v>
      </c>
      <c r="B6185">
        <v>903657889</v>
      </c>
      <c r="C6185" t="s">
        <v>31022</v>
      </c>
    </row>
    <row r="6186" spans="1:3" x14ac:dyDescent="0.25">
      <c r="A6186" t="s">
        <v>7332</v>
      </c>
      <c r="B6186">
        <v>903657897</v>
      </c>
      <c r="C6186" t="s">
        <v>30965</v>
      </c>
    </row>
    <row r="6187" spans="1:3" x14ac:dyDescent="0.25">
      <c r="A6187" t="s">
        <v>7333</v>
      </c>
      <c r="B6187">
        <v>903657922</v>
      </c>
      <c r="C6187" t="s">
        <v>30985</v>
      </c>
    </row>
    <row r="6188" spans="1:3" x14ac:dyDescent="0.25">
      <c r="A6188" t="s">
        <v>7334</v>
      </c>
      <c r="B6188">
        <v>903657927</v>
      </c>
      <c r="C6188" t="s">
        <v>30933</v>
      </c>
    </row>
    <row r="6189" spans="1:3" x14ac:dyDescent="0.25">
      <c r="A6189" t="s">
        <v>7335</v>
      </c>
      <c r="B6189">
        <v>903657950</v>
      </c>
      <c r="C6189" t="s">
        <v>30846</v>
      </c>
    </row>
    <row r="6190" spans="1:3" x14ac:dyDescent="0.25">
      <c r="A6190" t="s">
        <v>7336</v>
      </c>
      <c r="B6190">
        <v>903658022</v>
      </c>
      <c r="C6190" t="s">
        <v>31004</v>
      </c>
    </row>
    <row r="6191" spans="1:3" x14ac:dyDescent="0.25">
      <c r="A6191" t="s">
        <v>7337</v>
      </c>
      <c r="B6191">
        <v>903658078</v>
      </c>
      <c r="C6191" t="s">
        <v>30810</v>
      </c>
    </row>
    <row r="6192" spans="1:3" x14ac:dyDescent="0.25">
      <c r="A6192" t="s">
        <v>7338</v>
      </c>
      <c r="B6192">
        <v>903658100</v>
      </c>
      <c r="C6192" t="s">
        <v>30750</v>
      </c>
    </row>
    <row r="6193" spans="1:3" x14ac:dyDescent="0.25">
      <c r="A6193" t="s">
        <v>7339</v>
      </c>
      <c r="B6193">
        <v>903658153</v>
      </c>
      <c r="C6193" t="s">
        <v>31028</v>
      </c>
    </row>
    <row r="6194" spans="1:3" x14ac:dyDescent="0.25">
      <c r="A6194" t="s">
        <v>7340</v>
      </c>
      <c r="B6194">
        <v>903658166</v>
      </c>
      <c r="C6194" t="s">
        <v>30933</v>
      </c>
    </row>
    <row r="6195" spans="1:3" x14ac:dyDescent="0.25">
      <c r="A6195" t="s">
        <v>7341</v>
      </c>
      <c r="B6195">
        <v>903658175</v>
      </c>
      <c r="C6195" t="s">
        <v>31022</v>
      </c>
    </row>
    <row r="6196" spans="1:3" x14ac:dyDescent="0.25">
      <c r="A6196" t="s">
        <v>7342</v>
      </c>
      <c r="B6196">
        <v>903658180</v>
      </c>
      <c r="C6196" t="s">
        <v>31004</v>
      </c>
    </row>
    <row r="6197" spans="1:3" x14ac:dyDescent="0.25">
      <c r="A6197" t="s">
        <v>7343</v>
      </c>
      <c r="B6197">
        <v>903658184</v>
      </c>
      <c r="C6197" t="s">
        <v>30799</v>
      </c>
    </row>
    <row r="6198" spans="1:3" x14ac:dyDescent="0.25">
      <c r="A6198" t="s">
        <v>7344</v>
      </c>
      <c r="B6198">
        <v>903658187</v>
      </c>
      <c r="C6198" t="s">
        <v>31028</v>
      </c>
    </row>
    <row r="6199" spans="1:3" x14ac:dyDescent="0.25">
      <c r="A6199" t="s">
        <v>7345</v>
      </c>
      <c r="B6199">
        <v>903658190</v>
      </c>
      <c r="C6199" t="s">
        <v>30925</v>
      </c>
    </row>
    <row r="6200" spans="1:3" x14ac:dyDescent="0.25">
      <c r="A6200" t="s">
        <v>7346</v>
      </c>
      <c r="B6200">
        <v>903658191</v>
      </c>
      <c r="C6200" t="s">
        <v>30874</v>
      </c>
    </row>
    <row r="6201" spans="1:3" x14ac:dyDescent="0.25">
      <c r="A6201" t="s">
        <v>7347</v>
      </c>
      <c r="B6201">
        <v>903658243</v>
      </c>
      <c r="C6201" t="s">
        <v>31103</v>
      </c>
    </row>
    <row r="6202" spans="1:3" x14ac:dyDescent="0.25">
      <c r="A6202" t="s">
        <v>7348</v>
      </c>
      <c r="B6202">
        <v>903658359</v>
      </c>
      <c r="C6202" t="s">
        <v>30746</v>
      </c>
    </row>
    <row r="6203" spans="1:3" x14ac:dyDescent="0.25">
      <c r="A6203" t="s">
        <v>7349</v>
      </c>
      <c r="B6203">
        <v>903658382</v>
      </c>
      <c r="C6203" t="s">
        <v>30874</v>
      </c>
    </row>
    <row r="6204" spans="1:3" x14ac:dyDescent="0.25">
      <c r="A6204" t="s">
        <v>7350</v>
      </c>
      <c r="B6204">
        <v>903658402</v>
      </c>
      <c r="C6204" t="s">
        <v>30878</v>
      </c>
    </row>
    <row r="6205" spans="1:3" x14ac:dyDescent="0.25">
      <c r="A6205" t="s">
        <v>7351</v>
      </c>
      <c r="B6205">
        <v>903658457</v>
      </c>
      <c r="C6205" t="s">
        <v>30874</v>
      </c>
    </row>
    <row r="6206" spans="1:3" x14ac:dyDescent="0.25">
      <c r="A6206" t="s">
        <v>7352</v>
      </c>
      <c r="B6206">
        <v>903658497</v>
      </c>
      <c r="C6206" t="s">
        <v>30771</v>
      </c>
    </row>
    <row r="6207" spans="1:3" x14ac:dyDescent="0.25">
      <c r="A6207" t="s">
        <v>7353</v>
      </c>
      <c r="B6207">
        <v>903658534</v>
      </c>
      <c r="C6207" t="s">
        <v>30933</v>
      </c>
    </row>
    <row r="6208" spans="1:3" x14ac:dyDescent="0.25">
      <c r="A6208" t="s">
        <v>7354</v>
      </c>
      <c r="B6208">
        <v>903658576</v>
      </c>
      <c r="C6208" t="s">
        <v>30995</v>
      </c>
    </row>
    <row r="6209" spans="1:3" x14ac:dyDescent="0.25">
      <c r="A6209" t="s">
        <v>7355</v>
      </c>
      <c r="B6209">
        <v>903658654</v>
      </c>
      <c r="C6209" t="s">
        <v>31088</v>
      </c>
    </row>
    <row r="6210" spans="1:3" x14ac:dyDescent="0.25">
      <c r="A6210" t="s">
        <v>7356</v>
      </c>
      <c r="B6210">
        <v>903658799</v>
      </c>
      <c r="C6210" t="s">
        <v>30810</v>
      </c>
    </row>
    <row r="6211" spans="1:3" x14ac:dyDescent="0.25">
      <c r="A6211" t="s">
        <v>7357</v>
      </c>
      <c r="B6211">
        <v>903658810</v>
      </c>
      <c r="C6211" t="s">
        <v>30933</v>
      </c>
    </row>
    <row r="6212" spans="1:3" x14ac:dyDescent="0.25">
      <c r="A6212" t="s">
        <v>7358</v>
      </c>
      <c r="B6212">
        <v>903658895</v>
      </c>
      <c r="C6212" t="s">
        <v>30986</v>
      </c>
    </row>
    <row r="6213" spans="1:3" x14ac:dyDescent="0.25">
      <c r="A6213" t="s">
        <v>7359</v>
      </c>
      <c r="B6213">
        <v>903659035</v>
      </c>
      <c r="C6213" t="s">
        <v>30933</v>
      </c>
    </row>
    <row r="6214" spans="1:3" x14ac:dyDescent="0.25">
      <c r="A6214" t="s">
        <v>7360</v>
      </c>
      <c r="B6214">
        <v>903659057</v>
      </c>
      <c r="C6214" t="s">
        <v>30933</v>
      </c>
    </row>
    <row r="6215" spans="1:3" x14ac:dyDescent="0.25">
      <c r="A6215" t="s">
        <v>7361</v>
      </c>
      <c r="B6215">
        <v>903659119</v>
      </c>
      <c r="C6215" t="s">
        <v>31104</v>
      </c>
    </row>
    <row r="6216" spans="1:3" x14ac:dyDescent="0.25">
      <c r="A6216" t="s">
        <v>7362</v>
      </c>
      <c r="B6216">
        <v>903659232</v>
      </c>
      <c r="C6216" t="s">
        <v>30925</v>
      </c>
    </row>
    <row r="6217" spans="1:3" x14ac:dyDescent="0.25">
      <c r="A6217" t="s">
        <v>7363</v>
      </c>
      <c r="B6217">
        <v>903659238</v>
      </c>
      <c r="C6217" t="s">
        <v>31105</v>
      </c>
    </row>
    <row r="6218" spans="1:3" x14ac:dyDescent="0.25">
      <c r="A6218" t="s">
        <v>7364</v>
      </c>
      <c r="B6218">
        <v>903659257</v>
      </c>
      <c r="C6218" t="s">
        <v>31056</v>
      </c>
    </row>
    <row r="6219" spans="1:3" x14ac:dyDescent="0.25">
      <c r="A6219" t="s">
        <v>7365</v>
      </c>
      <c r="B6219">
        <v>903659284</v>
      </c>
      <c r="C6219" t="s">
        <v>30806</v>
      </c>
    </row>
    <row r="6220" spans="1:3" x14ac:dyDescent="0.25">
      <c r="A6220" t="s">
        <v>7366</v>
      </c>
      <c r="B6220">
        <v>903659325</v>
      </c>
      <c r="C6220" t="s">
        <v>30823</v>
      </c>
    </row>
    <row r="6221" spans="1:3" x14ac:dyDescent="0.25">
      <c r="A6221" t="s">
        <v>7367</v>
      </c>
      <c r="B6221">
        <v>903659347</v>
      </c>
      <c r="C6221" t="s">
        <v>30982</v>
      </c>
    </row>
    <row r="6222" spans="1:3" x14ac:dyDescent="0.25">
      <c r="A6222" t="s">
        <v>7368</v>
      </c>
      <c r="B6222">
        <v>903659360</v>
      </c>
      <c r="C6222" t="s">
        <v>31022</v>
      </c>
    </row>
    <row r="6223" spans="1:3" x14ac:dyDescent="0.25">
      <c r="A6223" t="s">
        <v>7369</v>
      </c>
      <c r="B6223">
        <v>903659482</v>
      </c>
      <c r="C6223" t="s">
        <v>30952</v>
      </c>
    </row>
    <row r="6224" spans="1:3" x14ac:dyDescent="0.25">
      <c r="A6224" t="s">
        <v>7370</v>
      </c>
      <c r="B6224">
        <v>903659495</v>
      </c>
      <c r="C6224" t="s">
        <v>30758</v>
      </c>
    </row>
    <row r="6225" spans="1:3" x14ac:dyDescent="0.25">
      <c r="A6225" t="s">
        <v>7371</v>
      </c>
      <c r="B6225">
        <v>903659497</v>
      </c>
      <c r="C6225" t="s">
        <v>30933</v>
      </c>
    </row>
    <row r="6226" spans="1:3" x14ac:dyDescent="0.25">
      <c r="A6226" t="s">
        <v>7372</v>
      </c>
      <c r="B6226">
        <v>903659539</v>
      </c>
      <c r="C6226" t="s">
        <v>31047</v>
      </c>
    </row>
    <row r="6227" spans="1:3" x14ac:dyDescent="0.25">
      <c r="A6227" t="s">
        <v>7373</v>
      </c>
      <c r="B6227">
        <v>903659556</v>
      </c>
      <c r="C6227" t="s">
        <v>30925</v>
      </c>
    </row>
    <row r="6228" spans="1:3" x14ac:dyDescent="0.25">
      <c r="A6228" t="s">
        <v>7374</v>
      </c>
      <c r="B6228">
        <v>903659716</v>
      </c>
      <c r="C6228" t="s">
        <v>30952</v>
      </c>
    </row>
    <row r="6229" spans="1:3" x14ac:dyDescent="0.25">
      <c r="A6229" t="s">
        <v>7375</v>
      </c>
      <c r="B6229">
        <v>903659753</v>
      </c>
      <c r="C6229" t="s">
        <v>31106</v>
      </c>
    </row>
    <row r="6230" spans="1:3" x14ac:dyDescent="0.25">
      <c r="A6230" t="s">
        <v>7376</v>
      </c>
      <c r="B6230">
        <v>903659797</v>
      </c>
      <c r="C6230" t="s">
        <v>5607</v>
      </c>
    </row>
    <row r="6231" spans="1:3" x14ac:dyDescent="0.25">
      <c r="A6231" t="s">
        <v>7377</v>
      </c>
      <c r="B6231">
        <v>903659831</v>
      </c>
      <c r="C6231" t="s">
        <v>30771</v>
      </c>
    </row>
    <row r="6232" spans="1:3" x14ac:dyDescent="0.25">
      <c r="A6232" t="s">
        <v>7378</v>
      </c>
      <c r="B6232">
        <v>903659866</v>
      </c>
      <c r="C6232" t="s">
        <v>31039</v>
      </c>
    </row>
    <row r="6233" spans="1:3" x14ac:dyDescent="0.25">
      <c r="A6233" t="s">
        <v>7379</v>
      </c>
      <c r="B6233">
        <v>903660078</v>
      </c>
      <c r="C6233" t="s">
        <v>30880</v>
      </c>
    </row>
    <row r="6234" spans="1:3" x14ac:dyDescent="0.25">
      <c r="A6234" t="s">
        <v>7380</v>
      </c>
      <c r="B6234">
        <v>903660081</v>
      </c>
      <c r="C6234" t="s">
        <v>30754</v>
      </c>
    </row>
    <row r="6235" spans="1:3" x14ac:dyDescent="0.25">
      <c r="A6235" t="s">
        <v>7381</v>
      </c>
      <c r="B6235">
        <v>903660082</v>
      </c>
      <c r="C6235" t="s">
        <v>30754</v>
      </c>
    </row>
    <row r="6236" spans="1:3" x14ac:dyDescent="0.25">
      <c r="A6236" t="s">
        <v>7382</v>
      </c>
      <c r="B6236">
        <v>903660124</v>
      </c>
      <c r="C6236" t="s">
        <v>31062</v>
      </c>
    </row>
    <row r="6237" spans="1:3" x14ac:dyDescent="0.25">
      <c r="A6237" t="s">
        <v>7383</v>
      </c>
      <c r="B6237">
        <v>903660130</v>
      </c>
      <c r="C6237" t="s">
        <v>30754</v>
      </c>
    </row>
    <row r="6238" spans="1:3" x14ac:dyDescent="0.25">
      <c r="A6238" t="s">
        <v>7384</v>
      </c>
      <c r="B6238">
        <v>903660145</v>
      </c>
      <c r="C6238" t="s">
        <v>30937</v>
      </c>
    </row>
    <row r="6239" spans="1:3" x14ac:dyDescent="0.25">
      <c r="A6239" t="s">
        <v>7385</v>
      </c>
      <c r="B6239">
        <v>903660148</v>
      </c>
      <c r="C6239" t="s">
        <v>30986</v>
      </c>
    </row>
    <row r="6240" spans="1:3" x14ac:dyDescent="0.25">
      <c r="A6240" t="s">
        <v>7386</v>
      </c>
      <c r="B6240">
        <v>903660212</v>
      </c>
      <c r="C6240" t="s">
        <v>31004</v>
      </c>
    </row>
    <row r="6241" spans="1:3" x14ac:dyDescent="0.25">
      <c r="A6241" t="s">
        <v>7387</v>
      </c>
      <c r="B6241">
        <v>903660216</v>
      </c>
      <c r="C6241" t="s">
        <v>30810</v>
      </c>
    </row>
    <row r="6242" spans="1:3" x14ac:dyDescent="0.25">
      <c r="A6242" t="s">
        <v>7388</v>
      </c>
      <c r="B6242">
        <v>903660353</v>
      </c>
      <c r="C6242" t="s">
        <v>30933</v>
      </c>
    </row>
    <row r="6243" spans="1:3" x14ac:dyDescent="0.25">
      <c r="A6243" t="s">
        <v>7389</v>
      </c>
      <c r="B6243">
        <v>903660370</v>
      </c>
      <c r="C6243" t="s">
        <v>30815</v>
      </c>
    </row>
    <row r="6244" spans="1:3" x14ac:dyDescent="0.25">
      <c r="A6244" t="s">
        <v>7390</v>
      </c>
      <c r="B6244">
        <v>903660372</v>
      </c>
      <c r="C6244" t="s">
        <v>31098</v>
      </c>
    </row>
    <row r="6245" spans="1:3" x14ac:dyDescent="0.25">
      <c r="A6245" t="s">
        <v>7391</v>
      </c>
      <c r="B6245">
        <v>903660382</v>
      </c>
      <c r="C6245" t="s">
        <v>31098</v>
      </c>
    </row>
    <row r="6246" spans="1:3" x14ac:dyDescent="0.25">
      <c r="A6246" t="s">
        <v>7392</v>
      </c>
      <c r="B6246">
        <v>903660393</v>
      </c>
      <c r="C6246" t="s">
        <v>31098</v>
      </c>
    </row>
    <row r="6247" spans="1:3" x14ac:dyDescent="0.25">
      <c r="A6247" t="s">
        <v>7393</v>
      </c>
      <c r="B6247">
        <v>903660473</v>
      </c>
      <c r="C6247" t="s">
        <v>30926</v>
      </c>
    </row>
    <row r="6248" spans="1:3" x14ac:dyDescent="0.25">
      <c r="A6248" t="s">
        <v>7394</v>
      </c>
      <c r="B6248">
        <v>903660489</v>
      </c>
      <c r="C6248" t="s">
        <v>30926</v>
      </c>
    </row>
    <row r="6249" spans="1:3" x14ac:dyDescent="0.25">
      <c r="A6249" t="s">
        <v>7395</v>
      </c>
      <c r="B6249">
        <v>903660520</v>
      </c>
      <c r="C6249" t="s">
        <v>30942</v>
      </c>
    </row>
    <row r="6250" spans="1:3" x14ac:dyDescent="0.25">
      <c r="A6250" t="s">
        <v>7396</v>
      </c>
      <c r="B6250">
        <v>903660528</v>
      </c>
      <c r="C6250" t="s">
        <v>31107</v>
      </c>
    </row>
    <row r="6251" spans="1:3" x14ac:dyDescent="0.25">
      <c r="A6251" t="s">
        <v>7397</v>
      </c>
      <c r="B6251">
        <v>903660605</v>
      </c>
      <c r="C6251" t="s">
        <v>5607</v>
      </c>
    </row>
    <row r="6252" spans="1:3" x14ac:dyDescent="0.25">
      <c r="A6252" t="s">
        <v>7398</v>
      </c>
      <c r="B6252">
        <v>903660627</v>
      </c>
      <c r="C6252" t="s">
        <v>30771</v>
      </c>
    </row>
    <row r="6253" spans="1:3" x14ac:dyDescent="0.25">
      <c r="A6253" t="s">
        <v>7399</v>
      </c>
      <c r="B6253">
        <v>903660637</v>
      </c>
      <c r="C6253" t="s">
        <v>31053</v>
      </c>
    </row>
    <row r="6254" spans="1:3" x14ac:dyDescent="0.25">
      <c r="A6254" t="s">
        <v>7400</v>
      </c>
      <c r="B6254">
        <v>903660642</v>
      </c>
      <c r="C6254" t="s">
        <v>31053</v>
      </c>
    </row>
    <row r="6255" spans="1:3" x14ac:dyDescent="0.25">
      <c r="A6255" t="s">
        <v>7401</v>
      </c>
      <c r="B6255">
        <v>903660700</v>
      </c>
      <c r="C6255" t="s">
        <v>30848</v>
      </c>
    </row>
    <row r="6256" spans="1:3" x14ac:dyDescent="0.25">
      <c r="A6256" t="s">
        <v>7402</v>
      </c>
      <c r="B6256">
        <v>903660752</v>
      </c>
      <c r="C6256" t="s">
        <v>30754</v>
      </c>
    </row>
    <row r="6257" spans="1:3" x14ac:dyDescent="0.25">
      <c r="A6257" t="s">
        <v>7403</v>
      </c>
      <c r="B6257">
        <v>903660754</v>
      </c>
      <c r="C6257" t="s">
        <v>30741</v>
      </c>
    </row>
    <row r="6258" spans="1:3" x14ac:dyDescent="0.25">
      <c r="A6258" t="s">
        <v>7404</v>
      </c>
      <c r="B6258">
        <v>903660777</v>
      </c>
      <c r="C6258" t="s">
        <v>30784</v>
      </c>
    </row>
    <row r="6259" spans="1:3" x14ac:dyDescent="0.25">
      <c r="A6259" t="s">
        <v>7405</v>
      </c>
      <c r="B6259">
        <v>903660787</v>
      </c>
      <c r="C6259" t="s">
        <v>30784</v>
      </c>
    </row>
    <row r="6260" spans="1:3" x14ac:dyDescent="0.25">
      <c r="A6260" t="s">
        <v>7406</v>
      </c>
      <c r="B6260">
        <v>903660800</v>
      </c>
      <c r="C6260" t="s">
        <v>30741</v>
      </c>
    </row>
    <row r="6261" spans="1:3" x14ac:dyDescent="0.25">
      <c r="A6261" t="s">
        <v>7407</v>
      </c>
      <c r="B6261">
        <v>903660808</v>
      </c>
      <c r="C6261" t="s">
        <v>30937</v>
      </c>
    </row>
    <row r="6262" spans="1:3" x14ac:dyDescent="0.25">
      <c r="A6262" t="s">
        <v>7408</v>
      </c>
      <c r="B6262">
        <v>903660821</v>
      </c>
      <c r="C6262" t="s">
        <v>30823</v>
      </c>
    </row>
    <row r="6263" spans="1:3" x14ac:dyDescent="0.25">
      <c r="A6263" t="s">
        <v>7409</v>
      </c>
      <c r="B6263">
        <v>903660965</v>
      </c>
      <c r="C6263" t="s">
        <v>5607</v>
      </c>
    </row>
    <row r="6264" spans="1:3" x14ac:dyDescent="0.25">
      <c r="A6264" t="s">
        <v>7410</v>
      </c>
      <c r="B6264">
        <v>903660966</v>
      </c>
      <c r="C6264" t="s">
        <v>5607</v>
      </c>
    </row>
    <row r="6265" spans="1:3" x14ac:dyDescent="0.25">
      <c r="A6265" t="s">
        <v>7411</v>
      </c>
      <c r="B6265">
        <v>903660967</v>
      </c>
      <c r="C6265" t="s">
        <v>5607</v>
      </c>
    </row>
    <row r="6266" spans="1:3" x14ac:dyDescent="0.25">
      <c r="A6266" t="s">
        <v>7412</v>
      </c>
      <c r="B6266">
        <v>903660968</v>
      </c>
      <c r="C6266" t="s">
        <v>5607</v>
      </c>
    </row>
    <row r="6267" spans="1:3" x14ac:dyDescent="0.25">
      <c r="A6267" t="s">
        <v>7413</v>
      </c>
      <c r="B6267">
        <v>903660969</v>
      </c>
      <c r="C6267" t="s">
        <v>5607</v>
      </c>
    </row>
    <row r="6268" spans="1:3" x14ac:dyDescent="0.25">
      <c r="A6268" t="s">
        <v>7414</v>
      </c>
      <c r="B6268">
        <v>903660970</v>
      </c>
      <c r="C6268" t="s">
        <v>5607</v>
      </c>
    </row>
    <row r="6269" spans="1:3" x14ac:dyDescent="0.25">
      <c r="A6269" t="s">
        <v>7415</v>
      </c>
      <c r="B6269">
        <v>903660971</v>
      </c>
      <c r="C6269" t="s">
        <v>5607</v>
      </c>
    </row>
    <row r="6270" spans="1:3" x14ac:dyDescent="0.25">
      <c r="A6270" t="s">
        <v>7416</v>
      </c>
      <c r="B6270">
        <v>903660972</v>
      </c>
      <c r="C6270" t="s">
        <v>5607</v>
      </c>
    </row>
    <row r="6271" spans="1:3" x14ac:dyDescent="0.25">
      <c r="A6271" t="s">
        <v>7417</v>
      </c>
      <c r="B6271">
        <v>903660973</v>
      </c>
      <c r="C6271" t="s">
        <v>5607</v>
      </c>
    </row>
    <row r="6272" spans="1:3" x14ac:dyDescent="0.25">
      <c r="A6272" t="s">
        <v>7418</v>
      </c>
      <c r="B6272">
        <v>903660974</v>
      </c>
      <c r="C6272" t="s">
        <v>5607</v>
      </c>
    </row>
    <row r="6273" spans="1:3" x14ac:dyDescent="0.25">
      <c r="A6273" t="s">
        <v>7419</v>
      </c>
      <c r="B6273">
        <v>903661187</v>
      </c>
      <c r="C6273" t="s">
        <v>31022</v>
      </c>
    </row>
    <row r="6274" spans="1:3" x14ac:dyDescent="0.25">
      <c r="A6274" t="s">
        <v>7420</v>
      </c>
      <c r="B6274">
        <v>903661233</v>
      </c>
      <c r="C6274" t="s">
        <v>30965</v>
      </c>
    </row>
    <row r="6275" spans="1:3" x14ac:dyDescent="0.25">
      <c r="A6275" t="s">
        <v>7421</v>
      </c>
      <c r="B6275">
        <v>903661370</v>
      </c>
      <c r="C6275" t="s">
        <v>30815</v>
      </c>
    </row>
    <row r="6276" spans="1:3" x14ac:dyDescent="0.25">
      <c r="A6276" t="s">
        <v>7422</v>
      </c>
      <c r="B6276">
        <v>903661408</v>
      </c>
      <c r="C6276" t="s">
        <v>30937</v>
      </c>
    </row>
    <row r="6277" spans="1:3" x14ac:dyDescent="0.25">
      <c r="A6277" t="s">
        <v>7423</v>
      </c>
      <c r="B6277">
        <v>903661451</v>
      </c>
      <c r="C6277" t="s">
        <v>30933</v>
      </c>
    </row>
    <row r="6278" spans="1:3" x14ac:dyDescent="0.25">
      <c r="A6278" t="s">
        <v>7424</v>
      </c>
      <c r="B6278">
        <v>903661454</v>
      </c>
      <c r="C6278" t="s">
        <v>30977</v>
      </c>
    </row>
    <row r="6279" spans="1:3" x14ac:dyDescent="0.25">
      <c r="A6279" t="s">
        <v>7425</v>
      </c>
      <c r="B6279">
        <v>903661507</v>
      </c>
      <c r="C6279" t="s">
        <v>30917</v>
      </c>
    </row>
    <row r="6280" spans="1:3" x14ac:dyDescent="0.25">
      <c r="A6280" t="s">
        <v>7426</v>
      </c>
      <c r="B6280">
        <v>903661518</v>
      </c>
      <c r="C6280" t="s">
        <v>30925</v>
      </c>
    </row>
    <row r="6281" spans="1:3" x14ac:dyDescent="0.25">
      <c r="A6281" t="s">
        <v>7427</v>
      </c>
      <c r="B6281">
        <v>903661541</v>
      </c>
      <c r="C6281" t="s">
        <v>30965</v>
      </c>
    </row>
    <row r="6282" spans="1:3" x14ac:dyDescent="0.25">
      <c r="A6282" t="s">
        <v>7428</v>
      </c>
      <c r="B6282">
        <v>903661545</v>
      </c>
      <c r="C6282" t="s">
        <v>30936</v>
      </c>
    </row>
    <row r="6283" spans="1:3" x14ac:dyDescent="0.25">
      <c r="A6283" t="s">
        <v>7429</v>
      </c>
      <c r="B6283">
        <v>903661547</v>
      </c>
      <c r="C6283" t="s">
        <v>30750</v>
      </c>
    </row>
    <row r="6284" spans="1:3" x14ac:dyDescent="0.25">
      <c r="A6284" t="s">
        <v>7430</v>
      </c>
      <c r="B6284">
        <v>903661551</v>
      </c>
      <c r="C6284" t="s">
        <v>30990</v>
      </c>
    </row>
    <row r="6285" spans="1:3" x14ac:dyDescent="0.25">
      <c r="A6285" t="s">
        <v>7431</v>
      </c>
      <c r="B6285">
        <v>903661713</v>
      </c>
      <c r="C6285" t="s">
        <v>30990</v>
      </c>
    </row>
    <row r="6286" spans="1:3" x14ac:dyDescent="0.25">
      <c r="A6286" t="s">
        <v>7432</v>
      </c>
      <c r="B6286">
        <v>903661721</v>
      </c>
      <c r="C6286" t="s">
        <v>30750</v>
      </c>
    </row>
    <row r="6287" spans="1:3" x14ac:dyDescent="0.25">
      <c r="A6287" t="s">
        <v>7433</v>
      </c>
      <c r="B6287">
        <v>903661723</v>
      </c>
      <c r="C6287" t="s">
        <v>31004</v>
      </c>
    </row>
    <row r="6288" spans="1:3" x14ac:dyDescent="0.25">
      <c r="A6288" t="s">
        <v>7434</v>
      </c>
      <c r="B6288">
        <v>903661754</v>
      </c>
      <c r="C6288" t="s">
        <v>30965</v>
      </c>
    </row>
    <row r="6289" spans="1:3" x14ac:dyDescent="0.25">
      <c r="A6289" t="s">
        <v>7435</v>
      </c>
      <c r="B6289">
        <v>903661763</v>
      </c>
      <c r="C6289" t="s">
        <v>31004</v>
      </c>
    </row>
    <row r="6290" spans="1:3" x14ac:dyDescent="0.25">
      <c r="A6290" t="s">
        <v>7436</v>
      </c>
      <c r="B6290">
        <v>903661807</v>
      </c>
      <c r="C6290" t="s">
        <v>30771</v>
      </c>
    </row>
    <row r="6291" spans="1:3" x14ac:dyDescent="0.25">
      <c r="A6291" t="s">
        <v>7437</v>
      </c>
      <c r="B6291">
        <v>903661809</v>
      </c>
      <c r="C6291" t="s">
        <v>30816</v>
      </c>
    </row>
    <row r="6292" spans="1:3" x14ac:dyDescent="0.25">
      <c r="A6292" t="s">
        <v>7438</v>
      </c>
      <c r="B6292">
        <v>903661897</v>
      </c>
      <c r="C6292" t="s">
        <v>31035</v>
      </c>
    </row>
    <row r="6293" spans="1:3" x14ac:dyDescent="0.25">
      <c r="A6293" t="s">
        <v>7439</v>
      </c>
      <c r="B6293">
        <v>903661935</v>
      </c>
      <c r="C6293" t="s">
        <v>30933</v>
      </c>
    </row>
    <row r="6294" spans="1:3" x14ac:dyDescent="0.25">
      <c r="A6294" t="s">
        <v>7440</v>
      </c>
      <c r="B6294">
        <v>903661950</v>
      </c>
      <c r="C6294" t="s">
        <v>30990</v>
      </c>
    </row>
    <row r="6295" spans="1:3" x14ac:dyDescent="0.25">
      <c r="A6295" t="s">
        <v>7441</v>
      </c>
      <c r="B6295">
        <v>903662025</v>
      </c>
      <c r="C6295" t="s">
        <v>30823</v>
      </c>
    </row>
    <row r="6296" spans="1:3" x14ac:dyDescent="0.25">
      <c r="A6296" t="s">
        <v>7442</v>
      </c>
      <c r="B6296">
        <v>903662092</v>
      </c>
      <c r="C6296" t="s">
        <v>30995</v>
      </c>
    </row>
    <row r="6297" spans="1:3" x14ac:dyDescent="0.25">
      <c r="A6297" t="s">
        <v>7443</v>
      </c>
      <c r="B6297">
        <v>903662102</v>
      </c>
      <c r="C6297" t="s">
        <v>30937</v>
      </c>
    </row>
    <row r="6298" spans="1:3" x14ac:dyDescent="0.25">
      <c r="A6298" t="s">
        <v>7444</v>
      </c>
      <c r="B6298">
        <v>903662148</v>
      </c>
      <c r="C6298" t="s">
        <v>30925</v>
      </c>
    </row>
    <row r="6299" spans="1:3" x14ac:dyDescent="0.25">
      <c r="A6299" t="s">
        <v>7445</v>
      </c>
      <c r="B6299">
        <v>903662161</v>
      </c>
      <c r="C6299" t="s">
        <v>30977</v>
      </c>
    </row>
    <row r="6300" spans="1:3" x14ac:dyDescent="0.25">
      <c r="A6300" t="s">
        <v>7446</v>
      </c>
      <c r="B6300">
        <v>903662166</v>
      </c>
      <c r="C6300" t="s">
        <v>30977</v>
      </c>
    </row>
    <row r="6301" spans="1:3" x14ac:dyDescent="0.25">
      <c r="A6301" t="s">
        <v>7447</v>
      </c>
      <c r="B6301">
        <v>903662188</v>
      </c>
      <c r="C6301" t="s">
        <v>30977</v>
      </c>
    </row>
    <row r="6302" spans="1:3" x14ac:dyDescent="0.25">
      <c r="A6302" t="s">
        <v>7448</v>
      </c>
      <c r="B6302">
        <v>903662260</v>
      </c>
      <c r="C6302" t="s">
        <v>5607</v>
      </c>
    </row>
    <row r="6303" spans="1:3" x14ac:dyDescent="0.25">
      <c r="A6303" t="s">
        <v>7449</v>
      </c>
      <c r="B6303">
        <v>903662306</v>
      </c>
      <c r="C6303" t="s">
        <v>30765</v>
      </c>
    </row>
    <row r="6304" spans="1:3" x14ac:dyDescent="0.25">
      <c r="A6304" t="s">
        <v>7450</v>
      </c>
      <c r="B6304">
        <v>903662405</v>
      </c>
      <c r="C6304" t="s">
        <v>31035</v>
      </c>
    </row>
    <row r="6305" spans="1:3" x14ac:dyDescent="0.25">
      <c r="A6305" t="s">
        <v>7451</v>
      </c>
      <c r="B6305">
        <v>903662467</v>
      </c>
      <c r="C6305" t="s">
        <v>30999</v>
      </c>
    </row>
    <row r="6306" spans="1:3" x14ac:dyDescent="0.25">
      <c r="A6306" t="s">
        <v>7452</v>
      </c>
      <c r="B6306">
        <v>903662514</v>
      </c>
      <c r="C6306" t="s">
        <v>31108</v>
      </c>
    </row>
    <row r="6307" spans="1:3" x14ac:dyDescent="0.25">
      <c r="A6307" t="s">
        <v>7453</v>
      </c>
      <c r="B6307">
        <v>903662523</v>
      </c>
      <c r="C6307" t="s">
        <v>30848</v>
      </c>
    </row>
    <row r="6308" spans="1:3" x14ac:dyDescent="0.25">
      <c r="A6308" t="s">
        <v>7454</v>
      </c>
      <c r="B6308">
        <v>903662559</v>
      </c>
      <c r="C6308" t="s">
        <v>31106</v>
      </c>
    </row>
    <row r="6309" spans="1:3" x14ac:dyDescent="0.25">
      <c r="A6309" t="s">
        <v>7455</v>
      </c>
      <c r="B6309">
        <v>903662579</v>
      </c>
      <c r="C6309" t="s">
        <v>30919</v>
      </c>
    </row>
    <row r="6310" spans="1:3" x14ac:dyDescent="0.25">
      <c r="A6310" t="s">
        <v>7456</v>
      </c>
      <c r="B6310">
        <v>903662587</v>
      </c>
      <c r="C6310" t="s">
        <v>31027</v>
      </c>
    </row>
    <row r="6311" spans="1:3" x14ac:dyDescent="0.25">
      <c r="A6311" t="s">
        <v>7457</v>
      </c>
      <c r="B6311">
        <v>903662649</v>
      </c>
      <c r="C6311" t="s">
        <v>31061</v>
      </c>
    </row>
    <row r="6312" spans="1:3" x14ac:dyDescent="0.25">
      <c r="A6312" t="s">
        <v>7458</v>
      </c>
      <c r="B6312">
        <v>903662651</v>
      </c>
      <c r="C6312" t="s">
        <v>31056</v>
      </c>
    </row>
    <row r="6313" spans="1:3" x14ac:dyDescent="0.25">
      <c r="A6313" t="s">
        <v>7459</v>
      </c>
      <c r="B6313">
        <v>903662684</v>
      </c>
      <c r="C6313" t="s">
        <v>5607</v>
      </c>
    </row>
    <row r="6314" spans="1:3" x14ac:dyDescent="0.25">
      <c r="A6314" t="s">
        <v>7460</v>
      </c>
      <c r="B6314">
        <v>903662688</v>
      </c>
      <c r="C6314" t="s">
        <v>5607</v>
      </c>
    </row>
    <row r="6315" spans="1:3" x14ac:dyDescent="0.25">
      <c r="A6315" t="s">
        <v>7461</v>
      </c>
      <c r="B6315">
        <v>903662695</v>
      </c>
      <c r="C6315" t="s">
        <v>31094</v>
      </c>
    </row>
    <row r="6316" spans="1:3" x14ac:dyDescent="0.25">
      <c r="A6316" t="s">
        <v>7462</v>
      </c>
      <c r="B6316">
        <v>903662703</v>
      </c>
      <c r="C6316" t="s">
        <v>5607</v>
      </c>
    </row>
    <row r="6317" spans="1:3" x14ac:dyDescent="0.25">
      <c r="A6317" t="s">
        <v>7463</v>
      </c>
      <c r="B6317">
        <v>903662706</v>
      </c>
      <c r="C6317" t="s">
        <v>30759</v>
      </c>
    </row>
    <row r="6318" spans="1:3" x14ac:dyDescent="0.25">
      <c r="A6318" t="s">
        <v>7464</v>
      </c>
      <c r="B6318">
        <v>903662751</v>
      </c>
      <c r="C6318" t="s">
        <v>31004</v>
      </c>
    </row>
    <row r="6319" spans="1:3" x14ac:dyDescent="0.25">
      <c r="A6319" t="s">
        <v>7465</v>
      </c>
      <c r="B6319">
        <v>903662818</v>
      </c>
      <c r="C6319" t="s">
        <v>30999</v>
      </c>
    </row>
    <row r="6320" spans="1:3" x14ac:dyDescent="0.25">
      <c r="A6320" t="s">
        <v>7466</v>
      </c>
      <c r="B6320">
        <v>903662927</v>
      </c>
      <c r="C6320" t="s">
        <v>31047</v>
      </c>
    </row>
    <row r="6321" spans="1:3" x14ac:dyDescent="0.25">
      <c r="A6321" t="s">
        <v>7467</v>
      </c>
      <c r="B6321">
        <v>903662990</v>
      </c>
      <c r="C6321" t="s">
        <v>31047</v>
      </c>
    </row>
    <row r="6322" spans="1:3" x14ac:dyDescent="0.25">
      <c r="A6322" t="s">
        <v>7468</v>
      </c>
      <c r="B6322">
        <v>903663022</v>
      </c>
      <c r="C6322" t="s">
        <v>31047</v>
      </c>
    </row>
    <row r="6323" spans="1:3" x14ac:dyDescent="0.25">
      <c r="A6323" t="s">
        <v>7469</v>
      </c>
      <c r="B6323">
        <v>903663259</v>
      </c>
      <c r="C6323" t="s">
        <v>5607</v>
      </c>
    </row>
    <row r="6324" spans="1:3" x14ac:dyDescent="0.25">
      <c r="A6324" t="s">
        <v>7470</v>
      </c>
      <c r="B6324">
        <v>903663292</v>
      </c>
      <c r="C6324" t="s">
        <v>30925</v>
      </c>
    </row>
    <row r="6325" spans="1:3" x14ac:dyDescent="0.25">
      <c r="A6325" t="s">
        <v>7471</v>
      </c>
      <c r="B6325">
        <v>903663315</v>
      </c>
      <c r="C6325" t="s">
        <v>31109</v>
      </c>
    </row>
    <row r="6326" spans="1:3" x14ac:dyDescent="0.25">
      <c r="A6326" t="s">
        <v>7472</v>
      </c>
      <c r="B6326">
        <v>903663333</v>
      </c>
      <c r="C6326" t="s">
        <v>30952</v>
      </c>
    </row>
    <row r="6327" spans="1:3" x14ac:dyDescent="0.25">
      <c r="A6327" t="s">
        <v>7473</v>
      </c>
      <c r="B6327">
        <v>903663361</v>
      </c>
      <c r="C6327" t="s">
        <v>30933</v>
      </c>
    </row>
    <row r="6328" spans="1:3" x14ac:dyDescent="0.25">
      <c r="A6328" t="s">
        <v>7474</v>
      </c>
      <c r="B6328">
        <v>903663366</v>
      </c>
      <c r="C6328" t="s">
        <v>30810</v>
      </c>
    </row>
    <row r="6329" spans="1:3" x14ac:dyDescent="0.25">
      <c r="A6329" t="s">
        <v>7475</v>
      </c>
      <c r="B6329">
        <v>903663394</v>
      </c>
      <c r="C6329" t="s">
        <v>31110</v>
      </c>
    </row>
    <row r="6330" spans="1:3" x14ac:dyDescent="0.25">
      <c r="A6330" t="s">
        <v>7476</v>
      </c>
      <c r="B6330">
        <v>903663396</v>
      </c>
      <c r="C6330" t="s">
        <v>30806</v>
      </c>
    </row>
    <row r="6331" spans="1:3" x14ac:dyDescent="0.25">
      <c r="A6331" t="s">
        <v>7477</v>
      </c>
      <c r="B6331">
        <v>903663407</v>
      </c>
      <c r="C6331" t="s">
        <v>31094</v>
      </c>
    </row>
    <row r="6332" spans="1:3" x14ac:dyDescent="0.25">
      <c r="A6332" t="s">
        <v>7478</v>
      </c>
      <c r="B6332">
        <v>903663435</v>
      </c>
      <c r="C6332" t="s">
        <v>30817</v>
      </c>
    </row>
    <row r="6333" spans="1:3" x14ac:dyDescent="0.25">
      <c r="A6333" t="s">
        <v>7479</v>
      </c>
      <c r="B6333">
        <v>903663446</v>
      </c>
      <c r="C6333" t="s">
        <v>30933</v>
      </c>
    </row>
    <row r="6334" spans="1:3" x14ac:dyDescent="0.25">
      <c r="A6334" t="s">
        <v>7480</v>
      </c>
      <c r="B6334">
        <v>903663467</v>
      </c>
      <c r="C6334" t="s">
        <v>31107</v>
      </c>
    </row>
    <row r="6335" spans="1:3" x14ac:dyDescent="0.25">
      <c r="A6335" t="s">
        <v>7481</v>
      </c>
      <c r="B6335">
        <v>903663495</v>
      </c>
      <c r="C6335" t="s">
        <v>30977</v>
      </c>
    </row>
    <row r="6336" spans="1:3" x14ac:dyDescent="0.25">
      <c r="A6336" t="s">
        <v>7482</v>
      </c>
      <c r="B6336">
        <v>903663529</v>
      </c>
      <c r="C6336" t="s">
        <v>30760</v>
      </c>
    </row>
    <row r="6337" spans="1:3" x14ac:dyDescent="0.25">
      <c r="A6337" t="s">
        <v>7483</v>
      </c>
      <c r="B6337">
        <v>903663632</v>
      </c>
      <c r="C6337" t="s">
        <v>30977</v>
      </c>
    </row>
    <row r="6338" spans="1:3" x14ac:dyDescent="0.25">
      <c r="A6338" t="s">
        <v>7484</v>
      </c>
      <c r="B6338">
        <v>903663636</v>
      </c>
      <c r="C6338" t="s">
        <v>30720</v>
      </c>
    </row>
    <row r="6339" spans="1:3" x14ac:dyDescent="0.25">
      <c r="A6339" t="s">
        <v>7485</v>
      </c>
      <c r="B6339">
        <v>903663724</v>
      </c>
      <c r="C6339" t="s">
        <v>30806</v>
      </c>
    </row>
    <row r="6340" spans="1:3" x14ac:dyDescent="0.25">
      <c r="A6340" t="s">
        <v>7486</v>
      </c>
      <c r="B6340">
        <v>903663741</v>
      </c>
      <c r="C6340" t="s">
        <v>31107</v>
      </c>
    </row>
    <row r="6341" spans="1:3" x14ac:dyDescent="0.25">
      <c r="A6341" t="s">
        <v>7487</v>
      </c>
      <c r="B6341">
        <v>903663750</v>
      </c>
      <c r="C6341" t="s">
        <v>30806</v>
      </c>
    </row>
    <row r="6342" spans="1:3" x14ac:dyDescent="0.25">
      <c r="A6342" t="s">
        <v>7488</v>
      </c>
      <c r="B6342">
        <v>903663767</v>
      </c>
      <c r="C6342" t="s">
        <v>30771</v>
      </c>
    </row>
    <row r="6343" spans="1:3" x14ac:dyDescent="0.25">
      <c r="A6343" t="s">
        <v>7489</v>
      </c>
      <c r="B6343">
        <v>903663845</v>
      </c>
      <c r="C6343" t="s">
        <v>31004</v>
      </c>
    </row>
    <row r="6344" spans="1:3" x14ac:dyDescent="0.25">
      <c r="A6344" t="s">
        <v>7490</v>
      </c>
      <c r="B6344">
        <v>903663855</v>
      </c>
      <c r="C6344" t="s">
        <v>30926</v>
      </c>
    </row>
    <row r="6345" spans="1:3" x14ac:dyDescent="0.25">
      <c r="A6345" t="s">
        <v>7491</v>
      </c>
      <c r="B6345">
        <v>903663858</v>
      </c>
      <c r="C6345" t="s">
        <v>30977</v>
      </c>
    </row>
    <row r="6346" spans="1:3" x14ac:dyDescent="0.25">
      <c r="A6346" t="s">
        <v>7492</v>
      </c>
      <c r="B6346">
        <v>903663910</v>
      </c>
      <c r="C6346" t="s">
        <v>31111</v>
      </c>
    </row>
    <row r="6347" spans="1:3" x14ac:dyDescent="0.25">
      <c r="A6347" t="s">
        <v>7493</v>
      </c>
      <c r="B6347">
        <v>903663980</v>
      </c>
      <c r="C6347" t="s">
        <v>30815</v>
      </c>
    </row>
    <row r="6348" spans="1:3" x14ac:dyDescent="0.25">
      <c r="A6348" t="s">
        <v>7494</v>
      </c>
      <c r="B6348">
        <v>903664020</v>
      </c>
      <c r="C6348" t="s">
        <v>31112</v>
      </c>
    </row>
    <row r="6349" spans="1:3" x14ac:dyDescent="0.25">
      <c r="A6349" t="s">
        <v>7495</v>
      </c>
      <c r="B6349">
        <v>903664037</v>
      </c>
      <c r="C6349" t="s">
        <v>31088</v>
      </c>
    </row>
    <row r="6350" spans="1:3" x14ac:dyDescent="0.25">
      <c r="A6350" t="s">
        <v>7496</v>
      </c>
      <c r="B6350">
        <v>903664343</v>
      </c>
      <c r="C6350" t="s">
        <v>31060</v>
      </c>
    </row>
    <row r="6351" spans="1:3" x14ac:dyDescent="0.25">
      <c r="A6351" t="s">
        <v>7497</v>
      </c>
      <c r="B6351">
        <v>903664396</v>
      </c>
      <c r="C6351" t="s">
        <v>30810</v>
      </c>
    </row>
    <row r="6352" spans="1:3" x14ac:dyDescent="0.25">
      <c r="A6352" t="s">
        <v>7498</v>
      </c>
      <c r="B6352">
        <v>903664403</v>
      </c>
      <c r="C6352" t="s">
        <v>30810</v>
      </c>
    </row>
    <row r="6353" spans="1:3" x14ac:dyDescent="0.25">
      <c r="A6353" t="s">
        <v>7499</v>
      </c>
      <c r="B6353">
        <v>903664417</v>
      </c>
      <c r="C6353" t="s">
        <v>31079</v>
      </c>
    </row>
    <row r="6354" spans="1:3" x14ac:dyDescent="0.25">
      <c r="A6354" t="s">
        <v>7500</v>
      </c>
      <c r="B6354">
        <v>903664523</v>
      </c>
      <c r="C6354" t="s">
        <v>31047</v>
      </c>
    </row>
    <row r="6355" spans="1:3" x14ac:dyDescent="0.25">
      <c r="A6355" t="s">
        <v>7501</v>
      </c>
      <c r="B6355">
        <v>903664525</v>
      </c>
      <c r="C6355" t="s">
        <v>30925</v>
      </c>
    </row>
    <row r="6356" spans="1:3" x14ac:dyDescent="0.25">
      <c r="A6356" t="s">
        <v>7502</v>
      </c>
      <c r="B6356">
        <v>903664561</v>
      </c>
      <c r="C6356" t="s">
        <v>31004</v>
      </c>
    </row>
    <row r="6357" spans="1:3" x14ac:dyDescent="0.25">
      <c r="A6357" t="s">
        <v>7503</v>
      </c>
      <c r="B6357">
        <v>903664602</v>
      </c>
      <c r="C6357" t="s">
        <v>30810</v>
      </c>
    </row>
    <row r="6358" spans="1:3" x14ac:dyDescent="0.25">
      <c r="A6358" t="s">
        <v>7504</v>
      </c>
      <c r="B6358">
        <v>903664619</v>
      </c>
      <c r="C6358" t="s">
        <v>30987</v>
      </c>
    </row>
    <row r="6359" spans="1:3" x14ac:dyDescent="0.25">
      <c r="A6359" t="s">
        <v>7505</v>
      </c>
      <c r="B6359">
        <v>903664666</v>
      </c>
      <c r="C6359" t="s">
        <v>30917</v>
      </c>
    </row>
    <row r="6360" spans="1:3" x14ac:dyDescent="0.25">
      <c r="A6360" t="s">
        <v>7506</v>
      </c>
      <c r="B6360">
        <v>903664691</v>
      </c>
      <c r="C6360" t="s">
        <v>30771</v>
      </c>
    </row>
    <row r="6361" spans="1:3" x14ac:dyDescent="0.25">
      <c r="A6361" t="s">
        <v>7507</v>
      </c>
      <c r="B6361">
        <v>903664723</v>
      </c>
      <c r="C6361" t="s">
        <v>30815</v>
      </c>
    </row>
    <row r="6362" spans="1:3" x14ac:dyDescent="0.25">
      <c r="A6362" t="s">
        <v>7508</v>
      </c>
      <c r="B6362">
        <v>903664735</v>
      </c>
      <c r="C6362" t="s">
        <v>31103</v>
      </c>
    </row>
    <row r="6363" spans="1:3" x14ac:dyDescent="0.25">
      <c r="A6363" t="s">
        <v>7509</v>
      </c>
      <c r="B6363">
        <v>903664793</v>
      </c>
      <c r="C6363" t="s">
        <v>30925</v>
      </c>
    </row>
    <row r="6364" spans="1:3" x14ac:dyDescent="0.25">
      <c r="A6364" t="s">
        <v>7510</v>
      </c>
      <c r="B6364">
        <v>903664834</v>
      </c>
      <c r="C6364" t="s">
        <v>30917</v>
      </c>
    </row>
    <row r="6365" spans="1:3" x14ac:dyDescent="0.25">
      <c r="A6365" t="s">
        <v>7511</v>
      </c>
      <c r="B6365">
        <v>903664874</v>
      </c>
      <c r="C6365" t="s">
        <v>31069</v>
      </c>
    </row>
    <row r="6366" spans="1:3" x14ac:dyDescent="0.25">
      <c r="A6366" t="s">
        <v>7512</v>
      </c>
      <c r="B6366">
        <v>903664912</v>
      </c>
      <c r="C6366" t="s">
        <v>31113</v>
      </c>
    </row>
    <row r="6367" spans="1:3" x14ac:dyDescent="0.25">
      <c r="A6367" t="s">
        <v>7513</v>
      </c>
      <c r="B6367">
        <v>903664979</v>
      </c>
      <c r="C6367" t="s">
        <v>31114</v>
      </c>
    </row>
    <row r="6368" spans="1:3" x14ac:dyDescent="0.25">
      <c r="A6368" t="s">
        <v>7514</v>
      </c>
      <c r="B6368">
        <v>903665067</v>
      </c>
      <c r="C6368" t="s">
        <v>30917</v>
      </c>
    </row>
    <row r="6369" spans="1:3" x14ac:dyDescent="0.25">
      <c r="A6369" t="s">
        <v>7515</v>
      </c>
      <c r="B6369">
        <v>903665090</v>
      </c>
      <c r="C6369" t="s">
        <v>31035</v>
      </c>
    </row>
    <row r="6370" spans="1:3" x14ac:dyDescent="0.25">
      <c r="A6370" t="s">
        <v>7516</v>
      </c>
      <c r="B6370">
        <v>903665093</v>
      </c>
      <c r="C6370" t="s">
        <v>31115</v>
      </c>
    </row>
    <row r="6371" spans="1:3" x14ac:dyDescent="0.25">
      <c r="A6371" t="s">
        <v>7517</v>
      </c>
      <c r="B6371">
        <v>903665119</v>
      </c>
      <c r="C6371" t="s">
        <v>30933</v>
      </c>
    </row>
    <row r="6372" spans="1:3" x14ac:dyDescent="0.25">
      <c r="A6372" t="s">
        <v>7518</v>
      </c>
      <c r="B6372">
        <v>903665226</v>
      </c>
      <c r="C6372" t="s">
        <v>30880</v>
      </c>
    </row>
    <row r="6373" spans="1:3" x14ac:dyDescent="0.25">
      <c r="A6373" t="s">
        <v>7519</v>
      </c>
      <c r="B6373">
        <v>903665272</v>
      </c>
      <c r="C6373" t="s">
        <v>31004</v>
      </c>
    </row>
    <row r="6374" spans="1:3" x14ac:dyDescent="0.25">
      <c r="A6374" t="s">
        <v>7520</v>
      </c>
      <c r="B6374">
        <v>903665458</v>
      </c>
      <c r="C6374" t="s">
        <v>30925</v>
      </c>
    </row>
    <row r="6375" spans="1:3" x14ac:dyDescent="0.25">
      <c r="A6375" t="s">
        <v>7521</v>
      </c>
      <c r="B6375">
        <v>903665618</v>
      </c>
      <c r="C6375" t="s">
        <v>31116</v>
      </c>
    </row>
    <row r="6376" spans="1:3" x14ac:dyDescent="0.25">
      <c r="A6376" t="s">
        <v>7522</v>
      </c>
      <c r="B6376">
        <v>903665677</v>
      </c>
      <c r="C6376" t="s">
        <v>30810</v>
      </c>
    </row>
    <row r="6377" spans="1:3" x14ac:dyDescent="0.25">
      <c r="A6377" t="s">
        <v>7523</v>
      </c>
      <c r="B6377">
        <v>903665687</v>
      </c>
      <c r="C6377" t="s">
        <v>30806</v>
      </c>
    </row>
    <row r="6378" spans="1:3" x14ac:dyDescent="0.25">
      <c r="A6378" t="s">
        <v>7524</v>
      </c>
      <c r="B6378">
        <v>903665691</v>
      </c>
      <c r="C6378" t="s">
        <v>30806</v>
      </c>
    </row>
    <row r="6379" spans="1:3" x14ac:dyDescent="0.25">
      <c r="A6379" t="s">
        <v>7525</v>
      </c>
      <c r="B6379">
        <v>903665748</v>
      </c>
      <c r="C6379" t="s">
        <v>30933</v>
      </c>
    </row>
    <row r="6380" spans="1:3" x14ac:dyDescent="0.25">
      <c r="A6380" t="s">
        <v>7526</v>
      </c>
      <c r="B6380">
        <v>903665760</v>
      </c>
      <c r="C6380" t="s">
        <v>5607</v>
      </c>
    </row>
    <row r="6381" spans="1:3" x14ac:dyDescent="0.25">
      <c r="A6381" t="s">
        <v>7527</v>
      </c>
      <c r="B6381">
        <v>903665769</v>
      </c>
      <c r="C6381" t="s">
        <v>31062</v>
      </c>
    </row>
    <row r="6382" spans="1:3" x14ac:dyDescent="0.25">
      <c r="A6382" t="s">
        <v>7528</v>
      </c>
      <c r="B6382">
        <v>903665776</v>
      </c>
      <c r="C6382" t="s">
        <v>30806</v>
      </c>
    </row>
    <row r="6383" spans="1:3" x14ac:dyDescent="0.25">
      <c r="A6383" t="s">
        <v>7529</v>
      </c>
      <c r="B6383">
        <v>903665815</v>
      </c>
      <c r="C6383" t="s">
        <v>30718</v>
      </c>
    </row>
    <row r="6384" spans="1:3" x14ac:dyDescent="0.25">
      <c r="A6384" t="s">
        <v>7530</v>
      </c>
      <c r="B6384">
        <v>903665860</v>
      </c>
      <c r="C6384" t="s">
        <v>30926</v>
      </c>
    </row>
    <row r="6385" spans="1:3" x14ac:dyDescent="0.25">
      <c r="A6385" t="s">
        <v>7531</v>
      </c>
      <c r="B6385">
        <v>903665870</v>
      </c>
      <c r="C6385" t="s">
        <v>30933</v>
      </c>
    </row>
    <row r="6386" spans="1:3" x14ac:dyDescent="0.25">
      <c r="A6386" t="s">
        <v>7532</v>
      </c>
      <c r="B6386">
        <v>903665884</v>
      </c>
      <c r="C6386" t="s">
        <v>30810</v>
      </c>
    </row>
    <row r="6387" spans="1:3" x14ac:dyDescent="0.25">
      <c r="A6387" t="s">
        <v>7533</v>
      </c>
      <c r="B6387">
        <v>903665902</v>
      </c>
      <c r="C6387" t="s">
        <v>30810</v>
      </c>
    </row>
    <row r="6388" spans="1:3" x14ac:dyDescent="0.25">
      <c r="A6388" t="s">
        <v>7534</v>
      </c>
      <c r="B6388">
        <v>903665910</v>
      </c>
      <c r="C6388" t="s">
        <v>31007</v>
      </c>
    </row>
    <row r="6389" spans="1:3" x14ac:dyDescent="0.25">
      <c r="A6389" t="s">
        <v>7535</v>
      </c>
      <c r="B6389">
        <v>903665947</v>
      </c>
      <c r="C6389" t="s">
        <v>31053</v>
      </c>
    </row>
    <row r="6390" spans="1:3" x14ac:dyDescent="0.25">
      <c r="A6390" t="s">
        <v>7536</v>
      </c>
      <c r="B6390">
        <v>903666014</v>
      </c>
      <c r="C6390" t="s">
        <v>30823</v>
      </c>
    </row>
    <row r="6391" spans="1:3" x14ac:dyDescent="0.25">
      <c r="A6391" t="s">
        <v>7537</v>
      </c>
      <c r="B6391">
        <v>903666172</v>
      </c>
      <c r="C6391" t="s">
        <v>30977</v>
      </c>
    </row>
    <row r="6392" spans="1:3" x14ac:dyDescent="0.25">
      <c r="A6392" t="s">
        <v>7538</v>
      </c>
      <c r="B6392">
        <v>903666180</v>
      </c>
      <c r="C6392" t="s">
        <v>30750</v>
      </c>
    </row>
    <row r="6393" spans="1:3" x14ac:dyDescent="0.25">
      <c r="A6393" t="s">
        <v>7539</v>
      </c>
      <c r="B6393">
        <v>903666214</v>
      </c>
      <c r="C6393" t="s">
        <v>30937</v>
      </c>
    </row>
    <row r="6394" spans="1:3" x14ac:dyDescent="0.25">
      <c r="A6394" t="s">
        <v>7540</v>
      </c>
      <c r="B6394">
        <v>903666255</v>
      </c>
      <c r="C6394" t="s">
        <v>30944</v>
      </c>
    </row>
    <row r="6395" spans="1:3" x14ac:dyDescent="0.25">
      <c r="A6395" t="s">
        <v>7541</v>
      </c>
      <c r="B6395">
        <v>903666260</v>
      </c>
      <c r="C6395" t="s">
        <v>31117</v>
      </c>
    </row>
    <row r="6396" spans="1:3" x14ac:dyDescent="0.25">
      <c r="A6396" t="s">
        <v>7542</v>
      </c>
      <c r="B6396">
        <v>903666281</v>
      </c>
      <c r="C6396" t="s">
        <v>31107</v>
      </c>
    </row>
    <row r="6397" spans="1:3" x14ac:dyDescent="0.25">
      <c r="A6397" t="s">
        <v>7543</v>
      </c>
      <c r="B6397">
        <v>903666320</v>
      </c>
      <c r="C6397" t="s">
        <v>31118</v>
      </c>
    </row>
    <row r="6398" spans="1:3" x14ac:dyDescent="0.25">
      <c r="A6398" t="s">
        <v>7544</v>
      </c>
      <c r="B6398">
        <v>903666324</v>
      </c>
      <c r="C6398" t="s">
        <v>30754</v>
      </c>
    </row>
    <row r="6399" spans="1:3" x14ac:dyDescent="0.25">
      <c r="A6399" t="s">
        <v>7545</v>
      </c>
      <c r="B6399">
        <v>903666365</v>
      </c>
      <c r="C6399" t="s">
        <v>30810</v>
      </c>
    </row>
    <row r="6400" spans="1:3" x14ac:dyDescent="0.25">
      <c r="A6400" t="s">
        <v>7546</v>
      </c>
      <c r="B6400">
        <v>903666381</v>
      </c>
      <c r="C6400" t="s">
        <v>30845</v>
      </c>
    </row>
    <row r="6401" spans="1:3" x14ac:dyDescent="0.25">
      <c r="A6401" t="s">
        <v>7547</v>
      </c>
      <c r="B6401">
        <v>903666421</v>
      </c>
      <c r="C6401" t="s">
        <v>30679</v>
      </c>
    </row>
    <row r="6402" spans="1:3" x14ac:dyDescent="0.25">
      <c r="A6402" t="s">
        <v>7548</v>
      </c>
      <c r="B6402">
        <v>903666489</v>
      </c>
      <c r="C6402" t="s">
        <v>30806</v>
      </c>
    </row>
    <row r="6403" spans="1:3" x14ac:dyDescent="0.25">
      <c r="A6403" t="s">
        <v>7549</v>
      </c>
      <c r="B6403">
        <v>903666567</v>
      </c>
      <c r="C6403" t="s">
        <v>30788</v>
      </c>
    </row>
    <row r="6404" spans="1:3" x14ac:dyDescent="0.25">
      <c r="A6404" t="s">
        <v>7550</v>
      </c>
      <c r="B6404">
        <v>903666738</v>
      </c>
      <c r="C6404" t="s">
        <v>30754</v>
      </c>
    </row>
    <row r="6405" spans="1:3" x14ac:dyDescent="0.25">
      <c r="A6405" t="s">
        <v>7551</v>
      </c>
      <c r="B6405">
        <v>903666750</v>
      </c>
      <c r="C6405" t="s">
        <v>31067</v>
      </c>
    </row>
    <row r="6406" spans="1:3" x14ac:dyDescent="0.25">
      <c r="A6406" t="s">
        <v>7552</v>
      </c>
      <c r="B6406">
        <v>903666810</v>
      </c>
      <c r="C6406" t="s">
        <v>30977</v>
      </c>
    </row>
    <row r="6407" spans="1:3" x14ac:dyDescent="0.25">
      <c r="A6407" t="s">
        <v>7553</v>
      </c>
      <c r="B6407">
        <v>903666818</v>
      </c>
      <c r="C6407" t="s">
        <v>30823</v>
      </c>
    </row>
    <row r="6408" spans="1:3" x14ac:dyDescent="0.25">
      <c r="A6408" t="s">
        <v>7554</v>
      </c>
      <c r="B6408">
        <v>903666834</v>
      </c>
      <c r="C6408" t="s">
        <v>31053</v>
      </c>
    </row>
    <row r="6409" spans="1:3" x14ac:dyDescent="0.25">
      <c r="A6409" t="s">
        <v>7555</v>
      </c>
      <c r="B6409">
        <v>903666955</v>
      </c>
      <c r="C6409" t="s">
        <v>31035</v>
      </c>
    </row>
    <row r="6410" spans="1:3" x14ac:dyDescent="0.25">
      <c r="A6410" t="s">
        <v>7556</v>
      </c>
      <c r="B6410">
        <v>903667012</v>
      </c>
      <c r="C6410" t="s">
        <v>31119</v>
      </c>
    </row>
    <row r="6411" spans="1:3" x14ac:dyDescent="0.25">
      <c r="A6411" t="s">
        <v>7557</v>
      </c>
      <c r="B6411">
        <v>903667017</v>
      </c>
      <c r="C6411" t="s">
        <v>30823</v>
      </c>
    </row>
    <row r="6412" spans="1:3" x14ac:dyDescent="0.25">
      <c r="A6412" t="s">
        <v>7558</v>
      </c>
      <c r="B6412">
        <v>903667021</v>
      </c>
      <c r="C6412" t="s">
        <v>31120</v>
      </c>
    </row>
    <row r="6413" spans="1:3" x14ac:dyDescent="0.25">
      <c r="A6413" t="s">
        <v>7559</v>
      </c>
      <c r="B6413">
        <v>903667052</v>
      </c>
      <c r="C6413" t="s">
        <v>30977</v>
      </c>
    </row>
    <row r="6414" spans="1:3" x14ac:dyDescent="0.25">
      <c r="A6414" t="s">
        <v>7560</v>
      </c>
      <c r="B6414">
        <v>903667055</v>
      </c>
      <c r="C6414" t="s">
        <v>30977</v>
      </c>
    </row>
    <row r="6415" spans="1:3" x14ac:dyDescent="0.25">
      <c r="A6415" t="s">
        <v>7561</v>
      </c>
      <c r="B6415">
        <v>903667069</v>
      </c>
      <c r="C6415" t="s">
        <v>30977</v>
      </c>
    </row>
    <row r="6416" spans="1:3" x14ac:dyDescent="0.25">
      <c r="A6416" t="s">
        <v>7562</v>
      </c>
      <c r="B6416">
        <v>903667074</v>
      </c>
      <c r="C6416" t="s">
        <v>30977</v>
      </c>
    </row>
    <row r="6417" spans="1:3" x14ac:dyDescent="0.25">
      <c r="A6417" t="s">
        <v>7563</v>
      </c>
      <c r="B6417">
        <v>903667078</v>
      </c>
      <c r="C6417" t="s">
        <v>30933</v>
      </c>
    </row>
    <row r="6418" spans="1:3" x14ac:dyDescent="0.25">
      <c r="A6418" t="s">
        <v>7564</v>
      </c>
      <c r="B6418">
        <v>903667165</v>
      </c>
      <c r="C6418" t="s">
        <v>30810</v>
      </c>
    </row>
    <row r="6419" spans="1:3" x14ac:dyDescent="0.25">
      <c r="A6419" t="s">
        <v>7565</v>
      </c>
      <c r="B6419">
        <v>903667181</v>
      </c>
      <c r="C6419" t="s">
        <v>30926</v>
      </c>
    </row>
    <row r="6420" spans="1:3" x14ac:dyDescent="0.25">
      <c r="A6420" t="s">
        <v>7566</v>
      </c>
      <c r="B6420">
        <v>903667203</v>
      </c>
      <c r="C6420" t="s">
        <v>30925</v>
      </c>
    </row>
    <row r="6421" spans="1:3" x14ac:dyDescent="0.25">
      <c r="A6421" t="s">
        <v>7567</v>
      </c>
      <c r="B6421">
        <v>903667237</v>
      </c>
      <c r="C6421" t="s">
        <v>31004</v>
      </c>
    </row>
    <row r="6422" spans="1:3" x14ac:dyDescent="0.25">
      <c r="A6422" t="s">
        <v>7568</v>
      </c>
      <c r="B6422">
        <v>903667246</v>
      </c>
      <c r="C6422" t="s">
        <v>30810</v>
      </c>
    </row>
    <row r="6423" spans="1:3" x14ac:dyDescent="0.25">
      <c r="A6423" t="s">
        <v>7569</v>
      </c>
      <c r="B6423">
        <v>903667269</v>
      </c>
      <c r="C6423" t="s">
        <v>31072</v>
      </c>
    </row>
    <row r="6424" spans="1:3" x14ac:dyDescent="0.25">
      <c r="A6424" t="s">
        <v>7570</v>
      </c>
      <c r="B6424">
        <v>903667296</v>
      </c>
      <c r="C6424" t="s">
        <v>30925</v>
      </c>
    </row>
    <row r="6425" spans="1:3" x14ac:dyDescent="0.25">
      <c r="A6425" t="s">
        <v>7571</v>
      </c>
      <c r="B6425">
        <v>903667317</v>
      </c>
      <c r="C6425" t="s">
        <v>31092</v>
      </c>
    </row>
    <row r="6426" spans="1:3" x14ac:dyDescent="0.25">
      <c r="A6426" t="s">
        <v>7572</v>
      </c>
      <c r="B6426">
        <v>903667330</v>
      </c>
      <c r="C6426" t="s">
        <v>31120</v>
      </c>
    </row>
    <row r="6427" spans="1:3" x14ac:dyDescent="0.25">
      <c r="A6427" t="s">
        <v>7573</v>
      </c>
      <c r="B6427">
        <v>903667349</v>
      </c>
      <c r="C6427" t="s">
        <v>31121</v>
      </c>
    </row>
    <row r="6428" spans="1:3" x14ac:dyDescent="0.25">
      <c r="A6428" t="s">
        <v>7574</v>
      </c>
      <c r="B6428">
        <v>903667359</v>
      </c>
      <c r="C6428" t="s">
        <v>30933</v>
      </c>
    </row>
    <row r="6429" spans="1:3" x14ac:dyDescent="0.25">
      <c r="A6429" t="s">
        <v>7575</v>
      </c>
      <c r="B6429">
        <v>903667390</v>
      </c>
      <c r="C6429" t="s">
        <v>31122</v>
      </c>
    </row>
    <row r="6430" spans="1:3" x14ac:dyDescent="0.25">
      <c r="A6430" t="s">
        <v>7576</v>
      </c>
      <c r="B6430">
        <v>903667487</v>
      </c>
      <c r="C6430" t="s">
        <v>31104</v>
      </c>
    </row>
    <row r="6431" spans="1:3" x14ac:dyDescent="0.25">
      <c r="A6431" t="s">
        <v>7577</v>
      </c>
      <c r="B6431">
        <v>903667504</v>
      </c>
      <c r="C6431" t="s">
        <v>31123</v>
      </c>
    </row>
    <row r="6432" spans="1:3" x14ac:dyDescent="0.25">
      <c r="A6432" t="s">
        <v>7578</v>
      </c>
      <c r="B6432">
        <v>903667550</v>
      </c>
      <c r="C6432" t="s">
        <v>31000</v>
      </c>
    </row>
    <row r="6433" spans="1:3" x14ac:dyDescent="0.25">
      <c r="A6433" t="s">
        <v>7579</v>
      </c>
      <c r="B6433">
        <v>903667592</v>
      </c>
      <c r="C6433" t="s">
        <v>31004</v>
      </c>
    </row>
    <row r="6434" spans="1:3" x14ac:dyDescent="0.25">
      <c r="A6434" t="s">
        <v>7580</v>
      </c>
      <c r="B6434">
        <v>903667629</v>
      </c>
      <c r="C6434" t="s">
        <v>30933</v>
      </c>
    </row>
    <row r="6435" spans="1:3" x14ac:dyDescent="0.25">
      <c r="A6435" t="s">
        <v>7581</v>
      </c>
      <c r="B6435">
        <v>903667637</v>
      </c>
      <c r="C6435" t="s">
        <v>30771</v>
      </c>
    </row>
    <row r="6436" spans="1:3" x14ac:dyDescent="0.25">
      <c r="A6436" t="s">
        <v>7582</v>
      </c>
      <c r="B6436">
        <v>903667649</v>
      </c>
      <c r="C6436" t="s">
        <v>31124</v>
      </c>
    </row>
    <row r="6437" spans="1:3" x14ac:dyDescent="0.25">
      <c r="A6437" t="s">
        <v>7583</v>
      </c>
      <c r="B6437">
        <v>903667720</v>
      </c>
      <c r="C6437" t="s">
        <v>31030</v>
      </c>
    </row>
    <row r="6438" spans="1:3" x14ac:dyDescent="0.25">
      <c r="A6438" t="s">
        <v>7584</v>
      </c>
      <c r="B6438">
        <v>903667760</v>
      </c>
      <c r="C6438" t="s">
        <v>30965</v>
      </c>
    </row>
    <row r="6439" spans="1:3" x14ac:dyDescent="0.25">
      <c r="A6439" t="s">
        <v>7585</v>
      </c>
      <c r="B6439">
        <v>903667793</v>
      </c>
      <c r="C6439" t="s">
        <v>30784</v>
      </c>
    </row>
    <row r="6440" spans="1:3" x14ac:dyDescent="0.25">
      <c r="A6440" t="s">
        <v>7586</v>
      </c>
      <c r="B6440">
        <v>903667812</v>
      </c>
      <c r="C6440" t="s">
        <v>31092</v>
      </c>
    </row>
    <row r="6441" spans="1:3" x14ac:dyDescent="0.25">
      <c r="A6441" t="s">
        <v>7587</v>
      </c>
      <c r="B6441">
        <v>903667868</v>
      </c>
      <c r="C6441" t="s">
        <v>30810</v>
      </c>
    </row>
    <row r="6442" spans="1:3" x14ac:dyDescent="0.25">
      <c r="A6442" t="s">
        <v>7588</v>
      </c>
      <c r="B6442">
        <v>903667873</v>
      </c>
      <c r="C6442" t="s">
        <v>31022</v>
      </c>
    </row>
    <row r="6443" spans="1:3" x14ac:dyDescent="0.25">
      <c r="A6443" t="s">
        <v>7589</v>
      </c>
      <c r="B6443">
        <v>903667910</v>
      </c>
      <c r="C6443" t="s">
        <v>31047</v>
      </c>
    </row>
    <row r="6444" spans="1:3" x14ac:dyDescent="0.25">
      <c r="A6444" t="s">
        <v>7590</v>
      </c>
      <c r="B6444">
        <v>903667914</v>
      </c>
      <c r="C6444" t="s">
        <v>30990</v>
      </c>
    </row>
    <row r="6445" spans="1:3" x14ac:dyDescent="0.25">
      <c r="A6445" t="s">
        <v>7591</v>
      </c>
      <c r="B6445">
        <v>903667943</v>
      </c>
      <c r="C6445" t="s">
        <v>30937</v>
      </c>
    </row>
    <row r="6446" spans="1:3" x14ac:dyDescent="0.25">
      <c r="A6446" t="s">
        <v>7592</v>
      </c>
      <c r="B6446">
        <v>903667960</v>
      </c>
      <c r="C6446" t="s">
        <v>30925</v>
      </c>
    </row>
    <row r="6447" spans="1:3" x14ac:dyDescent="0.25">
      <c r="A6447" t="s">
        <v>7593</v>
      </c>
      <c r="B6447">
        <v>903668031</v>
      </c>
      <c r="C6447" t="s">
        <v>31125</v>
      </c>
    </row>
    <row r="6448" spans="1:3" x14ac:dyDescent="0.25">
      <c r="A6448" t="s">
        <v>7594</v>
      </c>
      <c r="B6448">
        <v>903668073</v>
      </c>
      <c r="C6448" t="s">
        <v>30810</v>
      </c>
    </row>
    <row r="6449" spans="1:3" x14ac:dyDescent="0.25">
      <c r="A6449" t="s">
        <v>7595</v>
      </c>
      <c r="B6449">
        <v>903668094</v>
      </c>
      <c r="C6449" t="s">
        <v>30937</v>
      </c>
    </row>
    <row r="6450" spans="1:3" x14ac:dyDescent="0.25">
      <c r="A6450" t="s">
        <v>7596</v>
      </c>
      <c r="B6450">
        <v>903668109</v>
      </c>
      <c r="C6450" t="s">
        <v>31126</v>
      </c>
    </row>
    <row r="6451" spans="1:3" x14ac:dyDescent="0.25">
      <c r="A6451" t="s">
        <v>7597</v>
      </c>
      <c r="B6451">
        <v>903668114</v>
      </c>
      <c r="C6451" t="s">
        <v>30995</v>
      </c>
    </row>
    <row r="6452" spans="1:3" x14ac:dyDescent="0.25">
      <c r="A6452" t="s">
        <v>7598</v>
      </c>
      <c r="B6452">
        <v>903668119</v>
      </c>
      <c r="C6452" t="s">
        <v>30995</v>
      </c>
    </row>
    <row r="6453" spans="1:3" x14ac:dyDescent="0.25">
      <c r="A6453" t="s">
        <v>7599</v>
      </c>
      <c r="B6453">
        <v>903668125</v>
      </c>
      <c r="C6453" t="s">
        <v>30937</v>
      </c>
    </row>
    <row r="6454" spans="1:3" x14ac:dyDescent="0.25">
      <c r="A6454" t="s">
        <v>7600</v>
      </c>
      <c r="B6454">
        <v>903668177</v>
      </c>
      <c r="C6454" t="s">
        <v>31127</v>
      </c>
    </row>
    <row r="6455" spans="1:3" x14ac:dyDescent="0.25">
      <c r="A6455" t="s">
        <v>7601</v>
      </c>
      <c r="B6455">
        <v>903668229</v>
      </c>
      <c r="C6455" t="s">
        <v>31128</v>
      </c>
    </row>
    <row r="6456" spans="1:3" x14ac:dyDescent="0.25">
      <c r="A6456" t="s">
        <v>7602</v>
      </c>
      <c r="B6456">
        <v>903668239</v>
      </c>
      <c r="C6456" t="s">
        <v>30937</v>
      </c>
    </row>
    <row r="6457" spans="1:3" x14ac:dyDescent="0.25">
      <c r="A6457" t="s">
        <v>7603</v>
      </c>
      <c r="B6457">
        <v>903668241</v>
      </c>
      <c r="C6457" t="s">
        <v>30874</v>
      </c>
    </row>
    <row r="6458" spans="1:3" x14ac:dyDescent="0.25">
      <c r="A6458" t="s">
        <v>7604</v>
      </c>
      <c r="B6458">
        <v>903668307</v>
      </c>
      <c r="C6458" t="s">
        <v>30990</v>
      </c>
    </row>
    <row r="6459" spans="1:3" x14ac:dyDescent="0.25">
      <c r="A6459" t="s">
        <v>7605</v>
      </c>
      <c r="B6459">
        <v>903668308</v>
      </c>
      <c r="C6459" t="s">
        <v>30942</v>
      </c>
    </row>
    <row r="6460" spans="1:3" x14ac:dyDescent="0.25">
      <c r="A6460" t="s">
        <v>7606</v>
      </c>
      <c r="B6460">
        <v>903668360</v>
      </c>
      <c r="C6460" t="s">
        <v>30944</v>
      </c>
    </row>
    <row r="6461" spans="1:3" x14ac:dyDescent="0.25">
      <c r="A6461" t="s">
        <v>7607</v>
      </c>
      <c r="B6461">
        <v>903668412</v>
      </c>
      <c r="C6461" t="s">
        <v>31127</v>
      </c>
    </row>
    <row r="6462" spans="1:3" x14ac:dyDescent="0.25">
      <c r="A6462" t="s">
        <v>7608</v>
      </c>
      <c r="B6462">
        <v>903668424</v>
      </c>
      <c r="C6462" t="s">
        <v>31129</v>
      </c>
    </row>
    <row r="6463" spans="1:3" x14ac:dyDescent="0.25">
      <c r="A6463" t="s">
        <v>7609</v>
      </c>
      <c r="B6463">
        <v>903668446</v>
      </c>
      <c r="C6463" t="s">
        <v>31130</v>
      </c>
    </row>
    <row r="6464" spans="1:3" x14ac:dyDescent="0.25">
      <c r="A6464" t="s">
        <v>7610</v>
      </c>
      <c r="B6464">
        <v>903668450</v>
      </c>
      <c r="C6464" t="s">
        <v>30926</v>
      </c>
    </row>
    <row r="6465" spans="1:3" x14ac:dyDescent="0.25">
      <c r="A6465" t="s">
        <v>7611</v>
      </c>
      <c r="B6465">
        <v>903668475</v>
      </c>
      <c r="C6465" t="s">
        <v>5607</v>
      </c>
    </row>
    <row r="6466" spans="1:3" x14ac:dyDescent="0.25">
      <c r="A6466" t="s">
        <v>7612</v>
      </c>
      <c r="B6466">
        <v>903668503</v>
      </c>
      <c r="C6466" t="s">
        <v>30937</v>
      </c>
    </row>
    <row r="6467" spans="1:3" x14ac:dyDescent="0.25">
      <c r="A6467" t="s">
        <v>7613</v>
      </c>
      <c r="B6467">
        <v>903668514</v>
      </c>
      <c r="C6467" t="s">
        <v>5607</v>
      </c>
    </row>
    <row r="6468" spans="1:3" x14ac:dyDescent="0.25">
      <c r="A6468" t="s">
        <v>7614</v>
      </c>
      <c r="B6468">
        <v>903668524</v>
      </c>
      <c r="C6468" t="s">
        <v>31131</v>
      </c>
    </row>
    <row r="6469" spans="1:3" x14ac:dyDescent="0.25">
      <c r="A6469" t="s">
        <v>7615</v>
      </c>
      <c r="B6469">
        <v>903668560</v>
      </c>
      <c r="C6469" t="s">
        <v>31130</v>
      </c>
    </row>
    <row r="6470" spans="1:3" x14ac:dyDescent="0.25">
      <c r="A6470" t="s">
        <v>7616</v>
      </c>
      <c r="B6470">
        <v>903668654</v>
      </c>
      <c r="C6470" t="s">
        <v>30937</v>
      </c>
    </row>
    <row r="6471" spans="1:3" x14ac:dyDescent="0.25">
      <c r="A6471" t="s">
        <v>7617</v>
      </c>
      <c r="B6471">
        <v>903668665</v>
      </c>
      <c r="C6471" t="s">
        <v>31092</v>
      </c>
    </row>
    <row r="6472" spans="1:3" x14ac:dyDescent="0.25">
      <c r="A6472" t="s">
        <v>7618</v>
      </c>
      <c r="B6472">
        <v>903668681</v>
      </c>
      <c r="C6472" t="s">
        <v>31092</v>
      </c>
    </row>
    <row r="6473" spans="1:3" x14ac:dyDescent="0.25">
      <c r="A6473" t="s">
        <v>7619</v>
      </c>
      <c r="B6473">
        <v>903668767</v>
      </c>
      <c r="C6473" t="s">
        <v>30673</v>
      </c>
    </row>
    <row r="6474" spans="1:3" x14ac:dyDescent="0.25">
      <c r="A6474" t="s">
        <v>7620</v>
      </c>
      <c r="B6474">
        <v>903668866</v>
      </c>
      <c r="C6474" t="s">
        <v>30925</v>
      </c>
    </row>
    <row r="6475" spans="1:3" x14ac:dyDescent="0.25">
      <c r="A6475" t="s">
        <v>7621</v>
      </c>
      <c r="B6475">
        <v>903668951</v>
      </c>
      <c r="C6475" t="s">
        <v>31132</v>
      </c>
    </row>
    <row r="6476" spans="1:3" x14ac:dyDescent="0.25">
      <c r="A6476" t="s">
        <v>7622</v>
      </c>
      <c r="B6476">
        <v>903669044</v>
      </c>
      <c r="C6476" t="s">
        <v>31105</v>
      </c>
    </row>
    <row r="6477" spans="1:3" x14ac:dyDescent="0.25">
      <c r="A6477" t="s">
        <v>7623</v>
      </c>
      <c r="B6477">
        <v>903669115</v>
      </c>
      <c r="C6477" t="s">
        <v>31047</v>
      </c>
    </row>
    <row r="6478" spans="1:3" x14ac:dyDescent="0.25">
      <c r="A6478" t="s">
        <v>7624</v>
      </c>
      <c r="B6478">
        <v>903669222</v>
      </c>
      <c r="C6478" t="s">
        <v>31133</v>
      </c>
    </row>
    <row r="6479" spans="1:3" x14ac:dyDescent="0.25">
      <c r="A6479" t="s">
        <v>7625</v>
      </c>
      <c r="B6479">
        <v>903669236</v>
      </c>
      <c r="C6479" t="s">
        <v>30810</v>
      </c>
    </row>
    <row r="6480" spans="1:3" x14ac:dyDescent="0.25">
      <c r="A6480" t="s">
        <v>7626</v>
      </c>
      <c r="B6480">
        <v>903669333</v>
      </c>
      <c r="C6480" t="s">
        <v>31112</v>
      </c>
    </row>
    <row r="6481" spans="1:3" x14ac:dyDescent="0.25">
      <c r="A6481" t="s">
        <v>7627</v>
      </c>
      <c r="B6481">
        <v>903669351</v>
      </c>
      <c r="C6481" t="s">
        <v>30999</v>
      </c>
    </row>
    <row r="6482" spans="1:3" x14ac:dyDescent="0.25">
      <c r="A6482" t="s">
        <v>7628</v>
      </c>
      <c r="B6482">
        <v>903669358</v>
      </c>
      <c r="C6482" t="s">
        <v>30999</v>
      </c>
    </row>
    <row r="6483" spans="1:3" x14ac:dyDescent="0.25">
      <c r="A6483" t="s">
        <v>7629</v>
      </c>
      <c r="B6483">
        <v>903669366</v>
      </c>
      <c r="C6483" t="s">
        <v>30999</v>
      </c>
    </row>
    <row r="6484" spans="1:3" x14ac:dyDescent="0.25">
      <c r="A6484" t="s">
        <v>7630</v>
      </c>
      <c r="B6484">
        <v>903669367</v>
      </c>
      <c r="C6484" t="s">
        <v>30816</v>
      </c>
    </row>
    <row r="6485" spans="1:3" x14ac:dyDescent="0.25">
      <c r="A6485" t="s">
        <v>7631</v>
      </c>
      <c r="B6485">
        <v>903669521</v>
      </c>
      <c r="C6485" t="s">
        <v>30779</v>
      </c>
    </row>
    <row r="6486" spans="1:3" x14ac:dyDescent="0.25">
      <c r="A6486" t="s">
        <v>7632</v>
      </c>
      <c r="B6486">
        <v>903669528</v>
      </c>
      <c r="C6486" t="s">
        <v>31061</v>
      </c>
    </row>
    <row r="6487" spans="1:3" x14ac:dyDescent="0.25">
      <c r="A6487" t="s">
        <v>7633</v>
      </c>
      <c r="B6487">
        <v>903669539</v>
      </c>
      <c r="C6487" t="s">
        <v>31061</v>
      </c>
    </row>
    <row r="6488" spans="1:3" x14ac:dyDescent="0.25">
      <c r="A6488" t="s">
        <v>7634</v>
      </c>
      <c r="B6488">
        <v>903669599</v>
      </c>
      <c r="C6488" t="s">
        <v>30925</v>
      </c>
    </row>
    <row r="6489" spans="1:3" x14ac:dyDescent="0.25">
      <c r="A6489" t="s">
        <v>7635</v>
      </c>
      <c r="B6489">
        <v>903669605</v>
      </c>
      <c r="C6489" t="s">
        <v>30982</v>
      </c>
    </row>
    <row r="6490" spans="1:3" x14ac:dyDescent="0.25">
      <c r="A6490" t="s">
        <v>7636</v>
      </c>
      <c r="B6490">
        <v>903669621</v>
      </c>
      <c r="C6490" t="s">
        <v>30810</v>
      </c>
    </row>
    <row r="6491" spans="1:3" x14ac:dyDescent="0.25">
      <c r="A6491" t="s">
        <v>7637</v>
      </c>
      <c r="B6491">
        <v>903669646</v>
      </c>
      <c r="C6491" t="s">
        <v>30852</v>
      </c>
    </row>
    <row r="6492" spans="1:3" x14ac:dyDescent="0.25">
      <c r="A6492" t="s">
        <v>7638</v>
      </c>
      <c r="B6492">
        <v>903669674</v>
      </c>
      <c r="C6492" t="s">
        <v>31022</v>
      </c>
    </row>
    <row r="6493" spans="1:3" x14ac:dyDescent="0.25">
      <c r="A6493" t="s">
        <v>7639</v>
      </c>
      <c r="B6493">
        <v>903669692</v>
      </c>
      <c r="C6493" t="s">
        <v>30816</v>
      </c>
    </row>
    <row r="6494" spans="1:3" x14ac:dyDescent="0.25">
      <c r="A6494" t="s">
        <v>7640</v>
      </c>
      <c r="B6494">
        <v>903669782</v>
      </c>
      <c r="C6494" t="s">
        <v>30917</v>
      </c>
    </row>
    <row r="6495" spans="1:3" x14ac:dyDescent="0.25">
      <c r="A6495" t="s">
        <v>7641</v>
      </c>
      <c r="B6495">
        <v>903669927</v>
      </c>
      <c r="C6495" t="s">
        <v>30933</v>
      </c>
    </row>
    <row r="6496" spans="1:3" x14ac:dyDescent="0.25">
      <c r="A6496" t="s">
        <v>7642</v>
      </c>
      <c r="B6496">
        <v>903669957</v>
      </c>
      <c r="C6496" t="s">
        <v>31062</v>
      </c>
    </row>
    <row r="6497" spans="1:3" x14ac:dyDescent="0.25">
      <c r="A6497" t="s">
        <v>7643</v>
      </c>
      <c r="B6497">
        <v>903669968</v>
      </c>
      <c r="C6497" t="s">
        <v>31062</v>
      </c>
    </row>
    <row r="6498" spans="1:3" x14ac:dyDescent="0.25">
      <c r="A6498" t="s">
        <v>7644</v>
      </c>
      <c r="B6498">
        <v>903669976</v>
      </c>
      <c r="C6498" t="s">
        <v>31062</v>
      </c>
    </row>
    <row r="6499" spans="1:3" x14ac:dyDescent="0.25">
      <c r="A6499" t="s">
        <v>7645</v>
      </c>
      <c r="B6499">
        <v>903669978</v>
      </c>
      <c r="C6499" t="s">
        <v>31093</v>
      </c>
    </row>
    <row r="6500" spans="1:3" x14ac:dyDescent="0.25">
      <c r="A6500" t="s">
        <v>7646</v>
      </c>
      <c r="B6500">
        <v>903669992</v>
      </c>
      <c r="C6500" t="s">
        <v>30810</v>
      </c>
    </row>
    <row r="6501" spans="1:3" x14ac:dyDescent="0.25">
      <c r="A6501" t="s">
        <v>7647</v>
      </c>
      <c r="B6501">
        <v>903670055</v>
      </c>
      <c r="C6501" t="s">
        <v>31105</v>
      </c>
    </row>
    <row r="6502" spans="1:3" x14ac:dyDescent="0.25">
      <c r="A6502" t="s">
        <v>7648</v>
      </c>
      <c r="B6502">
        <v>903670139</v>
      </c>
      <c r="C6502" t="s">
        <v>31004</v>
      </c>
    </row>
    <row r="6503" spans="1:3" x14ac:dyDescent="0.25">
      <c r="A6503" t="s">
        <v>7649</v>
      </c>
      <c r="B6503">
        <v>903670177</v>
      </c>
      <c r="C6503" t="s">
        <v>31056</v>
      </c>
    </row>
    <row r="6504" spans="1:3" x14ac:dyDescent="0.25">
      <c r="A6504" t="s">
        <v>7650</v>
      </c>
      <c r="B6504">
        <v>903670182</v>
      </c>
      <c r="C6504" t="s">
        <v>31004</v>
      </c>
    </row>
    <row r="6505" spans="1:3" x14ac:dyDescent="0.25">
      <c r="A6505" t="s">
        <v>7651</v>
      </c>
      <c r="B6505">
        <v>903670203</v>
      </c>
      <c r="C6505" t="s">
        <v>30937</v>
      </c>
    </row>
    <row r="6506" spans="1:3" x14ac:dyDescent="0.25">
      <c r="A6506" t="s">
        <v>7652</v>
      </c>
      <c r="B6506">
        <v>903670216</v>
      </c>
      <c r="C6506" t="s">
        <v>30977</v>
      </c>
    </row>
    <row r="6507" spans="1:3" x14ac:dyDescent="0.25">
      <c r="A6507" t="s">
        <v>7653</v>
      </c>
      <c r="B6507">
        <v>903670342</v>
      </c>
      <c r="C6507" t="s">
        <v>30823</v>
      </c>
    </row>
    <row r="6508" spans="1:3" x14ac:dyDescent="0.25">
      <c r="A6508" t="s">
        <v>7654</v>
      </c>
      <c r="B6508">
        <v>903670348</v>
      </c>
      <c r="C6508" t="s">
        <v>30965</v>
      </c>
    </row>
    <row r="6509" spans="1:3" x14ac:dyDescent="0.25">
      <c r="A6509" t="s">
        <v>7655</v>
      </c>
      <c r="B6509">
        <v>903670420</v>
      </c>
      <c r="C6509" t="s">
        <v>31004</v>
      </c>
    </row>
    <row r="6510" spans="1:3" x14ac:dyDescent="0.25">
      <c r="A6510" t="s">
        <v>7656</v>
      </c>
      <c r="B6510">
        <v>903670437</v>
      </c>
      <c r="C6510" t="s">
        <v>30723</v>
      </c>
    </row>
    <row r="6511" spans="1:3" x14ac:dyDescent="0.25">
      <c r="A6511" t="s">
        <v>7657</v>
      </c>
      <c r="B6511">
        <v>903670460</v>
      </c>
      <c r="C6511" t="s">
        <v>31120</v>
      </c>
    </row>
    <row r="6512" spans="1:3" x14ac:dyDescent="0.25">
      <c r="A6512" t="s">
        <v>7658</v>
      </c>
      <c r="B6512">
        <v>903670513</v>
      </c>
      <c r="C6512" t="s">
        <v>31004</v>
      </c>
    </row>
    <row r="6513" spans="1:3" x14ac:dyDescent="0.25">
      <c r="A6513" t="s">
        <v>7659</v>
      </c>
      <c r="B6513">
        <v>903670540</v>
      </c>
      <c r="C6513" t="s">
        <v>31127</v>
      </c>
    </row>
    <row r="6514" spans="1:3" x14ac:dyDescent="0.25">
      <c r="A6514" t="s">
        <v>7660</v>
      </c>
      <c r="B6514">
        <v>903670542</v>
      </c>
      <c r="C6514" t="s">
        <v>30977</v>
      </c>
    </row>
    <row r="6515" spans="1:3" x14ac:dyDescent="0.25">
      <c r="A6515" t="s">
        <v>7661</v>
      </c>
      <c r="B6515">
        <v>903670556</v>
      </c>
      <c r="C6515" t="s">
        <v>30977</v>
      </c>
    </row>
    <row r="6516" spans="1:3" x14ac:dyDescent="0.25">
      <c r="A6516" t="s">
        <v>7662</v>
      </c>
      <c r="B6516">
        <v>903670558</v>
      </c>
      <c r="C6516" t="s">
        <v>31004</v>
      </c>
    </row>
    <row r="6517" spans="1:3" x14ac:dyDescent="0.25">
      <c r="A6517" t="s">
        <v>7663</v>
      </c>
      <c r="B6517">
        <v>903670626</v>
      </c>
      <c r="C6517" t="s">
        <v>31127</v>
      </c>
    </row>
    <row r="6518" spans="1:3" x14ac:dyDescent="0.25">
      <c r="A6518" t="s">
        <v>7664</v>
      </c>
      <c r="B6518">
        <v>903670794</v>
      </c>
      <c r="C6518" t="s">
        <v>30789</v>
      </c>
    </row>
    <row r="6519" spans="1:3" x14ac:dyDescent="0.25">
      <c r="A6519" t="s">
        <v>7665</v>
      </c>
      <c r="B6519">
        <v>903670926</v>
      </c>
      <c r="C6519" t="s">
        <v>31004</v>
      </c>
    </row>
    <row r="6520" spans="1:3" x14ac:dyDescent="0.25">
      <c r="A6520" t="s">
        <v>7666</v>
      </c>
      <c r="B6520">
        <v>903670963</v>
      </c>
      <c r="C6520" t="s">
        <v>31004</v>
      </c>
    </row>
    <row r="6521" spans="1:3" x14ac:dyDescent="0.25">
      <c r="A6521" t="s">
        <v>7667</v>
      </c>
      <c r="B6521">
        <v>903670984</v>
      </c>
      <c r="C6521" t="s">
        <v>31105</v>
      </c>
    </row>
    <row r="6522" spans="1:3" x14ac:dyDescent="0.25">
      <c r="A6522" t="s">
        <v>7668</v>
      </c>
      <c r="B6522">
        <v>903671046</v>
      </c>
      <c r="C6522" t="s">
        <v>30995</v>
      </c>
    </row>
    <row r="6523" spans="1:3" x14ac:dyDescent="0.25">
      <c r="A6523" t="s">
        <v>7669</v>
      </c>
      <c r="B6523">
        <v>903671095</v>
      </c>
      <c r="C6523" t="s">
        <v>31134</v>
      </c>
    </row>
    <row r="6524" spans="1:3" x14ac:dyDescent="0.25">
      <c r="A6524" t="s">
        <v>7670</v>
      </c>
      <c r="B6524">
        <v>903671099</v>
      </c>
      <c r="C6524" t="s">
        <v>31134</v>
      </c>
    </row>
    <row r="6525" spans="1:3" x14ac:dyDescent="0.25">
      <c r="A6525" t="s">
        <v>7671</v>
      </c>
      <c r="B6525">
        <v>903671112</v>
      </c>
      <c r="C6525" t="s">
        <v>30999</v>
      </c>
    </row>
    <row r="6526" spans="1:3" x14ac:dyDescent="0.25">
      <c r="A6526" t="s">
        <v>7672</v>
      </c>
      <c r="B6526">
        <v>903671119</v>
      </c>
      <c r="C6526" t="s">
        <v>30810</v>
      </c>
    </row>
    <row r="6527" spans="1:3" x14ac:dyDescent="0.25">
      <c r="A6527" t="s">
        <v>7673</v>
      </c>
      <c r="B6527">
        <v>903671155</v>
      </c>
      <c r="C6527" t="s">
        <v>30917</v>
      </c>
    </row>
    <row r="6528" spans="1:3" x14ac:dyDescent="0.25">
      <c r="A6528" t="s">
        <v>7674</v>
      </c>
      <c r="B6528">
        <v>903671185</v>
      </c>
      <c r="C6528" t="s">
        <v>31131</v>
      </c>
    </row>
    <row r="6529" spans="1:3" x14ac:dyDescent="0.25">
      <c r="A6529" t="s">
        <v>7675</v>
      </c>
      <c r="B6529">
        <v>903671196</v>
      </c>
      <c r="C6529" t="s">
        <v>31052</v>
      </c>
    </row>
    <row r="6530" spans="1:3" x14ac:dyDescent="0.25">
      <c r="A6530" t="s">
        <v>7676</v>
      </c>
      <c r="B6530">
        <v>903671197</v>
      </c>
      <c r="C6530" t="s">
        <v>30810</v>
      </c>
    </row>
    <row r="6531" spans="1:3" x14ac:dyDescent="0.25">
      <c r="A6531" t="s">
        <v>7677</v>
      </c>
      <c r="B6531">
        <v>903671237</v>
      </c>
      <c r="C6531" t="s">
        <v>30963</v>
      </c>
    </row>
    <row r="6532" spans="1:3" x14ac:dyDescent="0.25">
      <c r="A6532" t="s">
        <v>7678</v>
      </c>
      <c r="B6532">
        <v>903671278</v>
      </c>
      <c r="C6532" t="s">
        <v>31004</v>
      </c>
    </row>
    <row r="6533" spans="1:3" x14ac:dyDescent="0.25">
      <c r="A6533" t="s">
        <v>7679</v>
      </c>
      <c r="B6533">
        <v>903671308</v>
      </c>
      <c r="C6533" t="s">
        <v>30973</v>
      </c>
    </row>
    <row r="6534" spans="1:3" x14ac:dyDescent="0.25">
      <c r="A6534" t="s">
        <v>7680</v>
      </c>
      <c r="B6534">
        <v>903671338</v>
      </c>
      <c r="C6534" t="s">
        <v>30846</v>
      </c>
    </row>
    <row r="6535" spans="1:3" x14ac:dyDescent="0.25">
      <c r="A6535" t="s">
        <v>7681</v>
      </c>
      <c r="B6535">
        <v>903671375</v>
      </c>
      <c r="C6535" t="s">
        <v>30777</v>
      </c>
    </row>
    <row r="6536" spans="1:3" x14ac:dyDescent="0.25">
      <c r="A6536" t="s">
        <v>7682</v>
      </c>
      <c r="B6536">
        <v>903671422</v>
      </c>
      <c r="C6536" t="s">
        <v>31127</v>
      </c>
    </row>
    <row r="6537" spans="1:3" x14ac:dyDescent="0.25">
      <c r="A6537" t="s">
        <v>7683</v>
      </c>
      <c r="B6537">
        <v>903671455</v>
      </c>
      <c r="C6537" t="s">
        <v>31127</v>
      </c>
    </row>
    <row r="6538" spans="1:3" x14ac:dyDescent="0.25">
      <c r="A6538" t="s">
        <v>7684</v>
      </c>
      <c r="B6538">
        <v>903671690</v>
      </c>
      <c r="C6538" t="s">
        <v>31004</v>
      </c>
    </row>
    <row r="6539" spans="1:3" x14ac:dyDescent="0.25">
      <c r="A6539" t="s">
        <v>7685</v>
      </c>
      <c r="B6539">
        <v>903671713</v>
      </c>
      <c r="C6539" t="s">
        <v>30933</v>
      </c>
    </row>
    <row r="6540" spans="1:3" x14ac:dyDescent="0.25">
      <c r="A6540" t="s">
        <v>7686</v>
      </c>
      <c r="B6540">
        <v>903671725</v>
      </c>
      <c r="C6540" t="s">
        <v>30764</v>
      </c>
    </row>
    <row r="6541" spans="1:3" x14ac:dyDescent="0.25">
      <c r="A6541" t="s">
        <v>7687</v>
      </c>
      <c r="B6541">
        <v>903671750</v>
      </c>
      <c r="C6541" t="s">
        <v>30965</v>
      </c>
    </row>
    <row r="6542" spans="1:3" x14ac:dyDescent="0.25">
      <c r="A6542" t="s">
        <v>7688</v>
      </c>
      <c r="B6542">
        <v>903671752</v>
      </c>
      <c r="C6542" t="s">
        <v>30967</v>
      </c>
    </row>
    <row r="6543" spans="1:3" x14ac:dyDescent="0.25">
      <c r="A6543" t="s">
        <v>7689</v>
      </c>
      <c r="B6543">
        <v>903671780</v>
      </c>
      <c r="C6543" t="s">
        <v>30977</v>
      </c>
    </row>
    <row r="6544" spans="1:3" x14ac:dyDescent="0.25">
      <c r="A6544" t="s">
        <v>7690</v>
      </c>
      <c r="B6544">
        <v>903671795</v>
      </c>
      <c r="C6544" t="s">
        <v>31004</v>
      </c>
    </row>
    <row r="6545" spans="1:3" x14ac:dyDescent="0.25">
      <c r="A6545" t="s">
        <v>7691</v>
      </c>
      <c r="B6545">
        <v>903671952</v>
      </c>
      <c r="C6545" t="s">
        <v>30784</v>
      </c>
    </row>
    <row r="6546" spans="1:3" x14ac:dyDescent="0.25">
      <c r="A6546" t="s">
        <v>7692</v>
      </c>
      <c r="B6546">
        <v>903672034</v>
      </c>
      <c r="C6546" t="s">
        <v>30848</v>
      </c>
    </row>
    <row r="6547" spans="1:3" x14ac:dyDescent="0.25">
      <c r="A6547" t="s">
        <v>7693</v>
      </c>
      <c r="B6547">
        <v>903672038</v>
      </c>
      <c r="C6547" t="s">
        <v>31087</v>
      </c>
    </row>
    <row r="6548" spans="1:3" x14ac:dyDescent="0.25">
      <c r="A6548" t="s">
        <v>7694</v>
      </c>
      <c r="B6548">
        <v>903672085</v>
      </c>
      <c r="C6548" t="s">
        <v>31094</v>
      </c>
    </row>
    <row r="6549" spans="1:3" x14ac:dyDescent="0.25">
      <c r="A6549" t="s">
        <v>7695</v>
      </c>
      <c r="B6549">
        <v>903672156</v>
      </c>
      <c r="C6549" t="s">
        <v>30754</v>
      </c>
    </row>
    <row r="6550" spans="1:3" x14ac:dyDescent="0.25">
      <c r="A6550" t="s">
        <v>7696</v>
      </c>
      <c r="B6550">
        <v>903672164</v>
      </c>
      <c r="C6550" t="s">
        <v>30754</v>
      </c>
    </row>
    <row r="6551" spans="1:3" x14ac:dyDescent="0.25">
      <c r="A6551" t="s">
        <v>7697</v>
      </c>
      <c r="B6551">
        <v>903672193</v>
      </c>
      <c r="C6551" t="s">
        <v>30933</v>
      </c>
    </row>
    <row r="6552" spans="1:3" x14ac:dyDescent="0.25">
      <c r="A6552" t="s">
        <v>7698</v>
      </c>
      <c r="B6552">
        <v>903672208</v>
      </c>
      <c r="C6552" t="s">
        <v>30810</v>
      </c>
    </row>
    <row r="6553" spans="1:3" x14ac:dyDescent="0.25">
      <c r="A6553" t="s">
        <v>7699</v>
      </c>
      <c r="B6553">
        <v>903672224</v>
      </c>
      <c r="C6553" t="s">
        <v>31083</v>
      </c>
    </row>
    <row r="6554" spans="1:3" x14ac:dyDescent="0.25">
      <c r="A6554" t="s">
        <v>7700</v>
      </c>
      <c r="B6554">
        <v>903672256</v>
      </c>
      <c r="C6554" t="s">
        <v>30990</v>
      </c>
    </row>
    <row r="6555" spans="1:3" x14ac:dyDescent="0.25">
      <c r="A6555" t="s">
        <v>7701</v>
      </c>
      <c r="B6555">
        <v>903672265</v>
      </c>
      <c r="C6555" t="s">
        <v>30999</v>
      </c>
    </row>
    <row r="6556" spans="1:3" x14ac:dyDescent="0.25">
      <c r="A6556" t="s">
        <v>7702</v>
      </c>
      <c r="B6556">
        <v>903672273</v>
      </c>
      <c r="C6556" t="s">
        <v>30717</v>
      </c>
    </row>
    <row r="6557" spans="1:3" x14ac:dyDescent="0.25">
      <c r="A6557" t="s">
        <v>7703</v>
      </c>
      <c r="B6557">
        <v>903672320</v>
      </c>
      <c r="C6557" t="s">
        <v>30799</v>
      </c>
    </row>
    <row r="6558" spans="1:3" x14ac:dyDescent="0.25">
      <c r="A6558" t="s">
        <v>7704</v>
      </c>
      <c r="B6558">
        <v>903672347</v>
      </c>
      <c r="C6558" t="s">
        <v>30771</v>
      </c>
    </row>
    <row r="6559" spans="1:3" x14ac:dyDescent="0.25">
      <c r="A6559" t="s">
        <v>7705</v>
      </c>
      <c r="B6559">
        <v>903672402</v>
      </c>
      <c r="C6559" t="s">
        <v>30754</v>
      </c>
    </row>
    <row r="6560" spans="1:3" x14ac:dyDescent="0.25">
      <c r="A6560" t="s">
        <v>7706</v>
      </c>
      <c r="B6560">
        <v>903672449</v>
      </c>
      <c r="C6560" t="s">
        <v>30995</v>
      </c>
    </row>
    <row r="6561" spans="1:3" x14ac:dyDescent="0.25">
      <c r="A6561" t="s">
        <v>7707</v>
      </c>
      <c r="B6561">
        <v>903672562</v>
      </c>
      <c r="C6561" t="s">
        <v>30926</v>
      </c>
    </row>
    <row r="6562" spans="1:3" x14ac:dyDescent="0.25">
      <c r="A6562" t="s">
        <v>7708</v>
      </c>
      <c r="B6562">
        <v>903672618</v>
      </c>
      <c r="C6562" t="s">
        <v>5607</v>
      </c>
    </row>
    <row r="6563" spans="1:3" x14ac:dyDescent="0.25">
      <c r="A6563" t="s">
        <v>7709</v>
      </c>
      <c r="B6563">
        <v>903672623</v>
      </c>
      <c r="C6563" t="s">
        <v>30851</v>
      </c>
    </row>
    <row r="6564" spans="1:3" x14ac:dyDescent="0.25">
      <c r="A6564" t="s">
        <v>7710</v>
      </c>
      <c r="B6564">
        <v>903672655</v>
      </c>
      <c r="C6564" t="s">
        <v>31135</v>
      </c>
    </row>
    <row r="6565" spans="1:3" x14ac:dyDescent="0.25">
      <c r="A6565" t="s">
        <v>7711</v>
      </c>
      <c r="B6565">
        <v>903672753</v>
      </c>
      <c r="C6565" t="s">
        <v>30900</v>
      </c>
    </row>
    <row r="6566" spans="1:3" x14ac:dyDescent="0.25">
      <c r="A6566" t="s">
        <v>7712</v>
      </c>
      <c r="B6566">
        <v>903672754</v>
      </c>
      <c r="C6566" t="s">
        <v>30900</v>
      </c>
    </row>
    <row r="6567" spans="1:3" x14ac:dyDescent="0.25">
      <c r="A6567" t="s">
        <v>7713</v>
      </c>
      <c r="B6567">
        <v>903672770</v>
      </c>
      <c r="C6567" t="s">
        <v>30982</v>
      </c>
    </row>
    <row r="6568" spans="1:3" x14ac:dyDescent="0.25">
      <c r="A6568" t="s">
        <v>7714</v>
      </c>
      <c r="B6568">
        <v>903672813</v>
      </c>
      <c r="C6568" t="s">
        <v>31136</v>
      </c>
    </row>
    <row r="6569" spans="1:3" x14ac:dyDescent="0.25">
      <c r="A6569" t="s">
        <v>7715</v>
      </c>
      <c r="B6569">
        <v>903672927</v>
      </c>
      <c r="C6569" t="s">
        <v>31039</v>
      </c>
    </row>
    <row r="6570" spans="1:3" x14ac:dyDescent="0.25">
      <c r="A6570" t="s">
        <v>7716</v>
      </c>
      <c r="B6570">
        <v>903672987</v>
      </c>
      <c r="C6570" t="s">
        <v>30925</v>
      </c>
    </row>
    <row r="6571" spans="1:3" x14ac:dyDescent="0.25">
      <c r="A6571" t="s">
        <v>7717</v>
      </c>
      <c r="B6571">
        <v>903672996</v>
      </c>
      <c r="C6571" t="s">
        <v>31004</v>
      </c>
    </row>
    <row r="6572" spans="1:3" x14ac:dyDescent="0.25">
      <c r="A6572" t="s">
        <v>7718</v>
      </c>
      <c r="B6572">
        <v>903673020</v>
      </c>
      <c r="C6572" t="s">
        <v>30942</v>
      </c>
    </row>
    <row r="6573" spans="1:3" x14ac:dyDescent="0.25">
      <c r="A6573" t="s">
        <v>7719</v>
      </c>
      <c r="B6573">
        <v>903673042</v>
      </c>
      <c r="C6573" t="s">
        <v>30967</v>
      </c>
    </row>
    <row r="6574" spans="1:3" x14ac:dyDescent="0.25">
      <c r="A6574" t="s">
        <v>7720</v>
      </c>
      <c r="B6574">
        <v>903673053</v>
      </c>
      <c r="C6574" t="s">
        <v>31062</v>
      </c>
    </row>
    <row r="6575" spans="1:3" x14ac:dyDescent="0.25">
      <c r="A6575" t="s">
        <v>7721</v>
      </c>
      <c r="B6575">
        <v>903673068</v>
      </c>
      <c r="C6575" t="s">
        <v>31004</v>
      </c>
    </row>
    <row r="6576" spans="1:3" x14ac:dyDescent="0.25">
      <c r="A6576" t="s">
        <v>7722</v>
      </c>
      <c r="B6576">
        <v>903673109</v>
      </c>
      <c r="C6576" t="s">
        <v>30810</v>
      </c>
    </row>
    <row r="6577" spans="1:3" x14ac:dyDescent="0.25">
      <c r="A6577" t="s">
        <v>7723</v>
      </c>
      <c r="B6577">
        <v>903673115</v>
      </c>
      <c r="C6577" t="s">
        <v>30977</v>
      </c>
    </row>
    <row r="6578" spans="1:3" x14ac:dyDescent="0.25">
      <c r="A6578" t="s">
        <v>7724</v>
      </c>
      <c r="B6578">
        <v>903673145</v>
      </c>
      <c r="C6578" t="s">
        <v>30933</v>
      </c>
    </row>
    <row r="6579" spans="1:3" x14ac:dyDescent="0.25">
      <c r="A6579" t="s">
        <v>7725</v>
      </c>
      <c r="B6579">
        <v>903673196</v>
      </c>
      <c r="C6579" t="s">
        <v>30925</v>
      </c>
    </row>
    <row r="6580" spans="1:3" x14ac:dyDescent="0.25">
      <c r="A6580" t="s">
        <v>7726</v>
      </c>
      <c r="B6580">
        <v>903673299</v>
      </c>
      <c r="C6580" t="s">
        <v>30846</v>
      </c>
    </row>
    <row r="6581" spans="1:3" x14ac:dyDescent="0.25">
      <c r="A6581" t="s">
        <v>7727</v>
      </c>
      <c r="B6581">
        <v>903673384</v>
      </c>
      <c r="C6581" t="s">
        <v>31137</v>
      </c>
    </row>
    <row r="6582" spans="1:3" x14ac:dyDescent="0.25">
      <c r="A6582" t="s">
        <v>7728</v>
      </c>
      <c r="B6582">
        <v>903673396</v>
      </c>
      <c r="C6582" t="s">
        <v>30754</v>
      </c>
    </row>
    <row r="6583" spans="1:3" x14ac:dyDescent="0.25">
      <c r="A6583" t="s">
        <v>7729</v>
      </c>
      <c r="B6583">
        <v>903673473</v>
      </c>
      <c r="C6583" t="s">
        <v>31004</v>
      </c>
    </row>
    <row r="6584" spans="1:3" x14ac:dyDescent="0.25">
      <c r="A6584" t="s">
        <v>7730</v>
      </c>
      <c r="B6584">
        <v>903673588</v>
      </c>
      <c r="C6584" t="s">
        <v>31004</v>
      </c>
    </row>
    <row r="6585" spans="1:3" x14ac:dyDescent="0.25">
      <c r="A6585" t="s">
        <v>7731</v>
      </c>
      <c r="B6585">
        <v>903673595</v>
      </c>
      <c r="C6585" t="s">
        <v>30810</v>
      </c>
    </row>
    <row r="6586" spans="1:3" x14ac:dyDescent="0.25">
      <c r="A6586" t="s">
        <v>7732</v>
      </c>
      <c r="B6586">
        <v>903673669</v>
      </c>
      <c r="C6586" t="s">
        <v>31013</v>
      </c>
    </row>
    <row r="6587" spans="1:3" x14ac:dyDescent="0.25">
      <c r="A6587" t="s">
        <v>7733</v>
      </c>
      <c r="B6587">
        <v>903673765</v>
      </c>
      <c r="C6587" t="s">
        <v>30997</v>
      </c>
    </row>
    <row r="6588" spans="1:3" x14ac:dyDescent="0.25">
      <c r="A6588" t="s">
        <v>7734</v>
      </c>
      <c r="B6588">
        <v>903673766</v>
      </c>
      <c r="C6588" t="s">
        <v>30846</v>
      </c>
    </row>
    <row r="6589" spans="1:3" x14ac:dyDescent="0.25">
      <c r="A6589" t="s">
        <v>7735</v>
      </c>
      <c r="B6589">
        <v>903673782</v>
      </c>
      <c r="C6589" t="s">
        <v>30788</v>
      </c>
    </row>
    <row r="6590" spans="1:3" x14ac:dyDescent="0.25">
      <c r="A6590" t="s">
        <v>7736</v>
      </c>
      <c r="B6590">
        <v>903673829</v>
      </c>
      <c r="C6590" t="s">
        <v>31004</v>
      </c>
    </row>
    <row r="6591" spans="1:3" x14ac:dyDescent="0.25">
      <c r="A6591" t="s">
        <v>7737</v>
      </c>
      <c r="B6591">
        <v>903673839</v>
      </c>
      <c r="C6591" t="s">
        <v>31004</v>
      </c>
    </row>
    <row r="6592" spans="1:3" x14ac:dyDescent="0.25">
      <c r="A6592" t="s">
        <v>7738</v>
      </c>
      <c r="B6592">
        <v>903674026</v>
      </c>
      <c r="C6592" t="s">
        <v>30878</v>
      </c>
    </row>
    <row r="6593" spans="1:3" x14ac:dyDescent="0.25">
      <c r="A6593" t="s">
        <v>7739</v>
      </c>
      <c r="B6593">
        <v>903674049</v>
      </c>
      <c r="C6593" t="s">
        <v>30926</v>
      </c>
    </row>
    <row r="6594" spans="1:3" x14ac:dyDescent="0.25">
      <c r="A6594" t="s">
        <v>7740</v>
      </c>
      <c r="B6594">
        <v>903674075</v>
      </c>
      <c r="C6594" t="s">
        <v>31132</v>
      </c>
    </row>
    <row r="6595" spans="1:3" x14ac:dyDescent="0.25">
      <c r="A6595" t="s">
        <v>7741</v>
      </c>
      <c r="B6595">
        <v>903674080</v>
      </c>
      <c r="C6595" t="s">
        <v>30722</v>
      </c>
    </row>
    <row r="6596" spans="1:3" x14ac:dyDescent="0.25">
      <c r="A6596" t="s">
        <v>7742</v>
      </c>
      <c r="B6596">
        <v>903674098</v>
      </c>
      <c r="C6596" t="s">
        <v>30771</v>
      </c>
    </row>
    <row r="6597" spans="1:3" x14ac:dyDescent="0.25">
      <c r="A6597" t="s">
        <v>7743</v>
      </c>
      <c r="B6597">
        <v>903674101</v>
      </c>
      <c r="C6597" t="s">
        <v>30925</v>
      </c>
    </row>
    <row r="6598" spans="1:3" x14ac:dyDescent="0.25">
      <c r="A6598" t="s">
        <v>7744</v>
      </c>
      <c r="B6598">
        <v>903674234</v>
      </c>
      <c r="C6598" t="s">
        <v>31138</v>
      </c>
    </row>
    <row r="6599" spans="1:3" x14ac:dyDescent="0.25">
      <c r="A6599" t="s">
        <v>7745</v>
      </c>
      <c r="B6599">
        <v>903674238</v>
      </c>
      <c r="C6599" t="s">
        <v>5607</v>
      </c>
    </row>
    <row r="6600" spans="1:3" x14ac:dyDescent="0.25">
      <c r="A6600" t="s">
        <v>7746</v>
      </c>
      <c r="B6600">
        <v>903674262</v>
      </c>
      <c r="C6600" t="s">
        <v>31003</v>
      </c>
    </row>
    <row r="6601" spans="1:3" x14ac:dyDescent="0.25">
      <c r="A6601" t="s">
        <v>7747</v>
      </c>
      <c r="B6601">
        <v>903674386</v>
      </c>
      <c r="C6601" t="s">
        <v>31138</v>
      </c>
    </row>
    <row r="6602" spans="1:3" x14ac:dyDescent="0.25">
      <c r="A6602" t="s">
        <v>7748</v>
      </c>
      <c r="B6602">
        <v>903674400</v>
      </c>
      <c r="C6602" t="s">
        <v>31004</v>
      </c>
    </row>
    <row r="6603" spans="1:3" x14ac:dyDescent="0.25">
      <c r="A6603" t="s">
        <v>7749</v>
      </c>
      <c r="B6603">
        <v>903674427</v>
      </c>
      <c r="C6603" t="s">
        <v>31139</v>
      </c>
    </row>
    <row r="6604" spans="1:3" x14ac:dyDescent="0.25">
      <c r="A6604" t="s">
        <v>7750</v>
      </c>
      <c r="B6604">
        <v>903674447</v>
      </c>
      <c r="C6604" t="s">
        <v>31139</v>
      </c>
    </row>
    <row r="6605" spans="1:3" x14ac:dyDescent="0.25">
      <c r="A6605" t="s">
        <v>7751</v>
      </c>
      <c r="B6605">
        <v>903674460</v>
      </c>
      <c r="C6605" t="s">
        <v>5607</v>
      </c>
    </row>
    <row r="6606" spans="1:3" x14ac:dyDescent="0.25">
      <c r="A6606" t="s">
        <v>7752</v>
      </c>
      <c r="B6606">
        <v>903674475</v>
      </c>
      <c r="C6606" t="s">
        <v>31003</v>
      </c>
    </row>
    <row r="6607" spans="1:3" x14ac:dyDescent="0.25">
      <c r="A6607" t="s">
        <v>7753</v>
      </c>
      <c r="B6607">
        <v>903674483</v>
      </c>
      <c r="C6607" t="s">
        <v>5607</v>
      </c>
    </row>
    <row r="6608" spans="1:3" x14ac:dyDescent="0.25">
      <c r="A6608" t="s">
        <v>7754</v>
      </c>
      <c r="B6608">
        <v>903674668</v>
      </c>
      <c r="C6608" t="s">
        <v>31136</v>
      </c>
    </row>
    <row r="6609" spans="1:3" x14ac:dyDescent="0.25">
      <c r="A6609" t="s">
        <v>7755</v>
      </c>
      <c r="B6609">
        <v>903674673</v>
      </c>
      <c r="C6609" t="s">
        <v>30977</v>
      </c>
    </row>
    <row r="6610" spans="1:3" x14ac:dyDescent="0.25">
      <c r="A6610" t="s">
        <v>7756</v>
      </c>
      <c r="B6610">
        <v>903674728</v>
      </c>
      <c r="C6610" t="s">
        <v>31120</v>
      </c>
    </row>
    <row r="6611" spans="1:3" x14ac:dyDescent="0.25">
      <c r="A6611" t="s">
        <v>7757</v>
      </c>
      <c r="B6611">
        <v>903674784</v>
      </c>
      <c r="C6611" t="s">
        <v>31092</v>
      </c>
    </row>
    <row r="6612" spans="1:3" x14ac:dyDescent="0.25">
      <c r="A6612" t="s">
        <v>7758</v>
      </c>
      <c r="B6612">
        <v>903674785</v>
      </c>
      <c r="C6612" t="s">
        <v>31004</v>
      </c>
    </row>
    <row r="6613" spans="1:3" x14ac:dyDescent="0.25">
      <c r="A6613" t="s">
        <v>7759</v>
      </c>
      <c r="B6613">
        <v>903674976</v>
      </c>
      <c r="C6613" t="s">
        <v>30810</v>
      </c>
    </row>
    <row r="6614" spans="1:3" x14ac:dyDescent="0.25">
      <c r="A6614" t="s">
        <v>7760</v>
      </c>
      <c r="B6614">
        <v>903674998</v>
      </c>
      <c r="C6614" t="s">
        <v>31140</v>
      </c>
    </row>
    <row r="6615" spans="1:3" x14ac:dyDescent="0.25">
      <c r="A6615" t="s">
        <v>7761</v>
      </c>
      <c r="B6615">
        <v>903675118</v>
      </c>
      <c r="C6615" t="s">
        <v>30885</v>
      </c>
    </row>
    <row r="6616" spans="1:3" x14ac:dyDescent="0.25">
      <c r="A6616" t="s">
        <v>7762</v>
      </c>
      <c r="B6616">
        <v>903675122</v>
      </c>
      <c r="C6616" t="s">
        <v>31092</v>
      </c>
    </row>
    <row r="6617" spans="1:3" x14ac:dyDescent="0.25">
      <c r="A6617" t="s">
        <v>7763</v>
      </c>
      <c r="B6617">
        <v>903675190</v>
      </c>
      <c r="C6617" t="s">
        <v>31127</v>
      </c>
    </row>
    <row r="6618" spans="1:3" x14ac:dyDescent="0.25">
      <c r="A6618" t="s">
        <v>7764</v>
      </c>
      <c r="B6618">
        <v>903675246</v>
      </c>
      <c r="C6618" t="s">
        <v>31127</v>
      </c>
    </row>
    <row r="6619" spans="1:3" x14ac:dyDescent="0.25">
      <c r="A6619" t="s">
        <v>7765</v>
      </c>
      <c r="B6619">
        <v>903675252</v>
      </c>
      <c r="C6619" t="s">
        <v>31092</v>
      </c>
    </row>
    <row r="6620" spans="1:3" x14ac:dyDescent="0.25">
      <c r="A6620" t="s">
        <v>7766</v>
      </c>
      <c r="B6620">
        <v>903675258</v>
      </c>
      <c r="C6620" t="s">
        <v>31141</v>
      </c>
    </row>
    <row r="6621" spans="1:3" x14ac:dyDescent="0.25">
      <c r="A6621" t="s">
        <v>7767</v>
      </c>
      <c r="B6621">
        <v>903675266</v>
      </c>
      <c r="C6621" t="s">
        <v>31120</v>
      </c>
    </row>
    <row r="6622" spans="1:3" x14ac:dyDescent="0.25">
      <c r="A6622" t="s">
        <v>7768</v>
      </c>
      <c r="B6622">
        <v>903675298</v>
      </c>
      <c r="C6622" t="s">
        <v>30834</v>
      </c>
    </row>
    <row r="6623" spans="1:3" x14ac:dyDescent="0.25">
      <c r="A6623" t="s">
        <v>7769</v>
      </c>
      <c r="B6623">
        <v>903675382</v>
      </c>
      <c r="C6623" t="s">
        <v>30952</v>
      </c>
    </row>
    <row r="6624" spans="1:3" x14ac:dyDescent="0.25">
      <c r="A6624" t="s">
        <v>7770</v>
      </c>
      <c r="B6624">
        <v>903675428</v>
      </c>
      <c r="C6624" t="s">
        <v>31028</v>
      </c>
    </row>
    <row r="6625" spans="1:3" x14ac:dyDescent="0.25">
      <c r="A6625" t="s">
        <v>7771</v>
      </c>
      <c r="B6625">
        <v>903675443</v>
      </c>
      <c r="C6625" t="s">
        <v>30717</v>
      </c>
    </row>
    <row r="6626" spans="1:3" x14ac:dyDescent="0.25">
      <c r="A6626" t="s">
        <v>7772</v>
      </c>
      <c r="B6626">
        <v>903675526</v>
      </c>
      <c r="C6626" t="s">
        <v>31004</v>
      </c>
    </row>
    <row r="6627" spans="1:3" x14ac:dyDescent="0.25">
      <c r="A6627" t="s">
        <v>7773</v>
      </c>
      <c r="B6627">
        <v>903675564</v>
      </c>
      <c r="C6627" t="s">
        <v>30925</v>
      </c>
    </row>
    <row r="6628" spans="1:3" x14ac:dyDescent="0.25">
      <c r="A6628" t="s">
        <v>7774</v>
      </c>
      <c r="B6628">
        <v>903675592</v>
      </c>
      <c r="C6628" t="s">
        <v>30933</v>
      </c>
    </row>
    <row r="6629" spans="1:3" x14ac:dyDescent="0.25">
      <c r="A6629" t="s">
        <v>7775</v>
      </c>
      <c r="B6629">
        <v>903675605</v>
      </c>
      <c r="C6629" t="s">
        <v>30933</v>
      </c>
    </row>
    <row r="6630" spans="1:3" x14ac:dyDescent="0.25">
      <c r="A6630" t="s">
        <v>7776</v>
      </c>
      <c r="B6630">
        <v>903675608</v>
      </c>
      <c r="C6630" t="s">
        <v>31053</v>
      </c>
    </row>
    <row r="6631" spans="1:3" x14ac:dyDescent="0.25">
      <c r="A6631" t="s">
        <v>7777</v>
      </c>
      <c r="B6631">
        <v>903675612</v>
      </c>
      <c r="C6631" t="s">
        <v>31062</v>
      </c>
    </row>
    <row r="6632" spans="1:3" x14ac:dyDescent="0.25">
      <c r="A6632" t="s">
        <v>7778</v>
      </c>
      <c r="B6632">
        <v>903675630</v>
      </c>
      <c r="C6632" t="s">
        <v>30848</v>
      </c>
    </row>
    <row r="6633" spans="1:3" x14ac:dyDescent="0.25">
      <c r="A6633" t="s">
        <v>7779</v>
      </c>
      <c r="B6633">
        <v>903675643</v>
      </c>
      <c r="C6633" t="s">
        <v>30925</v>
      </c>
    </row>
    <row r="6634" spans="1:3" x14ac:dyDescent="0.25">
      <c r="A6634" t="s">
        <v>7780</v>
      </c>
      <c r="B6634">
        <v>903675654</v>
      </c>
      <c r="C6634" t="s">
        <v>30925</v>
      </c>
    </row>
    <row r="6635" spans="1:3" x14ac:dyDescent="0.25">
      <c r="A6635" t="s">
        <v>7781</v>
      </c>
      <c r="B6635">
        <v>903675678</v>
      </c>
      <c r="C6635" t="s">
        <v>31138</v>
      </c>
    </row>
    <row r="6636" spans="1:3" x14ac:dyDescent="0.25">
      <c r="A6636" t="s">
        <v>7782</v>
      </c>
      <c r="B6636">
        <v>903675690</v>
      </c>
      <c r="C6636" t="s">
        <v>31010</v>
      </c>
    </row>
    <row r="6637" spans="1:3" x14ac:dyDescent="0.25">
      <c r="A6637" t="s">
        <v>7783</v>
      </c>
      <c r="B6637">
        <v>903675699</v>
      </c>
      <c r="C6637" t="s">
        <v>31127</v>
      </c>
    </row>
    <row r="6638" spans="1:3" x14ac:dyDescent="0.25">
      <c r="A6638" t="s">
        <v>7784</v>
      </c>
      <c r="B6638">
        <v>903675706</v>
      </c>
      <c r="C6638" t="s">
        <v>30987</v>
      </c>
    </row>
    <row r="6639" spans="1:3" x14ac:dyDescent="0.25">
      <c r="A6639" t="s">
        <v>7785</v>
      </c>
      <c r="B6639">
        <v>903675753</v>
      </c>
      <c r="C6639" t="s">
        <v>31004</v>
      </c>
    </row>
    <row r="6640" spans="1:3" x14ac:dyDescent="0.25">
      <c r="A6640" t="s">
        <v>7786</v>
      </c>
      <c r="B6640">
        <v>903675775</v>
      </c>
      <c r="C6640" t="s">
        <v>5607</v>
      </c>
    </row>
    <row r="6641" spans="1:3" x14ac:dyDescent="0.25">
      <c r="A6641" t="s">
        <v>7787</v>
      </c>
      <c r="B6641">
        <v>903675780</v>
      </c>
      <c r="C6641" t="s">
        <v>5607</v>
      </c>
    </row>
    <row r="6642" spans="1:3" x14ac:dyDescent="0.25">
      <c r="A6642" t="s">
        <v>7788</v>
      </c>
      <c r="B6642">
        <v>903675803</v>
      </c>
      <c r="C6642" t="s">
        <v>5607</v>
      </c>
    </row>
    <row r="6643" spans="1:3" x14ac:dyDescent="0.25">
      <c r="A6643" t="s">
        <v>7789</v>
      </c>
      <c r="B6643">
        <v>903675856</v>
      </c>
      <c r="C6643" t="s">
        <v>30942</v>
      </c>
    </row>
    <row r="6644" spans="1:3" x14ac:dyDescent="0.25">
      <c r="A6644" t="s">
        <v>7790</v>
      </c>
      <c r="B6644">
        <v>903675862</v>
      </c>
      <c r="C6644" t="s">
        <v>31142</v>
      </c>
    </row>
    <row r="6645" spans="1:3" x14ac:dyDescent="0.25">
      <c r="A6645" t="s">
        <v>7791</v>
      </c>
      <c r="B6645">
        <v>903675926</v>
      </c>
      <c r="C6645" t="s">
        <v>31053</v>
      </c>
    </row>
    <row r="6646" spans="1:3" x14ac:dyDescent="0.25">
      <c r="A6646" t="s">
        <v>7792</v>
      </c>
      <c r="B6646">
        <v>903675950</v>
      </c>
      <c r="C6646" t="s">
        <v>30933</v>
      </c>
    </row>
    <row r="6647" spans="1:3" x14ac:dyDescent="0.25">
      <c r="A6647" t="s">
        <v>7793</v>
      </c>
      <c r="B6647">
        <v>903676035</v>
      </c>
      <c r="C6647" t="s">
        <v>30977</v>
      </c>
    </row>
    <row r="6648" spans="1:3" x14ac:dyDescent="0.25">
      <c r="A6648" t="s">
        <v>7794</v>
      </c>
      <c r="B6648">
        <v>903676059</v>
      </c>
      <c r="C6648" t="s">
        <v>30985</v>
      </c>
    </row>
    <row r="6649" spans="1:3" x14ac:dyDescent="0.25">
      <c r="A6649" t="s">
        <v>7795</v>
      </c>
      <c r="B6649">
        <v>903676100</v>
      </c>
      <c r="C6649" t="s">
        <v>30870</v>
      </c>
    </row>
    <row r="6650" spans="1:3" x14ac:dyDescent="0.25">
      <c r="A6650" t="s">
        <v>7796</v>
      </c>
      <c r="B6650">
        <v>903676101</v>
      </c>
      <c r="C6650" t="s">
        <v>30870</v>
      </c>
    </row>
    <row r="6651" spans="1:3" x14ac:dyDescent="0.25">
      <c r="A6651" t="s">
        <v>7797</v>
      </c>
      <c r="B6651">
        <v>903676124</v>
      </c>
      <c r="C6651" t="s">
        <v>30925</v>
      </c>
    </row>
    <row r="6652" spans="1:3" x14ac:dyDescent="0.25">
      <c r="A6652" t="s">
        <v>7798</v>
      </c>
      <c r="B6652">
        <v>903676147</v>
      </c>
      <c r="C6652" t="s">
        <v>31142</v>
      </c>
    </row>
    <row r="6653" spans="1:3" x14ac:dyDescent="0.25">
      <c r="A6653" t="s">
        <v>7799</v>
      </c>
      <c r="B6653">
        <v>903676206</v>
      </c>
      <c r="C6653" t="s">
        <v>31143</v>
      </c>
    </row>
    <row r="6654" spans="1:3" x14ac:dyDescent="0.25">
      <c r="A6654" t="s">
        <v>7800</v>
      </c>
      <c r="B6654">
        <v>903676222</v>
      </c>
      <c r="C6654" t="s">
        <v>30965</v>
      </c>
    </row>
    <row r="6655" spans="1:3" x14ac:dyDescent="0.25">
      <c r="A6655" t="s">
        <v>7801</v>
      </c>
      <c r="B6655">
        <v>903676288</v>
      </c>
      <c r="C6655" t="s">
        <v>30900</v>
      </c>
    </row>
    <row r="6656" spans="1:3" x14ac:dyDescent="0.25">
      <c r="A6656" t="s">
        <v>7802</v>
      </c>
      <c r="B6656">
        <v>903676424</v>
      </c>
      <c r="C6656" t="s">
        <v>31144</v>
      </c>
    </row>
    <row r="6657" spans="1:3" x14ac:dyDescent="0.25">
      <c r="A6657" t="s">
        <v>7803</v>
      </c>
      <c r="B6657">
        <v>903676429</v>
      </c>
      <c r="C6657" t="s">
        <v>30848</v>
      </c>
    </row>
    <row r="6658" spans="1:3" x14ac:dyDescent="0.25">
      <c r="A6658" t="s">
        <v>7804</v>
      </c>
      <c r="B6658">
        <v>903676451</v>
      </c>
      <c r="C6658" t="s">
        <v>30750</v>
      </c>
    </row>
    <row r="6659" spans="1:3" x14ac:dyDescent="0.25">
      <c r="A6659" t="s">
        <v>7805</v>
      </c>
      <c r="B6659">
        <v>903676472</v>
      </c>
      <c r="C6659" t="s">
        <v>31138</v>
      </c>
    </row>
    <row r="6660" spans="1:3" x14ac:dyDescent="0.25">
      <c r="A6660" t="s">
        <v>7806</v>
      </c>
      <c r="B6660">
        <v>903676502</v>
      </c>
      <c r="C6660" t="s">
        <v>30996</v>
      </c>
    </row>
    <row r="6661" spans="1:3" x14ac:dyDescent="0.25">
      <c r="A6661" t="s">
        <v>7807</v>
      </c>
      <c r="B6661">
        <v>903676505</v>
      </c>
      <c r="C6661" t="s">
        <v>31062</v>
      </c>
    </row>
    <row r="6662" spans="1:3" x14ac:dyDescent="0.25">
      <c r="A6662" t="s">
        <v>7808</v>
      </c>
      <c r="B6662">
        <v>903676524</v>
      </c>
      <c r="C6662" t="s">
        <v>30892</v>
      </c>
    </row>
    <row r="6663" spans="1:3" x14ac:dyDescent="0.25">
      <c r="A6663" t="s">
        <v>7809</v>
      </c>
      <c r="B6663">
        <v>903676531</v>
      </c>
      <c r="C6663" t="s">
        <v>31138</v>
      </c>
    </row>
    <row r="6664" spans="1:3" x14ac:dyDescent="0.25">
      <c r="A6664" t="s">
        <v>7810</v>
      </c>
      <c r="B6664">
        <v>903676537</v>
      </c>
      <c r="C6664" t="s">
        <v>30810</v>
      </c>
    </row>
    <row r="6665" spans="1:3" x14ac:dyDescent="0.25">
      <c r="A6665" t="s">
        <v>7811</v>
      </c>
      <c r="B6665">
        <v>903676551</v>
      </c>
      <c r="C6665" t="s">
        <v>31138</v>
      </c>
    </row>
    <row r="6666" spans="1:3" x14ac:dyDescent="0.25">
      <c r="A6666" t="s">
        <v>7812</v>
      </c>
      <c r="B6666">
        <v>903676561</v>
      </c>
      <c r="C6666" t="s">
        <v>31138</v>
      </c>
    </row>
    <row r="6667" spans="1:3" x14ac:dyDescent="0.25">
      <c r="A6667" t="s">
        <v>7813</v>
      </c>
      <c r="B6667">
        <v>903676569</v>
      </c>
      <c r="C6667" t="s">
        <v>5607</v>
      </c>
    </row>
    <row r="6668" spans="1:3" x14ac:dyDescent="0.25">
      <c r="A6668" t="s">
        <v>7814</v>
      </c>
      <c r="B6668">
        <v>903676574</v>
      </c>
      <c r="C6668" t="s">
        <v>30965</v>
      </c>
    </row>
    <row r="6669" spans="1:3" x14ac:dyDescent="0.25">
      <c r="A6669" t="s">
        <v>7815</v>
      </c>
      <c r="B6669">
        <v>903676620</v>
      </c>
      <c r="C6669" t="s">
        <v>30810</v>
      </c>
    </row>
    <row r="6670" spans="1:3" x14ac:dyDescent="0.25">
      <c r="A6670" t="s">
        <v>7816</v>
      </c>
      <c r="B6670">
        <v>903676677</v>
      </c>
      <c r="C6670" t="s">
        <v>30713</v>
      </c>
    </row>
    <row r="6671" spans="1:3" x14ac:dyDescent="0.25">
      <c r="A6671" t="s">
        <v>7817</v>
      </c>
      <c r="B6671">
        <v>903676792</v>
      </c>
      <c r="C6671" t="s">
        <v>30999</v>
      </c>
    </row>
    <row r="6672" spans="1:3" x14ac:dyDescent="0.25">
      <c r="A6672" t="s">
        <v>7818</v>
      </c>
      <c r="B6672">
        <v>903676889</v>
      </c>
      <c r="C6672" t="s">
        <v>31022</v>
      </c>
    </row>
    <row r="6673" spans="1:3" x14ac:dyDescent="0.25">
      <c r="A6673" t="s">
        <v>7819</v>
      </c>
      <c r="B6673">
        <v>903676974</v>
      </c>
      <c r="C6673" t="s">
        <v>30845</v>
      </c>
    </row>
    <row r="6674" spans="1:3" x14ac:dyDescent="0.25">
      <c r="A6674" t="s">
        <v>7820</v>
      </c>
      <c r="B6674">
        <v>903676975</v>
      </c>
      <c r="C6674" t="s">
        <v>30990</v>
      </c>
    </row>
    <row r="6675" spans="1:3" x14ac:dyDescent="0.25">
      <c r="A6675" t="s">
        <v>7821</v>
      </c>
      <c r="B6675">
        <v>903677009</v>
      </c>
      <c r="C6675" t="s">
        <v>31004</v>
      </c>
    </row>
    <row r="6676" spans="1:3" x14ac:dyDescent="0.25">
      <c r="A6676" t="s">
        <v>7822</v>
      </c>
      <c r="B6676">
        <v>903677095</v>
      </c>
      <c r="C6676" t="s">
        <v>31004</v>
      </c>
    </row>
    <row r="6677" spans="1:3" x14ac:dyDescent="0.25">
      <c r="A6677" t="s">
        <v>7823</v>
      </c>
      <c r="B6677">
        <v>903677101</v>
      </c>
      <c r="C6677" t="s">
        <v>30977</v>
      </c>
    </row>
    <row r="6678" spans="1:3" x14ac:dyDescent="0.25">
      <c r="A6678" t="s">
        <v>7824</v>
      </c>
      <c r="B6678">
        <v>903677264</v>
      </c>
      <c r="C6678" t="s">
        <v>31145</v>
      </c>
    </row>
    <row r="6679" spans="1:3" x14ac:dyDescent="0.25">
      <c r="A6679" t="s">
        <v>7825</v>
      </c>
      <c r="B6679">
        <v>903677330</v>
      </c>
      <c r="C6679" t="s">
        <v>30925</v>
      </c>
    </row>
    <row r="6680" spans="1:3" x14ac:dyDescent="0.25">
      <c r="A6680" t="s">
        <v>7826</v>
      </c>
      <c r="B6680">
        <v>903677410</v>
      </c>
      <c r="C6680" t="s">
        <v>31047</v>
      </c>
    </row>
    <row r="6681" spans="1:3" x14ac:dyDescent="0.25">
      <c r="A6681" t="s">
        <v>7827</v>
      </c>
      <c r="B6681">
        <v>903677435</v>
      </c>
      <c r="C6681" t="s">
        <v>31146</v>
      </c>
    </row>
    <row r="6682" spans="1:3" x14ac:dyDescent="0.25">
      <c r="A6682" t="s">
        <v>7828</v>
      </c>
      <c r="B6682">
        <v>903677447</v>
      </c>
      <c r="C6682" t="s">
        <v>31146</v>
      </c>
    </row>
    <row r="6683" spans="1:3" x14ac:dyDescent="0.25">
      <c r="A6683" t="s">
        <v>7829</v>
      </c>
      <c r="B6683">
        <v>903677455</v>
      </c>
      <c r="C6683" t="s">
        <v>31120</v>
      </c>
    </row>
    <row r="6684" spans="1:3" x14ac:dyDescent="0.25">
      <c r="A6684" t="s">
        <v>7830</v>
      </c>
      <c r="B6684">
        <v>903677457</v>
      </c>
      <c r="C6684" t="s">
        <v>30846</v>
      </c>
    </row>
    <row r="6685" spans="1:3" x14ac:dyDescent="0.25">
      <c r="A6685" t="s">
        <v>7831</v>
      </c>
      <c r="B6685">
        <v>903677465</v>
      </c>
      <c r="C6685" t="s">
        <v>31047</v>
      </c>
    </row>
    <row r="6686" spans="1:3" x14ac:dyDescent="0.25">
      <c r="A6686" t="s">
        <v>7832</v>
      </c>
      <c r="B6686">
        <v>903677485</v>
      </c>
      <c r="C6686" t="s">
        <v>31113</v>
      </c>
    </row>
    <row r="6687" spans="1:3" x14ac:dyDescent="0.25">
      <c r="A6687" t="s">
        <v>7833</v>
      </c>
      <c r="B6687">
        <v>903677532</v>
      </c>
      <c r="C6687" t="s">
        <v>31136</v>
      </c>
    </row>
    <row r="6688" spans="1:3" x14ac:dyDescent="0.25">
      <c r="A6688" t="s">
        <v>7834</v>
      </c>
      <c r="B6688">
        <v>903677573</v>
      </c>
      <c r="C6688" t="s">
        <v>30784</v>
      </c>
    </row>
    <row r="6689" spans="1:3" x14ac:dyDescent="0.25">
      <c r="A6689" t="s">
        <v>7835</v>
      </c>
      <c r="B6689">
        <v>903677684</v>
      </c>
      <c r="C6689" t="s">
        <v>30889</v>
      </c>
    </row>
    <row r="6690" spans="1:3" x14ac:dyDescent="0.25">
      <c r="A6690" t="s">
        <v>7836</v>
      </c>
      <c r="B6690">
        <v>903677704</v>
      </c>
      <c r="C6690" t="s">
        <v>31094</v>
      </c>
    </row>
    <row r="6691" spans="1:3" x14ac:dyDescent="0.25">
      <c r="A6691" t="s">
        <v>7837</v>
      </c>
      <c r="B6691">
        <v>903677755</v>
      </c>
      <c r="C6691" t="s">
        <v>30965</v>
      </c>
    </row>
    <row r="6692" spans="1:3" x14ac:dyDescent="0.25">
      <c r="A6692" t="s">
        <v>7838</v>
      </c>
      <c r="B6692">
        <v>903677765</v>
      </c>
      <c r="C6692" t="s">
        <v>31035</v>
      </c>
    </row>
    <row r="6693" spans="1:3" x14ac:dyDescent="0.25">
      <c r="A6693" t="s">
        <v>7839</v>
      </c>
      <c r="B6693">
        <v>903677808</v>
      </c>
      <c r="C6693" t="s">
        <v>30925</v>
      </c>
    </row>
    <row r="6694" spans="1:3" x14ac:dyDescent="0.25">
      <c r="A6694" t="s">
        <v>7840</v>
      </c>
      <c r="B6694">
        <v>903677825</v>
      </c>
      <c r="C6694" t="s">
        <v>30925</v>
      </c>
    </row>
    <row r="6695" spans="1:3" x14ac:dyDescent="0.25">
      <c r="A6695" t="s">
        <v>7841</v>
      </c>
      <c r="B6695">
        <v>903677852</v>
      </c>
      <c r="C6695" t="s">
        <v>31004</v>
      </c>
    </row>
    <row r="6696" spans="1:3" x14ac:dyDescent="0.25">
      <c r="A6696" t="s">
        <v>7842</v>
      </c>
      <c r="B6696">
        <v>903677855</v>
      </c>
      <c r="C6696" t="s">
        <v>30925</v>
      </c>
    </row>
    <row r="6697" spans="1:3" x14ac:dyDescent="0.25">
      <c r="A6697" t="s">
        <v>7843</v>
      </c>
      <c r="B6697">
        <v>903677875</v>
      </c>
      <c r="C6697" t="s">
        <v>31088</v>
      </c>
    </row>
    <row r="6698" spans="1:3" x14ac:dyDescent="0.25">
      <c r="A6698" t="s">
        <v>7844</v>
      </c>
      <c r="B6698">
        <v>903677876</v>
      </c>
      <c r="C6698" t="s">
        <v>30914</v>
      </c>
    </row>
    <row r="6699" spans="1:3" x14ac:dyDescent="0.25">
      <c r="A6699" t="s">
        <v>7845</v>
      </c>
      <c r="B6699">
        <v>903677924</v>
      </c>
      <c r="C6699" t="s">
        <v>31092</v>
      </c>
    </row>
    <row r="6700" spans="1:3" x14ac:dyDescent="0.25">
      <c r="A6700" t="s">
        <v>7846</v>
      </c>
      <c r="B6700">
        <v>903678142</v>
      </c>
      <c r="C6700" t="s">
        <v>31004</v>
      </c>
    </row>
    <row r="6701" spans="1:3" x14ac:dyDescent="0.25">
      <c r="A6701" t="s">
        <v>7847</v>
      </c>
      <c r="B6701">
        <v>903678159</v>
      </c>
      <c r="C6701" t="s">
        <v>31014</v>
      </c>
    </row>
    <row r="6702" spans="1:3" x14ac:dyDescent="0.25">
      <c r="A6702" t="s">
        <v>7848</v>
      </c>
      <c r="B6702">
        <v>903678209</v>
      </c>
      <c r="C6702" t="s">
        <v>30817</v>
      </c>
    </row>
    <row r="6703" spans="1:3" x14ac:dyDescent="0.25">
      <c r="A6703" t="s">
        <v>7849</v>
      </c>
      <c r="B6703">
        <v>903678223</v>
      </c>
      <c r="C6703" t="s">
        <v>31120</v>
      </c>
    </row>
    <row r="6704" spans="1:3" x14ac:dyDescent="0.25">
      <c r="A6704" t="s">
        <v>7850</v>
      </c>
      <c r="B6704">
        <v>903678242</v>
      </c>
      <c r="C6704" t="s">
        <v>31019</v>
      </c>
    </row>
    <row r="6705" spans="1:3" x14ac:dyDescent="0.25">
      <c r="A6705" t="s">
        <v>7851</v>
      </c>
      <c r="B6705">
        <v>903678315</v>
      </c>
      <c r="C6705" t="s">
        <v>31127</v>
      </c>
    </row>
    <row r="6706" spans="1:3" x14ac:dyDescent="0.25">
      <c r="A6706" t="s">
        <v>7852</v>
      </c>
      <c r="B6706">
        <v>903678378</v>
      </c>
      <c r="C6706" t="s">
        <v>30799</v>
      </c>
    </row>
    <row r="6707" spans="1:3" x14ac:dyDescent="0.25">
      <c r="A6707" t="s">
        <v>7853</v>
      </c>
      <c r="B6707">
        <v>903678421</v>
      </c>
      <c r="C6707" t="s">
        <v>30714</v>
      </c>
    </row>
    <row r="6708" spans="1:3" x14ac:dyDescent="0.25">
      <c r="A6708" t="s">
        <v>7854</v>
      </c>
      <c r="B6708">
        <v>903678422</v>
      </c>
      <c r="C6708" t="s">
        <v>30714</v>
      </c>
    </row>
    <row r="6709" spans="1:3" x14ac:dyDescent="0.25">
      <c r="A6709" t="s">
        <v>7855</v>
      </c>
      <c r="B6709">
        <v>903678547</v>
      </c>
      <c r="C6709" t="s">
        <v>30925</v>
      </c>
    </row>
    <row r="6710" spans="1:3" x14ac:dyDescent="0.25">
      <c r="A6710" t="s">
        <v>7856</v>
      </c>
      <c r="B6710">
        <v>903678603</v>
      </c>
      <c r="C6710" t="s">
        <v>31125</v>
      </c>
    </row>
    <row r="6711" spans="1:3" x14ac:dyDescent="0.25">
      <c r="A6711" t="s">
        <v>7857</v>
      </c>
      <c r="B6711">
        <v>903678616</v>
      </c>
      <c r="C6711" t="s">
        <v>30782</v>
      </c>
    </row>
    <row r="6712" spans="1:3" x14ac:dyDescent="0.25">
      <c r="A6712" t="s">
        <v>7858</v>
      </c>
      <c r="B6712">
        <v>903678683</v>
      </c>
      <c r="C6712" t="s">
        <v>30723</v>
      </c>
    </row>
    <row r="6713" spans="1:3" x14ac:dyDescent="0.25">
      <c r="A6713" t="s">
        <v>7859</v>
      </c>
      <c r="B6713">
        <v>903678694</v>
      </c>
      <c r="C6713" t="s">
        <v>30845</v>
      </c>
    </row>
    <row r="6714" spans="1:3" x14ac:dyDescent="0.25">
      <c r="A6714" t="s">
        <v>7860</v>
      </c>
      <c r="B6714">
        <v>903678813</v>
      </c>
      <c r="C6714" t="s">
        <v>30990</v>
      </c>
    </row>
    <row r="6715" spans="1:3" x14ac:dyDescent="0.25">
      <c r="A6715" t="s">
        <v>7861</v>
      </c>
      <c r="B6715">
        <v>903678839</v>
      </c>
      <c r="C6715" t="s">
        <v>30889</v>
      </c>
    </row>
    <row r="6716" spans="1:3" x14ac:dyDescent="0.25">
      <c r="A6716" t="s">
        <v>7862</v>
      </c>
      <c r="B6716">
        <v>903678897</v>
      </c>
      <c r="C6716" t="s">
        <v>30810</v>
      </c>
    </row>
    <row r="6717" spans="1:3" x14ac:dyDescent="0.25">
      <c r="A6717" t="s">
        <v>7863</v>
      </c>
      <c r="B6717">
        <v>903679076</v>
      </c>
      <c r="C6717" t="s">
        <v>30723</v>
      </c>
    </row>
    <row r="6718" spans="1:3" x14ac:dyDescent="0.25">
      <c r="A6718" t="s">
        <v>7864</v>
      </c>
      <c r="B6718">
        <v>903679086</v>
      </c>
      <c r="C6718" t="s">
        <v>30723</v>
      </c>
    </row>
    <row r="6719" spans="1:3" x14ac:dyDescent="0.25">
      <c r="A6719" t="s">
        <v>7865</v>
      </c>
      <c r="B6719">
        <v>903679111</v>
      </c>
      <c r="C6719" t="s">
        <v>30937</v>
      </c>
    </row>
    <row r="6720" spans="1:3" x14ac:dyDescent="0.25">
      <c r="A6720" t="s">
        <v>7866</v>
      </c>
      <c r="B6720">
        <v>903679199</v>
      </c>
      <c r="C6720" t="s">
        <v>30823</v>
      </c>
    </row>
    <row r="6721" spans="1:3" x14ac:dyDescent="0.25">
      <c r="A6721" t="s">
        <v>7867</v>
      </c>
      <c r="B6721">
        <v>903679219</v>
      </c>
      <c r="C6721" t="s">
        <v>30810</v>
      </c>
    </row>
    <row r="6722" spans="1:3" x14ac:dyDescent="0.25">
      <c r="A6722" t="s">
        <v>7868</v>
      </c>
      <c r="B6722">
        <v>903679225</v>
      </c>
      <c r="C6722" t="s">
        <v>31092</v>
      </c>
    </row>
    <row r="6723" spans="1:3" x14ac:dyDescent="0.25">
      <c r="A6723" t="s">
        <v>7869</v>
      </c>
      <c r="B6723">
        <v>903679239</v>
      </c>
      <c r="C6723" t="s">
        <v>30977</v>
      </c>
    </row>
    <row r="6724" spans="1:3" x14ac:dyDescent="0.25">
      <c r="A6724" t="s">
        <v>7870</v>
      </c>
      <c r="B6724">
        <v>903679280</v>
      </c>
      <c r="C6724" t="s">
        <v>31092</v>
      </c>
    </row>
    <row r="6725" spans="1:3" x14ac:dyDescent="0.25">
      <c r="A6725" t="s">
        <v>7871</v>
      </c>
      <c r="B6725">
        <v>903679293</v>
      </c>
      <c r="C6725" t="s">
        <v>31092</v>
      </c>
    </row>
    <row r="6726" spans="1:3" x14ac:dyDescent="0.25">
      <c r="A6726" t="s">
        <v>7872</v>
      </c>
      <c r="B6726">
        <v>903679295</v>
      </c>
      <c r="C6726" t="s">
        <v>30810</v>
      </c>
    </row>
    <row r="6727" spans="1:3" x14ac:dyDescent="0.25">
      <c r="A6727" t="s">
        <v>7873</v>
      </c>
      <c r="B6727">
        <v>903679300</v>
      </c>
      <c r="C6727" t="s">
        <v>31004</v>
      </c>
    </row>
    <row r="6728" spans="1:3" x14ac:dyDescent="0.25">
      <c r="A6728" t="s">
        <v>7874</v>
      </c>
      <c r="B6728">
        <v>903679301</v>
      </c>
      <c r="C6728" t="s">
        <v>30917</v>
      </c>
    </row>
    <row r="6729" spans="1:3" x14ac:dyDescent="0.25">
      <c r="A6729" t="s">
        <v>7875</v>
      </c>
      <c r="B6729">
        <v>903679315</v>
      </c>
      <c r="C6729" t="s">
        <v>30990</v>
      </c>
    </row>
    <row r="6730" spans="1:3" x14ac:dyDescent="0.25">
      <c r="A6730" t="s">
        <v>7876</v>
      </c>
      <c r="B6730">
        <v>903679317</v>
      </c>
      <c r="C6730" t="s">
        <v>30977</v>
      </c>
    </row>
    <row r="6731" spans="1:3" x14ac:dyDescent="0.25">
      <c r="A6731" t="s">
        <v>7877</v>
      </c>
      <c r="B6731">
        <v>903679377</v>
      </c>
      <c r="C6731" t="s">
        <v>30789</v>
      </c>
    </row>
    <row r="6732" spans="1:3" x14ac:dyDescent="0.25">
      <c r="A6732" t="s">
        <v>7878</v>
      </c>
      <c r="B6732">
        <v>903679502</v>
      </c>
      <c r="C6732" t="s">
        <v>31147</v>
      </c>
    </row>
    <row r="6733" spans="1:3" x14ac:dyDescent="0.25">
      <c r="A6733" t="s">
        <v>7879</v>
      </c>
      <c r="B6733">
        <v>903679516</v>
      </c>
      <c r="C6733" t="s">
        <v>30974</v>
      </c>
    </row>
    <row r="6734" spans="1:3" x14ac:dyDescent="0.25">
      <c r="A6734" t="s">
        <v>7880</v>
      </c>
      <c r="B6734">
        <v>903679564</v>
      </c>
      <c r="C6734" t="s">
        <v>30846</v>
      </c>
    </row>
    <row r="6735" spans="1:3" x14ac:dyDescent="0.25">
      <c r="A6735" t="s">
        <v>7881</v>
      </c>
      <c r="B6735">
        <v>903679580</v>
      </c>
      <c r="C6735" t="s">
        <v>30846</v>
      </c>
    </row>
    <row r="6736" spans="1:3" x14ac:dyDescent="0.25">
      <c r="A6736" t="s">
        <v>7882</v>
      </c>
      <c r="B6736">
        <v>903679586</v>
      </c>
      <c r="C6736" t="s">
        <v>31148</v>
      </c>
    </row>
    <row r="6737" spans="1:3" x14ac:dyDescent="0.25">
      <c r="A6737" t="s">
        <v>7883</v>
      </c>
      <c r="B6737">
        <v>903679629</v>
      </c>
      <c r="C6737" t="s">
        <v>30823</v>
      </c>
    </row>
    <row r="6738" spans="1:3" x14ac:dyDescent="0.25">
      <c r="A6738" t="s">
        <v>7884</v>
      </c>
      <c r="B6738">
        <v>903679644</v>
      </c>
      <c r="C6738" t="s">
        <v>30823</v>
      </c>
    </row>
    <row r="6739" spans="1:3" x14ac:dyDescent="0.25">
      <c r="A6739" t="s">
        <v>7885</v>
      </c>
      <c r="B6739">
        <v>903679714</v>
      </c>
      <c r="C6739" t="s">
        <v>31053</v>
      </c>
    </row>
    <row r="6740" spans="1:3" x14ac:dyDescent="0.25">
      <c r="A6740" t="s">
        <v>7886</v>
      </c>
      <c r="B6740">
        <v>903679732</v>
      </c>
      <c r="C6740" t="s">
        <v>31053</v>
      </c>
    </row>
    <row r="6741" spans="1:3" x14ac:dyDescent="0.25">
      <c r="A6741" t="s">
        <v>7887</v>
      </c>
      <c r="B6741">
        <v>903679790</v>
      </c>
      <c r="C6741" t="s">
        <v>31149</v>
      </c>
    </row>
    <row r="6742" spans="1:3" x14ac:dyDescent="0.25">
      <c r="A6742" t="s">
        <v>7888</v>
      </c>
      <c r="B6742">
        <v>903679892</v>
      </c>
      <c r="C6742" t="s">
        <v>30810</v>
      </c>
    </row>
    <row r="6743" spans="1:3" x14ac:dyDescent="0.25">
      <c r="A6743" t="s">
        <v>7889</v>
      </c>
      <c r="B6743">
        <v>903679954</v>
      </c>
      <c r="C6743" t="s">
        <v>30965</v>
      </c>
    </row>
    <row r="6744" spans="1:3" x14ac:dyDescent="0.25">
      <c r="A6744" t="s">
        <v>7890</v>
      </c>
      <c r="B6744">
        <v>903680195</v>
      </c>
      <c r="C6744" t="s">
        <v>30648</v>
      </c>
    </row>
    <row r="6745" spans="1:3" x14ac:dyDescent="0.25">
      <c r="A6745" t="s">
        <v>7891</v>
      </c>
      <c r="B6745">
        <v>903680246</v>
      </c>
      <c r="C6745" t="s">
        <v>30874</v>
      </c>
    </row>
    <row r="6746" spans="1:3" x14ac:dyDescent="0.25">
      <c r="A6746" t="s">
        <v>7892</v>
      </c>
      <c r="B6746">
        <v>903680292</v>
      </c>
      <c r="C6746" t="s">
        <v>31092</v>
      </c>
    </row>
    <row r="6747" spans="1:3" x14ac:dyDescent="0.25">
      <c r="A6747" t="s">
        <v>7893</v>
      </c>
      <c r="B6747">
        <v>903680303</v>
      </c>
      <c r="C6747" t="s">
        <v>30945</v>
      </c>
    </row>
    <row r="6748" spans="1:3" x14ac:dyDescent="0.25">
      <c r="A6748" t="s">
        <v>7894</v>
      </c>
      <c r="B6748">
        <v>903680334</v>
      </c>
      <c r="C6748" t="s">
        <v>31130</v>
      </c>
    </row>
    <row r="6749" spans="1:3" x14ac:dyDescent="0.25">
      <c r="A6749" t="s">
        <v>7895</v>
      </c>
      <c r="B6749">
        <v>903680401</v>
      </c>
      <c r="C6749" t="s">
        <v>31105</v>
      </c>
    </row>
    <row r="6750" spans="1:3" x14ac:dyDescent="0.25">
      <c r="A6750" t="s">
        <v>7896</v>
      </c>
      <c r="B6750">
        <v>903680423</v>
      </c>
      <c r="C6750" t="s">
        <v>31004</v>
      </c>
    </row>
    <row r="6751" spans="1:3" x14ac:dyDescent="0.25">
      <c r="A6751" t="s">
        <v>7897</v>
      </c>
      <c r="B6751">
        <v>903680436</v>
      </c>
      <c r="C6751" t="s">
        <v>5607</v>
      </c>
    </row>
    <row r="6752" spans="1:3" x14ac:dyDescent="0.25">
      <c r="A6752" t="s">
        <v>7898</v>
      </c>
      <c r="B6752">
        <v>903680438</v>
      </c>
      <c r="C6752" t="s">
        <v>5607</v>
      </c>
    </row>
    <row r="6753" spans="1:3" x14ac:dyDescent="0.25">
      <c r="A6753" t="s">
        <v>7899</v>
      </c>
      <c r="B6753">
        <v>903680493</v>
      </c>
      <c r="C6753" t="s">
        <v>31056</v>
      </c>
    </row>
    <row r="6754" spans="1:3" x14ac:dyDescent="0.25">
      <c r="A6754" t="s">
        <v>7900</v>
      </c>
      <c r="B6754">
        <v>903680809</v>
      </c>
      <c r="C6754" t="s">
        <v>31142</v>
      </c>
    </row>
    <row r="6755" spans="1:3" x14ac:dyDescent="0.25">
      <c r="A6755" t="s">
        <v>7901</v>
      </c>
      <c r="B6755">
        <v>903680818</v>
      </c>
      <c r="C6755" t="s">
        <v>30977</v>
      </c>
    </row>
    <row r="6756" spans="1:3" x14ac:dyDescent="0.25">
      <c r="A6756" t="s">
        <v>7902</v>
      </c>
      <c r="B6756">
        <v>903680835</v>
      </c>
      <c r="C6756" t="s">
        <v>31062</v>
      </c>
    </row>
    <row r="6757" spans="1:3" x14ac:dyDescent="0.25">
      <c r="A6757" t="s">
        <v>7903</v>
      </c>
      <c r="B6757">
        <v>903680861</v>
      </c>
      <c r="C6757" t="s">
        <v>31062</v>
      </c>
    </row>
    <row r="6758" spans="1:3" x14ac:dyDescent="0.25">
      <c r="A6758" t="s">
        <v>7904</v>
      </c>
      <c r="B6758">
        <v>903680870</v>
      </c>
      <c r="C6758" t="s">
        <v>31004</v>
      </c>
    </row>
    <row r="6759" spans="1:3" x14ac:dyDescent="0.25">
      <c r="A6759" t="s">
        <v>7905</v>
      </c>
      <c r="B6759">
        <v>903680871</v>
      </c>
      <c r="C6759" t="s">
        <v>31062</v>
      </c>
    </row>
    <row r="6760" spans="1:3" x14ac:dyDescent="0.25">
      <c r="A6760" t="s">
        <v>7906</v>
      </c>
      <c r="B6760">
        <v>903680878</v>
      </c>
      <c r="C6760" t="s">
        <v>31004</v>
      </c>
    </row>
    <row r="6761" spans="1:3" x14ac:dyDescent="0.25">
      <c r="A6761" t="s">
        <v>7907</v>
      </c>
      <c r="B6761">
        <v>903680957</v>
      </c>
      <c r="C6761" t="s">
        <v>30990</v>
      </c>
    </row>
    <row r="6762" spans="1:3" x14ac:dyDescent="0.25">
      <c r="A6762" t="s">
        <v>7908</v>
      </c>
      <c r="B6762">
        <v>903680993</v>
      </c>
      <c r="C6762" t="s">
        <v>30810</v>
      </c>
    </row>
    <row r="6763" spans="1:3" x14ac:dyDescent="0.25">
      <c r="A6763" t="s">
        <v>7909</v>
      </c>
      <c r="B6763">
        <v>903681026</v>
      </c>
      <c r="C6763" t="s">
        <v>30848</v>
      </c>
    </row>
    <row r="6764" spans="1:3" x14ac:dyDescent="0.25">
      <c r="A6764" t="s">
        <v>7910</v>
      </c>
      <c r="B6764">
        <v>903681095</v>
      </c>
      <c r="C6764" t="s">
        <v>30810</v>
      </c>
    </row>
    <row r="6765" spans="1:3" x14ac:dyDescent="0.25">
      <c r="A6765" t="s">
        <v>7911</v>
      </c>
      <c r="B6765">
        <v>903681158</v>
      </c>
      <c r="C6765" t="s">
        <v>31037</v>
      </c>
    </row>
    <row r="6766" spans="1:3" x14ac:dyDescent="0.25">
      <c r="A6766" t="s">
        <v>7912</v>
      </c>
      <c r="B6766">
        <v>903681186</v>
      </c>
      <c r="C6766" t="s">
        <v>30834</v>
      </c>
    </row>
    <row r="6767" spans="1:3" x14ac:dyDescent="0.25">
      <c r="A6767" t="s">
        <v>7913</v>
      </c>
      <c r="B6767">
        <v>903681218</v>
      </c>
      <c r="C6767" t="s">
        <v>30917</v>
      </c>
    </row>
    <row r="6768" spans="1:3" x14ac:dyDescent="0.25">
      <c r="A6768" t="s">
        <v>7914</v>
      </c>
      <c r="B6768">
        <v>903681266</v>
      </c>
      <c r="C6768" t="s">
        <v>30977</v>
      </c>
    </row>
    <row r="6769" spans="1:3" x14ac:dyDescent="0.25">
      <c r="A6769" t="s">
        <v>7915</v>
      </c>
      <c r="B6769">
        <v>903681276</v>
      </c>
      <c r="C6769" t="s">
        <v>30771</v>
      </c>
    </row>
    <row r="6770" spans="1:3" x14ac:dyDescent="0.25">
      <c r="A6770" t="s">
        <v>7916</v>
      </c>
      <c r="B6770">
        <v>903681312</v>
      </c>
      <c r="C6770" t="s">
        <v>31053</v>
      </c>
    </row>
    <row r="6771" spans="1:3" x14ac:dyDescent="0.25">
      <c r="A6771" t="s">
        <v>7917</v>
      </c>
      <c r="B6771">
        <v>903681326</v>
      </c>
      <c r="C6771" t="s">
        <v>31053</v>
      </c>
    </row>
    <row r="6772" spans="1:3" x14ac:dyDescent="0.25">
      <c r="A6772" t="s">
        <v>7918</v>
      </c>
      <c r="B6772">
        <v>903681337</v>
      </c>
      <c r="C6772" t="s">
        <v>30528</v>
      </c>
    </row>
    <row r="6773" spans="1:3" x14ac:dyDescent="0.25">
      <c r="A6773" t="s">
        <v>7919</v>
      </c>
      <c r="B6773">
        <v>903681362</v>
      </c>
      <c r="C6773" t="s">
        <v>30750</v>
      </c>
    </row>
    <row r="6774" spans="1:3" x14ac:dyDescent="0.25">
      <c r="A6774" t="s">
        <v>7920</v>
      </c>
      <c r="B6774">
        <v>903681385</v>
      </c>
      <c r="C6774" t="s">
        <v>31127</v>
      </c>
    </row>
    <row r="6775" spans="1:3" x14ac:dyDescent="0.25">
      <c r="A6775" t="s">
        <v>7921</v>
      </c>
      <c r="B6775">
        <v>903681402</v>
      </c>
      <c r="C6775" t="s">
        <v>31012</v>
      </c>
    </row>
    <row r="6776" spans="1:3" x14ac:dyDescent="0.25">
      <c r="A6776" t="s">
        <v>7922</v>
      </c>
      <c r="B6776">
        <v>903681452</v>
      </c>
      <c r="C6776" t="s">
        <v>30823</v>
      </c>
    </row>
    <row r="6777" spans="1:3" x14ac:dyDescent="0.25">
      <c r="A6777" t="s">
        <v>7923</v>
      </c>
      <c r="B6777">
        <v>903681455</v>
      </c>
      <c r="C6777" t="s">
        <v>31150</v>
      </c>
    </row>
    <row r="6778" spans="1:3" x14ac:dyDescent="0.25">
      <c r="A6778" t="s">
        <v>7924</v>
      </c>
      <c r="B6778">
        <v>903681456</v>
      </c>
      <c r="C6778" t="s">
        <v>31150</v>
      </c>
    </row>
    <row r="6779" spans="1:3" x14ac:dyDescent="0.25">
      <c r="A6779" t="s">
        <v>7925</v>
      </c>
      <c r="B6779">
        <v>903681478</v>
      </c>
      <c r="C6779" t="s">
        <v>31035</v>
      </c>
    </row>
    <row r="6780" spans="1:3" x14ac:dyDescent="0.25">
      <c r="A6780" t="s">
        <v>7926</v>
      </c>
      <c r="B6780">
        <v>903681479</v>
      </c>
      <c r="C6780" t="s">
        <v>30945</v>
      </c>
    </row>
    <row r="6781" spans="1:3" x14ac:dyDescent="0.25">
      <c r="A6781" t="s">
        <v>7927</v>
      </c>
      <c r="B6781">
        <v>903681548</v>
      </c>
      <c r="C6781" t="s">
        <v>31149</v>
      </c>
    </row>
    <row r="6782" spans="1:3" x14ac:dyDescent="0.25">
      <c r="A6782" t="s">
        <v>7928</v>
      </c>
      <c r="B6782">
        <v>903681580</v>
      </c>
      <c r="C6782" t="s">
        <v>30889</v>
      </c>
    </row>
    <row r="6783" spans="1:3" x14ac:dyDescent="0.25">
      <c r="A6783" t="s">
        <v>7929</v>
      </c>
      <c r="B6783">
        <v>903681596</v>
      </c>
      <c r="C6783" t="s">
        <v>31004</v>
      </c>
    </row>
    <row r="6784" spans="1:3" x14ac:dyDescent="0.25">
      <c r="A6784" t="s">
        <v>7930</v>
      </c>
      <c r="B6784">
        <v>903681698</v>
      </c>
      <c r="C6784" t="s">
        <v>31116</v>
      </c>
    </row>
    <row r="6785" spans="1:3" x14ac:dyDescent="0.25">
      <c r="A6785" t="s">
        <v>7931</v>
      </c>
      <c r="B6785">
        <v>903681707</v>
      </c>
      <c r="C6785" t="s">
        <v>5607</v>
      </c>
    </row>
    <row r="6786" spans="1:3" x14ac:dyDescent="0.25">
      <c r="A6786" t="s">
        <v>7932</v>
      </c>
      <c r="B6786">
        <v>903681710</v>
      </c>
      <c r="C6786" t="s">
        <v>30933</v>
      </c>
    </row>
    <row r="6787" spans="1:3" x14ac:dyDescent="0.25">
      <c r="A6787" t="s">
        <v>7933</v>
      </c>
      <c r="B6787">
        <v>903681714</v>
      </c>
      <c r="C6787" t="s">
        <v>30937</v>
      </c>
    </row>
    <row r="6788" spans="1:3" x14ac:dyDescent="0.25">
      <c r="A6788" t="s">
        <v>7934</v>
      </c>
      <c r="B6788">
        <v>903681776</v>
      </c>
      <c r="C6788" t="s">
        <v>30771</v>
      </c>
    </row>
    <row r="6789" spans="1:3" x14ac:dyDescent="0.25">
      <c r="A6789" t="s">
        <v>7935</v>
      </c>
      <c r="B6789">
        <v>903681819</v>
      </c>
      <c r="C6789" t="s">
        <v>31151</v>
      </c>
    </row>
    <row r="6790" spans="1:3" x14ac:dyDescent="0.25">
      <c r="A6790" t="s">
        <v>7936</v>
      </c>
      <c r="B6790">
        <v>903681847</v>
      </c>
      <c r="C6790" t="s">
        <v>30771</v>
      </c>
    </row>
    <row r="6791" spans="1:3" x14ac:dyDescent="0.25">
      <c r="A6791" t="s">
        <v>7937</v>
      </c>
      <c r="B6791">
        <v>903681881</v>
      </c>
      <c r="C6791" t="s">
        <v>30803</v>
      </c>
    </row>
    <row r="6792" spans="1:3" x14ac:dyDescent="0.25">
      <c r="A6792" t="s">
        <v>7938</v>
      </c>
      <c r="B6792">
        <v>903681907</v>
      </c>
      <c r="C6792" t="s">
        <v>30925</v>
      </c>
    </row>
    <row r="6793" spans="1:3" x14ac:dyDescent="0.25">
      <c r="A6793" t="s">
        <v>7939</v>
      </c>
      <c r="B6793">
        <v>903681910</v>
      </c>
      <c r="C6793" t="s">
        <v>30845</v>
      </c>
    </row>
    <row r="6794" spans="1:3" x14ac:dyDescent="0.25">
      <c r="A6794" t="s">
        <v>7940</v>
      </c>
      <c r="B6794">
        <v>903681978</v>
      </c>
      <c r="C6794" t="s">
        <v>31125</v>
      </c>
    </row>
    <row r="6795" spans="1:3" x14ac:dyDescent="0.25">
      <c r="A6795" t="s">
        <v>7941</v>
      </c>
      <c r="B6795">
        <v>903681988</v>
      </c>
      <c r="C6795" t="s">
        <v>30922</v>
      </c>
    </row>
    <row r="6796" spans="1:3" x14ac:dyDescent="0.25">
      <c r="A6796" t="s">
        <v>7942</v>
      </c>
      <c r="B6796">
        <v>903682208</v>
      </c>
      <c r="C6796" t="s">
        <v>30933</v>
      </c>
    </row>
    <row r="6797" spans="1:3" x14ac:dyDescent="0.25">
      <c r="A6797" t="s">
        <v>7943</v>
      </c>
      <c r="B6797">
        <v>903682210</v>
      </c>
      <c r="C6797" t="s">
        <v>30799</v>
      </c>
    </row>
    <row r="6798" spans="1:3" x14ac:dyDescent="0.25">
      <c r="A6798" t="s">
        <v>7944</v>
      </c>
      <c r="B6798">
        <v>903682222</v>
      </c>
      <c r="C6798" t="s">
        <v>31004</v>
      </c>
    </row>
    <row r="6799" spans="1:3" x14ac:dyDescent="0.25">
      <c r="A6799" t="s">
        <v>7945</v>
      </c>
      <c r="B6799">
        <v>903682288</v>
      </c>
      <c r="C6799" t="s">
        <v>30810</v>
      </c>
    </row>
    <row r="6800" spans="1:3" x14ac:dyDescent="0.25">
      <c r="A6800" t="s">
        <v>7946</v>
      </c>
      <c r="B6800">
        <v>903682399</v>
      </c>
      <c r="C6800" t="s">
        <v>30903</v>
      </c>
    </row>
    <row r="6801" spans="1:3" x14ac:dyDescent="0.25">
      <c r="A6801" t="s">
        <v>7947</v>
      </c>
      <c r="B6801">
        <v>903682435</v>
      </c>
      <c r="C6801" t="s">
        <v>31092</v>
      </c>
    </row>
    <row r="6802" spans="1:3" x14ac:dyDescent="0.25">
      <c r="A6802" t="s">
        <v>7948</v>
      </c>
      <c r="B6802">
        <v>903682462</v>
      </c>
      <c r="C6802" t="s">
        <v>31059</v>
      </c>
    </row>
    <row r="6803" spans="1:3" x14ac:dyDescent="0.25">
      <c r="A6803" t="s">
        <v>7949</v>
      </c>
      <c r="B6803">
        <v>903682485</v>
      </c>
      <c r="C6803" t="s">
        <v>5607</v>
      </c>
    </row>
    <row r="6804" spans="1:3" x14ac:dyDescent="0.25">
      <c r="A6804" t="s">
        <v>7950</v>
      </c>
      <c r="B6804">
        <v>903682497</v>
      </c>
      <c r="C6804" t="s">
        <v>5607</v>
      </c>
    </row>
    <row r="6805" spans="1:3" x14ac:dyDescent="0.25">
      <c r="A6805" t="s">
        <v>7951</v>
      </c>
      <c r="B6805">
        <v>903682501</v>
      </c>
      <c r="C6805" t="s">
        <v>31062</v>
      </c>
    </row>
    <row r="6806" spans="1:3" x14ac:dyDescent="0.25">
      <c r="A6806" t="s">
        <v>7952</v>
      </c>
      <c r="B6806">
        <v>903682502</v>
      </c>
      <c r="C6806" t="s">
        <v>30925</v>
      </c>
    </row>
    <row r="6807" spans="1:3" x14ac:dyDescent="0.25">
      <c r="A6807" t="s">
        <v>7953</v>
      </c>
      <c r="B6807">
        <v>903682647</v>
      </c>
      <c r="C6807" t="s">
        <v>30990</v>
      </c>
    </row>
    <row r="6808" spans="1:3" x14ac:dyDescent="0.25">
      <c r="A6808" t="s">
        <v>7954</v>
      </c>
      <c r="B6808">
        <v>903682649</v>
      </c>
      <c r="C6808" t="s">
        <v>30810</v>
      </c>
    </row>
    <row r="6809" spans="1:3" x14ac:dyDescent="0.25">
      <c r="A6809" t="s">
        <v>7955</v>
      </c>
      <c r="B6809">
        <v>903682762</v>
      </c>
      <c r="C6809" t="s">
        <v>31053</v>
      </c>
    </row>
    <row r="6810" spans="1:3" x14ac:dyDescent="0.25">
      <c r="A6810" t="s">
        <v>7956</v>
      </c>
      <c r="B6810">
        <v>903682764</v>
      </c>
      <c r="C6810" t="s">
        <v>30937</v>
      </c>
    </row>
    <row r="6811" spans="1:3" x14ac:dyDescent="0.25">
      <c r="A6811" t="s">
        <v>7957</v>
      </c>
      <c r="B6811">
        <v>903682765</v>
      </c>
      <c r="C6811" t="s">
        <v>31053</v>
      </c>
    </row>
    <row r="6812" spans="1:3" x14ac:dyDescent="0.25">
      <c r="A6812" t="s">
        <v>7958</v>
      </c>
      <c r="B6812">
        <v>903682770</v>
      </c>
      <c r="C6812" t="s">
        <v>31053</v>
      </c>
    </row>
    <row r="6813" spans="1:3" x14ac:dyDescent="0.25">
      <c r="A6813" t="s">
        <v>7959</v>
      </c>
      <c r="B6813">
        <v>903682771</v>
      </c>
      <c r="C6813" t="s">
        <v>31053</v>
      </c>
    </row>
    <row r="6814" spans="1:3" x14ac:dyDescent="0.25">
      <c r="A6814" t="s">
        <v>7960</v>
      </c>
      <c r="B6814">
        <v>903682775</v>
      </c>
      <c r="C6814" t="s">
        <v>31053</v>
      </c>
    </row>
    <row r="6815" spans="1:3" x14ac:dyDescent="0.25">
      <c r="A6815" t="s">
        <v>7961</v>
      </c>
      <c r="B6815">
        <v>903682779</v>
      </c>
      <c r="C6815" t="s">
        <v>31053</v>
      </c>
    </row>
    <row r="6816" spans="1:3" x14ac:dyDescent="0.25">
      <c r="A6816" t="s">
        <v>7962</v>
      </c>
      <c r="B6816">
        <v>903682781</v>
      </c>
      <c r="C6816" t="s">
        <v>31053</v>
      </c>
    </row>
    <row r="6817" spans="1:3" x14ac:dyDescent="0.25">
      <c r="A6817" t="s">
        <v>7963</v>
      </c>
      <c r="B6817">
        <v>903682783</v>
      </c>
      <c r="C6817" t="s">
        <v>31053</v>
      </c>
    </row>
    <row r="6818" spans="1:3" x14ac:dyDescent="0.25">
      <c r="A6818" t="s">
        <v>7964</v>
      </c>
      <c r="B6818">
        <v>903682786</v>
      </c>
      <c r="C6818" t="s">
        <v>31053</v>
      </c>
    </row>
    <row r="6819" spans="1:3" x14ac:dyDescent="0.25">
      <c r="A6819" t="s">
        <v>7965</v>
      </c>
      <c r="B6819">
        <v>903682788</v>
      </c>
      <c r="C6819" t="s">
        <v>31053</v>
      </c>
    </row>
    <row r="6820" spans="1:3" x14ac:dyDescent="0.25">
      <c r="A6820" t="s">
        <v>7966</v>
      </c>
      <c r="B6820">
        <v>903682895</v>
      </c>
      <c r="C6820" t="s">
        <v>31142</v>
      </c>
    </row>
    <row r="6821" spans="1:3" x14ac:dyDescent="0.25">
      <c r="A6821" t="s">
        <v>7967</v>
      </c>
      <c r="B6821">
        <v>903682952</v>
      </c>
      <c r="C6821" t="s">
        <v>30983</v>
      </c>
    </row>
    <row r="6822" spans="1:3" x14ac:dyDescent="0.25">
      <c r="A6822" t="s">
        <v>7968</v>
      </c>
      <c r="B6822">
        <v>903682964</v>
      </c>
      <c r="C6822" t="s">
        <v>30985</v>
      </c>
    </row>
    <row r="6823" spans="1:3" x14ac:dyDescent="0.25">
      <c r="A6823" t="s">
        <v>7969</v>
      </c>
      <c r="B6823">
        <v>903682986</v>
      </c>
      <c r="C6823" t="s">
        <v>30977</v>
      </c>
    </row>
    <row r="6824" spans="1:3" x14ac:dyDescent="0.25">
      <c r="A6824" t="s">
        <v>7970</v>
      </c>
      <c r="B6824">
        <v>903682989</v>
      </c>
      <c r="C6824" t="s">
        <v>30925</v>
      </c>
    </row>
    <row r="6825" spans="1:3" x14ac:dyDescent="0.25">
      <c r="A6825" t="s">
        <v>7971</v>
      </c>
      <c r="B6825">
        <v>903682992</v>
      </c>
      <c r="C6825" t="s">
        <v>30846</v>
      </c>
    </row>
    <row r="6826" spans="1:3" x14ac:dyDescent="0.25">
      <c r="A6826" t="s">
        <v>7972</v>
      </c>
      <c r="B6826">
        <v>903683011</v>
      </c>
      <c r="C6826" t="s">
        <v>30968</v>
      </c>
    </row>
    <row r="6827" spans="1:3" x14ac:dyDescent="0.25">
      <c r="A6827" t="s">
        <v>7973</v>
      </c>
      <c r="B6827">
        <v>903683013</v>
      </c>
      <c r="C6827" t="s">
        <v>31053</v>
      </c>
    </row>
    <row r="6828" spans="1:3" x14ac:dyDescent="0.25">
      <c r="A6828" t="s">
        <v>7974</v>
      </c>
      <c r="B6828">
        <v>903683077</v>
      </c>
      <c r="C6828" t="s">
        <v>30799</v>
      </c>
    </row>
    <row r="6829" spans="1:3" x14ac:dyDescent="0.25">
      <c r="A6829" t="s">
        <v>7975</v>
      </c>
      <c r="B6829">
        <v>903683194</v>
      </c>
      <c r="C6829" t="s">
        <v>30933</v>
      </c>
    </row>
    <row r="6830" spans="1:3" x14ac:dyDescent="0.25">
      <c r="A6830" t="s">
        <v>7976</v>
      </c>
      <c r="B6830">
        <v>903683288</v>
      </c>
      <c r="C6830" t="s">
        <v>30977</v>
      </c>
    </row>
    <row r="6831" spans="1:3" x14ac:dyDescent="0.25">
      <c r="A6831" t="s">
        <v>7977</v>
      </c>
      <c r="B6831">
        <v>903683431</v>
      </c>
      <c r="C6831" t="s">
        <v>30900</v>
      </c>
    </row>
    <row r="6832" spans="1:3" x14ac:dyDescent="0.25">
      <c r="A6832" t="s">
        <v>7978</v>
      </c>
      <c r="B6832">
        <v>903683460</v>
      </c>
      <c r="C6832" t="s">
        <v>31007</v>
      </c>
    </row>
    <row r="6833" spans="1:3" x14ac:dyDescent="0.25">
      <c r="A6833" t="s">
        <v>7979</v>
      </c>
      <c r="B6833">
        <v>903683475</v>
      </c>
      <c r="C6833" t="s">
        <v>30995</v>
      </c>
    </row>
    <row r="6834" spans="1:3" x14ac:dyDescent="0.25">
      <c r="A6834" t="s">
        <v>7980</v>
      </c>
      <c r="B6834">
        <v>903683628</v>
      </c>
      <c r="C6834" t="s">
        <v>31127</v>
      </c>
    </row>
    <row r="6835" spans="1:3" x14ac:dyDescent="0.25">
      <c r="A6835" t="s">
        <v>7981</v>
      </c>
      <c r="B6835">
        <v>903683763</v>
      </c>
      <c r="C6835" t="s">
        <v>31152</v>
      </c>
    </row>
    <row r="6836" spans="1:3" x14ac:dyDescent="0.25">
      <c r="A6836" t="s">
        <v>7982</v>
      </c>
      <c r="B6836">
        <v>903683808</v>
      </c>
      <c r="C6836" t="s">
        <v>30853</v>
      </c>
    </row>
    <row r="6837" spans="1:3" x14ac:dyDescent="0.25">
      <c r="A6837" t="s">
        <v>7983</v>
      </c>
      <c r="B6837">
        <v>903683878</v>
      </c>
      <c r="C6837" t="s">
        <v>30771</v>
      </c>
    </row>
    <row r="6838" spans="1:3" x14ac:dyDescent="0.25">
      <c r="A6838" t="s">
        <v>7984</v>
      </c>
      <c r="B6838">
        <v>903683938</v>
      </c>
      <c r="C6838" t="s">
        <v>31067</v>
      </c>
    </row>
    <row r="6839" spans="1:3" x14ac:dyDescent="0.25">
      <c r="A6839" t="s">
        <v>7985</v>
      </c>
      <c r="B6839">
        <v>903683981</v>
      </c>
      <c r="C6839" t="s">
        <v>31153</v>
      </c>
    </row>
    <row r="6840" spans="1:3" x14ac:dyDescent="0.25">
      <c r="A6840" t="s">
        <v>7986</v>
      </c>
      <c r="B6840">
        <v>903683982</v>
      </c>
      <c r="C6840" t="s">
        <v>31153</v>
      </c>
    </row>
    <row r="6841" spans="1:3" x14ac:dyDescent="0.25">
      <c r="A6841" t="s">
        <v>7987</v>
      </c>
      <c r="B6841">
        <v>903684041</v>
      </c>
      <c r="C6841" t="s">
        <v>30933</v>
      </c>
    </row>
    <row r="6842" spans="1:3" x14ac:dyDescent="0.25">
      <c r="A6842" t="s">
        <v>7988</v>
      </c>
      <c r="B6842">
        <v>903684141</v>
      </c>
      <c r="C6842" t="s">
        <v>5607</v>
      </c>
    </row>
    <row r="6843" spans="1:3" x14ac:dyDescent="0.25">
      <c r="A6843" t="s">
        <v>7989</v>
      </c>
      <c r="B6843">
        <v>903684145</v>
      </c>
      <c r="C6843" t="s">
        <v>31062</v>
      </c>
    </row>
    <row r="6844" spans="1:3" x14ac:dyDescent="0.25">
      <c r="A6844" t="s">
        <v>7990</v>
      </c>
      <c r="B6844">
        <v>903684150</v>
      </c>
      <c r="C6844" t="s">
        <v>31088</v>
      </c>
    </row>
    <row r="6845" spans="1:3" x14ac:dyDescent="0.25">
      <c r="A6845" t="s">
        <v>7991</v>
      </c>
      <c r="B6845">
        <v>903684220</v>
      </c>
      <c r="C6845" t="s">
        <v>30851</v>
      </c>
    </row>
    <row r="6846" spans="1:3" x14ac:dyDescent="0.25">
      <c r="A6846" t="s">
        <v>7992</v>
      </c>
      <c r="B6846">
        <v>903684282</v>
      </c>
      <c r="C6846" t="s">
        <v>31105</v>
      </c>
    </row>
    <row r="6847" spans="1:3" x14ac:dyDescent="0.25">
      <c r="A6847" t="s">
        <v>7993</v>
      </c>
      <c r="B6847">
        <v>903684287</v>
      </c>
      <c r="C6847" t="s">
        <v>5607</v>
      </c>
    </row>
    <row r="6848" spans="1:3" x14ac:dyDescent="0.25">
      <c r="A6848" t="s">
        <v>7994</v>
      </c>
      <c r="B6848">
        <v>903684311</v>
      </c>
      <c r="C6848" t="s">
        <v>30990</v>
      </c>
    </row>
    <row r="6849" spans="1:3" x14ac:dyDescent="0.25">
      <c r="A6849" t="s">
        <v>7995</v>
      </c>
      <c r="B6849">
        <v>903684340</v>
      </c>
      <c r="C6849" t="s">
        <v>30691</v>
      </c>
    </row>
    <row r="6850" spans="1:3" x14ac:dyDescent="0.25">
      <c r="A6850" t="s">
        <v>7996</v>
      </c>
      <c r="B6850">
        <v>903684393</v>
      </c>
      <c r="C6850" t="s">
        <v>31047</v>
      </c>
    </row>
    <row r="6851" spans="1:3" x14ac:dyDescent="0.25">
      <c r="A6851" t="s">
        <v>7997</v>
      </c>
      <c r="B6851">
        <v>903684458</v>
      </c>
      <c r="C6851" t="s">
        <v>30983</v>
      </c>
    </row>
    <row r="6852" spans="1:3" x14ac:dyDescent="0.25">
      <c r="A6852" t="s">
        <v>7998</v>
      </c>
      <c r="B6852">
        <v>903684466</v>
      </c>
      <c r="C6852" t="s">
        <v>30823</v>
      </c>
    </row>
    <row r="6853" spans="1:3" x14ac:dyDescent="0.25">
      <c r="A6853" t="s">
        <v>7999</v>
      </c>
      <c r="B6853">
        <v>903684560</v>
      </c>
      <c r="C6853" t="s">
        <v>5607</v>
      </c>
    </row>
    <row r="6854" spans="1:3" x14ac:dyDescent="0.25">
      <c r="A6854" t="s">
        <v>8000</v>
      </c>
      <c r="B6854">
        <v>903684592</v>
      </c>
      <c r="C6854" t="s">
        <v>30771</v>
      </c>
    </row>
    <row r="6855" spans="1:3" x14ac:dyDescent="0.25">
      <c r="A6855" t="s">
        <v>8001</v>
      </c>
      <c r="B6855">
        <v>903684594</v>
      </c>
      <c r="C6855" t="s">
        <v>31154</v>
      </c>
    </row>
    <row r="6856" spans="1:3" x14ac:dyDescent="0.25">
      <c r="A6856" t="s">
        <v>8002</v>
      </c>
      <c r="B6856">
        <v>903684671</v>
      </c>
      <c r="C6856" t="s">
        <v>30925</v>
      </c>
    </row>
    <row r="6857" spans="1:3" x14ac:dyDescent="0.25">
      <c r="A6857" t="s">
        <v>8003</v>
      </c>
      <c r="B6857">
        <v>903684749</v>
      </c>
      <c r="C6857" t="s">
        <v>30771</v>
      </c>
    </row>
    <row r="6858" spans="1:3" x14ac:dyDescent="0.25">
      <c r="A6858" t="s">
        <v>8004</v>
      </c>
      <c r="B6858">
        <v>903684986</v>
      </c>
      <c r="C6858" t="s">
        <v>30771</v>
      </c>
    </row>
    <row r="6859" spans="1:3" x14ac:dyDescent="0.25">
      <c r="A6859" t="s">
        <v>8005</v>
      </c>
      <c r="B6859">
        <v>903685008</v>
      </c>
      <c r="C6859" t="s">
        <v>30977</v>
      </c>
    </row>
    <row r="6860" spans="1:3" x14ac:dyDescent="0.25">
      <c r="A6860" t="s">
        <v>8006</v>
      </c>
      <c r="B6860">
        <v>903685018</v>
      </c>
      <c r="C6860" t="s">
        <v>31116</v>
      </c>
    </row>
    <row r="6861" spans="1:3" x14ac:dyDescent="0.25">
      <c r="A6861" t="s">
        <v>8007</v>
      </c>
      <c r="B6861">
        <v>903685029</v>
      </c>
      <c r="C6861" t="s">
        <v>31085</v>
      </c>
    </row>
    <row r="6862" spans="1:3" x14ac:dyDescent="0.25">
      <c r="A6862" t="s">
        <v>8008</v>
      </c>
      <c r="B6862">
        <v>903685104</v>
      </c>
      <c r="C6862" t="s">
        <v>30933</v>
      </c>
    </row>
    <row r="6863" spans="1:3" x14ac:dyDescent="0.25">
      <c r="A6863" t="s">
        <v>8009</v>
      </c>
      <c r="B6863">
        <v>903685128</v>
      </c>
      <c r="C6863" t="s">
        <v>30723</v>
      </c>
    </row>
    <row r="6864" spans="1:3" x14ac:dyDescent="0.25">
      <c r="A6864" t="s">
        <v>8010</v>
      </c>
      <c r="B6864">
        <v>903685140</v>
      </c>
      <c r="C6864" t="s">
        <v>30810</v>
      </c>
    </row>
    <row r="6865" spans="1:3" x14ac:dyDescent="0.25">
      <c r="A6865" t="s">
        <v>8011</v>
      </c>
      <c r="B6865">
        <v>903685187</v>
      </c>
      <c r="C6865" t="s">
        <v>30924</v>
      </c>
    </row>
    <row r="6866" spans="1:3" x14ac:dyDescent="0.25">
      <c r="A6866" t="s">
        <v>8012</v>
      </c>
      <c r="B6866">
        <v>903685316</v>
      </c>
      <c r="C6866" t="s">
        <v>30925</v>
      </c>
    </row>
    <row r="6867" spans="1:3" x14ac:dyDescent="0.25">
      <c r="A6867" t="s">
        <v>8013</v>
      </c>
      <c r="B6867">
        <v>903685336</v>
      </c>
      <c r="C6867" t="s">
        <v>30576</v>
      </c>
    </row>
    <row r="6868" spans="1:3" x14ac:dyDescent="0.25">
      <c r="A6868" t="s">
        <v>8014</v>
      </c>
      <c r="B6868">
        <v>903685407</v>
      </c>
      <c r="C6868" t="s">
        <v>30771</v>
      </c>
    </row>
    <row r="6869" spans="1:3" x14ac:dyDescent="0.25">
      <c r="A6869" t="s">
        <v>8015</v>
      </c>
      <c r="B6869">
        <v>903685478</v>
      </c>
      <c r="C6869" t="s">
        <v>31124</v>
      </c>
    </row>
    <row r="6870" spans="1:3" x14ac:dyDescent="0.25">
      <c r="A6870" t="s">
        <v>8016</v>
      </c>
      <c r="B6870">
        <v>903685616</v>
      </c>
      <c r="C6870" t="s">
        <v>30771</v>
      </c>
    </row>
    <row r="6871" spans="1:3" x14ac:dyDescent="0.25">
      <c r="A6871" t="s">
        <v>8017</v>
      </c>
      <c r="B6871">
        <v>903685646</v>
      </c>
      <c r="C6871" t="s">
        <v>30996</v>
      </c>
    </row>
    <row r="6872" spans="1:3" x14ac:dyDescent="0.25">
      <c r="A6872" t="s">
        <v>8018</v>
      </c>
      <c r="B6872">
        <v>903685650</v>
      </c>
      <c r="C6872" t="s">
        <v>31155</v>
      </c>
    </row>
    <row r="6873" spans="1:3" x14ac:dyDescent="0.25">
      <c r="A6873" t="s">
        <v>8019</v>
      </c>
      <c r="B6873">
        <v>903685653</v>
      </c>
      <c r="C6873" t="s">
        <v>31156</v>
      </c>
    </row>
    <row r="6874" spans="1:3" x14ac:dyDescent="0.25">
      <c r="A6874" t="s">
        <v>8020</v>
      </c>
      <c r="B6874">
        <v>903685695</v>
      </c>
      <c r="C6874" t="s">
        <v>30810</v>
      </c>
    </row>
    <row r="6875" spans="1:3" x14ac:dyDescent="0.25">
      <c r="A6875" t="s">
        <v>8021</v>
      </c>
      <c r="B6875">
        <v>903685716</v>
      </c>
      <c r="C6875" t="s">
        <v>30735</v>
      </c>
    </row>
    <row r="6876" spans="1:3" x14ac:dyDescent="0.25">
      <c r="A6876" t="s">
        <v>8022</v>
      </c>
      <c r="B6876">
        <v>903685826</v>
      </c>
      <c r="C6876" t="s">
        <v>30771</v>
      </c>
    </row>
    <row r="6877" spans="1:3" x14ac:dyDescent="0.25">
      <c r="A6877" t="s">
        <v>8023</v>
      </c>
      <c r="B6877">
        <v>903685896</v>
      </c>
      <c r="C6877" t="s">
        <v>31157</v>
      </c>
    </row>
    <row r="6878" spans="1:3" x14ac:dyDescent="0.25">
      <c r="A6878" t="s">
        <v>8024</v>
      </c>
      <c r="B6878">
        <v>903686135</v>
      </c>
      <c r="C6878" t="s">
        <v>31004</v>
      </c>
    </row>
    <row r="6879" spans="1:3" x14ac:dyDescent="0.25">
      <c r="A6879" t="s">
        <v>8025</v>
      </c>
      <c r="B6879">
        <v>903686137</v>
      </c>
      <c r="C6879" t="s">
        <v>31004</v>
      </c>
    </row>
    <row r="6880" spans="1:3" x14ac:dyDescent="0.25">
      <c r="A6880" t="s">
        <v>8026</v>
      </c>
      <c r="B6880">
        <v>903686206</v>
      </c>
      <c r="C6880" t="s">
        <v>31004</v>
      </c>
    </row>
    <row r="6881" spans="1:3" x14ac:dyDescent="0.25">
      <c r="A6881" t="s">
        <v>8027</v>
      </c>
      <c r="B6881">
        <v>903686235</v>
      </c>
      <c r="C6881" t="s">
        <v>30926</v>
      </c>
    </row>
    <row r="6882" spans="1:3" x14ac:dyDescent="0.25">
      <c r="A6882" t="s">
        <v>8028</v>
      </c>
      <c r="B6882">
        <v>903686253</v>
      </c>
      <c r="C6882" t="s">
        <v>30771</v>
      </c>
    </row>
    <row r="6883" spans="1:3" x14ac:dyDescent="0.25">
      <c r="A6883" t="s">
        <v>8029</v>
      </c>
      <c r="B6883">
        <v>903686265</v>
      </c>
      <c r="C6883" t="s">
        <v>30771</v>
      </c>
    </row>
    <row r="6884" spans="1:3" x14ac:dyDescent="0.25">
      <c r="A6884" t="s">
        <v>8030</v>
      </c>
      <c r="B6884">
        <v>903686369</v>
      </c>
      <c r="C6884" t="s">
        <v>31004</v>
      </c>
    </row>
    <row r="6885" spans="1:3" x14ac:dyDescent="0.25">
      <c r="A6885" t="s">
        <v>8031</v>
      </c>
      <c r="B6885">
        <v>903686372</v>
      </c>
      <c r="C6885" t="s">
        <v>30806</v>
      </c>
    </row>
    <row r="6886" spans="1:3" x14ac:dyDescent="0.25">
      <c r="A6886" t="s">
        <v>8032</v>
      </c>
      <c r="B6886">
        <v>903686391</v>
      </c>
      <c r="C6886" t="s">
        <v>30900</v>
      </c>
    </row>
    <row r="6887" spans="1:3" x14ac:dyDescent="0.25">
      <c r="A6887" t="s">
        <v>8033</v>
      </c>
      <c r="B6887">
        <v>903686410</v>
      </c>
      <c r="C6887" t="s">
        <v>30771</v>
      </c>
    </row>
    <row r="6888" spans="1:3" x14ac:dyDescent="0.25">
      <c r="A6888" t="s">
        <v>8034</v>
      </c>
      <c r="B6888">
        <v>903686415</v>
      </c>
      <c r="C6888" t="s">
        <v>5607</v>
      </c>
    </row>
    <row r="6889" spans="1:3" x14ac:dyDescent="0.25">
      <c r="A6889" t="s">
        <v>8035</v>
      </c>
      <c r="B6889">
        <v>903686431</v>
      </c>
      <c r="C6889" t="s">
        <v>31062</v>
      </c>
    </row>
    <row r="6890" spans="1:3" x14ac:dyDescent="0.25">
      <c r="A6890" t="s">
        <v>8036</v>
      </c>
      <c r="B6890">
        <v>903686433</v>
      </c>
      <c r="C6890" t="s">
        <v>31154</v>
      </c>
    </row>
    <row r="6891" spans="1:3" x14ac:dyDescent="0.25">
      <c r="A6891" t="s">
        <v>8037</v>
      </c>
      <c r="B6891">
        <v>903686459</v>
      </c>
      <c r="C6891" t="s">
        <v>30952</v>
      </c>
    </row>
    <row r="6892" spans="1:3" x14ac:dyDescent="0.25">
      <c r="A6892" t="s">
        <v>8038</v>
      </c>
      <c r="B6892">
        <v>903686471</v>
      </c>
      <c r="C6892" t="s">
        <v>31007</v>
      </c>
    </row>
    <row r="6893" spans="1:3" x14ac:dyDescent="0.25">
      <c r="A6893" t="s">
        <v>8039</v>
      </c>
      <c r="B6893">
        <v>903686623</v>
      </c>
      <c r="C6893" t="s">
        <v>31035</v>
      </c>
    </row>
    <row r="6894" spans="1:3" x14ac:dyDescent="0.25">
      <c r="A6894" t="s">
        <v>8040</v>
      </c>
      <c r="B6894">
        <v>903686821</v>
      </c>
      <c r="C6894" t="s">
        <v>30926</v>
      </c>
    </row>
    <row r="6895" spans="1:3" x14ac:dyDescent="0.25">
      <c r="A6895" t="s">
        <v>8041</v>
      </c>
      <c r="B6895">
        <v>903686835</v>
      </c>
      <c r="C6895" t="s">
        <v>31117</v>
      </c>
    </row>
    <row r="6896" spans="1:3" x14ac:dyDescent="0.25">
      <c r="A6896" t="s">
        <v>8042</v>
      </c>
      <c r="B6896">
        <v>903686998</v>
      </c>
      <c r="C6896" t="s">
        <v>30771</v>
      </c>
    </row>
    <row r="6897" spans="1:3" x14ac:dyDescent="0.25">
      <c r="A6897" t="s">
        <v>8043</v>
      </c>
      <c r="B6897">
        <v>903687001</v>
      </c>
      <c r="C6897" t="s">
        <v>31035</v>
      </c>
    </row>
    <row r="6898" spans="1:3" x14ac:dyDescent="0.25">
      <c r="A6898" t="s">
        <v>8044</v>
      </c>
      <c r="B6898">
        <v>903687041</v>
      </c>
      <c r="C6898" t="s">
        <v>31094</v>
      </c>
    </row>
    <row r="6899" spans="1:3" x14ac:dyDescent="0.25">
      <c r="A6899" t="s">
        <v>8045</v>
      </c>
      <c r="B6899">
        <v>903687108</v>
      </c>
      <c r="C6899" t="s">
        <v>30942</v>
      </c>
    </row>
    <row r="6900" spans="1:3" x14ac:dyDescent="0.25">
      <c r="A6900" t="s">
        <v>8046</v>
      </c>
      <c r="B6900">
        <v>903687218</v>
      </c>
      <c r="C6900" t="s">
        <v>31035</v>
      </c>
    </row>
    <row r="6901" spans="1:3" x14ac:dyDescent="0.25">
      <c r="A6901" t="s">
        <v>8047</v>
      </c>
      <c r="B6901">
        <v>903687229</v>
      </c>
      <c r="C6901" t="s">
        <v>30926</v>
      </c>
    </row>
    <row r="6902" spans="1:3" x14ac:dyDescent="0.25">
      <c r="A6902" t="s">
        <v>8048</v>
      </c>
      <c r="B6902">
        <v>903687243</v>
      </c>
      <c r="C6902" t="s">
        <v>30926</v>
      </c>
    </row>
    <row r="6903" spans="1:3" x14ac:dyDescent="0.25">
      <c r="A6903" t="s">
        <v>8049</v>
      </c>
      <c r="B6903">
        <v>903687319</v>
      </c>
      <c r="C6903" t="s">
        <v>30977</v>
      </c>
    </row>
    <row r="6904" spans="1:3" x14ac:dyDescent="0.25">
      <c r="A6904" t="s">
        <v>8050</v>
      </c>
      <c r="B6904">
        <v>903687474</v>
      </c>
      <c r="C6904" t="s">
        <v>30925</v>
      </c>
    </row>
    <row r="6905" spans="1:3" x14ac:dyDescent="0.25">
      <c r="A6905" t="s">
        <v>8051</v>
      </c>
      <c r="B6905">
        <v>903687522</v>
      </c>
      <c r="C6905" t="s">
        <v>30771</v>
      </c>
    </row>
    <row r="6906" spans="1:3" x14ac:dyDescent="0.25">
      <c r="A6906" t="s">
        <v>8052</v>
      </c>
      <c r="B6906">
        <v>903687538</v>
      </c>
      <c r="C6906" t="s">
        <v>30823</v>
      </c>
    </row>
    <row r="6907" spans="1:3" x14ac:dyDescent="0.25">
      <c r="A6907" t="s">
        <v>8053</v>
      </c>
      <c r="B6907">
        <v>903687552</v>
      </c>
      <c r="C6907" t="s">
        <v>31158</v>
      </c>
    </row>
    <row r="6908" spans="1:3" x14ac:dyDescent="0.25">
      <c r="A6908" t="s">
        <v>8054</v>
      </c>
      <c r="B6908">
        <v>903687601</v>
      </c>
      <c r="C6908" t="s">
        <v>30771</v>
      </c>
    </row>
    <row r="6909" spans="1:3" x14ac:dyDescent="0.25">
      <c r="A6909" t="s">
        <v>8055</v>
      </c>
      <c r="B6909">
        <v>903687647</v>
      </c>
      <c r="C6909" t="s">
        <v>31004</v>
      </c>
    </row>
    <row r="6910" spans="1:3" x14ac:dyDescent="0.25">
      <c r="A6910" t="s">
        <v>8056</v>
      </c>
      <c r="B6910">
        <v>903687677</v>
      </c>
      <c r="C6910" t="s">
        <v>30771</v>
      </c>
    </row>
    <row r="6911" spans="1:3" x14ac:dyDescent="0.25">
      <c r="A6911" t="s">
        <v>8057</v>
      </c>
      <c r="B6911">
        <v>903687793</v>
      </c>
      <c r="C6911" t="s">
        <v>30925</v>
      </c>
    </row>
    <row r="6912" spans="1:3" x14ac:dyDescent="0.25">
      <c r="A6912" t="s">
        <v>8058</v>
      </c>
      <c r="B6912">
        <v>903687801</v>
      </c>
      <c r="C6912" t="s">
        <v>30810</v>
      </c>
    </row>
    <row r="6913" spans="1:3" x14ac:dyDescent="0.25">
      <c r="A6913" t="s">
        <v>8059</v>
      </c>
      <c r="B6913">
        <v>903687816</v>
      </c>
      <c r="C6913" t="s">
        <v>30799</v>
      </c>
    </row>
    <row r="6914" spans="1:3" x14ac:dyDescent="0.25">
      <c r="A6914" t="s">
        <v>8060</v>
      </c>
      <c r="B6914">
        <v>903687831</v>
      </c>
      <c r="C6914" t="s">
        <v>31053</v>
      </c>
    </row>
    <row r="6915" spans="1:3" x14ac:dyDescent="0.25">
      <c r="A6915" t="s">
        <v>8061</v>
      </c>
      <c r="B6915">
        <v>903687839</v>
      </c>
      <c r="C6915" t="s">
        <v>30977</v>
      </c>
    </row>
    <row r="6916" spans="1:3" x14ac:dyDescent="0.25">
      <c r="A6916" t="s">
        <v>8062</v>
      </c>
      <c r="B6916">
        <v>903687852</v>
      </c>
      <c r="C6916" t="s">
        <v>30725</v>
      </c>
    </row>
    <row r="6917" spans="1:3" x14ac:dyDescent="0.25">
      <c r="A6917" t="s">
        <v>8063</v>
      </c>
      <c r="B6917">
        <v>903687853</v>
      </c>
      <c r="C6917" t="s">
        <v>30806</v>
      </c>
    </row>
    <row r="6918" spans="1:3" x14ac:dyDescent="0.25">
      <c r="A6918" t="s">
        <v>8064</v>
      </c>
      <c r="B6918">
        <v>903687923</v>
      </c>
      <c r="C6918" t="s">
        <v>30706</v>
      </c>
    </row>
    <row r="6919" spans="1:3" x14ac:dyDescent="0.25">
      <c r="A6919" t="s">
        <v>8065</v>
      </c>
      <c r="B6919">
        <v>903688012</v>
      </c>
      <c r="C6919" t="s">
        <v>31106</v>
      </c>
    </row>
    <row r="6920" spans="1:3" x14ac:dyDescent="0.25">
      <c r="A6920" t="s">
        <v>8066</v>
      </c>
      <c r="B6920">
        <v>903688060</v>
      </c>
      <c r="C6920" t="s">
        <v>30810</v>
      </c>
    </row>
    <row r="6921" spans="1:3" x14ac:dyDescent="0.25">
      <c r="A6921" t="s">
        <v>8067</v>
      </c>
      <c r="B6921">
        <v>903688078</v>
      </c>
      <c r="C6921" t="s">
        <v>30977</v>
      </c>
    </row>
    <row r="6922" spans="1:3" x14ac:dyDescent="0.25">
      <c r="A6922" t="s">
        <v>8068</v>
      </c>
      <c r="B6922">
        <v>903688081</v>
      </c>
      <c r="C6922" t="s">
        <v>30977</v>
      </c>
    </row>
    <row r="6923" spans="1:3" x14ac:dyDescent="0.25">
      <c r="A6923" t="s">
        <v>8069</v>
      </c>
      <c r="B6923">
        <v>903688115</v>
      </c>
      <c r="C6923" t="s">
        <v>30982</v>
      </c>
    </row>
    <row r="6924" spans="1:3" x14ac:dyDescent="0.25">
      <c r="A6924" t="s">
        <v>8070</v>
      </c>
      <c r="B6924">
        <v>903688122</v>
      </c>
      <c r="C6924" t="s">
        <v>31004</v>
      </c>
    </row>
    <row r="6925" spans="1:3" x14ac:dyDescent="0.25">
      <c r="A6925" t="s">
        <v>8071</v>
      </c>
      <c r="B6925">
        <v>903688134</v>
      </c>
      <c r="C6925" t="s">
        <v>30945</v>
      </c>
    </row>
    <row r="6926" spans="1:3" x14ac:dyDescent="0.25">
      <c r="A6926" t="s">
        <v>8072</v>
      </c>
      <c r="B6926">
        <v>903688138</v>
      </c>
      <c r="C6926" t="s">
        <v>30945</v>
      </c>
    </row>
    <row r="6927" spans="1:3" x14ac:dyDescent="0.25">
      <c r="A6927" t="s">
        <v>8073</v>
      </c>
      <c r="B6927">
        <v>903688148</v>
      </c>
      <c r="C6927" t="s">
        <v>31157</v>
      </c>
    </row>
    <row r="6928" spans="1:3" x14ac:dyDescent="0.25">
      <c r="A6928" t="s">
        <v>8074</v>
      </c>
      <c r="B6928">
        <v>903688154</v>
      </c>
      <c r="C6928" t="s">
        <v>30945</v>
      </c>
    </row>
    <row r="6929" spans="1:3" x14ac:dyDescent="0.25">
      <c r="A6929" t="s">
        <v>8075</v>
      </c>
      <c r="B6929">
        <v>903688186</v>
      </c>
      <c r="C6929" t="s">
        <v>30945</v>
      </c>
    </row>
    <row r="6930" spans="1:3" x14ac:dyDescent="0.25">
      <c r="A6930" t="s">
        <v>8076</v>
      </c>
      <c r="B6930">
        <v>903688242</v>
      </c>
      <c r="C6930" t="s">
        <v>30771</v>
      </c>
    </row>
    <row r="6931" spans="1:3" x14ac:dyDescent="0.25">
      <c r="A6931" t="s">
        <v>8077</v>
      </c>
      <c r="B6931">
        <v>903688259</v>
      </c>
      <c r="C6931" t="s">
        <v>31159</v>
      </c>
    </row>
    <row r="6932" spans="1:3" x14ac:dyDescent="0.25">
      <c r="A6932" t="s">
        <v>8078</v>
      </c>
      <c r="B6932">
        <v>903688349</v>
      </c>
      <c r="C6932" t="s">
        <v>30810</v>
      </c>
    </row>
    <row r="6933" spans="1:3" x14ac:dyDescent="0.25">
      <c r="A6933" t="s">
        <v>8079</v>
      </c>
      <c r="B6933">
        <v>903688400</v>
      </c>
      <c r="C6933" t="s">
        <v>30808</v>
      </c>
    </row>
    <row r="6934" spans="1:3" x14ac:dyDescent="0.25">
      <c r="A6934" t="s">
        <v>8080</v>
      </c>
      <c r="B6934">
        <v>903688408</v>
      </c>
      <c r="C6934" t="s">
        <v>31160</v>
      </c>
    </row>
    <row r="6935" spans="1:3" x14ac:dyDescent="0.25">
      <c r="A6935" t="s">
        <v>8081</v>
      </c>
      <c r="B6935">
        <v>903688433</v>
      </c>
      <c r="C6935" t="s">
        <v>31120</v>
      </c>
    </row>
    <row r="6936" spans="1:3" x14ac:dyDescent="0.25">
      <c r="A6936" t="s">
        <v>8082</v>
      </c>
      <c r="B6936">
        <v>903688494</v>
      </c>
      <c r="C6936" t="s">
        <v>30771</v>
      </c>
    </row>
    <row r="6937" spans="1:3" x14ac:dyDescent="0.25">
      <c r="A6937" t="s">
        <v>8083</v>
      </c>
      <c r="B6937">
        <v>903688547</v>
      </c>
      <c r="C6937" t="s">
        <v>30928</v>
      </c>
    </row>
    <row r="6938" spans="1:3" x14ac:dyDescent="0.25">
      <c r="A6938" t="s">
        <v>8084</v>
      </c>
      <c r="B6938">
        <v>903688614</v>
      </c>
      <c r="C6938" t="s">
        <v>30806</v>
      </c>
    </row>
    <row r="6939" spans="1:3" x14ac:dyDescent="0.25">
      <c r="A6939" t="s">
        <v>8085</v>
      </c>
      <c r="B6939">
        <v>903688657</v>
      </c>
      <c r="C6939" t="s">
        <v>30810</v>
      </c>
    </row>
    <row r="6940" spans="1:3" x14ac:dyDescent="0.25">
      <c r="A6940" t="s">
        <v>8086</v>
      </c>
      <c r="B6940">
        <v>903688662</v>
      </c>
      <c r="C6940" t="s">
        <v>31092</v>
      </c>
    </row>
    <row r="6941" spans="1:3" x14ac:dyDescent="0.25">
      <c r="A6941" t="s">
        <v>8087</v>
      </c>
      <c r="B6941">
        <v>903688726</v>
      </c>
      <c r="C6941" t="s">
        <v>30933</v>
      </c>
    </row>
    <row r="6942" spans="1:3" x14ac:dyDescent="0.25">
      <c r="A6942" t="s">
        <v>8088</v>
      </c>
      <c r="B6942">
        <v>903688964</v>
      </c>
      <c r="C6942" t="s">
        <v>31053</v>
      </c>
    </row>
    <row r="6943" spans="1:3" x14ac:dyDescent="0.25">
      <c r="A6943" t="s">
        <v>8089</v>
      </c>
      <c r="B6943">
        <v>903688972</v>
      </c>
      <c r="C6943" t="s">
        <v>31004</v>
      </c>
    </row>
    <row r="6944" spans="1:3" x14ac:dyDescent="0.25">
      <c r="A6944" t="s">
        <v>8090</v>
      </c>
      <c r="B6944">
        <v>903689050</v>
      </c>
      <c r="C6944" t="s">
        <v>30977</v>
      </c>
    </row>
    <row r="6945" spans="1:3" x14ac:dyDescent="0.25">
      <c r="A6945" t="s">
        <v>8091</v>
      </c>
      <c r="B6945">
        <v>903689097</v>
      </c>
      <c r="C6945" t="s">
        <v>31143</v>
      </c>
    </row>
    <row r="6946" spans="1:3" x14ac:dyDescent="0.25">
      <c r="A6946" t="s">
        <v>8092</v>
      </c>
      <c r="B6946">
        <v>903689099</v>
      </c>
      <c r="C6946" t="s">
        <v>30985</v>
      </c>
    </row>
    <row r="6947" spans="1:3" x14ac:dyDescent="0.25">
      <c r="A6947" t="s">
        <v>8093</v>
      </c>
      <c r="B6947">
        <v>903689230</v>
      </c>
      <c r="C6947" t="s">
        <v>31125</v>
      </c>
    </row>
    <row r="6948" spans="1:3" x14ac:dyDescent="0.25">
      <c r="A6948" t="s">
        <v>8094</v>
      </c>
      <c r="B6948">
        <v>903689271</v>
      </c>
      <c r="C6948" t="s">
        <v>30977</v>
      </c>
    </row>
    <row r="6949" spans="1:3" x14ac:dyDescent="0.25">
      <c r="A6949" t="s">
        <v>8095</v>
      </c>
      <c r="B6949">
        <v>903689380</v>
      </c>
      <c r="C6949" t="s">
        <v>31004</v>
      </c>
    </row>
    <row r="6950" spans="1:3" x14ac:dyDescent="0.25">
      <c r="A6950" t="s">
        <v>8096</v>
      </c>
      <c r="B6950">
        <v>903689395</v>
      </c>
      <c r="C6950" t="s">
        <v>30933</v>
      </c>
    </row>
    <row r="6951" spans="1:3" x14ac:dyDescent="0.25">
      <c r="A6951" t="s">
        <v>8097</v>
      </c>
      <c r="B6951">
        <v>903689401</v>
      </c>
      <c r="C6951" t="s">
        <v>30806</v>
      </c>
    </row>
    <row r="6952" spans="1:3" x14ac:dyDescent="0.25">
      <c r="A6952" t="s">
        <v>8098</v>
      </c>
      <c r="B6952">
        <v>903689403</v>
      </c>
      <c r="C6952" t="s">
        <v>30806</v>
      </c>
    </row>
    <row r="6953" spans="1:3" x14ac:dyDescent="0.25">
      <c r="A6953" t="s">
        <v>8099</v>
      </c>
      <c r="B6953">
        <v>903689440</v>
      </c>
      <c r="C6953" t="s">
        <v>31035</v>
      </c>
    </row>
    <row r="6954" spans="1:3" x14ac:dyDescent="0.25">
      <c r="A6954" t="s">
        <v>8100</v>
      </c>
      <c r="B6954">
        <v>903689496</v>
      </c>
      <c r="C6954" t="s">
        <v>31053</v>
      </c>
    </row>
    <row r="6955" spans="1:3" x14ac:dyDescent="0.25">
      <c r="A6955" t="s">
        <v>8101</v>
      </c>
      <c r="B6955">
        <v>903689528</v>
      </c>
      <c r="C6955" t="s">
        <v>30990</v>
      </c>
    </row>
    <row r="6956" spans="1:3" x14ac:dyDescent="0.25">
      <c r="A6956" t="s">
        <v>8102</v>
      </c>
      <c r="B6956">
        <v>903689633</v>
      </c>
      <c r="C6956" t="s">
        <v>30771</v>
      </c>
    </row>
    <row r="6957" spans="1:3" x14ac:dyDescent="0.25">
      <c r="A6957" t="s">
        <v>8103</v>
      </c>
      <c r="B6957">
        <v>903689796</v>
      </c>
      <c r="C6957" t="s">
        <v>30933</v>
      </c>
    </row>
    <row r="6958" spans="1:3" x14ac:dyDescent="0.25">
      <c r="A6958" t="s">
        <v>8104</v>
      </c>
      <c r="B6958">
        <v>903689870</v>
      </c>
      <c r="C6958" t="s">
        <v>30810</v>
      </c>
    </row>
    <row r="6959" spans="1:3" x14ac:dyDescent="0.25">
      <c r="A6959" t="s">
        <v>8105</v>
      </c>
      <c r="B6959">
        <v>903689873</v>
      </c>
      <c r="C6959" t="s">
        <v>30771</v>
      </c>
    </row>
    <row r="6960" spans="1:3" x14ac:dyDescent="0.25">
      <c r="A6960" t="s">
        <v>8106</v>
      </c>
      <c r="B6960">
        <v>903689940</v>
      </c>
      <c r="C6960" t="s">
        <v>30925</v>
      </c>
    </row>
    <row r="6961" spans="1:3" x14ac:dyDescent="0.25">
      <c r="A6961" t="s">
        <v>8107</v>
      </c>
      <c r="B6961">
        <v>903690047</v>
      </c>
      <c r="C6961" t="s">
        <v>30892</v>
      </c>
    </row>
    <row r="6962" spans="1:3" x14ac:dyDescent="0.25">
      <c r="A6962" t="s">
        <v>8108</v>
      </c>
      <c r="B6962">
        <v>903690186</v>
      </c>
      <c r="C6962" t="s">
        <v>31004</v>
      </c>
    </row>
    <row r="6963" spans="1:3" x14ac:dyDescent="0.25">
      <c r="A6963" t="s">
        <v>8109</v>
      </c>
      <c r="B6963">
        <v>903690256</v>
      </c>
      <c r="C6963" t="s">
        <v>30965</v>
      </c>
    </row>
    <row r="6964" spans="1:3" x14ac:dyDescent="0.25">
      <c r="A6964" t="s">
        <v>8110</v>
      </c>
      <c r="B6964">
        <v>903690271</v>
      </c>
      <c r="C6964" t="s">
        <v>30845</v>
      </c>
    </row>
    <row r="6965" spans="1:3" x14ac:dyDescent="0.25">
      <c r="A6965" t="s">
        <v>8111</v>
      </c>
      <c r="B6965">
        <v>903690284</v>
      </c>
      <c r="C6965" t="s">
        <v>31035</v>
      </c>
    </row>
    <row r="6966" spans="1:3" x14ac:dyDescent="0.25">
      <c r="A6966" t="s">
        <v>8112</v>
      </c>
      <c r="B6966">
        <v>903690344</v>
      </c>
      <c r="C6966" t="s">
        <v>31105</v>
      </c>
    </row>
    <row r="6967" spans="1:3" x14ac:dyDescent="0.25">
      <c r="A6967" t="s">
        <v>8113</v>
      </c>
      <c r="B6967">
        <v>903690423</v>
      </c>
      <c r="C6967" t="s">
        <v>5607</v>
      </c>
    </row>
    <row r="6968" spans="1:3" x14ac:dyDescent="0.25">
      <c r="A6968" t="s">
        <v>8114</v>
      </c>
      <c r="B6968">
        <v>903690424</v>
      </c>
      <c r="C6968" t="s">
        <v>30799</v>
      </c>
    </row>
    <row r="6969" spans="1:3" x14ac:dyDescent="0.25">
      <c r="A6969" t="s">
        <v>8115</v>
      </c>
      <c r="B6969">
        <v>903690452</v>
      </c>
      <c r="C6969" t="s">
        <v>31161</v>
      </c>
    </row>
    <row r="6970" spans="1:3" x14ac:dyDescent="0.25">
      <c r="A6970" t="s">
        <v>8116</v>
      </c>
      <c r="B6970">
        <v>903690469</v>
      </c>
      <c r="C6970" t="s">
        <v>31161</v>
      </c>
    </row>
    <row r="6971" spans="1:3" x14ac:dyDescent="0.25">
      <c r="A6971" t="s">
        <v>8117</v>
      </c>
      <c r="B6971">
        <v>903690501</v>
      </c>
      <c r="C6971" t="s">
        <v>30965</v>
      </c>
    </row>
    <row r="6972" spans="1:3" x14ac:dyDescent="0.25">
      <c r="A6972" t="s">
        <v>8118</v>
      </c>
      <c r="B6972">
        <v>903690548</v>
      </c>
      <c r="C6972" t="s">
        <v>31162</v>
      </c>
    </row>
    <row r="6973" spans="1:3" x14ac:dyDescent="0.25">
      <c r="A6973" t="s">
        <v>8119</v>
      </c>
      <c r="B6973">
        <v>903690660</v>
      </c>
      <c r="C6973" t="s">
        <v>30945</v>
      </c>
    </row>
    <row r="6974" spans="1:3" x14ac:dyDescent="0.25">
      <c r="A6974" t="s">
        <v>8120</v>
      </c>
      <c r="B6974">
        <v>903690762</v>
      </c>
      <c r="C6974" t="s">
        <v>31047</v>
      </c>
    </row>
    <row r="6975" spans="1:3" x14ac:dyDescent="0.25">
      <c r="A6975" t="s">
        <v>8121</v>
      </c>
      <c r="B6975">
        <v>903690774</v>
      </c>
      <c r="C6975" t="s">
        <v>30806</v>
      </c>
    </row>
    <row r="6976" spans="1:3" x14ac:dyDescent="0.25">
      <c r="A6976" t="s">
        <v>8122</v>
      </c>
      <c r="B6976">
        <v>903690785</v>
      </c>
      <c r="C6976" t="s">
        <v>30771</v>
      </c>
    </row>
    <row r="6977" spans="1:3" x14ac:dyDescent="0.25">
      <c r="A6977" t="s">
        <v>8123</v>
      </c>
      <c r="B6977">
        <v>903690887</v>
      </c>
      <c r="C6977" t="s">
        <v>30990</v>
      </c>
    </row>
    <row r="6978" spans="1:3" x14ac:dyDescent="0.25">
      <c r="A6978" t="s">
        <v>8124</v>
      </c>
      <c r="B6978">
        <v>903691289</v>
      </c>
      <c r="C6978" t="s">
        <v>31053</v>
      </c>
    </row>
    <row r="6979" spans="1:3" x14ac:dyDescent="0.25">
      <c r="A6979" t="s">
        <v>8125</v>
      </c>
      <c r="B6979">
        <v>903691294</v>
      </c>
      <c r="C6979" t="s">
        <v>31062</v>
      </c>
    </row>
    <row r="6980" spans="1:3" x14ac:dyDescent="0.25">
      <c r="A6980" t="s">
        <v>8126</v>
      </c>
      <c r="B6980">
        <v>903691313</v>
      </c>
      <c r="C6980" t="s">
        <v>30750</v>
      </c>
    </row>
    <row r="6981" spans="1:3" x14ac:dyDescent="0.25">
      <c r="A6981" t="s">
        <v>8127</v>
      </c>
      <c r="B6981">
        <v>903691355</v>
      </c>
      <c r="C6981" t="s">
        <v>30885</v>
      </c>
    </row>
    <row r="6982" spans="1:3" x14ac:dyDescent="0.25">
      <c r="A6982" t="s">
        <v>8128</v>
      </c>
      <c r="B6982">
        <v>903691392</v>
      </c>
      <c r="C6982" t="s">
        <v>30926</v>
      </c>
    </row>
    <row r="6983" spans="1:3" x14ac:dyDescent="0.25">
      <c r="A6983" t="s">
        <v>8129</v>
      </c>
      <c r="B6983">
        <v>903691399</v>
      </c>
      <c r="C6983" t="s">
        <v>30926</v>
      </c>
    </row>
    <row r="6984" spans="1:3" x14ac:dyDescent="0.25">
      <c r="A6984" t="s">
        <v>8130</v>
      </c>
      <c r="B6984">
        <v>903691407</v>
      </c>
      <c r="C6984" t="s">
        <v>30936</v>
      </c>
    </row>
    <row r="6985" spans="1:3" x14ac:dyDescent="0.25">
      <c r="A6985" t="s">
        <v>8131</v>
      </c>
      <c r="B6985">
        <v>903691436</v>
      </c>
      <c r="C6985" t="s">
        <v>30933</v>
      </c>
    </row>
    <row r="6986" spans="1:3" x14ac:dyDescent="0.25">
      <c r="A6986" t="s">
        <v>8132</v>
      </c>
      <c r="B6986">
        <v>903691440</v>
      </c>
      <c r="C6986" t="s">
        <v>30990</v>
      </c>
    </row>
    <row r="6987" spans="1:3" x14ac:dyDescent="0.25">
      <c r="A6987" t="s">
        <v>8133</v>
      </c>
      <c r="B6987">
        <v>903691442</v>
      </c>
      <c r="C6987" t="s">
        <v>30806</v>
      </c>
    </row>
    <row r="6988" spans="1:3" x14ac:dyDescent="0.25">
      <c r="A6988" t="s">
        <v>8134</v>
      </c>
      <c r="B6988">
        <v>903691619</v>
      </c>
      <c r="C6988" t="s">
        <v>30977</v>
      </c>
    </row>
    <row r="6989" spans="1:3" x14ac:dyDescent="0.25">
      <c r="A6989" t="s">
        <v>8135</v>
      </c>
      <c r="B6989">
        <v>903691695</v>
      </c>
      <c r="C6989" t="s">
        <v>30997</v>
      </c>
    </row>
    <row r="6990" spans="1:3" x14ac:dyDescent="0.25">
      <c r="A6990" t="s">
        <v>8136</v>
      </c>
      <c r="B6990">
        <v>903691766</v>
      </c>
      <c r="C6990" t="s">
        <v>30750</v>
      </c>
    </row>
    <row r="6991" spans="1:3" x14ac:dyDescent="0.25">
      <c r="A6991" t="s">
        <v>8137</v>
      </c>
      <c r="B6991">
        <v>903691773</v>
      </c>
      <c r="C6991" t="s">
        <v>31092</v>
      </c>
    </row>
    <row r="6992" spans="1:3" x14ac:dyDescent="0.25">
      <c r="A6992" t="s">
        <v>8138</v>
      </c>
      <c r="B6992">
        <v>903691785</v>
      </c>
      <c r="C6992" t="s">
        <v>31092</v>
      </c>
    </row>
    <row r="6993" spans="1:3" x14ac:dyDescent="0.25">
      <c r="A6993" t="s">
        <v>8139</v>
      </c>
      <c r="B6993">
        <v>903691804</v>
      </c>
      <c r="C6993" t="s">
        <v>30848</v>
      </c>
    </row>
    <row r="6994" spans="1:3" x14ac:dyDescent="0.25">
      <c r="A6994" t="s">
        <v>8140</v>
      </c>
      <c r="B6994">
        <v>903691812</v>
      </c>
      <c r="C6994" t="s">
        <v>30771</v>
      </c>
    </row>
    <row r="6995" spans="1:3" x14ac:dyDescent="0.25">
      <c r="A6995" t="s">
        <v>8141</v>
      </c>
      <c r="B6995">
        <v>903691836</v>
      </c>
      <c r="C6995" t="s">
        <v>30917</v>
      </c>
    </row>
    <row r="6996" spans="1:3" x14ac:dyDescent="0.25">
      <c r="A6996" t="s">
        <v>8142</v>
      </c>
      <c r="B6996">
        <v>903691905</v>
      </c>
      <c r="C6996" t="s">
        <v>30784</v>
      </c>
    </row>
    <row r="6997" spans="1:3" x14ac:dyDescent="0.25">
      <c r="A6997" t="s">
        <v>8143</v>
      </c>
      <c r="B6997">
        <v>903691928</v>
      </c>
      <c r="C6997" t="s">
        <v>30771</v>
      </c>
    </row>
    <row r="6998" spans="1:3" x14ac:dyDescent="0.25">
      <c r="A6998" t="s">
        <v>8144</v>
      </c>
      <c r="B6998">
        <v>903691945</v>
      </c>
      <c r="C6998" t="s">
        <v>30893</v>
      </c>
    </row>
    <row r="6999" spans="1:3" x14ac:dyDescent="0.25">
      <c r="A6999" t="s">
        <v>8145</v>
      </c>
      <c r="B6999">
        <v>903691994</v>
      </c>
      <c r="C6999" t="s">
        <v>31159</v>
      </c>
    </row>
    <row r="7000" spans="1:3" x14ac:dyDescent="0.25">
      <c r="A7000" t="s">
        <v>8146</v>
      </c>
      <c r="B7000">
        <v>903692069</v>
      </c>
      <c r="C7000" t="s">
        <v>30771</v>
      </c>
    </row>
    <row r="7001" spans="1:3" x14ac:dyDescent="0.25">
      <c r="A7001" t="s">
        <v>8147</v>
      </c>
      <c r="B7001">
        <v>903692081</v>
      </c>
      <c r="C7001" t="s">
        <v>30925</v>
      </c>
    </row>
    <row r="7002" spans="1:3" x14ac:dyDescent="0.25">
      <c r="A7002" t="s">
        <v>8148</v>
      </c>
      <c r="B7002">
        <v>903692137</v>
      </c>
      <c r="C7002" t="s">
        <v>30917</v>
      </c>
    </row>
    <row r="7003" spans="1:3" x14ac:dyDescent="0.25">
      <c r="A7003" t="s">
        <v>8149</v>
      </c>
      <c r="B7003">
        <v>903692151</v>
      </c>
      <c r="C7003" t="s">
        <v>30806</v>
      </c>
    </row>
    <row r="7004" spans="1:3" x14ac:dyDescent="0.25">
      <c r="A7004" t="s">
        <v>8150</v>
      </c>
      <c r="B7004">
        <v>903692164</v>
      </c>
      <c r="C7004" t="s">
        <v>31138</v>
      </c>
    </row>
    <row r="7005" spans="1:3" x14ac:dyDescent="0.25">
      <c r="A7005" t="s">
        <v>8151</v>
      </c>
      <c r="B7005">
        <v>903692213</v>
      </c>
      <c r="C7005" t="s">
        <v>30771</v>
      </c>
    </row>
    <row r="7006" spans="1:3" x14ac:dyDescent="0.25">
      <c r="A7006" t="s">
        <v>8152</v>
      </c>
      <c r="B7006">
        <v>903692221</v>
      </c>
      <c r="C7006" t="s">
        <v>30925</v>
      </c>
    </row>
    <row r="7007" spans="1:3" x14ac:dyDescent="0.25">
      <c r="A7007" t="s">
        <v>8153</v>
      </c>
      <c r="B7007">
        <v>903692231</v>
      </c>
      <c r="C7007" t="s">
        <v>30684</v>
      </c>
    </row>
    <row r="7008" spans="1:3" x14ac:dyDescent="0.25">
      <c r="A7008" t="s">
        <v>8154</v>
      </c>
      <c r="B7008">
        <v>903692239</v>
      </c>
      <c r="C7008" t="s">
        <v>5607</v>
      </c>
    </row>
    <row r="7009" spans="1:3" x14ac:dyDescent="0.25">
      <c r="A7009" t="s">
        <v>8155</v>
      </c>
      <c r="B7009">
        <v>903692290</v>
      </c>
      <c r="C7009" t="s">
        <v>30878</v>
      </c>
    </row>
    <row r="7010" spans="1:3" x14ac:dyDescent="0.25">
      <c r="A7010" t="s">
        <v>8156</v>
      </c>
      <c r="B7010">
        <v>903692314</v>
      </c>
      <c r="C7010" t="s">
        <v>5607</v>
      </c>
    </row>
    <row r="7011" spans="1:3" x14ac:dyDescent="0.25">
      <c r="A7011" t="s">
        <v>8157</v>
      </c>
      <c r="B7011">
        <v>903692320</v>
      </c>
      <c r="C7011" t="s">
        <v>30977</v>
      </c>
    </row>
    <row r="7012" spans="1:3" x14ac:dyDescent="0.25">
      <c r="A7012" t="s">
        <v>8158</v>
      </c>
      <c r="B7012">
        <v>903692375</v>
      </c>
      <c r="C7012" t="s">
        <v>30995</v>
      </c>
    </row>
    <row r="7013" spans="1:3" x14ac:dyDescent="0.25">
      <c r="A7013" t="s">
        <v>8159</v>
      </c>
      <c r="B7013">
        <v>903692396</v>
      </c>
      <c r="C7013" t="s">
        <v>30995</v>
      </c>
    </row>
    <row r="7014" spans="1:3" x14ac:dyDescent="0.25">
      <c r="A7014" t="s">
        <v>8160</v>
      </c>
      <c r="B7014">
        <v>903692404</v>
      </c>
      <c r="C7014" t="s">
        <v>30944</v>
      </c>
    </row>
    <row r="7015" spans="1:3" x14ac:dyDescent="0.25">
      <c r="A7015" t="s">
        <v>8161</v>
      </c>
      <c r="B7015">
        <v>903692416</v>
      </c>
      <c r="C7015" t="s">
        <v>30806</v>
      </c>
    </row>
    <row r="7016" spans="1:3" x14ac:dyDescent="0.25">
      <c r="A7016" t="s">
        <v>8162</v>
      </c>
      <c r="B7016">
        <v>903692426</v>
      </c>
      <c r="C7016" t="s">
        <v>30942</v>
      </c>
    </row>
    <row r="7017" spans="1:3" x14ac:dyDescent="0.25">
      <c r="A7017" t="s">
        <v>8163</v>
      </c>
      <c r="B7017">
        <v>903692626</v>
      </c>
      <c r="C7017" t="s">
        <v>30933</v>
      </c>
    </row>
    <row r="7018" spans="1:3" x14ac:dyDescent="0.25">
      <c r="A7018" t="s">
        <v>8164</v>
      </c>
      <c r="B7018">
        <v>903692648</v>
      </c>
      <c r="C7018" t="s">
        <v>30806</v>
      </c>
    </row>
    <row r="7019" spans="1:3" x14ac:dyDescent="0.25">
      <c r="A7019" t="s">
        <v>8165</v>
      </c>
      <c r="B7019">
        <v>903692663</v>
      </c>
      <c r="C7019" t="s">
        <v>30878</v>
      </c>
    </row>
    <row r="7020" spans="1:3" x14ac:dyDescent="0.25">
      <c r="A7020" t="s">
        <v>8166</v>
      </c>
      <c r="B7020">
        <v>903692716</v>
      </c>
      <c r="C7020" t="s">
        <v>30995</v>
      </c>
    </row>
    <row r="7021" spans="1:3" x14ac:dyDescent="0.25">
      <c r="A7021" t="s">
        <v>8167</v>
      </c>
      <c r="B7021">
        <v>903692721</v>
      </c>
      <c r="C7021" t="s">
        <v>31163</v>
      </c>
    </row>
    <row r="7022" spans="1:3" x14ac:dyDescent="0.25">
      <c r="A7022" t="s">
        <v>8168</v>
      </c>
      <c r="B7022">
        <v>903692732</v>
      </c>
      <c r="C7022" t="s">
        <v>30995</v>
      </c>
    </row>
    <row r="7023" spans="1:3" x14ac:dyDescent="0.25">
      <c r="A7023" t="s">
        <v>8169</v>
      </c>
      <c r="B7023">
        <v>903692753</v>
      </c>
      <c r="C7023" t="s">
        <v>30977</v>
      </c>
    </row>
    <row r="7024" spans="1:3" x14ac:dyDescent="0.25">
      <c r="A7024" t="s">
        <v>8170</v>
      </c>
      <c r="B7024">
        <v>903692808</v>
      </c>
      <c r="C7024" t="s">
        <v>31030</v>
      </c>
    </row>
    <row r="7025" spans="1:3" x14ac:dyDescent="0.25">
      <c r="A7025" t="s">
        <v>8171</v>
      </c>
      <c r="B7025">
        <v>903692823</v>
      </c>
      <c r="C7025" t="s">
        <v>30806</v>
      </c>
    </row>
    <row r="7026" spans="1:3" x14ac:dyDescent="0.25">
      <c r="A7026" t="s">
        <v>8172</v>
      </c>
      <c r="B7026">
        <v>903692884</v>
      </c>
      <c r="C7026" t="s">
        <v>30937</v>
      </c>
    </row>
    <row r="7027" spans="1:3" x14ac:dyDescent="0.25">
      <c r="A7027" t="s">
        <v>8173</v>
      </c>
      <c r="B7027">
        <v>903693125</v>
      </c>
      <c r="C7027" t="s">
        <v>30771</v>
      </c>
    </row>
    <row r="7028" spans="1:3" x14ac:dyDescent="0.25">
      <c r="A7028" t="s">
        <v>8174</v>
      </c>
      <c r="B7028">
        <v>903693157</v>
      </c>
      <c r="C7028" t="s">
        <v>31117</v>
      </c>
    </row>
    <row r="7029" spans="1:3" x14ac:dyDescent="0.25">
      <c r="A7029" t="s">
        <v>8175</v>
      </c>
      <c r="B7029">
        <v>903693158</v>
      </c>
      <c r="C7029" t="s">
        <v>31142</v>
      </c>
    </row>
    <row r="7030" spans="1:3" x14ac:dyDescent="0.25">
      <c r="A7030" t="s">
        <v>8176</v>
      </c>
      <c r="B7030">
        <v>903693184</v>
      </c>
      <c r="C7030" t="s">
        <v>30846</v>
      </c>
    </row>
    <row r="7031" spans="1:3" x14ac:dyDescent="0.25">
      <c r="A7031" t="s">
        <v>8177</v>
      </c>
      <c r="B7031">
        <v>903693191</v>
      </c>
      <c r="C7031" t="s">
        <v>30846</v>
      </c>
    </row>
    <row r="7032" spans="1:3" x14ac:dyDescent="0.25">
      <c r="A7032" t="s">
        <v>8178</v>
      </c>
      <c r="B7032">
        <v>903693210</v>
      </c>
      <c r="C7032" t="s">
        <v>30848</v>
      </c>
    </row>
    <row r="7033" spans="1:3" x14ac:dyDescent="0.25">
      <c r="A7033" t="s">
        <v>8179</v>
      </c>
      <c r="B7033">
        <v>903693237</v>
      </c>
      <c r="C7033" t="s">
        <v>31010</v>
      </c>
    </row>
    <row r="7034" spans="1:3" x14ac:dyDescent="0.25">
      <c r="A7034" t="s">
        <v>8180</v>
      </c>
      <c r="B7034">
        <v>903693241</v>
      </c>
      <c r="C7034" t="s">
        <v>31010</v>
      </c>
    </row>
    <row r="7035" spans="1:3" x14ac:dyDescent="0.25">
      <c r="A7035" t="s">
        <v>8181</v>
      </c>
      <c r="B7035">
        <v>903693242</v>
      </c>
      <c r="C7035" t="s">
        <v>31010</v>
      </c>
    </row>
    <row r="7036" spans="1:3" x14ac:dyDescent="0.25">
      <c r="A7036" t="s">
        <v>8182</v>
      </c>
      <c r="B7036">
        <v>903693244</v>
      </c>
      <c r="C7036" t="s">
        <v>31010</v>
      </c>
    </row>
    <row r="7037" spans="1:3" x14ac:dyDescent="0.25">
      <c r="A7037" t="s">
        <v>8183</v>
      </c>
      <c r="B7037">
        <v>903693270</v>
      </c>
      <c r="C7037" t="s">
        <v>31047</v>
      </c>
    </row>
    <row r="7038" spans="1:3" x14ac:dyDescent="0.25">
      <c r="A7038" t="s">
        <v>8184</v>
      </c>
      <c r="B7038">
        <v>903693308</v>
      </c>
      <c r="C7038" t="s">
        <v>30974</v>
      </c>
    </row>
    <row r="7039" spans="1:3" x14ac:dyDescent="0.25">
      <c r="A7039" t="s">
        <v>8185</v>
      </c>
      <c r="B7039">
        <v>903693310</v>
      </c>
      <c r="C7039" t="s">
        <v>30799</v>
      </c>
    </row>
    <row r="7040" spans="1:3" x14ac:dyDescent="0.25">
      <c r="A7040" t="s">
        <v>8186</v>
      </c>
      <c r="B7040">
        <v>903693449</v>
      </c>
      <c r="C7040" t="s">
        <v>30925</v>
      </c>
    </row>
    <row r="7041" spans="1:3" x14ac:dyDescent="0.25">
      <c r="A7041" t="s">
        <v>8187</v>
      </c>
      <c r="B7041">
        <v>903693529</v>
      </c>
      <c r="C7041" t="s">
        <v>31067</v>
      </c>
    </row>
    <row r="7042" spans="1:3" x14ac:dyDescent="0.25">
      <c r="A7042" t="s">
        <v>8188</v>
      </c>
      <c r="B7042">
        <v>903693536</v>
      </c>
      <c r="C7042" t="s">
        <v>31067</v>
      </c>
    </row>
    <row r="7043" spans="1:3" x14ac:dyDescent="0.25">
      <c r="A7043" t="s">
        <v>8189</v>
      </c>
      <c r="B7043">
        <v>903693614</v>
      </c>
      <c r="C7043" t="s">
        <v>30967</v>
      </c>
    </row>
    <row r="7044" spans="1:3" x14ac:dyDescent="0.25">
      <c r="A7044" t="s">
        <v>8190</v>
      </c>
      <c r="B7044">
        <v>903693628</v>
      </c>
      <c r="C7044" t="s">
        <v>31120</v>
      </c>
    </row>
    <row r="7045" spans="1:3" x14ac:dyDescent="0.25">
      <c r="A7045" t="s">
        <v>8191</v>
      </c>
      <c r="B7045">
        <v>903693629</v>
      </c>
      <c r="C7045" t="s">
        <v>31007</v>
      </c>
    </row>
    <row r="7046" spans="1:3" x14ac:dyDescent="0.25">
      <c r="A7046" t="s">
        <v>8192</v>
      </c>
      <c r="B7046">
        <v>903693674</v>
      </c>
      <c r="C7046" t="s">
        <v>31092</v>
      </c>
    </row>
    <row r="7047" spans="1:3" x14ac:dyDescent="0.25">
      <c r="A7047" t="s">
        <v>8193</v>
      </c>
      <c r="B7047">
        <v>903693726</v>
      </c>
      <c r="C7047" t="s">
        <v>30925</v>
      </c>
    </row>
    <row r="7048" spans="1:3" x14ac:dyDescent="0.25">
      <c r="A7048" t="s">
        <v>8194</v>
      </c>
      <c r="B7048">
        <v>903693780</v>
      </c>
      <c r="C7048" t="s">
        <v>30810</v>
      </c>
    </row>
    <row r="7049" spans="1:3" x14ac:dyDescent="0.25">
      <c r="A7049" t="s">
        <v>8195</v>
      </c>
      <c r="B7049">
        <v>903693938</v>
      </c>
      <c r="C7049" t="s">
        <v>30926</v>
      </c>
    </row>
    <row r="7050" spans="1:3" x14ac:dyDescent="0.25">
      <c r="A7050" t="s">
        <v>8196</v>
      </c>
      <c r="B7050">
        <v>903693957</v>
      </c>
      <c r="C7050" t="s">
        <v>31047</v>
      </c>
    </row>
    <row r="7051" spans="1:3" x14ac:dyDescent="0.25">
      <c r="A7051" t="s">
        <v>8197</v>
      </c>
      <c r="B7051">
        <v>903693965</v>
      </c>
      <c r="C7051" t="s">
        <v>31164</v>
      </c>
    </row>
    <row r="7052" spans="1:3" x14ac:dyDescent="0.25">
      <c r="A7052" t="s">
        <v>8198</v>
      </c>
      <c r="B7052">
        <v>903693997</v>
      </c>
      <c r="C7052" t="s">
        <v>30806</v>
      </c>
    </row>
    <row r="7053" spans="1:3" x14ac:dyDescent="0.25">
      <c r="A7053" t="s">
        <v>8199</v>
      </c>
      <c r="B7053">
        <v>903694002</v>
      </c>
      <c r="C7053" t="s">
        <v>31012</v>
      </c>
    </row>
    <row r="7054" spans="1:3" x14ac:dyDescent="0.25">
      <c r="A7054" t="s">
        <v>8200</v>
      </c>
      <c r="B7054">
        <v>903694032</v>
      </c>
      <c r="C7054" t="s">
        <v>30810</v>
      </c>
    </row>
    <row r="7055" spans="1:3" x14ac:dyDescent="0.25">
      <c r="A7055" t="s">
        <v>8201</v>
      </c>
      <c r="B7055">
        <v>903694090</v>
      </c>
      <c r="C7055" t="s">
        <v>31092</v>
      </c>
    </row>
    <row r="7056" spans="1:3" x14ac:dyDescent="0.25">
      <c r="A7056" t="s">
        <v>8202</v>
      </c>
      <c r="B7056">
        <v>903694101</v>
      </c>
      <c r="C7056" t="s">
        <v>30990</v>
      </c>
    </row>
    <row r="7057" spans="1:3" x14ac:dyDescent="0.25">
      <c r="A7057" t="s">
        <v>8203</v>
      </c>
      <c r="B7057">
        <v>903694110</v>
      </c>
      <c r="C7057" t="s">
        <v>31092</v>
      </c>
    </row>
    <row r="7058" spans="1:3" x14ac:dyDescent="0.25">
      <c r="A7058" t="s">
        <v>8204</v>
      </c>
      <c r="B7058">
        <v>903694111</v>
      </c>
      <c r="C7058" t="s">
        <v>31092</v>
      </c>
    </row>
    <row r="7059" spans="1:3" x14ac:dyDescent="0.25">
      <c r="A7059" t="s">
        <v>8205</v>
      </c>
      <c r="B7059">
        <v>903694423</v>
      </c>
      <c r="C7059" t="s">
        <v>30925</v>
      </c>
    </row>
    <row r="7060" spans="1:3" x14ac:dyDescent="0.25">
      <c r="A7060" t="s">
        <v>8206</v>
      </c>
      <c r="B7060">
        <v>903694502</v>
      </c>
      <c r="C7060" t="s">
        <v>30983</v>
      </c>
    </row>
    <row r="7061" spans="1:3" x14ac:dyDescent="0.25">
      <c r="A7061" t="s">
        <v>8207</v>
      </c>
      <c r="B7061">
        <v>903694600</v>
      </c>
      <c r="C7061" t="s">
        <v>30771</v>
      </c>
    </row>
    <row r="7062" spans="1:3" x14ac:dyDescent="0.25">
      <c r="A7062" t="s">
        <v>8208</v>
      </c>
      <c r="B7062">
        <v>903694617</v>
      </c>
      <c r="C7062" t="s">
        <v>30810</v>
      </c>
    </row>
    <row r="7063" spans="1:3" x14ac:dyDescent="0.25">
      <c r="A7063" t="s">
        <v>8209</v>
      </c>
      <c r="B7063">
        <v>903694772</v>
      </c>
      <c r="C7063" t="s">
        <v>30925</v>
      </c>
    </row>
    <row r="7064" spans="1:3" x14ac:dyDescent="0.25">
      <c r="A7064" t="s">
        <v>8210</v>
      </c>
      <c r="B7064">
        <v>903694795</v>
      </c>
      <c r="C7064" t="s">
        <v>31125</v>
      </c>
    </row>
    <row r="7065" spans="1:3" x14ac:dyDescent="0.25">
      <c r="A7065" t="s">
        <v>8211</v>
      </c>
      <c r="B7065">
        <v>903694803</v>
      </c>
      <c r="C7065" t="s">
        <v>30925</v>
      </c>
    </row>
    <row r="7066" spans="1:3" x14ac:dyDescent="0.25">
      <c r="A7066" t="s">
        <v>8212</v>
      </c>
      <c r="B7066">
        <v>903694812</v>
      </c>
      <c r="C7066" t="s">
        <v>30925</v>
      </c>
    </row>
    <row r="7067" spans="1:3" x14ac:dyDescent="0.25">
      <c r="A7067" t="s">
        <v>8213</v>
      </c>
      <c r="B7067">
        <v>903694826</v>
      </c>
      <c r="C7067" t="s">
        <v>31165</v>
      </c>
    </row>
    <row r="7068" spans="1:3" x14ac:dyDescent="0.25">
      <c r="A7068" t="s">
        <v>8214</v>
      </c>
      <c r="B7068">
        <v>903694841</v>
      </c>
      <c r="C7068" t="s">
        <v>30917</v>
      </c>
    </row>
    <row r="7069" spans="1:3" x14ac:dyDescent="0.25">
      <c r="A7069" t="s">
        <v>8215</v>
      </c>
      <c r="B7069">
        <v>903694903</v>
      </c>
      <c r="C7069" t="s">
        <v>31127</v>
      </c>
    </row>
    <row r="7070" spans="1:3" x14ac:dyDescent="0.25">
      <c r="A7070" t="s">
        <v>8216</v>
      </c>
      <c r="B7070">
        <v>903694950</v>
      </c>
      <c r="C7070" t="s">
        <v>30925</v>
      </c>
    </row>
    <row r="7071" spans="1:3" x14ac:dyDescent="0.25">
      <c r="A7071" t="s">
        <v>8217</v>
      </c>
      <c r="B7071">
        <v>903694971</v>
      </c>
      <c r="C7071" t="s">
        <v>30842</v>
      </c>
    </row>
    <row r="7072" spans="1:3" x14ac:dyDescent="0.25">
      <c r="A7072" t="s">
        <v>8218</v>
      </c>
      <c r="B7072">
        <v>903694979</v>
      </c>
      <c r="C7072" t="s">
        <v>30842</v>
      </c>
    </row>
    <row r="7073" spans="1:3" x14ac:dyDescent="0.25">
      <c r="A7073" t="s">
        <v>8219</v>
      </c>
      <c r="B7073">
        <v>903695033</v>
      </c>
      <c r="C7073" t="s">
        <v>30823</v>
      </c>
    </row>
    <row r="7074" spans="1:3" x14ac:dyDescent="0.25">
      <c r="A7074" t="s">
        <v>8220</v>
      </c>
      <c r="B7074">
        <v>903695074</v>
      </c>
      <c r="C7074" t="s">
        <v>30925</v>
      </c>
    </row>
    <row r="7075" spans="1:3" x14ac:dyDescent="0.25">
      <c r="A7075" t="s">
        <v>8221</v>
      </c>
      <c r="B7075">
        <v>903695159</v>
      </c>
      <c r="C7075" t="s">
        <v>30917</v>
      </c>
    </row>
    <row r="7076" spans="1:3" x14ac:dyDescent="0.25">
      <c r="A7076" t="s">
        <v>8222</v>
      </c>
      <c r="B7076">
        <v>903695241</v>
      </c>
      <c r="C7076" t="s">
        <v>30965</v>
      </c>
    </row>
    <row r="7077" spans="1:3" x14ac:dyDescent="0.25">
      <c r="A7077" t="s">
        <v>8223</v>
      </c>
      <c r="B7077">
        <v>903695258</v>
      </c>
      <c r="C7077" t="s">
        <v>30925</v>
      </c>
    </row>
    <row r="7078" spans="1:3" x14ac:dyDescent="0.25">
      <c r="A7078" t="s">
        <v>8224</v>
      </c>
      <c r="B7078">
        <v>903695302</v>
      </c>
      <c r="C7078" t="s">
        <v>31067</v>
      </c>
    </row>
    <row r="7079" spans="1:3" x14ac:dyDescent="0.25">
      <c r="A7079" t="s">
        <v>8225</v>
      </c>
      <c r="B7079">
        <v>903695323</v>
      </c>
      <c r="C7079" t="s">
        <v>30846</v>
      </c>
    </row>
    <row r="7080" spans="1:3" x14ac:dyDescent="0.25">
      <c r="A7080" t="s">
        <v>8226</v>
      </c>
      <c r="B7080">
        <v>903695335</v>
      </c>
      <c r="C7080" t="s">
        <v>30789</v>
      </c>
    </row>
    <row r="7081" spans="1:3" x14ac:dyDescent="0.25">
      <c r="A7081" t="s">
        <v>8227</v>
      </c>
      <c r="B7081">
        <v>903695380</v>
      </c>
      <c r="C7081" t="s">
        <v>31142</v>
      </c>
    </row>
    <row r="7082" spans="1:3" x14ac:dyDescent="0.25">
      <c r="A7082" t="s">
        <v>8228</v>
      </c>
      <c r="B7082">
        <v>903695398</v>
      </c>
      <c r="C7082" t="s">
        <v>31003</v>
      </c>
    </row>
    <row r="7083" spans="1:3" x14ac:dyDescent="0.25">
      <c r="A7083" t="s">
        <v>8229</v>
      </c>
      <c r="B7083">
        <v>903695404</v>
      </c>
      <c r="C7083" t="s">
        <v>30965</v>
      </c>
    </row>
    <row r="7084" spans="1:3" x14ac:dyDescent="0.25">
      <c r="A7084" t="s">
        <v>8230</v>
      </c>
      <c r="B7084">
        <v>903695434</v>
      </c>
      <c r="C7084" t="s">
        <v>31166</v>
      </c>
    </row>
    <row r="7085" spans="1:3" x14ac:dyDescent="0.25">
      <c r="A7085" t="s">
        <v>8231</v>
      </c>
      <c r="B7085">
        <v>903695531</v>
      </c>
      <c r="C7085" t="s">
        <v>30937</v>
      </c>
    </row>
    <row r="7086" spans="1:3" x14ac:dyDescent="0.25">
      <c r="A7086" t="s">
        <v>8232</v>
      </c>
      <c r="B7086">
        <v>903695578</v>
      </c>
      <c r="C7086" t="s">
        <v>30845</v>
      </c>
    </row>
    <row r="7087" spans="1:3" x14ac:dyDescent="0.25">
      <c r="A7087" t="s">
        <v>8233</v>
      </c>
      <c r="B7087">
        <v>903695616</v>
      </c>
      <c r="C7087" t="s">
        <v>30889</v>
      </c>
    </row>
    <row r="7088" spans="1:3" x14ac:dyDescent="0.25">
      <c r="A7088" t="s">
        <v>8234</v>
      </c>
      <c r="B7088">
        <v>903695622</v>
      </c>
      <c r="C7088" t="s">
        <v>30945</v>
      </c>
    </row>
    <row r="7089" spans="1:3" x14ac:dyDescent="0.25">
      <c r="A7089" t="s">
        <v>8235</v>
      </c>
      <c r="B7089">
        <v>903695650</v>
      </c>
      <c r="C7089" t="s">
        <v>30925</v>
      </c>
    </row>
    <row r="7090" spans="1:3" x14ac:dyDescent="0.25">
      <c r="A7090" t="s">
        <v>8236</v>
      </c>
      <c r="B7090">
        <v>903695771</v>
      </c>
      <c r="C7090" t="s">
        <v>30990</v>
      </c>
    </row>
    <row r="7091" spans="1:3" x14ac:dyDescent="0.25">
      <c r="A7091" t="s">
        <v>8237</v>
      </c>
      <c r="B7091">
        <v>903695797</v>
      </c>
      <c r="C7091" t="s">
        <v>31047</v>
      </c>
    </row>
    <row r="7092" spans="1:3" x14ac:dyDescent="0.25">
      <c r="A7092" t="s">
        <v>8238</v>
      </c>
      <c r="B7092">
        <v>903695807</v>
      </c>
      <c r="C7092" t="s">
        <v>31107</v>
      </c>
    </row>
    <row r="7093" spans="1:3" x14ac:dyDescent="0.25">
      <c r="A7093" t="s">
        <v>8239</v>
      </c>
      <c r="B7093">
        <v>903695808</v>
      </c>
      <c r="C7093" t="s">
        <v>31047</v>
      </c>
    </row>
    <row r="7094" spans="1:3" x14ac:dyDescent="0.25">
      <c r="A7094" t="s">
        <v>8240</v>
      </c>
      <c r="B7094">
        <v>903695839</v>
      </c>
      <c r="C7094" t="s">
        <v>30925</v>
      </c>
    </row>
    <row r="7095" spans="1:3" x14ac:dyDescent="0.25">
      <c r="A7095" t="s">
        <v>8241</v>
      </c>
      <c r="B7095">
        <v>903695840</v>
      </c>
      <c r="C7095" t="s">
        <v>30925</v>
      </c>
    </row>
    <row r="7096" spans="1:3" x14ac:dyDescent="0.25">
      <c r="A7096" t="s">
        <v>8242</v>
      </c>
      <c r="B7096">
        <v>903695842</v>
      </c>
      <c r="C7096" t="s">
        <v>30925</v>
      </c>
    </row>
    <row r="7097" spans="1:3" x14ac:dyDescent="0.25">
      <c r="A7097" t="s">
        <v>8243</v>
      </c>
      <c r="B7097">
        <v>903695844</v>
      </c>
      <c r="C7097" t="s">
        <v>31004</v>
      </c>
    </row>
    <row r="7098" spans="1:3" x14ac:dyDescent="0.25">
      <c r="A7098" t="s">
        <v>8244</v>
      </c>
      <c r="B7098">
        <v>903695847</v>
      </c>
      <c r="C7098" t="s">
        <v>30925</v>
      </c>
    </row>
    <row r="7099" spans="1:3" x14ac:dyDescent="0.25">
      <c r="A7099" t="s">
        <v>8245</v>
      </c>
      <c r="B7099">
        <v>903695863</v>
      </c>
      <c r="C7099" t="s">
        <v>30933</v>
      </c>
    </row>
    <row r="7100" spans="1:3" x14ac:dyDescent="0.25">
      <c r="A7100" t="s">
        <v>8246</v>
      </c>
      <c r="B7100">
        <v>903695886</v>
      </c>
      <c r="C7100" t="s">
        <v>30845</v>
      </c>
    </row>
    <row r="7101" spans="1:3" x14ac:dyDescent="0.25">
      <c r="A7101" t="s">
        <v>8247</v>
      </c>
      <c r="B7101">
        <v>903695978</v>
      </c>
      <c r="C7101" t="s">
        <v>30925</v>
      </c>
    </row>
    <row r="7102" spans="1:3" x14ac:dyDescent="0.25">
      <c r="A7102" t="s">
        <v>8248</v>
      </c>
      <c r="B7102">
        <v>903696084</v>
      </c>
      <c r="C7102" t="s">
        <v>30925</v>
      </c>
    </row>
    <row r="7103" spans="1:3" x14ac:dyDescent="0.25">
      <c r="A7103" t="s">
        <v>8249</v>
      </c>
      <c r="B7103">
        <v>903696092</v>
      </c>
      <c r="C7103" t="s">
        <v>31107</v>
      </c>
    </row>
    <row r="7104" spans="1:3" x14ac:dyDescent="0.25">
      <c r="A7104" t="s">
        <v>8250</v>
      </c>
      <c r="B7104">
        <v>903696173</v>
      </c>
      <c r="C7104" t="s">
        <v>30925</v>
      </c>
    </row>
    <row r="7105" spans="1:3" x14ac:dyDescent="0.25">
      <c r="A7105" t="s">
        <v>8251</v>
      </c>
      <c r="B7105">
        <v>903696185</v>
      </c>
      <c r="C7105" t="s">
        <v>31004</v>
      </c>
    </row>
    <row r="7106" spans="1:3" x14ac:dyDescent="0.25">
      <c r="A7106" t="s">
        <v>8252</v>
      </c>
      <c r="B7106">
        <v>903696243</v>
      </c>
      <c r="C7106" t="s">
        <v>30933</v>
      </c>
    </row>
    <row r="7107" spans="1:3" x14ac:dyDescent="0.25">
      <c r="A7107" t="s">
        <v>8253</v>
      </c>
      <c r="B7107">
        <v>903696250</v>
      </c>
      <c r="C7107" t="s">
        <v>30925</v>
      </c>
    </row>
    <row r="7108" spans="1:3" x14ac:dyDescent="0.25">
      <c r="A7108" t="s">
        <v>8254</v>
      </c>
      <c r="B7108">
        <v>903696301</v>
      </c>
      <c r="C7108" t="s">
        <v>31125</v>
      </c>
    </row>
    <row r="7109" spans="1:3" x14ac:dyDescent="0.25">
      <c r="A7109" t="s">
        <v>8255</v>
      </c>
      <c r="B7109">
        <v>903696357</v>
      </c>
      <c r="C7109" t="s">
        <v>30806</v>
      </c>
    </row>
    <row r="7110" spans="1:3" x14ac:dyDescent="0.25">
      <c r="A7110" t="s">
        <v>8256</v>
      </c>
      <c r="B7110">
        <v>903696450</v>
      </c>
      <c r="C7110" t="s">
        <v>31035</v>
      </c>
    </row>
    <row r="7111" spans="1:3" x14ac:dyDescent="0.25">
      <c r="A7111" t="s">
        <v>8257</v>
      </c>
      <c r="B7111">
        <v>903696451</v>
      </c>
      <c r="C7111" t="s">
        <v>30848</v>
      </c>
    </row>
    <row r="7112" spans="1:3" x14ac:dyDescent="0.25">
      <c r="A7112" t="s">
        <v>8258</v>
      </c>
      <c r="B7112">
        <v>903696482</v>
      </c>
      <c r="C7112" t="s">
        <v>31022</v>
      </c>
    </row>
    <row r="7113" spans="1:3" x14ac:dyDescent="0.25">
      <c r="A7113" t="s">
        <v>8259</v>
      </c>
      <c r="B7113">
        <v>903696536</v>
      </c>
      <c r="C7113" t="s">
        <v>30823</v>
      </c>
    </row>
    <row r="7114" spans="1:3" x14ac:dyDescent="0.25">
      <c r="A7114" t="s">
        <v>8260</v>
      </c>
      <c r="B7114">
        <v>903696574</v>
      </c>
      <c r="C7114" t="s">
        <v>30977</v>
      </c>
    </row>
    <row r="7115" spans="1:3" x14ac:dyDescent="0.25">
      <c r="A7115" t="s">
        <v>8261</v>
      </c>
      <c r="B7115">
        <v>903696585</v>
      </c>
      <c r="C7115" t="s">
        <v>30925</v>
      </c>
    </row>
    <row r="7116" spans="1:3" x14ac:dyDescent="0.25">
      <c r="A7116" t="s">
        <v>8262</v>
      </c>
      <c r="B7116">
        <v>903696586</v>
      </c>
      <c r="C7116" t="s">
        <v>31053</v>
      </c>
    </row>
    <row r="7117" spans="1:3" x14ac:dyDescent="0.25">
      <c r="A7117" t="s">
        <v>8263</v>
      </c>
      <c r="B7117">
        <v>903696588</v>
      </c>
      <c r="C7117" t="s">
        <v>31053</v>
      </c>
    </row>
    <row r="7118" spans="1:3" x14ac:dyDescent="0.25">
      <c r="A7118" t="s">
        <v>8264</v>
      </c>
      <c r="B7118">
        <v>903696659</v>
      </c>
      <c r="C7118" t="s">
        <v>30691</v>
      </c>
    </row>
    <row r="7119" spans="1:3" x14ac:dyDescent="0.25">
      <c r="A7119" t="s">
        <v>8265</v>
      </c>
      <c r="B7119">
        <v>903696735</v>
      </c>
      <c r="C7119" t="s">
        <v>30806</v>
      </c>
    </row>
    <row r="7120" spans="1:3" x14ac:dyDescent="0.25">
      <c r="A7120" t="s">
        <v>8266</v>
      </c>
      <c r="B7120">
        <v>903696821</v>
      </c>
      <c r="C7120" t="s">
        <v>30925</v>
      </c>
    </row>
    <row r="7121" spans="1:3" x14ac:dyDescent="0.25">
      <c r="A7121" t="s">
        <v>8267</v>
      </c>
      <c r="B7121">
        <v>903696921</v>
      </c>
      <c r="C7121" t="s">
        <v>31004</v>
      </c>
    </row>
    <row r="7122" spans="1:3" x14ac:dyDescent="0.25">
      <c r="A7122" t="s">
        <v>8268</v>
      </c>
      <c r="B7122">
        <v>903697002</v>
      </c>
      <c r="C7122" t="s">
        <v>31058</v>
      </c>
    </row>
    <row r="7123" spans="1:3" x14ac:dyDescent="0.25">
      <c r="A7123" t="s">
        <v>8269</v>
      </c>
      <c r="B7123">
        <v>903697005</v>
      </c>
      <c r="C7123" t="s">
        <v>31120</v>
      </c>
    </row>
    <row r="7124" spans="1:3" x14ac:dyDescent="0.25">
      <c r="A7124" t="s">
        <v>8270</v>
      </c>
      <c r="B7124">
        <v>903697030</v>
      </c>
      <c r="C7124" t="s">
        <v>30788</v>
      </c>
    </row>
    <row r="7125" spans="1:3" x14ac:dyDescent="0.25">
      <c r="A7125" t="s">
        <v>8271</v>
      </c>
      <c r="B7125">
        <v>903697081</v>
      </c>
      <c r="C7125" t="s">
        <v>30977</v>
      </c>
    </row>
    <row r="7126" spans="1:3" x14ac:dyDescent="0.25">
      <c r="A7126" t="s">
        <v>8272</v>
      </c>
      <c r="B7126">
        <v>903697089</v>
      </c>
      <c r="C7126" t="s">
        <v>31093</v>
      </c>
    </row>
    <row r="7127" spans="1:3" x14ac:dyDescent="0.25">
      <c r="A7127" t="s">
        <v>8273</v>
      </c>
      <c r="B7127">
        <v>903697103</v>
      </c>
      <c r="C7127" t="s">
        <v>30936</v>
      </c>
    </row>
    <row r="7128" spans="1:3" x14ac:dyDescent="0.25">
      <c r="A7128" t="s">
        <v>8274</v>
      </c>
      <c r="B7128">
        <v>903697109</v>
      </c>
      <c r="C7128" t="s">
        <v>31167</v>
      </c>
    </row>
    <row r="7129" spans="1:3" x14ac:dyDescent="0.25">
      <c r="A7129" t="s">
        <v>8275</v>
      </c>
      <c r="B7129">
        <v>903697111</v>
      </c>
      <c r="C7129" t="s">
        <v>30952</v>
      </c>
    </row>
    <row r="7130" spans="1:3" x14ac:dyDescent="0.25">
      <c r="A7130" t="s">
        <v>8276</v>
      </c>
      <c r="B7130">
        <v>903697120</v>
      </c>
      <c r="C7130" t="s">
        <v>30925</v>
      </c>
    </row>
    <row r="7131" spans="1:3" x14ac:dyDescent="0.25">
      <c r="A7131" t="s">
        <v>8277</v>
      </c>
      <c r="B7131">
        <v>903697121</v>
      </c>
      <c r="C7131" t="s">
        <v>30925</v>
      </c>
    </row>
    <row r="7132" spans="1:3" x14ac:dyDescent="0.25">
      <c r="A7132" t="s">
        <v>8278</v>
      </c>
      <c r="B7132">
        <v>903697133</v>
      </c>
      <c r="C7132" t="s">
        <v>31019</v>
      </c>
    </row>
    <row r="7133" spans="1:3" x14ac:dyDescent="0.25">
      <c r="A7133" t="s">
        <v>8279</v>
      </c>
      <c r="B7133">
        <v>903697136</v>
      </c>
      <c r="C7133" t="s">
        <v>30973</v>
      </c>
    </row>
    <row r="7134" spans="1:3" x14ac:dyDescent="0.25">
      <c r="A7134" t="s">
        <v>8280</v>
      </c>
      <c r="B7134">
        <v>903697139</v>
      </c>
      <c r="C7134" t="s">
        <v>30925</v>
      </c>
    </row>
    <row r="7135" spans="1:3" x14ac:dyDescent="0.25">
      <c r="A7135" t="s">
        <v>8281</v>
      </c>
      <c r="B7135">
        <v>903697229</v>
      </c>
      <c r="C7135" t="s">
        <v>31052</v>
      </c>
    </row>
    <row r="7136" spans="1:3" x14ac:dyDescent="0.25">
      <c r="A7136" t="s">
        <v>8282</v>
      </c>
      <c r="B7136">
        <v>903697232</v>
      </c>
      <c r="C7136" t="s">
        <v>30925</v>
      </c>
    </row>
    <row r="7137" spans="1:3" x14ac:dyDescent="0.25">
      <c r="A7137" t="s">
        <v>8283</v>
      </c>
      <c r="B7137">
        <v>903697234</v>
      </c>
      <c r="C7137" t="s">
        <v>30925</v>
      </c>
    </row>
    <row r="7138" spans="1:3" x14ac:dyDescent="0.25">
      <c r="A7138" t="s">
        <v>8284</v>
      </c>
      <c r="B7138">
        <v>903697237</v>
      </c>
      <c r="C7138" t="s">
        <v>30800</v>
      </c>
    </row>
    <row r="7139" spans="1:3" x14ac:dyDescent="0.25">
      <c r="A7139" t="s">
        <v>8285</v>
      </c>
      <c r="B7139">
        <v>903697300</v>
      </c>
      <c r="C7139" t="s">
        <v>30925</v>
      </c>
    </row>
    <row r="7140" spans="1:3" x14ac:dyDescent="0.25">
      <c r="A7140" t="s">
        <v>8286</v>
      </c>
      <c r="B7140">
        <v>903697341</v>
      </c>
      <c r="C7140" t="s">
        <v>30917</v>
      </c>
    </row>
    <row r="7141" spans="1:3" x14ac:dyDescent="0.25">
      <c r="A7141" t="s">
        <v>8287</v>
      </c>
      <c r="B7141">
        <v>903697401</v>
      </c>
      <c r="C7141" t="s">
        <v>30965</v>
      </c>
    </row>
    <row r="7142" spans="1:3" x14ac:dyDescent="0.25">
      <c r="A7142" t="s">
        <v>8288</v>
      </c>
      <c r="B7142">
        <v>903697551</v>
      </c>
      <c r="C7142" t="s">
        <v>31116</v>
      </c>
    </row>
    <row r="7143" spans="1:3" x14ac:dyDescent="0.25">
      <c r="A7143" t="s">
        <v>8289</v>
      </c>
      <c r="B7143">
        <v>903697553</v>
      </c>
      <c r="C7143" t="s">
        <v>30925</v>
      </c>
    </row>
    <row r="7144" spans="1:3" x14ac:dyDescent="0.25">
      <c r="A7144" t="s">
        <v>8290</v>
      </c>
      <c r="B7144">
        <v>903697646</v>
      </c>
      <c r="C7144" t="s">
        <v>31047</v>
      </c>
    </row>
    <row r="7145" spans="1:3" x14ac:dyDescent="0.25">
      <c r="A7145" t="s">
        <v>8291</v>
      </c>
      <c r="B7145">
        <v>903697653</v>
      </c>
      <c r="C7145" t="s">
        <v>30925</v>
      </c>
    </row>
    <row r="7146" spans="1:3" x14ac:dyDescent="0.25">
      <c r="A7146" t="s">
        <v>8292</v>
      </c>
      <c r="B7146">
        <v>903697706</v>
      </c>
      <c r="C7146" t="s">
        <v>30990</v>
      </c>
    </row>
    <row r="7147" spans="1:3" x14ac:dyDescent="0.25">
      <c r="A7147" t="s">
        <v>8293</v>
      </c>
      <c r="B7147">
        <v>903697713</v>
      </c>
      <c r="C7147" t="s">
        <v>30925</v>
      </c>
    </row>
    <row r="7148" spans="1:3" x14ac:dyDescent="0.25">
      <c r="A7148" t="s">
        <v>8294</v>
      </c>
      <c r="B7148">
        <v>903697715</v>
      </c>
      <c r="C7148" t="s">
        <v>30933</v>
      </c>
    </row>
    <row r="7149" spans="1:3" x14ac:dyDescent="0.25">
      <c r="A7149" t="s">
        <v>8295</v>
      </c>
      <c r="B7149">
        <v>903697769</v>
      </c>
      <c r="C7149" t="s">
        <v>30999</v>
      </c>
    </row>
    <row r="7150" spans="1:3" x14ac:dyDescent="0.25">
      <c r="A7150" t="s">
        <v>8296</v>
      </c>
      <c r="B7150">
        <v>903697793</v>
      </c>
      <c r="C7150" t="s">
        <v>30816</v>
      </c>
    </row>
    <row r="7151" spans="1:3" x14ac:dyDescent="0.25">
      <c r="A7151" t="s">
        <v>8297</v>
      </c>
      <c r="B7151">
        <v>903697795</v>
      </c>
      <c r="C7151" t="s">
        <v>30808</v>
      </c>
    </row>
    <row r="7152" spans="1:3" x14ac:dyDescent="0.25">
      <c r="A7152" t="s">
        <v>8298</v>
      </c>
      <c r="B7152">
        <v>903697803</v>
      </c>
      <c r="C7152" t="s">
        <v>31120</v>
      </c>
    </row>
    <row r="7153" spans="1:3" x14ac:dyDescent="0.25">
      <c r="A7153" t="s">
        <v>8299</v>
      </c>
      <c r="B7153">
        <v>903697912</v>
      </c>
      <c r="C7153" t="s">
        <v>5607</v>
      </c>
    </row>
    <row r="7154" spans="1:3" x14ac:dyDescent="0.25">
      <c r="A7154" t="s">
        <v>8300</v>
      </c>
      <c r="B7154">
        <v>903697917</v>
      </c>
      <c r="C7154" t="s">
        <v>5607</v>
      </c>
    </row>
    <row r="7155" spans="1:3" x14ac:dyDescent="0.25">
      <c r="A7155" t="s">
        <v>8301</v>
      </c>
      <c r="B7155">
        <v>903697919</v>
      </c>
      <c r="C7155" t="s">
        <v>31004</v>
      </c>
    </row>
    <row r="7156" spans="1:3" x14ac:dyDescent="0.25">
      <c r="A7156" t="s">
        <v>8302</v>
      </c>
      <c r="B7156">
        <v>903697921</v>
      </c>
      <c r="C7156" t="s">
        <v>5607</v>
      </c>
    </row>
    <row r="7157" spans="1:3" x14ac:dyDescent="0.25">
      <c r="A7157" t="s">
        <v>8303</v>
      </c>
      <c r="B7157">
        <v>903697928</v>
      </c>
      <c r="C7157" t="s">
        <v>5607</v>
      </c>
    </row>
    <row r="7158" spans="1:3" x14ac:dyDescent="0.25">
      <c r="A7158" t="s">
        <v>8304</v>
      </c>
      <c r="B7158">
        <v>903697929</v>
      </c>
      <c r="C7158" t="s">
        <v>30925</v>
      </c>
    </row>
    <row r="7159" spans="1:3" x14ac:dyDescent="0.25">
      <c r="A7159" t="s">
        <v>8305</v>
      </c>
      <c r="B7159">
        <v>903697937</v>
      </c>
      <c r="C7159" t="s">
        <v>31168</v>
      </c>
    </row>
    <row r="7160" spans="1:3" x14ac:dyDescent="0.25">
      <c r="A7160" t="s">
        <v>8306</v>
      </c>
      <c r="B7160">
        <v>903697939</v>
      </c>
      <c r="C7160" t="s">
        <v>30846</v>
      </c>
    </row>
    <row r="7161" spans="1:3" x14ac:dyDescent="0.25">
      <c r="A7161" t="s">
        <v>8307</v>
      </c>
      <c r="B7161">
        <v>903697940</v>
      </c>
      <c r="C7161" t="s">
        <v>30925</v>
      </c>
    </row>
    <row r="7162" spans="1:3" x14ac:dyDescent="0.25">
      <c r="A7162" t="s">
        <v>8308</v>
      </c>
      <c r="B7162">
        <v>903697955</v>
      </c>
      <c r="C7162" t="s">
        <v>30806</v>
      </c>
    </row>
    <row r="7163" spans="1:3" x14ac:dyDescent="0.25">
      <c r="A7163" t="s">
        <v>8309</v>
      </c>
      <c r="B7163">
        <v>903698033</v>
      </c>
      <c r="C7163" t="s">
        <v>30933</v>
      </c>
    </row>
    <row r="7164" spans="1:3" x14ac:dyDescent="0.25">
      <c r="A7164" t="s">
        <v>8310</v>
      </c>
      <c r="B7164">
        <v>903698105</v>
      </c>
      <c r="C7164" t="s">
        <v>30925</v>
      </c>
    </row>
    <row r="7165" spans="1:3" x14ac:dyDescent="0.25">
      <c r="A7165" t="s">
        <v>8311</v>
      </c>
      <c r="B7165">
        <v>903698240</v>
      </c>
      <c r="C7165" t="s">
        <v>31148</v>
      </c>
    </row>
    <row r="7166" spans="1:3" x14ac:dyDescent="0.25">
      <c r="A7166" t="s">
        <v>8312</v>
      </c>
      <c r="B7166">
        <v>903698264</v>
      </c>
      <c r="C7166" t="s">
        <v>31004</v>
      </c>
    </row>
    <row r="7167" spans="1:3" x14ac:dyDescent="0.25">
      <c r="A7167" t="s">
        <v>8313</v>
      </c>
      <c r="B7167">
        <v>903698285</v>
      </c>
      <c r="C7167" t="s">
        <v>31142</v>
      </c>
    </row>
    <row r="7168" spans="1:3" x14ac:dyDescent="0.25">
      <c r="A7168" t="s">
        <v>8314</v>
      </c>
      <c r="B7168">
        <v>903698286</v>
      </c>
      <c r="C7168" t="s">
        <v>31004</v>
      </c>
    </row>
    <row r="7169" spans="1:3" x14ac:dyDescent="0.25">
      <c r="A7169" t="s">
        <v>8315</v>
      </c>
      <c r="B7169">
        <v>903698304</v>
      </c>
      <c r="C7169" t="s">
        <v>30977</v>
      </c>
    </row>
    <row r="7170" spans="1:3" x14ac:dyDescent="0.25">
      <c r="A7170" t="s">
        <v>8316</v>
      </c>
      <c r="B7170">
        <v>903698310</v>
      </c>
      <c r="C7170" t="s">
        <v>31004</v>
      </c>
    </row>
    <row r="7171" spans="1:3" x14ac:dyDescent="0.25">
      <c r="A7171" t="s">
        <v>8317</v>
      </c>
      <c r="B7171">
        <v>903698329</v>
      </c>
      <c r="C7171" t="s">
        <v>30846</v>
      </c>
    </row>
    <row r="7172" spans="1:3" x14ac:dyDescent="0.25">
      <c r="A7172" t="s">
        <v>8318</v>
      </c>
      <c r="B7172">
        <v>903698335</v>
      </c>
      <c r="C7172" t="s">
        <v>30925</v>
      </c>
    </row>
    <row r="7173" spans="1:3" x14ac:dyDescent="0.25">
      <c r="A7173" t="s">
        <v>8319</v>
      </c>
      <c r="B7173">
        <v>903698336</v>
      </c>
      <c r="C7173" t="s">
        <v>30925</v>
      </c>
    </row>
    <row r="7174" spans="1:3" x14ac:dyDescent="0.25">
      <c r="A7174" t="s">
        <v>8320</v>
      </c>
      <c r="B7174">
        <v>903698376</v>
      </c>
      <c r="C7174" t="s">
        <v>30933</v>
      </c>
    </row>
    <row r="7175" spans="1:3" x14ac:dyDescent="0.25">
      <c r="A7175" t="s">
        <v>8321</v>
      </c>
      <c r="B7175">
        <v>903698383</v>
      </c>
      <c r="C7175" t="s">
        <v>31004</v>
      </c>
    </row>
    <row r="7176" spans="1:3" x14ac:dyDescent="0.25">
      <c r="A7176" t="s">
        <v>8322</v>
      </c>
      <c r="B7176">
        <v>903698404</v>
      </c>
      <c r="C7176" t="s">
        <v>30806</v>
      </c>
    </row>
    <row r="7177" spans="1:3" x14ac:dyDescent="0.25">
      <c r="A7177" t="s">
        <v>8323</v>
      </c>
      <c r="B7177">
        <v>903698434</v>
      </c>
      <c r="C7177" t="s">
        <v>5607</v>
      </c>
    </row>
    <row r="7178" spans="1:3" x14ac:dyDescent="0.25">
      <c r="A7178" t="s">
        <v>8324</v>
      </c>
      <c r="B7178">
        <v>903698442</v>
      </c>
      <c r="C7178" t="s">
        <v>31004</v>
      </c>
    </row>
    <row r="7179" spans="1:3" x14ac:dyDescent="0.25">
      <c r="A7179" t="s">
        <v>8325</v>
      </c>
      <c r="B7179">
        <v>903698446</v>
      </c>
      <c r="C7179" t="s">
        <v>30925</v>
      </c>
    </row>
    <row r="7180" spans="1:3" x14ac:dyDescent="0.25">
      <c r="A7180" t="s">
        <v>8326</v>
      </c>
      <c r="B7180">
        <v>903698504</v>
      </c>
      <c r="C7180" t="s">
        <v>31124</v>
      </c>
    </row>
    <row r="7181" spans="1:3" x14ac:dyDescent="0.25">
      <c r="A7181" t="s">
        <v>8327</v>
      </c>
      <c r="B7181">
        <v>903698530</v>
      </c>
      <c r="C7181" t="s">
        <v>30933</v>
      </c>
    </row>
    <row r="7182" spans="1:3" x14ac:dyDescent="0.25">
      <c r="A7182" t="s">
        <v>8328</v>
      </c>
      <c r="B7182">
        <v>903698572</v>
      </c>
      <c r="C7182" t="s">
        <v>30925</v>
      </c>
    </row>
    <row r="7183" spans="1:3" x14ac:dyDescent="0.25">
      <c r="A7183" t="s">
        <v>8329</v>
      </c>
      <c r="B7183">
        <v>903698591</v>
      </c>
      <c r="C7183" t="s">
        <v>30846</v>
      </c>
    </row>
    <row r="7184" spans="1:3" x14ac:dyDescent="0.25">
      <c r="A7184" t="s">
        <v>8330</v>
      </c>
      <c r="B7184">
        <v>903698631</v>
      </c>
      <c r="C7184" t="s">
        <v>30846</v>
      </c>
    </row>
    <row r="7185" spans="1:3" x14ac:dyDescent="0.25">
      <c r="A7185" t="s">
        <v>8331</v>
      </c>
      <c r="B7185">
        <v>903698645</v>
      </c>
      <c r="C7185" t="s">
        <v>31027</v>
      </c>
    </row>
    <row r="7186" spans="1:3" x14ac:dyDescent="0.25">
      <c r="A7186" t="s">
        <v>8332</v>
      </c>
      <c r="B7186">
        <v>903698693</v>
      </c>
      <c r="C7186" t="s">
        <v>30925</v>
      </c>
    </row>
    <row r="7187" spans="1:3" x14ac:dyDescent="0.25">
      <c r="A7187" t="s">
        <v>8333</v>
      </c>
      <c r="B7187">
        <v>903698697</v>
      </c>
      <c r="C7187" t="s">
        <v>30925</v>
      </c>
    </row>
    <row r="7188" spans="1:3" x14ac:dyDescent="0.25">
      <c r="A7188" t="s">
        <v>8334</v>
      </c>
      <c r="B7188">
        <v>903698698</v>
      </c>
      <c r="C7188" t="s">
        <v>30925</v>
      </c>
    </row>
    <row r="7189" spans="1:3" x14ac:dyDescent="0.25">
      <c r="A7189" t="s">
        <v>8335</v>
      </c>
      <c r="B7189">
        <v>903698711</v>
      </c>
      <c r="C7189" t="s">
        <v>30815</v>
      </c>
    </row>
    <row r="7190" spans="1:3" x14ac:dyDescent="0.25">
      <c r="A7190" t="s">
        <v>8336</v>
      </c>
      <c r="B7190">
        <v>903698790</v>
      </c>
      <c r="C7190" t="s">
        <v>31169</v>
      </c>
    </row>
    <row r="7191" spans="1:3" x14ac:dyDescent="0.25">
      <c r="A7191" t="s">
        <v>8337</v>
      </c>
      <c r="B7191">
        <v>903698829</v>
      </c>
      <c r="C7191" t="s">
        <v>31142</v>
      </c>
    </row>
    <row r="7192" spans="1:3" x14ac:dyDescent="0.25">
      <c r="A7192" t="s">
        <v>8338</v>
      </c>
      <c r="B7192">
        <v>903698855</v>
      </c>
      <c r="C7192" t="s">
        <v>31004</v>
      </c>
    </row>
    <row r="7193" spans="1:3" x14ac:dyDescent="0.25">
      <c r="A7193" t="s">
        <v>8339</v>
      </c>
      <c r="B7193">
        <v>903698868</v>
      </c>
      <c r="C7193" t="s">
        <v>31004</v>
      </c>
    </row>
    <row r="7194" spans="1:3" x14ac:dyDescent="0.25">
      <c r="A7194" t="s">
        <v>8340</v>
      </c>
      <c r="B7194">
        <v>903698901</v>
      </c>
      <c r="C7194" t="s">
        <v>31004</v>
      </c>
    </row>
    <row r="7195" spans="1:3" x14ac:dyDescent="0.25">
      <c r="A7195" t="s">
        <v>8341</v>
      </c>
      <c r="B7195">
        <v>903698902</v>
      </c>
      <c r="C7195" t="s">
        <v>31170</v>
      </c>
    </row>
    <row r="7196" spans="1:3" x14ac:dyDescent="0.25">
      <c r="A7196" t="s">
        <v>8342</v>
      </c>
      <c r="B7196">
        <v>903698908</v>
      </c>
      <c r="C7196" t="s">
        <v>31004</v>
      </c>
    </row>
    <row r="7197" spans="1:3" x14ac:dyDescent="0.25">
      <c r="A7197" t="s">
        <v>8343</v>
      </c>
      <c r="B7197">
        <v>903698917</v>
      </c>
      <c r="C7197" t="s">
        <v>30917</v>
      </c>
    </row>
    <row r="7198" spans="1:3" x14ac:dyDescent="0.25">
      <c r="A7198" t="s">
        <v>8344</v>
      </c>
      <c r="B7198">
        <v>903698920</v>
      </c>
      <c r="C7198" t="s">
        <v>31171</v>
      </c>
    </row>
    <row r="7199" spans="1:3" x14ac:dyDescent="0.25">
      <c r="A7199" t="s">
        <v>8345</v>
      </c>
      <c r="B7199">
        <v>903698927</v>
      </c>
      <c r="C7199" t="s">
        <v>31004</v>
      </c>
    </row>
    <row r="7200" spans="1:3" x14ac:dyDescent="0.25">
      <c r="A7200" t="s">
        <v>8346</v>
      </c>
      <c r="B7200">
        <v>903698944</v>
      </c>
      <c r="C7200" t="s">
        <v>30926</v>
      </c>
    </row>
    <row r="7201" spans="1:3" x14ac:dyDescent="0.25">
      <c r="A7201" t="s">
        <v>8347</v>
      </c>
      <c r="B7201">
        <v>903698948</v>
      </c>
      <c r="C7201" t="s">
        <v>30925</v>
      </c>
    </row>
    <row r="7202" spans="1:3" x14ac:dyDescent="0.25">
      <c r="A7202" t="s">
        <v>8348</v>
      </c>
      <c r="B7202">
        <v>903698970</v>
      </c>
      <c r="C7202" t="s">
        <v>30810</v>
      </c>
    </row>
    <row r="7203" spans="1:3" x14ac:dyDescent="0.25">
      <c r="A7203" t="s">
        <v>8349</v>
      </c>
      <c r="B7203">
        <v>903699002</v>
      </c>
      <c r="C7203" t="s">
        <v>30995</v>
      </c>
    </row>
    <row r="7204" spans="1:3" x14ac:dyDescent="0.25">
      <c r="A7204" t="s">
        <v>8350</v>
      </c>
      <c r="B7204">
        <v>903699012</v>
      </c>
      <c r="C7204" t="s">
        <v>30937</v>
      </c>
    </row>
    <row r="7205" spans="1:3" x14ac:dyDescent="0.25">
      <c r="A7205" t="s">
        <v>8351</v>
      </c>
      <c r="B7205">
        <v>903699026</v>
      </c>
      <c r="C7205" t="s">
        <v>30823</v>
      </c>
    </row>
    <row r="7206" spans="1:3" x14ac:dyDescent="0.25">
      <c r="A7206" t="s">
        <v>8352</v>
      </c>
      <c r="B7206">
        <v>903699039</v>
      </c>
      <c r="C7206" t="s">
        <v>31092</v>
      </c>
    </row>
    <row r="7207" spans="1:3" x14ac:dyDescent="0.25">
      <c r="A7207" t="s">
        <v>8353</v>
      </c>
      <c r="B7207">
        <v>903699044</v>
      </c>
      <c r="C7207" t="s">
        <v>31092</v>
      </c>
    </row>
    <row r="7208" spans="1:3" x14ac:dyDescent="0.25">
      <c r="A7208" t="s">
        <v>8354</v>
      </c>
      <c r="B7208">
        <v>903699083</v>
      </c>
      <c r="C7208" t="s">
        <v>30925</v>
      </c>
    </row>
    <row r="7209" spans="1:3" x14ac:dyDescent="0.25">
      <c r="A7209" t="s">
        <v>8355</v>
      </c>
      <c r="B7209">
        <v>903699097</v>
      </c>
      <c r="C7209" t="s">
        <v>30855</v>
      </c>
    </row>
    <row r="7210" spans="1:3" x14ac:dyDescent="0.25">
      <c r="A7210" t="s">
        <v>8356</v>
      </c>
      <c r="B7210">
        <v>903699104</v>
      </c>
      <c r="C7210" t="s">
        <v>31172</v>
      </c>
    </row>
    <row r="7211" spans="1:3" x14ac:dyDescent="0.25">
      <c r="A7211" t="s">
        <v>8357</v>
      </c>
      <c r="B7211">
        <v>903699256</v>
      </c>
      <c r="C7211" t="s">
        <v>5607</v>
      </c>
    </row>
    <row r="7212" spans="1:3" x14ac:dyDescent="0.25">
      <c r="A7212" t="s">
        <v>8358</v>
      </c>
      <c r="B7212">
        <v>903699266</v>
      </c>
      <c r="C7212" t="s">
        <v>5607</v>
      </c>
    </row>
    <row r="7213" spans="1:3" x14ac:dyDescent="0.25">
      <c r="A7213" t="s">
        <v>8359</v>
      </c>
      <c r="B7213">
        <v>903699268</v>
      </c>
      <c r="C7213" t="s">
        <v>30771</v>
      </c>
    </row>
    <row r="7214" spans="1:3" x14ac:dyDescent="0.25">
      <c r="A7214" t="s">
        <v>8360</v>
      </c>
      <c r="B7214">
        <v>903699274</v>
      </c>
      <c r="C7214" t="s">
        <v>30799</v>
      </c>
    </row>
    <row r="7215" spans="1:3" x14ac:dyDescent="0.25">
      <c r="A7215" t="s">
        <v>8361</v>
      </c>
      <c r="B7215">
        <v>903699286</v>
      </c>
      <c r="C7215" t="s">
        <v>5607</v>
      </c>
    </row>
    <row r="7216" spans="1:3" x14ac:dyDescent="0.25">
      <c r="A7216" t="s">
        <v>8362</v>
      </c>
      <c r="B7216">
        <v>903699297</v>
      </c>
      <c r="C7216" t="s">
        <v>5607</v>
      </c>
    </row>
    <row r="7217" spans="1:3" x14ac:dyDescent="0.25">
      <c r="A7217" t="s">
        <v>8363</v>
      </c>
      <c r="B7217">
        <v>903699338</v>
      </c>
      <c r="C7217" t="s">
        <v>31004</v>
      </c>
    </row>
    <row r="7218" spans="1:3" x14ac:dyDescent="0.25">
      <c r="A7218" t="s">
        <v>8364</v>
      </c>
      <c r="B7218">
        <v>903699365</v>
      </c>
      <c r="C7218" t="s">
        <v>5607</v>
      </c>
    </row>
    <row r="7219" spans="1:3" x14ac:dyDescent="0.25">
      <c r="A7219" t="s">
        <v>8365</v>
      </c>
      <c r="B7219">
        <v>903699368</v>
      </c>
      <c r="C7219" t="s">
        <v>30810</v>
      </c>
    </row>
    <row r="7220" spans="1:3" x14ac:dyDescent="0.25">
      <c r="A7220" t="s">
        <v>8366</v>
      </c>
      <c r="B7220">
        <v>903699369</v>
      </c>
      <c r="C7220" t="s">
        <v>30925</v>
      </c>
    </row>
    <row r="7221" spans="1:3" x14ac:dyDescent="0.25">
      <c r="A7221" t="s">
        <v>8367</v>
      </c>
      <c r="B7221">
        <v>903699374</v>
      </c>
      <c r="C7221" t="s">
        <v>5607</v>
      </c>
    </row>
    <row r="7222" spans="1:3" x14ac:dyDescent="0.25">
      <c r="A7222" t="s">
        <v>8368</v>
      </c>
      <c r="B7222">
        <v>903699429</v>
      </c>
      <c r="C7222" t="s">
        <v>30750</v>
      </c>
    </row>
    <row r="7223" spans="1:3" x14ac:dyDescent="0.25">
      <c r="A7223" t="s">
        <v>8369</v>
      </c>
      <c r="B7223">
        <v>903699436</v>
      </c>
      <c r="C7223" t="s">
        <v>5607</v>
      </c>
    </row>
    <row r="7224" spans="1:3" x14ac:dyDescent="0.25">
      <c r="A7224" t="s">
        <v>8370</v>
      </c>
      <c r="B7224">
        <v>903699439</v>
      </c>
      <c r="C7224" t="s">
        <v>31004</v>
      </c>
    </row>
    <row r="7225" spans="1:3" x14ac:dyDescent="0.25">
      <c r="A7225" t="s">
        <v>8371</v>
      </c>
      <c r="B7225">
        <v>903699488</v>
      </c>
      <c r="C7225" t="s">
        <v>30874</v>
      </c>
    </row>
    <row r="7226" spans="1:3" x14ac:dyDescent="0.25">
      <c r="A7226" t="s">
        <v>8372</v>
      </c>
      <c r="B7226">
        <v>903699507</v>
      </c>
      <c r="C7226" t="s">
        <v>31107</v>
      </c>
    </row>
    <row r="7227" spans="1:3" x14ac:dyDescent="0.25">
      <c r="A7227" t="s">
        <v>8373</v>
      </c>
      <c r="B7227">
        <v>903699511</v>
      </c>
      <c r="C7227" t="s">
        <v>5607</v>
      </c>
    </row>
    <row r="7228" spans="1:3" x14ac:dyDescent="0.25">
      <c r="A7228" t="s">
        <v>8374</v>
      </c>
      <c r="B7228">
        <v>903699574</v>
      </c>
      <c r="C7228" t="s">
        <v>31142</v>
      </c>
    </row>
    <row r="7229" spans="1:3" x14ac:dyDescent="0.25">
      <c r="A7229" t="s">
        <v>8375</v>
      </c>
      <c r="B7229">
        <v>903699591</v>
      </c>
      <c r="C7229" t="s">
        <v>31104</v>
      </c>
    </row>
    <row r="7230" spans="1:3" x14ac:dyDescent="0.25">
      <c r="A7230" t="s">
        <v>8376</v>
      </c>
      <c r="B7230">
        <v>903699594</v>
      </c>
      <c r="C7230" t="s">
        <v>31104</v>
      </c>
    </row>
    <row r="7231" spans="1:3" x14ac:dyDescent="0.25">
      <c r="A7231" t="s">
        <v>8377</v>
      </c>
      <c r="B7231">
        <v>903699626</v>
      </c>
      <c r="C7231" t="s">
        <v>5607</v>
      </c>
    </row>
    <row r="7232" spans="1:3" x14ac:dyDescent="0.25">
      <c r="A7232" t="s">
        <v>8378</v>
      </c>
      <c r="B7232">
        <v>903699633</v>
      </c>
      <c r="C7232" t="s">
        <v>5607</v>
      </c>
    </row>
    <row r="7233" spans="1:3" x14ac:dyDescent="0.25">
      <c r="A7233" t="s">
        <v>8379</v>
      </c>
      <c r="B7233">
        <v>903699647</v>
      </c>
      <c r="C7233" t="s">
        <v>30799</v>
      </c>
    </row>
    <row r="7234" spans="1:3" x14ac:dyDescent="0.25">
      <c r="A7234" t="s">
        <v>8380</v>
      </c>
      <c r="B7234">
        <v>903699650</v>
      </c>
      <c r="C7234" t="s">
        <v>5607</v>
      </c>
    </row>
    <row r="7235" spans="1:3" x14ac:dyDescent="0.25">
      <c r="A7235" t="s">
        <v>8381</v>
      </c>
      <c r="B7235">
        <v>903699661</v>
      </c>
      <c r="C7235" t="s">
        <v>5607</v>
      </c>
    </row>
    <row r="7236" spans="1:3" x14ac:dyDescent="0.25">
      <c r="A7236" t="s">
        <v>8382</v>
      </c>
      <c r="B7236">
        <v>903699705</v>
      </c>
      <c r="C7236" t="s">
        <v>30933</v>
      </c>
    </row>
    <row r="7237" spans="1:3" x14ac:dyDescent="0.25">
      <c r="A7237" t="s">
        <v>8383</v>
      </c>
      <c r="B7237">
        <v>903699722</v>
      </c>
      <c r="C7237" t="s">
        <v>30925</v>
      </c>
    </row>
    <row r="7238" spans="1:3" x14ac:dyDescent="0.25">
      <c r="A7238" t="s">
        <v>8384</v>
      </c>
      <c r="B7238">
        <v>903699752</v>
      </c>
      <c r="C7238" t="s">
        <v>30769</v>
      </c>
    </row>
    <row r="7239" spans="1:3" x14ac:dyDescent="0.25">
      <c r="A7239" t="s">
        <v>8385</v>
      </c>
      <c r="B7239">
        <v>903699778</v>
      </c>
      <c r="C7239" t="s">
        <v>31107</v>
      </c>
    </row>
    <row r="7240" spans="1:3" x14ac:dyDescent="0.25">
      <c r="A7240" t="s">
        <v>8386</v>
      </c>
      <c r="B7240">
        <v>903699782</v>
      </c>
      <c r="C7240" t="s">
        <v>30925</v>
      </c>
    </row>
    <row r="7241" spans="1:3" x14ac:dyDescent="0.25">
      <c r="A7241" t="s">
        <v>8387</v>
      </c>
      <c r="B7241">
        <v>903699795</v>
      </c>
      <c r="C7241" t="s">
        <v>5607</v>
      </c>
    </row>
    <row r="7242" spans="1:3" x14ac:dyDescent="0.25">
      <c r="A7242" t="s">
        <v>8388</v>
      </c>
      <c r="B7242">
        <v>903699809</v>
      </c>
      <c r="C7242" t="s">
        <v>31104</v>
      </c>
    </row>
    <row r="7243" spans="1:3" x14ac:dyDescent="0.25">
      <c r="A7243" t="s">
        <v>8389</v>
      </c>
      <c r="B7243">
        <v>903699833</v>
      </c>
      <c r="C7243" t="s">
        <v>31004</v>
      </c>
    </row>
    <row r="7244" spans="1:3" x14ac:dyDescent="0.25">
      <c r="A7244" t="s">
        <v>8390</v>
      </c>
      <c r="B7244">
        <v>903699847</v>
      </c>
      <c r="C7244" t="s">
        <v>30925</v>
      </c>
    </row>
    <row r="7245" spans="1:3" x14ac:dyDescent="0.25">
      <c r="A7245" t="s">
        <v>8391</v>
      </c>
      <c r="B7245">
        <v>903699900</v>
      </c>
      <c r="C7245" t="s">
        <v>30806</v>
      </c>
    </row>
    <row r="7246" spans="1:3" x14ac:dyDescent="0.25">
      <c r="A7246" t="s">
        <v>8392</v>
      </c>
      <c r="B7246">
        <v>903699905</v>
      </c>
      <c r="C7246" t="s">
        <v>31004</v>
      </c>
    </row>
    <row r="7247" spans="1:3" x14ac:dyDescent="0.25">
      <c r="A7247" t="s">
        <v>8393</v>
      </c>
      <c r="B7247">
        <v>903699921</v>
      </c>
      <c r="C7247" t="s">
        <v>31104</v>
      </c>
    </row>
    <row r="7248" spans="1:3" x14ac:dyDescent="0.25">
      <c r="A7248" t="s">
        <v>8394</v>
      </c>
      <c r="B7248">
        <v>903699947</v>
      </c>
      <c r="C7248" t="s">
        <v>31103</v>
      </c>
    </row>
    <row r="7249" spans="1:3" x14ac:dyDescent="0.25">
      <c r="A7249" t="s">
        <v>8395</v>
      </c>
      <c r="B7249">
        <v>903699949</v>
      </c>
      <c r="C7249" t="s">
        <v>31104</v>
      </c>
    </row>
    <row r="7250" spans="1:3" x14ac:dyDescent="0.25">
      <c r="A7250" t="s">
        <v>8396</v>
      </c>
      <c r="B7250">
        <v>903700043</v>
      </c>
      <c r="C7250" t="s">
        <v>30995</v>
      </c>
    </row>
    <row r="7251" spans="1:3" x14ac:dyDescent="0.25">
      <c r="A7251" t="s">
        <v>8397</v>
      </c>
      <c r="B7251">
        <v>903700044</v>
      </c>
      <c r="C7251" t="s">
        <v>30995</v>
      </c>
    </row>
    <row r="7252" spans="1:3" x14ac:dyDescent="0.25">
      <c r="A7252" t="s">
        <v>8398</v>
      </c>
      <c r="B7252">
        <v>903700128</v>
      </c>
      <c r="C7252" t="s">
        <v>5607</v>
      </c>
    </row>
    <row r="7253" spans="1:3" x14ac:dyDescent="0.25">
      <c r="A7253" t="s">
        <v>8399</v>
      </c>
      <c r="B7253">
        <v>903700185</v>
      </c>
      <c r="C7253" t="s">
        <v>31053</v>
      </c>
    </row>
    <row r="7254" spans="1:3" x14ac:dyDescent="0.25">
      <c r="A7254" t="s">
        <v>8400</v>
      </c>
      <c r="B7254">
        <v>903700298</v>
      </c>
      <c r="C7254" t="s">
        <v>31170</v>
      </c>
    </row>
    <row r="7255" spans="1:3" x14ac:dyDescent="0.25">
      <c r="A7255" t="s">
        <v>8401</v>
      </c>
      <c r="B7255">
        <v>903700300</v>
      </c>
      <c r="C7255" t="s">
        <v>31170</v>
      </c>
    </row>
    <row r="7256" spans="1:3" x14ac:dyDescent="0.25">
      <c r="A7256" t="s">
        <v>8402</v>
      </c>
      <c r="B7256">
        <v>903700357</v>
      </c>
      <c r="C7256" t="s">
        <v>30977</v>
      </c>
    </row>
    <row r="7257" spans="1:3" x14ac:dyDescent="0.25">
      <c r="A7257" t="s">
        <v>8403</v>
      </c>
      <c r="B7257">
        <v>903700384</v>
      </c>
      <c r="C7257" t="s">
        <v>30717</v>
      </c>
    </row>
    <row r="7258" spans="1:3" x14ac:dyDescent="0.25">
      <c r="A7258" t="s">
        <v>8404</v>
      </c>
      <c r="B7258">
        <v>903700458</v>
      </c>
      <c r="C7258" t="s">
        <v>31125</v>
      </c>
    </row>
    <row r="7259" spans="1:3" x14ac:dyDescent="0.25">
      <c r="A7259" t="s">
        <v>8405</v>
      </c>
      <c r="B7259">
        <v>903700495</v>
      </c>
      <c r="C7259" t="s">
        <v>30914</v>
      </c>
    </row>
    <row r="7260" spans="1:3" x14ac:dyDescent="0.25">
      <c r="A7260" t="s">
        <v>8406</v>
      </c>
      <c r="B7260">
        <v>903700544</v>
      </c>
      <c r="C7260" t="s">
        <v>30977</v>
      </c>
    </row>
    <row r="7261" spans="1:3" x14ac:dyDescent="0.25">
      <c r="A7261" t="s">
        <v>8407</v>
      </c>
      <c r="B7261">
        <v>903700551</v>
      </c>
      <c r="C7261" t="s">
        <v>30925</v>
      </c>
    </row>
    <row r="7262" spans="1:3" x14ac:dyDescent="0.25">
      <c r="A7262" t="s">
        <v>8408</v>
      </c>
      <c r="B7262">
        <v>903700623</v>
      </c>
      <c r="C7262" t="s">
        <v>30925</v>
      </c>
    </row>
    <row r="7263" spans="1:3" x14ac:dyDescent="0.25">
      <c r="A7263" t="s">
        <v>8409</v>
      </c>
      <c r="B7263">
        <v>903700651</v>
      </c>
      <c r="C7263" t="s">
        <v>30977</v>
      </c>
    </row>
    <row r="7264" spans="1:3" x14ac:dyDescent="0.25">
      <c r="A7264" t="s">
        <v>8410</v>
      </c>
      <c r="B7264">
        <v>903700663</v>
      </c>
      <c r="C7264" t="s">
        <v>31003</v>
      </c>
    </row>
    <row r="7265" spans="1:3" x14ac:dyDescent="0.25">
      <c r="A7265" t="s">
        <v>8411</v>
      </c>
      <c r="B7265">
        <v>903700672</v>
      </c>
      <c r="C7265" t="s">
        <v>5607</v>
      </c>
    </row>
    <row r="7266" spans="1:3" x14ac:dyDescent="0.25">
      <c r="A7266" t="s">
        <v>8412</v>
      </c>
      <c r="B7266">
        <v>903700771</v>
      </c>
      <c r="C7266" t="s">
        <v>31149</v>
      </c>
    </row>
    <row r="7267" spans="1:3" x14ac:dyDescent="0.25">
      <c r="A7267" t="s">
        <v>8413</v>
      </c>
      <c r="B7267">
        <v>903700774</v>
      </c>
      <c r="C7267" t="s">
        <v>31149</v>
      </c>
    </row>
    <row r="7268" spans="1:3" x14ac:dyDescent="0.25">
      <c r="A7268" t="s">
        <v>8414</v>
      </c>
      <c r="B7268">
        <v>903700776</v>
      </c>
      <c r="C7268" t="s">
        <v>31149</v>
      </c>
    </row>
    <row r="7269" spans="1:3" x14ac:dyDescent="0.25">
      <c r="A7269" t="s">
        <v>8415</v>
      </c>
      <c r="B7269">
        <v>903700838</v>
      </c>
      <c r="C7269" t="s">
        <v>31167</v>
      </c>
    </row>
    <row r="7270" spans="1:3" x14ac:dyDescent="0.25">
      <c r="A7270" t="s">
        <v>8416</v>
      </c>
      <c r="B7270">
        <v>903700858</v>
      </c>
      <c r="C7270" t="s">
        <v>30995</v>
      </c>
    </row>
    <row r="7271" spans="1:3" x14ac:dyDescent="0.25">
      <c r="A7271" t="s">
        <v>8417</v>
      </c>
      <c r="B7271">
        <v>903700868</v>
      </c>
      <c r="C7271" t="s">
        <v>31035</v>
      </c>
    </row>
    <row r="7272" spans="1:3" x14ac:dyDescent="0.25">
      <c r="A7272" t="s">
        <v>8418</v>
      </c>
      <c r="B7272">
        <v>903700869</v>
      </c>
      <c r="C7272" t="s">
        <v>30937</v>
      </c>
    </row>
    <row r="7273" spans="1:3" x14ac:dyDescent="0.25">
      <c r="A7273" t="s">
        <v>8419</v>
      </c>
      <c r="B7273">
        <v>903700883</v>
      </c>
      <c r="C7273" t="s">
        <v>31063</v>
      </c>
    </row>
    <row r="7274" spans="1:3" x14ac:dyDescent="0.25">
      <c r="A7274" t="s">
        <v>8420</v>
      </c>
      <c r="B7274">
        <v>903700938</v>
      </c>
      <c r="C7274" t="s">
        <v>31105</v>
      </c>
    </row>
    <row r="7275" spans="1:3" x14ac:dyDescent="0.25">
      <c r="A7275" t="s">
        <v>8421</v>
      </c>
      <c r="B7275">
        <v>903700964</v>
      </c>
      <c r="C7275" t="s">
        <v>31113</v>
      </c>
    </row>
    <row r="7276" spans="1:3" x14ac:dyDescent="0.25">
      <c r="A7276" t="s">
        <v>8422</v>
      </c>
      <c r="B7276">
        <v>903700971</v>
      </c>
      <c r="C7276" t="s">
        <v>30846</v>
      </c>
    </row>
    <row r="7277" spans="1:3" x14ac:dyDescent="0.25">
      <c r="A7277" t="s">
        <v>8423</v>
      </c>
      <c r="B7277">
        <v>903700995</v>
      </c>
      <c r="C7277" t="s">
        <v>5607</v>
      </c>
    </row>
    <row r="7278" spans="1:3" x14ac:dyDescent="0.25">
      <c r="A7278" t="s">
        <v>8424</v>
      </c>
      <c r="B7278">
        <v>903701005</v>
      </c>
      <c r="C7278" t="s">
        <v>30750</v>
      </c>
    </row>
    <row r="7279" spans="1:3" x14ac:dyDescent="0.25">
      <c r="A7279" t="s">
        <v>8425</v>
      </c>
      <c r="B7279">
        <v>903701118</v>
      </c>
      <c r="C7279" t="s">
        <v>31092</v>
      </c>
    </row>
    <row r="7280" spans="1:3" x14ac:dyDescent="0.25">
      <c r="A7280" t="s">
        <v>8426</v>
      </c>
      <c r="B7280">
        <v>903701173</v>
      </c>
      <c r="C7280" t="s">
        <v>31004</v>
      </c>
    </row>
    <row r="7281" spans="1:3" x14ac:dyDescent="0.25">
      <c r="A7281" t="s">
        <v>8427</v>
      </c>
      <c r="B7281">
        <v>903701258</v>
      </c>
      <c r="C7281" t="s">
        <v>30771</v>
      </c>
    </row>
    <row r="7282" spans="1:3" x14ac:dyDescent="0.25">
      <c r="A7282" t="s">
        <v>8428</v>
      </c>
      <c r="B7282">
        <v>903701264</v>
      </c>
      <c r="C7282" t="s">
        <v>31149</v>
      </c>
    </row>
    <row r="7283" spans="1:3" x14ac:dyDescent="0.25">
      <c r="A7283" t="s">
        <v>8429</v>
      </c>
      <c r="B7283">
        <v>903701270</v>
      </c>
      <c r="C7283" t="s">
        <v>31149</v>
      </c>
    </row>
    <row r="7284" spans="1:3" x14ac:dyDescent="0.25">
      <c r="A7284" t="s">
        <v>8430</v>
      </c>
      <c r="B7284">
        <v>903701273</v>
      </c>
      <c r="C7284" t="s">
        <v>31149</v>
      </c>
    </row>
    <row r="7285" spans="1:3" x14ac:dyDescent="0.25">
      <c r="A7285" t="s">
        <v>8431</v>
      </c>
      <c r="B7285">
        <v>903701280</v>
      </c>
      <c r="C7285" t="s">
        <v>31149</v>
      </c>
    </row>
    <row r="7286" spans="1:3" x14ac:dyDescent="0.25">
      <c r="A7286" t="s">
        <v>8432</v>
      </c>
      <c r="B7286">
        <v>903701333</v>
      </c>
      <c r="C7286" t="s">
        <v>30810</v>
      </c>
    </row>
    <row r="7287" spans="1:3" x14ac:dyDescent="0.25">
      <c r="A7287" t="s">
        <v>8433</v>
      </c>
      <c r="B7287">
        <v>903701411</v>
      </c>
      <c r="C7287" t="s">
        <v>31142</v>
      </c>
    </row>
    <row r="7288" spans="1:3" x14ac:dyDescent="0.25">
      <c r="A7288" t="s">
        <v>8434</v>
      </c>
      <c r="B7288">
        <v>903701484</v>
      </c>
      <c r="C7288" t="s">
        <v>31063</v>
      </c>
    </row>
    <row r="7289" spans="1:3" x14ac:dyDescent="0.25">
      <c r="A7289" t="s">
        <v>8435</v>
      </c>
      <c r="B7289">
        <v>903701496</v>
      </c>
      <c r="C7289" t="s">
        <v>30925</v>
      </c>
    </row>
    <row r="7290" spans="1:3" x14ac:dyDescent="0.25">
      <c r="A7290" t="s">
        <v>8436</v>
      </c>
      <c r="B7290">
        <v>903701509</v>
      </c>
      <c r="C7290" t="s">
        <v>30933</v>
      </c>
    </row>
    <row r="7291" spans="1:3" x14ac:dyDescent="0.25">
      <c r="A7291" t="s">
        <v>8437</v>
      </c>
      <c r="B7291">
        <v>903701518</v>
      </c>
      <c r="C7291" t="s">
        <v>5607</v>
      </c>
    </row>
    <row r="7292" spans="1:3" x14ac:dyDescent="0.25">
      <c r="A7292" t="s">
        <v>8438</v>
      </c>
      <c r="B7292">
        <v>903701525</v>
      </c>
      <c r="C7292" t="s">
        <v>5607</v>
      </c>
    </row>
    <row r="7293" spans="1:3" x14ac:dyDescent="0.25">
      <c r="A7293" t="s">
        <v>8439</v>
      </c>
      <c r="B7293">
        <v>903701533</v>
      </c>
      <c r="C7293" t="s">
        <v>5607</v>
      </c>
    </row>
    <row r="7294" spans="1:3" x14ac:dyDescent="0.25">
      <c r="A7294" t="s">
        <v>8440</v>
      </c>
      <c r="B7294">
        <v>903701537</v>
      </c>
      <c r="C7294" t="s">
        <v>5607</v>
      </c>
    </row>
    <row r="7295" spans="1:3" x14ac:dyDescent="0.25">
      <c r="A7295" t="s">
        <v>8441</v>
      </c>
      <c r="B7295">
        <v>903701548</v>
      </c>
      <c r="C7295" t="s">
        <v>5607</v>
      </c>
    </row>
    <row r="7296" spans="1:3" x14ac:dyDescent="0.25">
      <c r="A7296" t="s">
        <v>8442</v>
      </c>
      <c r="B7296">
        <v>903701549</v>
      </c>
      <c r="C7296" t="s">
        <v>31120</v>
      </c>
    </row>
    <row r="7297" spans="1:3" x14ac:dyDescent="0.25">
      <c r="A7297" t="s">
        <v>8443</v>
      </c>
      <c r="B7297">
        <v>903701590</v>
      </c>
      <c r="C7297" t="s">
        <v>5607</v>
      </c>
    </row>
    <row r="7298" spans="1:3" x14ac:dyDescent="0.25">
      <c r="A7298" t="s">
        <v>8444</v>
      </c>
      <c r="B7298">
        <v>903701627</v>
      </c>
      <c r="C7298" t="s">
        <v>30684</v>
      </c>
    </row>
    <row r="7299" spans="1:3" x14ac:dyDescent="0.25">
      <c r="A7299" t="s">
        <v>8445</v>
      </c>
      <c r="B7299">
        <v>903701638</v>
      </c>
      <c r="C7299" t="s">
        <v>30925</v>
      </c>
    </row>
    <row r="7300" spans="1:3" x14ac:dyDescent="0.25">
      <c r="A7300" t="s">
        <v>8446</v>
      </c>
      <c r="B7300">
        <v>903701687</v>
      </c>
      <c r="C7300" t="s">
        <v>31120</v>
      </c>
    </row>
    <row r="7301" spans="1:3" x14ac:dyDescent="0.25">
      <c r="A7301" t="s">
        <v>8447</v>
      </c>
      <c r="B7301">
        <v>903701873</v>
      </c>
      <c r="C7301" t="s">
        <v>31030</v>
      </c>
    </row>
    <row r="7302" spans="1:3" x14ac:dyDescent="0.25">
      <c r="A7302" t="s">
        <v>8448</v>
      </c>
      <c r="B7302">
        <v>903702008</v>
      </c>
      <c r="C7302" t="s">
        <v>30925</v>
      </c>
    </row>
    <row r="7303" spans="1:3" x14ac:dyDescent="0.25">
      <c r="A7303" t="s">
        <v>8449</v>
      </c>
      <c r="B7303">
        <v>903702064</v>
      </c>
      <c r="C7303" t="s">
        <v>30925</v>
      </c>
    </row>
    <row r="7304" spans="1:3" x14ac:dyDescent="0.25">
      <c r="A7304" t="s">
        <v>8450</v>
      </c>
      <c r="B7304">
        <v>903702066</v>
      </c>
      <c r="C7304" t="s">
        <v>30754</v>
      </c>
    </row>
    <row r="7305" spans="1:3" x14ac:dyDescent="0.25">
      <c r="A7305" t="s">
        <v>8451</v>
      </c>
      <c r="B7305">
        <v>903702067</v>
      </c>
      <c r="C7305" t="s">
        <v>30925</v>
      </c>
    </row>
    <row r="7306" spans="1:3" x14ac:dyDescent="0.25">
      <c r="A7306" t="s">
        <v>8452</v>
      </c>
      <c r="B7306">
        <v>903702077</v>
      </c>
      <c r="C7306" t="s">
        <v>31167</v>
      </c>
    </row>
    <row r="7307" spans="1:3" x14ac:dyDescent="0.25">
      <c r="A7307" t="s">
        <v>8453</v>
      </c>
      <c r="B7307">
        <v>903702091</v>
      </c>
      <c r="C7307" t="s">
        <v>30974</v>
      </c>
    </row>
    <row r="7308" spans="1:3" x14ac:dyDescent="0.25">
      <c r="A7308" t="s">
        <v>8454</v>
      </c>
      <c r="B7308">
        <v>903702092</v>
      </c>
      <c r="C7308" t="s">
        <v>30990</v>
      </c>
    </row>
    <row r="7309" spans="1:3" x14ac:dyDescent="0.25">
      <c r="A7309" t="s">
        <v>8455</v>
      </c>
      <c r="B7309">
        <v>903702095</v>
      </c>
      <c r="C7309" t="s">
        <v>30990</v>
      </c>
    </row>
    <row r="7310" spans="1:3" x14ac:dyDescent="0.25">
      <c r="A7310" t="s">
        <v>8456</v>
      </c>
      <c r="B7310">
        <v>903702099</v>
      </c>
      <c r="C7310" t="s">
        <v>30945</v>
      </c>
    </row>
    <row r="7311" spans="1:3" x14ac:dyDescent="0.25">
      <c r="A7311" t="s">
        <v>8457</v>
      </c>
      <c r="B7311">
        <v>903702102</v>
      </c>
      <c r="C7311" t="s">
        <v>30945</v>
      </c>
    </row>
    <row r="7312" spans="1:3" x14ac:dyDescent="0.25">
      <c r="A7312" t="s">
        <v>8458</v>
      </c>
      <c r="B7312">
        <v>903702119</v>
      </c>
      <c r="C7312" t="s">
        <v>30945</v>
      </c>
    </row>
    <row r="7313" spans="1:3" x14ac:dyDescent="0.25">
      <c r="A7313" t="s">
        <v>8459</v>
      </c>
      <c r="B7313">
        <v>903702126</v>
      </c>
      <c r="C7313" t="s">
        <v>30945</v>
      </c>
    </row>
    <row r="7314" spans="1:3" x14ac:dyDescent="0.25">
      <c r="A7314" t="s">
        <v>8460</v>
      </c>
      <c r="B7314">
        <v>903702142</v>
      </c>
      <c r="C7314" t="s">
        <v>31120</v>
      </c>
    </row>
    <row r="7315" spans="1:3" x14ac:dyDescent="0.25">
      <c r="A7315" t="s">
        <v>8461</v>
      </c>
      <c r="B7315">
        <v>903702181</v>
      </c>
      <c r="C7315" t="s">
        <v>30846</v>
      </c>
    </row>
    <row r="7316" spans="1:3" x14ac:dyDescent="0.25">
      <c r="A7316" t="s">
        <v>8462</v>
      </c>
      <c r="B7316">
        <v>903702212</v>
      </c>
      <c r="C7316" t="s">
        <v>31173</v>
      </c>
    </row>
    <row r="7317" spans="1:3" x14ac:dyDescent="0.25">
      <c r="A7317" t="s">
        <v>8463</v>
      </c>
      <c r="B7317">
        <v>903702251</v>
      </c>
      <c r="C7317" t="s">
        <v>30925</v>
      </c>
    </row>
    <row r="7318" spans="1:3" x14ac:dyDescent="0.25">
      <c r="A7318" t="s">
        <v>8464</v>
      </c>
      <c r="B7318">
        <v>903702255</v>
      </c>
      <c r="C7318" t="s">
        <v>30925</v>
      </c>
    </row>
    <row r="7319" spans="1:3" x14ac:dyDescent="0.25">
      <c r="A7319" t="s">
        <v>8465</v>
      </c>
      <c r="B7319">
        <v>903702272</v>
      </c>
      <c r="C7319" t="s">
        <v>30942</v>
      </c>
    </row>
    <row r="7320" spans="1:3" x14ac:dyDescent="0.25">
      <c r="A7320" t="s">
        <v>8466</v>
      </c>
      <c r="B7320">
        <v>903702283</v>
      </c>
      <c r="C7320" t="s">
        <v>30925</v>
      </c>
    </row>
    <row r="7321" spans="1:3" x14ac:dyDescent="0.25">
      <c r="A7321" t="s">
        <v>8467</v>
      </c>
      <c r="B7321">
        <v>903702285</v>
      </c>
      <c r="C7321" t="s">
        <v>30925</v>
      </c>
    </row>
    <row r="7322" spans="1:3" x14ac:dyDescent="0.25">
      <c r="A7322" t="s">
        <v>8468</v>
      </c>
      <c r="B7322">
        <v>903702286</v>
      </c>
      <c r="C7322" t="s">
        <v>30925</v>
      </c>
    </row>
    <row r="7323" spans="1:3" x14ac:dyDescent="0.25">
      <c r="A7323" t="s">
        <v>8469</v>
      </c>
      <c r="B7323">
        <v>903702330</v>
      </c>
      <c r="C7323" t="s">
        <v>31169</v>
      </c>
    </row>
    <row r="7324" spans="1:3" x14ac:dyDescent="0.25">
      <c r="A7324" t="s">
        <v>8470</v>
      </c>
      <c r="B7324">
        <v>903702346</v>
      </c>
      <c r="C7324" t="s">
        <v>31107</v>
      </c>
    </row>
    <row r="7325" spans="1:3" x14ac:dyDescent="0.25">
      <c r="A7325" t="s">
        <v>8471</v>
      </c>
      <c r="B7325">
        <v>903702413</v>
      </c>
      <c r="C7325" t="s">
        <v>30925</v>
      </c>
    </row>
    <row r="7326" spans="1:3" x14ac:dyDescent="0.25">
      <c r="A7326" t="s">
        <v>8472</v>
      </c>
      <c r="B7326">
        <v>903702474</v>
      </c>
      <c r="C7326" t="s">
        <v>5607</v>
      </c>
    </row>
    <row r="7327" spans="1:3" x14ac:dyDescent="0.25">
      <c r="A7327" t="s">
        <v>8473</v>
      </c>
      <c r="B7327">
        <v>903702510</v>
      </c>
      <c r="C7327" t="s">
        <v>30965</v>
      </c>
    </row>
    <row r="7328" spans="1:3" x14ac:dyDescent="0.25">
      <c r="A7328" t="s">
        <v>8474</v>
      </c>
      <c r="B7328">
        <v>903702568</v>
      </c>
      <c r="C7328" t="s">
        <v>31107</v>
      </c>
    </row>
    <row r="7329" spans="1:3" x14ac:dyDescent="0.25">
      <c r="A7329" t="s">
        <v>8475</v>
      </c>
      <c r="B7329">
        <v>903702591</v>
      </c>
      <c r="C7329" t="s">
        <v>31004</v>
      </c>
    </row>
    <row r="7330" spans="1:3" x14ac:dyDescent="0.25">
      <c r="A7330" t="s">
        <v>8476</v>
      </c>
      <c r="B7330">
        <v>903702726</v>
      </c>
      <c r="C7330" t="s">
        <v>31107</v>
      </c>
    </row>
    <row r="7331" spans="1:3" x14ac:dyDescent="0.25">
      <c r="A7331" t="s">
        <v>8477</v>
      </c>
      <c r="B7331">
        <v>903702757</v>
      </c>
      <c r="C7331" t="s">
        <v>30848</v>
      </c>
    </row>
    <row r="7332" spans="1:3" x14ac:dyDescent="0.25">
      <c r="A7332" t="s">
        <v>8478</v>
      </c>
      <c r="B7332">
        <v>903702768</v>
      </c>
      <c r="C7332" t="s">
        <v>30925</v>
      </c>
    </row>
    <row r="7333" spans="1:3" x14ac:dyDescent="0.25">
      <c r="A7333" t="s">
        <v>8479</v>
      </c>
      <c r="B7333">
        <v>903702770</v>
      </c>
      <c r="C7333" t="s">
        <v>30925</v>
      </c>
    </row>
    <row r="7334" spans="1:3" x14ac:dyDescent="0.25">
      <c r="A7334" t="s">
        <v>8480</v>
      </c>
      <c r="B7334">
        <v>903702772</v>
      </c>
      <c r="C7334" t="s">
        <v>30925</v>
      </c>
    </row>
    <row r="7335" spans="1:3" x14ac:dyDescent="0.25">
      <c r="A7335" t="s">
        <v>8481</v>
      </c>
      <c r="B7335">
        <v>903702779</v>
      </c>
      <c r="C7335" t="s">
        <v>30925</v>
      </c>
    </row>
    <row r="7336" spans="1:3" x14ac:dyDescent="0.25">
      <c r="A7336" t="s">
        <v>8482</v>
      </c>
      <c r="B7336">
        <v>903702865</v>
      </c>
      <c r="C7336" t="s">
        <v>31174</v>
      </c>
    </row>
    <row r="7337" spans="1:3" x14ac:dyDescent="0.25">
      <c r="A7337" t="s">
        <v>8483</v>
      </c>
      <c r="B7337">
        <v>903702908</v>
      </c>
      <c r="C7337" t="s">
        <v>30945</v>
      </c>
    </row>
    <row r="7338" spans="1:3" x14ac:dyDescent="0.25">
      <c r="A7338" t="s">
        <v>8484</v>
      </c>
      <c r="B7338">
        <v>903702913</v>
      </c>
      <c r="C7338" t="s">
        <v>30945</v>
      </c>
    </row>
    <row r="7339" spans="1:3" x14ac:dyDescent="0.25">
      <c r="A7339" t="s">
        <v>8485</v>
      </c>
      <c r="B7339">
        <v>903702969</v>
      </c>
      <c r="C7339" t="s">
        <v>31092</v>
      </c>
    </row>
    <row r="7340" spans="1:3" x14ac:dyDescent="0.25">
      <c r="A7340" t="s">
        <v>8486</v>
      </c>
      <c r="B7340">
        <v>903702982</v>
      </c>
      <c r="C7340" t="s">
        <v>31094</v>
      </c>
    </row>
    <row r="7341" spans="1:3" x14ac:dyDescent="0.25">
      <c r="A7341" t="s">
        <v>8487</v>
      </c>
      <c r="B7341">
        <v>903703028</v>
      </c>
      <c r="C7341" t="s">
        <v>30925</v>
      </c>
    </row>
    <row r="7342" spans="1:3" x14ac:dyDescent="0.25">
      <c r="A7342" t="s">
        <v>8488</v>
      </c>
      <c r="B7342">
        <v>903703082</v>
      </c>
      <c r="C7342" t="s">
        <v>5607</v>
      </c>
    </row>
    <row r="7343" spans="1:3" x14ac:dyDescent="0.25">
      <c r="A7343" t="s">
        <v>8489</v>
      </c>
      <c r="B7343">
        <v>903703089</v>
      </c>
      <c r="C7343" t="s">
        <v>30925</v>
      </c>
    </row>
    <row r="7344" spans="1:3" x14ac:dyDescent="0.25">
      <c r="A7344" t="s">
        <v>8490</v>
      </c>
      <c r="B7344">
        <v>903703115</v>
      </c>
      <c r="C7344" t="s">
        <v>30729</v>
      </c>
    </row>
    <row r="7345" spans="1:3" x14ac:dyDescent="0.25">
      <c r="A7345" t="s">
        <v>8491</v>
      </c>
      <c r="B7345">
        <v>903703245</v>
      </c>
      <c r="C7345" t="s">
        <v>30933</v>
      </c>
    </row>
    <row r="7346" spans="1:3" x14ac:dyDescent="0.25">
      <c r="A7346" t="s">
        <v>8492</v>
      </c>
      <c r="B7346">
        <v>903703316</v>
      </c>
      <c r="C7346" t="s">
        <v>30925</v>
      </c>
    </row>
    <row r="7347" spans="1:3" x14ac:dyDescent="0.25">
      <c r="A7347" t="s">
        <v>8493</v>
      </c>
      <c r="B7347">
        <v>903703319</v>
      </c>
      <c r="C7347" t="s">
        <v>30806</v>
      </c>
    </row>
    <row r="7348" spans="1:3" x14ac:dyDescent="0.25">
      <c r="A7348" t="s">
        <v>8494</v>
      </c>
      <c r="B7348">
        <v>903703344</v>
      </c>
      <c r="C7348" t="s">
        <v>30925</v>
      </c>
    </row>
    <row r="7349" spans="1:3" x14ac:dyDescent="0.25">
      <c r="A7349" t="s">
        <v>8495</v>
      </c>
      <c r="B7349">
        <v>903703381</v>
      </c>
      <c r="C7349" t="s">
        <v>31175</v>
      </c>
    </row>
    <row r="7350" spans="1:3" x14ac:dyDescent="0.25">
      <c r="A7350" t="s">
        <v>8496</v>
      </c>
      <c r="B7350">
        <v>903703403</v>
      </c>
      <c r="C7350" t="s">
        <v>30874</v>
      </c>
    </row>
    <row r="7351" spans="1:3" x14ac:dyDescent="0.25">
      <c r="A7351" t="s">
        <v>8497</v>
      </c>
      <c r="B7351">
        <v>903703421</v>
      </c>
      <c r="C7351" t="s">
        <v>31053</v>
      </c>
    </row>
    <row r="7352" spans="1:3" x14ac:dyDescent="0.25">
      <c r="A7352" t="s">
        <v>8498</v>
      </c>
      <c r="B7352">
        <v>903703426</v>
      </c>
      <c r="C7352" t="s">
        <v>31107</v>
      </c>
    </row>
    <row r="7353" spans="1:3" x14ac:dyDescent="0.25">
      <c r="A7353" t="s">
        <v>8499</v>
      </c>
      <c r="B7353">
        <v>903703476</v>
      </c>
      <c r="C7353" t="s">
        <v>31094</v>
      </c>
    </row>
    <row r="7354" spans="1:3" x14ac:dyDescent="0.25">
      <c r="A7354" t="s">
        <v>8500</v>
      </c>
      <c r="B7354">
        <v>903703486</v>
      </c>
      <c r="C7354" t="s">
        <v>31004</v>
      </c>
    </row>
    <row r="7355" spans="1:3" x14ac:dyDescent="0.25">
      <c r="A7355" t="s">
        <v>8501</v>
      </c>
      <c r="B7355">
        <v>903703517</v>
      </c>
      <c r="C7355" t="s">
        <v>31167</v>
      </c>
    </row>
    <row r="7356" spans="1:3" x14ac:dyDescent="0.25">
      <c r="A7356" t="s">
        <v>8502</v>
      </c>
      <c r="B7356">
        <v>903703546</v>
      </c>
      <c r="C7356" t="s">
        <v>31004</v>
      </c>
    </row>
    <row r="7357" spans="1:3" x14ac:dyDescent="0.25">
      <c r="A7357" t="s">
        <v>8503</v>
      </c>
      <c r="B7357">
        <v>903703562</v>
      </c>
      <c r="C7357" t="s">
        <v>5607</v>
      </c>
    </row>
    <row r="7358" spans="1:3" x14ac:dyDescent="0.25">
      <c r="A7358" t="s">
        <v>8504</v>
      </c>
      <c r="B7358">
        <v>903703575</v>
      </c>
      <c r="C7358" t="s">
        <v>30925</v>
      </c>
    </row>
    <row r="7359" spans="1:3" x14ac:dyDescent="0.25">
      <c r="A7359" t="s">
        <v>8505</v>
      </c>
      <c r="B7359">
        <v>903703596</v>
      </c>
      <c r="C7359" t="s">
        <v>31137</v>
      </c>
    </row>
    <row r="7360" spans="1:3" x14ac:dyDescent="0.25">
      <c r="A7360" t="s">
        <v>8506</v>
      </c>
      <c r="B7360">
        <v>903703671</v>
      </c>
      <c r="C7360" t="s">
        <v>30846</v>
      </c>
    </row>
    <row r="7361" spans="1:3" x14ac:dyDescent="0.25">
      <c r="A7361" t="s">
        <v>8507</v>
      </c>
      <c r="B7361">
        <v>903703736</v>
      </c>
      <c r="C7361" t="s">
        <v>30806</v>
      </c>
    </row>
    <row r="7362" spans="1:3" x14ac:dyDescent="0.25">
      <c r="A7362" t="s">
        <v>8508</v>
      </c>
      <c r="B7362">
        <v>903703775</v>
      </c>
      <c r="C7362" t="s">
        <v>30925</v>
      </c>
    </row>
    <row r="7363" spans="1:3" x14ac:dyDescent="0.25">
      <c r="A7363" t="s">
        <v>8509</v>
      </c>
      <c r="B7363">
        <v>903703856</v>
      </c>
      <c r="C7363" t="s">
        <v>30806</v>
      </c>
    </row>
    <row r="7364" spans="1:3" x14ac:dyDescent="0.25">
      <c r="A7364" t="s">
        <v>8510</v>
      </c>
      <c r="B7364">
        <v>903703858</v>
      </c>
      <c r="C7364" t="s">
        <v>30806</v>
      </c>
    </row>
    <row r="7365" spans="1:3" x14ac:dyDescent="0.25">
      <c r="A7365" t="s">
        <v>8511</v>
      </c>
      <c r="B7365">
        <v>903703861</v>
      </c>
      <c r="C7365" t="s">
        <v>31107</v>
      </c>
    </row>
    <row r="7366" spans="1:3" x14ac:dyDescent="0.25">
      <c r="A7366" t="s">
        <v>8512</v>
      </c>
      <c r="B7366">
        <v>903703871</v>
      </c>
      <c r="C7366" t="s">
        <v>30806</v>
      </c>
    </row>
    <row r="7367" spans="1:3" x14ac:dyDescent="0.25">
      <c r="A7367" t="s">
        <v>8513</v>
      </c>
      <c r="B7367">
        <v>903703880</v>
      </c>
      <c r="C7367" t="s">
        <v>30937</v>
      </c>
    </row>
    <row r="7368" spans="1:3" x14ac:dyDescent="0.25">
      <c r="A7368" t="s">
        <v>8514</v>
      </c>
      <c r="B7368">
        <v>903703914</v>
      </c>
      <c r="C7368" t="s">
        <v>31176</v>
      </c>
    </row>
    <row r="7369" spans="1:3" x14ac:dyDescent="0.25">
      <c r="A7369" t="s">
        <v>8515</v>
      </c>
      <c r="B7369">
        <v>903703935</v>
      </c>
      <c r="C7369" t="s">
        <v>30925</v>
      </c>
    </row>
    <row r="7370" spans="1:3" x14ac:dyDescent="0.25">
      <c r="A7370" t="s">
        <v>8516</v>
      </c>
      <c r="B7370">
        <v>903703982</v>
      </c>
      <c r="C7370" t="s">
        <v>30817</v>
      </c>
    </row>
    <row r="7371" spans="1:3" x14ac:dyDescent="0.25">
      <c r="A7371" t="s">
        <v>8517</v>
      </c>
      <c r="B7371">
        <v>903704055</v>
      </c>
      <c r="C7371" t="s">
        <v>31094</v>
      </c>
    </row>
    <row r="7372" spans="1:3" x14ac:dyDescent="0.25">
      <c r="A7372" t="s">
        <v>8518</v>
      </c>
      <c r="B7372">
        <v>903704097</v>
      </c>
      <c r="C7372" t="s">
        <v>30806</v>
      </c>
    </row>
    <row r="7373" spans="1:3" x14ac:dyDescent="0.25">
      <c r="A7373" t="s">
        <v>8519</v>
      </c>
      <c r="B7373">
        <v>903704127</v>
      </c>
      <c r="C7373" t="s">
        <v>31004</v>
      </c>
    </row>
    <row r="7374" spans="1:3" x14ac:dyDescent="0.25">
      <c r="A7374" t="s">
        <v>8520</v>
      </c>
      <c r="B7374">
        <v>903704175</v>
      </c>
      <c r="C7374" t="s">
        <v>30925</v>
      </c>
    </row>
    <row r="7375" spans="1:3" x14ac:dyDescent="0.25">
      <c r="A7375" t="s">
        <v>8521</v>
      </c>
      <c r="B7375">
        <v>903704194</v>
      </c>
      <c r="C7375" t="s">
        <v>31035</v>
      </c>
    </row>
    <row r="7376" spans="1:3" x14ac:dyDescent="0.25">
      <c r="A7376" t="s">
        <v>8522</v>
      </c>
      <c r="B7376">
        <v>903704289</v>
      </c>
      <c r="C7376" t="s">
        <v>5607</v>
      </c>
    </row>
    <row r="7377" spans="1:3" x14ac:dyDescent="0.25">
      <c r="A7377" t="s">
        <v>8523</v>
      </c>
      <c r="B7377">
        <v>903704310</v>
      </c>
      <c r="C7377" t="s">
        <v>5607</v>
      </c>
    </row>
    <row r="7378" spans="1:3" x14ac:dyDescent="0.25">
      <c r="A7378" t="s">
        <v>8524</v>
      </c>
      <c r="B7378">
        <v>903704357</v>
      </c>
      <c r="C7378" t="s">
        <v>31142</v>
      </c>
    </row>
    <row r="7379" spans="1:3" x14ac:dyDescent="0.25">
      <c r="A7379" t="s">
        <v>8525</v>
      </c>
      <c r="B7379">
        <v>903704372</v>
      </c>
      <c r="C7379" t="s">
        <v>30799</v>
      </c>
    </row>
    <row r="7380" spans="1:3" x14ac:dyDescent="0.25">
      <c r="A7380" t="s">
        <v>8526</v>
      </c>
      <c r="B7380">
        <v>903704386</v>
      </c>
      <c r="C7380" t="s">
        <v>30995</v>
      </c>
    </row>
    <row r="7381" spans="1:3" x14ac:dyDescent="0.25">
      <c r="A7381" t="s">
        <v>8527</v>
      </c>
      <c r="B7381">
        <v>903704409</v>
      </c>
      <c r="C7381" t="s">
        <v>31120</v>
      </c>
    </row>
    <row r="7382" spans="1:3" x14ac:dyDescent="0.25">
      <c r="A7382" t="s">
        <v>8528</v>
      </c>
      <c r="B7382">
        <v>903704461</v>
      </c>
      <c r="C7382" t="s">
        <v>30923</v>
      </c>
    </row>
    <row r="7383" spans="1:3" x14ac:dyDescent="0.25">
      <c r="A7383" t="s">
        <v>8529</v>
      </c>
      <c r="B7383">
        <v>903704482</v>
      </c>
      <c r="C7383" t="s">
        <v>30933</v>
      </c>
    </row>
    <row r="7384" spans="1:3" x14ac:dyDescent="0.25">
      <c r="A7384" t="s">
        <v>8530</v>
      </c>
      <c r="B7384">
        <v>903704506</v>
      </c>
      <c r="C7384" t="s">
        <v>31159</v>
      </c>
    </row>
    <row r="7385" spans="1:3" x14ac:dyDescent="0.25">
      <c r="A7385" t="s">
        <v>8531</v>
      </c>
      <c r="B7385">
        <v>903704565</v>
      </c>
      <c r="C7385" t="s">
        <v>30965</v>
      </c>
    </row>
    <row r="7386" spans="1:3" x14ac:dyDescent="0.25">
      <c r="A7386" t="s">
        <v>8532</v>
      </c>
      <c r="B7386">
        <v>903704588</v>
      </c>
      <c r="C7386" t="s">
        <v>30914</v>
      </c>
    </row>
    <row r="7387" spans="1:3" x14ac:dyDescent="0.25">
      <c r="A7387" t="s">
        <v>8533</v>
      </c>
      <c r="B7387">
        <v>903704631</v>
      </c>
      <c r="C7387" t="s">
        <v>30925</v>
      </c>
    </row>
    <row r="7388" spans="1:3" x14ac:dyDescent="0.25">
      <c r="A7388" t="s">
        <v>8534</v>
      </c>
      <c r="B7388">
        <v>903704676</v>
      </c>
      <c r="C7388" t="s">
        <v>5607</v>
      </c>
    </row>
    <row r="7389" spans="1:3" x14ac:dyDescent="0.25">
      <c r="A7389" t="s">
        <v>8535</v>
      </c>
      <c r="B7389">
        <v>903704684</v>
      </c>
      <c r="C7389" t="s">
        <v>30995</v>
      </c>
    </row>
    <row r="7390" spans="1:3" x14ac:dyDescent="0.25">
      <c r="A7390" t="s">
        <v>8536</v>
      </c>
      <c r="B7390">
        <v>903704692</v>
      </c>
      <c r="C7390" t="s">
        <v>30933</v>
      </c>
    </row>
    <row r="7391" spans="1:3" x14ac:dyDescent="0.25">
      <c r="A7391" t="s">
        <v>8537</v>
      </c>
      <c r="B7391">
        <v>903704694</v>
      </c>
      <c r="C7391" t="s">
        <v>5607</v>
      </c>
    </row>
    <row r="7392" spans="1:3" x14ac:dyDescent="0.25">
      <c r="A7392" t="s">
        <v>8538</v>
      </c>
      <c r="B7392">
        <v>903704710</v>
      </c>
      <c r="C7392" t="s">
        <v>31004</v>
      </c>
    </row>
    <row r="7393" spans="1:3" x14ac:dyDescent="0.25">
      <c r="A7393" t="s">
        <v>8539</v>
      </c>
      <c r="B7393">
        <v>903705023</v>
      </c>
      <c r="C7393" t="s">
        <v>30914</v>
      </c>
    </row>
    <row r="7394" spans="1:3" x14ac:dyDescent="0.25">
      <c r="A7394" t="s">
        <v>8540</v>
      </c>
      <c r="B7394">
        <v>903705205</v>
      </c>
      <c r="C7394" t="s">
        <v>30933</v>
      </c>
    </row>
    <row r="7395" spans="1:3" x14ac:dyDescent="0.25">
      <c r="A7395" t="s">
        <v>8541</v>
      </c>
      <c r="B7395">
        <v>903705259</v>
      </c>
      <c r="C7395" t="s">
        <v>31004</v>
      </c>
    </row>
    <row r="7396" spans="1:3" x14ac:dyDescent="0.25">
      <c r="A7396" t="s">
        <v>8542</v>
      </c>
      <c r="B7396">
        <v>903705315</v>
      </c>
      <c r="C7396" t="s">
        <v>30925</v>
      </c>
    </row>
    <row r="7397" spans="1:3" x14ac:dyDescent="0.25">
      <c r="A7397" t="s">
        <v>8543</v>
      </c>
      <c r="B7397">
        <v>903705347</v>
      </c>
      <c r="C7397" t="s">
        <v>31086</v>
      </c>
    </row>
    <row r="7398" spans="1:3" x14ac:dyDescent="0.25">
      <c r="A7398" t="s">
        <v>8544</v>
      </c>
      <c r="B7398">
        <v>903705369</v>
      </c>
      <c r="C7398" t="s">
        <v>30999</v>
      </c>
    </row>
    <row r="7399" spans="1:3" x14ac:dyDescent="0.25">
      <c r="A7399" t="s">
        <v>8545</v>
      </c>
      <c r="B7399">
        <v>903705371</v>
      </c>
      <c r="C7399" t="s">
        <v>30799</v>
      </c>
    </row>
    <row r="7400" spans="1:3" x14ac:dyDescent="0.25">
      <c r="A7400" t="s">
        <v>8546</v>
      </c>
      <c r="B7400">
        <v>903705423</v>
      </c>
      <c r="C7400" t="s">
        <v>30834</v>
      </c>
    </row>
    <row r="7401" spans="1:3" x14ac:dyDescent="0.25">
      <c r="A7401" t="s">
        <v>8547</v>
      </c>
      <c r="B7401">
        <v>903705479</v>
      </c>
      <c r="C7401" t="s">
        <v>31092</v>
      </c>
    </row>
    <row r="7402" spans="1:3" x14ac:dyDescent="0.25">
      <c r="A7402" t="s">
        <v>8548</v>
      </c>
      <c r="B7402">
        <v>903705489</v>
      </c>
      <c r="C7402" t="s">
        <v>31142</v>
      </c>
    </row>
    <row r="7403" spans="1:3" x14ac:dyDescent="0.25">
      <c r="A7403" t="s">
        <v>8549</v>
      </c>
      <c r="B7403">
        <v>903705542</v>
      </c>
      <c r="C7403" t="s">
        <v>31177</v>
      </c>
    </row>
    <row r="7404" spans="1:3" x14ac:dyDescent="0.25">
      <c r="A7404" t="s">
        <v>8550</v>
      </c>
      <c r="B7404">
        <v>903705636</v>
      </c>
      <c r="C7404" t="s">
        <v>30996</v>
      </c>
    </row>
    <row r="7405" spans="1:3" x14ac:dyDescent="0.25">
      <c r="A7405" t="s">
        <v>8551</v>
      </c>
      <c r="B7405">
        <v>903705648</v>
      </c>
      <c r="C7405" t="s">
        <v>30817</v>
      </c>
    </row>
    <row r="7406" spans="1:3" x14ac:dyDescent="0.25">
      <c r="A7406" t="s">
        <v>8552</v>
      </c>
      <c r="B7406">
        <v>903705670</v>
      </c>
      <c r="C7406" t="s">
        <v>30977</v>
      </c>
    </row>
    <row r="7407" spans="1:3" x14ac:dyDescent="0.25">
      <c r="A7407" t="s">
        <v>8553</v>
      </c>
      <c r="B7407">
        <v>903705677</v>
      </c>
      <c r="C7407" t="s">
        <v>30944</v>
      </c>
    </row>
    <row r="7408" spans="1:3" x14ac:dyDescent="0.25">
      <c r="A7408" t="s">
        <v>8554</v>
      </c>
      <c r="B7408">
        <v>903705760</v>
      </c>
      <c r="C7408" t="s">
        <v>31067</v>
      </c>
    </row>
    <row r="7409" spans="1:3" x14ac:dyDescent="0.25">
      <c r="A7409" t="s">
        <v>8555</v>
      </c>
      <c r="B7409">
        <v>903705894</v>
      </c>
      <c r="C7409" t="s">
        <v>30844</v>
      </c>
    </row>
    <row r="7410" spans="1:3" x14ac:dyDescent="0.25">
      <c r="A7410" t="s">
        <v>8556</v>
      </c>
      <c r="B7410">
        <v>903705898</v>
      </c>
      <c r="C7410" t="s">
        <v>31062</v>
      </c>
    </row>
    <row r="7411" spans="1:3" x14ac:dyDescent="0.25">
      <c r="A7411" t="s">
        <v>8557</v>
      </c>
      <c r="B7411">
        <v>903705909</v>
      </c>
      <c r="C7411" t="s">
        <v>31178</v>
      </c>
    </row>
    <row r="7412" spans="1:3" x14ac:dyDescent="0.25">
      <c r="A7412" t="s">
        <v>8558</v>
      </c>
      <c r="B7412">
        <v>903705915</v>
      </c>
      <c r="C7412" t="s">
        <v>30799</v>
      </c>
    </row>
    <row r="7413" spans="1:3" x14ac:dyDescent="0.25">
      <c r="A7413" t="s">
        <v>8559</v>
      </c>
      <c r="B7413">
        <v>903705923</v>
      </c>
      <c r="C7413" t="s">
        <v>31179</v>
      </c>
    </row>
    <row r="7414" spans="1:3" x14ac:dyDescent="0.25">
      <c r="A7414" t="s">
        <v>8560</v>
      </c>
      <c r="B7414">
        <v>903705925</v>
      </c>
      <c r="C7414" t="s">
        <v>31178</v>
      </c>
    </row>
    <row r="7415" spans="1:3" x14ac:dyDescent="0.25">
      <c r="A7415" t="s">
        <v>8561</v>
      </c>
      <c r="B7415">
        <v>903705930</v>
      </c>
      <c r="C7415" t="s">
        <v>31178</v>
      </c>
    </row>
    <row r="7416" spans="1:3" x14ac:dyDescent="0.25">
      <c r="A7416" t="s">
        <v>8562</v>
      </c>
      <c r="B7416">
        <v>903705931</v>
      </c>
      <c r="C7416" t="s">
        <v>31027</v>
      </c>
    </row>
    <row r="7417" spans="1:3" x14ac:dyDescent="0.25">
      <c r="A7417" t="s">
        <v>8563</v>
      </c>
      <c r="B7417">
        <v>903705974</v>
      </c>
      <c r="C7417" t="s">
        <v>30995</v>
      </c>
    </row>
    <row r="7418" spans="1:3" x14ac:dyDescent="0.25">
      <c r="A7418" t="s">
        <v>8564</v>
      </c>
      <c r="B7418">
        <v>903706021</v>
      </c>
      <c r="C7418" t="s">
        <v>30925</v>
      </c>
    </row>
    <row r="7419" spans="1:3" x14ac:dyDescent="0.25">
      <c r="A7419" t="s">
        <v>8565</v>
      </c>
      <c r="B7419">
        <v>903706053</v>
      </c>
      <c r="C7419" t="s">
        <v>30925</v>
      </c>
    </row>
    <row r="7420" spans="1:3" x14ac:dyDescent="0.25">
      <c r="A7420" t="s">
        <v>8566</v>
      </c>
      <c r="B7420">
        <v>903706054</v>
      </c>
      <c r="C7420" t="s">
        <v>31004</v>
      </c>
    </row>
    <row r="7421" spans="1:3" x14ac:dyDescent="0.25">
      <c r="A7421" t="s">
        <v>8567</v>
      </c>
      <c r="B7421">
        <v>903706058</v>
      </c>
      <c r="C7421" t="s">
        <v>31004</v>
      </c>
    </row>
    <row r="7422" spans="1:3" x14ac:dyDescent="0.25">
      <c r="A7422" t="s">
        <v>8568</v>
      </c>
      <c r="B7422">
        <v>903706173</v>
      </c>
      <c r="C7422" t="s">
        <v>30942</v>
      </c>
    </row>
    <row r="7423" spans="1:3" x14ac:dyDescent="0.25">
      <c r="A7423" t="s">
        <v>8569</v>
      </c>
      <c r="B7423">
        <v>903706224</v>
      </c>
      <c r="C7423" t="s">
        <v>30880</v>
      </c>
    </row>
    <row r="7424" spans="1:3" x14ac:dyDescent="0.25">
      <c r="A7424" t="s">
        <v>8570</v>
      </c>
      <c r="B7424">
        <v>903706254</v>
      </c>
      <c r="C7424" t="s">
        <v>31004</v>
      </c>
    </row>
    <row r="7425" spans="1:3" x14ac:dyDescent="0.25">
      <c r="A7425" t="s">
        <v>8571</v>
      </c>
      <c r="B7425">
        <v>903706336</v>
      </c>
      <c r="C7425" t="s">
        <v>30933</v>
      </c>
    </row>
    <row r="7426" spans="1:3" x14ac:dyDescent="0.25">
      <c r="A7426" t="s">
        <v>8572</v>
      </c>
      <c r="B7426">
        <v>903706340</v>
      </c>
      <c r="C7426" t="s">
        <v>30925</v>
      </c>
    </row>
    <row r="7427" spans="1:3" x14ac:dyDescent="0.25">
      <c r="A7427" t="s">
        <v>8573</v>
      </c>
      <c r="B7427">
        <v>903706407</v>
      </c>
      <c r="C7427" t="s">
        <v>31180</v>
      </c>
    </row>
    <row r="7428" spans="1:3" x14ac:dyDescent="0.25">
      <c r="A7428" t="s">
        <v>8574</v>
      </c>
      <c r="B7428">
        <v>903706435</v>
      </c>
      <c r="C7428" t="s">
        <v>30977</v>
      </c>
    </row>
    <row r="7429" spans="1:3" x14ac:dyDescent="0.25">
      <c r="A7429" t="s">
        <v>8575</v>
      </c>
      <c r="B7429">
        <v>903706458</v>
      </c>
      <c r="C7429" t="s">
        <v>31181</v>
      </c>
    </row>
    <row r="7430" spans="1:3" x14ac:dyDescent="0.25">
      <c r="A7430" t="s">
        <v>8576</v>
      </c>
      <c r="B7430">
        <v>903706537</v>
      </c>
      <c r="C7430" t="s">
        <v>31004</v>
      </c>
    </row>
    <row r="7431" spans="1:3" x14ac:dyDescent="0.25">
      <c r="A7431" t="s">
        <v>8577</v>
      </c>
      <c r="B7431">
        <v>903706555</v>
      </c>
      <c r="C7431" t="s">
        <v>31120</v>
      </c>
    </row>
    <row r="7432" spans="1:3" x14ac:dyDescent="0.25">
      <c r="A7432" t="s">
        <v>8578</v>
      </c>
      <c r="B7432">
        <v>903706662</v>
      </c>
      <c r="C7432" t="s">
        <v>30846</v>
      </c>
    </row>
    <row r="7433" spans="1:3" x14ac:dyDescent="0.25">
      <c r="A7433" t="s">
        <v>8579</v>
      </c>
      <c r="B7433">
        <v>903706714</v>
      </c>
      <c r="C7433" t="s">
        <v>30846</v>
      </c>
    </row>
    <row r="7434" spans="1:3" x14ac:dyDescent="0.25">
      <c r="A7434" t="s">
        <v>8580</v>
      </c>
      <c r="B7434">
        <v>903706737</v>
      </c>
      <c r="C7434" t="s">
        <v>30846</v>
      </c>
    </row>
    <row r="7435" spans="1:3" x14ac:dyDescent="0.25">
      <c r="A7435" t="s">
        <v>8581</v>
      </c>
      <c r="B7435">
        <v>903706753</v>
      </c>
      <c r="C7435" t="s">
        <v>30925</v>
      </c>
    </row>
    <row r="7436" spans="1:3" x14ac:dyDescent="0.25">
      <c r="A7436" t="s">
        <v>8582</v>
      </c>
      <c r="B7436">
        <v>903706789</v>
      </c>
      <c r="C7436" t="s">
        <v>31182</v>
      </c>
    </row>
    <row r="7437" spans="1:3" x14ac:dyDescent="0.25">
      <c r="A7437" t="s">
        <v>8583</v>
      </c>
      <c r="B7437">
        <v>903706798</v>
      </c>
      <c r="C7437" t="s">
        <v>31182</v>
      </c>
    </row>
    <row r="7438" spans="1:3" x14ac:dyDescent="0.25">
      <c r="A7438" t="s">
        <v>8584</v>
      </c>
      <c r="B7438">
        <v>903706805</v>
      </c>
      <c r="C7438" t="s">
        <v>31004</v>
      </c>
    </row>
    <row r="7439" spans="1:3" x14ac:dyDescent="0.25">
      <c r="A7439" t="s">
        <v>8585</v>
      </c>
      <c r="B7439">
        <v>903706809</v>
      </c>
      <c r="C7439" t="s">
        <v>30925</v>
      </c>
    </row>
    <row r="7440" spans="1:3" x14ac:dyDescent="0.25">
      <c r="A7440" t="s">
        <v>8586</v>
      </c>
      <c r="B7440">
        <v>903706930</v>
      </c>
      <c r="C7440" t="s">
        <v>31107</v>
      </c>
    </row>
    <row r="7441" spans="1:3" x14ac:dyDescent="0.25">
      <c r="A7441" t="s">
        <v>8587</v>
      </c>
      <c r="B7441">
        <v>903706961</v>
      </c>
      <c r="C7441" t="s">
        <v>30853</v>
      </c>
    </row>
    <row r="7442" spans="1:3" x14ac:dyDescent="0.25">
      <c r="A7442" t="s">
        <v>8588</v>
      </c>
      <c r="B7442">
        <v>903706963</v>
      </c>
      <c r="C7442" t="s">
        <v>30925</v>
      </c>
    </row>
    <row r="7443" spans="1:3" x14ac:dyDescent="0.25">
      <c r="A7443" t="s">
        <v>8589</v>
      </c>
      <c r="B7443">
        <v>903707004</v>
      </c>
      <c r="C7443" t="s">
        <v>31096</v>
      </c>
    </row>
    <row r="7444" spans="1:3" x14ac:dyDescent="0.25">
      <c r="A7444" t="s">
        <v>8590</v>
      </c>
      <c r="B7444">
        <v>903707127</v>
      </c>
      <c r="C7444" t="s">
        <v>31047</v>
      </c>
    </row>
    <row r="7445" spans="1:3" x14ac:dyDescent="0.25">
      <c r="A7445" t="s">
        <v>8591</v>
      </c>
      <c r="B7445">
        <v>903707137</v>
      </c>
      <c r="C7445" t="s">
        <v>30985</v>
      </c>
    </row>
    <row r="7446" spans="1:3" x14ac:dyDescent="0.25">
      <c r="A7446" t="s">
        <v>8592</v>
      </c>
      <c r="B7446">
        <v>903707139</v>
      </c>
      <c r="C7446" t="s">
        <v>31004</v>
      </c>
    </row>
    <row r="7447" spans="1:3" x14ac:dyDescent="0.25">
      <c r="A7447" t="s">
        <v>8593</v>
      </c>
      <c r="B7447">
        <v>903707143</v>
      </c>
      <c r="C7447" t="s">
        <v>30925</v>
      </c>
    </row>
    <row r="7448" spans="1:3" x14ac:dyDescent="0.25">
      <c r="A7448" t="s">
        <v>8594</v>
      </c>
      <c r="B7448">
        <v>903707146</v>
      </c>
      <c r="C7448" t="s">
        <v>30925</v>
      </c>
    </row>
    <row r="7449" spans="1:3" x14ac:dyDescent="0.25">
      <c r="A7449" t="s">
        <v>8595</v>
      </c>
      <c r="B7449">
        <v>903707153</v>
      </c>
      <c r="C7449" t="s">
        <v>30925</v>
      </c>
    </row>
    <row r="7450" spans="1:3" x14ac:dyDescent="0.25">
      <c r="A7450" t="s">
        <v>8596</v>
      </c>
      <c r="B7450">
        <v>903707154</v>
      </c>
      <c r="C7450" t="s">
        <v>31182</v>
      </c>
    </row>
    <row r="7451" spans="1:3" x14ac:dyDescent="0.25">
      <c r="A7451" t="s">
        <v>8597</v>
      </c>
      <c r="B7451">
        <v>903707156</v>
      </c>
      <c r="C7451" t="s">
        <v>31182</v>
      </c>
    </row>
    <row r="7452" spans="1:3" x14ac:dyDescent="0.25">
      <c r="A7452" t="s">
        <v>8598</v>
      </c>
      <c r="B7452">
        <v>903707173</v>
      </c>
      <c r="C7452" t="s">
        <v>30977</v>
      </c>
    </row>
    <row r="7453" spans="1:3" x14ac:dyDescent="0.25">
      <c r="A7453" t="s">
        <v>8599</v>
      </c>
      <c r="B7453">
        <v>903707176</v>
      </c>
      <c r="C7453" t="s">
        <v>30977</v>
      </c>
    </row>
    <row r="7454" spans="1:3" x14ac:dyDescent="0.25">
      <c r="A7454" t="s">
        <v>8600</v>
      </c>
      <c r="B7454">
        <v>903707184</v>
      </c>
      <c r="C7454" t="s">
        <v>30977</v>
      </c>
    </row>
    <row r="7455" spans="1:3" x14ac:dyDescent="0.25">
      <c r="A7455" t="s">
        <v>8601</v>
      </c>
      <c r="B7455">
        <v>903707186</v>
      </c>
      <c r="C7455" t="s">
        <v>30925</v>
      </c>
    </row>
    <row r="7456" spans="1:3" x14ac:dyDescent="0.25">
      <c r="A7456" t="s">
        <v>8602</v>
      </c>
      <c r="B7456">
        <v>903707238</v>
      </c>
      <c r="C7456" t="s">
        <v>5607</v>
      </c>
    </row>
    <row r="7457" spans="1:3" x14ac:dyDescent="0.25">
      <c r="A7457" t="s">
        <v>8603</v>
      </c>
      <c r="B7457">
        <v>903707281</v>
      </c>
      <c r="C7457" t="s">
        <v>31022</v>
      </c>
    </row>
    <row r="7458" spans="1:3" x14ac:dyDescent="0.25">
      <c r="A7458" t="s">
        <v>8604</v>
      </c>
      <c r="B7458">
        <v>903707282</v>
      </c>
      <c r="C7458" t="s">
        <v>30925</v>
      </c>
    </row>
    <row r="7459" spans="1:3" x14ac:dyDescent="0.25">
      <c r="A7459" t="s">
        <v>8605</v>
      </c>
      <c r="B7459">
        <v>903707441</v>
      </c>
      <c r="C7459" t="s">
        <v>30986</v>
      </c>
    </row>
    <row r="7460" spans="1:3" x14ac:dyDescent="0.25">
      <c r="A7460" t="s">
        <v>8606</v>
      </c>
      <c r="B7460">
        <v>903707445</v>
      </c>
      <c r="C7460" t="s">
        <v>30942</v>
      </c>
    </row>
    <row r="7461" spans="1:3" x14ac:dyDescent="0.25">
      <c r="A7461" t="s">
        <v>8607</v>
      </c>
      <c r="B7461">
        <v>903707499</v>
      </c>
      <c r="C7461" t="s">
        <v>30933</v>
      </c>
    </row>
    <row r="7462" spans="1:3" x14ac:dyDescent="0.25">
      <c r="A7462" t="s">
        <v>8608</v>
      </c>
      <c r="B7462">
        <v>903707545</v>
      </c>
      <c r="C7462" t="s">
        <v>31053</v>
      </c>
    </row>
    <row r="7463" spans="1:3" x14ac:dyDescent="0.25">
      <c r="A7463" t="s">
        <v>8609</v>
      </c>
      <c r="B7463">
        <v>903707618</v>
      </c>
      <c r="C7463" t="s">
        <v>30620</v>
      </c>
    </row>
    <row r="7464" spans="1:3" x14ac:dyDescent="0.25">
      <c r="A7464" t="s">
        <v>8610</v>
      </c>
      <c r="B7464">
        <v>903707631</v>
      </c>
      <c r="C7464" t="s">
        <v>30846</v>
      </c>
    </row>
    <row r="7465" spans="1:3" x14ac:dyDescent="0.25">
      <c r="A7465" t="s">
        <v>8611</v>
      </c>
      <c r="B7465">
        <v>903707704</v>
      </c>
      <c r="C7465" t="s">
        <v>31003</v>
      </c>
    </row>
    <row r="7466" spans="1:3" x14ac:dyDescent="0.25">
      <c r="A7466" t="s">
        <v>8612</v>
      </c>
      <c r="B7466">
        <v>903707715</v>
      </c>
      <c r="C7466" t="s">
        <v>30771</v>
      </c>
    </row>
    <row r="7467" spans="1:3" x14ac:dyDescent="0.25">
      <c r="A7467" t="s">
        <v>8613</v>
      </c>
      <c r="B7467">
        <v>903707782</v>
      </c>
      <c r="C7467" t="s">
        <v>30917</v>
      </c>
    </row>
    <row r="7468" spans="1:3" x14ac:dyDescent="0.25">
      <c r="A7468" t="s">
        <v>8614</v>
      </c>
      <c r="B7468">
        <v>903707919</v>
      </c>
      <c r="C7468" t="s">
        <v>5607</v>
      </c>
    </row>
    <row r="7469" spans="1:3" x14ac:dyDescent="0.25">
      <c r="A7469" t="s">
        <v>8615</v>
      </c>
      <c r="B7469">
        <v>903707922</v>
      </c>
      <c r="C7469" t="s">
        <v>5607</v>
      </c>
    </row>
    <row r="7470" spans="1:3" x14ac:dyDescent="0.25">
      <c r="A7470" t="s">
        <v>8616</v>
      </c>
      <c r="B7470">
        <v>903707926</v>
      </c>
      <c r="C7470" t="s">
        <v>5607</v>
      </c>
    </row>
    <row r="7471" spans="1:3" x14ac:dyDescent="0.25">
      <c r="A7471" t="s">
        <v>8617</v>
      </c>
      <c r="B7471">
        <v>903707941</v>
      </c>
      <c r="C7471" t="s">
        <v>31061</v>
      </c>
    </row>
    <row r="7472" spans="1:3" x14ac:dyDescent="0.25">
      <c r="A7472" t="s">
        <v>8618</v>
      </c>
      <c r="B7472">
        <v>903707988</v>
      </c>
      <c r="C7472" t="s">
        <v>30754</v>
      </c>
    </row>
    <row r="7473" spans="1:3" x14ac:dyDescent="0.25">
      <c r="A7473" t="s">
        <v>8619</v>
      </c>
      <c r="B7473">
        <v>903707997</v>
      </c>
      <c r="C7473" t="s">
        <v>31167</v>
      </c>
    </row>
    <row r="7474" spans="1:3" x14ac:dyDescent="0.25">
      <c r="A7474" t="s">
        <v>8620</v>
      </c>
      <c r="B7474">
        <v>903708017</v>
      </c>
      <c r="C7474" t="s">
        <v>31182</v>
      </c>
    </row>
    <row r="7475" spans="1:3" x14ac:dyDescent="0.25">
      <c r="A7475" t="s">
        <v>8621</v>
      </c>
      <c r="B7475">
        <v>903708023</v>
      </c>
      <c r="C7475" t="s">
        <v>31061</v>
      </c>
    </row>
    <row r="7476" spans="1:3" x14ac:dyDescent="0.25">
      <c r="A7476" t="s">
        <v>8622</v>
      </c>
      <c r="B7476">
        <v>903708042</v>
      </c>
      <c r="C7476" t="s">
        <v>5607</v>
      </c>
    </row>
    <row r="7477" spans="1:3" x14ac:dyDescent="0.25">
      <c r="A7477" t="s">
        <v>8623</v>
      </c>
      <c r="B7477">
        <v>903708054</v>
      </c>
      <c r="C7477" t="s">
        <v>30977</v>
      </c>
    </row>
    <row r="7478" spans="1:3" x14ac:dyDescent="0.25">
      <c r="A7478" t="s">
        <v>8624</v>
      </c>
      <c r="B7478">
        <v>903708074</v>
      </c>
      <c r="C7478" t="s">
        <v>5607</v>
      </c>
    </row>
    <row r="7479" spans="1:3" x14ac:dyDescent="0.25">
      <c r="A7479" t="s">
        <v>8625</v>
      </c>
      <c r="B7479">
        <v>903708151</v>
      </c>
      <c r="C7479" t="s">
        <v>31061</v>
      </c>
    </row>
    <row r="7480" spans="1:3" x14ac:dyDescent="0.25">
      <c r="A7480" t="s">
        <v>8626</v>
      </c>
      <c r="B7480">
        <v>903708214</v>
      </c>
      <c r="C7480" t="s">
        <v>31061</v>
      </c>
    </row>
    <row r="7481" spans="1:3" x14ac:dyDescent="0.25">
      <c r="A7481" t="s">
        <v>8627</v>
      </c>
      <c r="B7481">
        <v>903708218</v>
      </c>
      <c r="C7481" t="s">
        <v>31061</v>
      </c>
    </row>
    <row r="7482" spans="1:3" x14ac:dyDescent="0.25">
      <c r="A7482" t="s">
        <v>8628</v>
      </c>
      <c r="B7482">
        <v>903708222</v>
      </c>
      <c r="C7482" t="s">
        <v>31061</v>
      </c>
    </row>
    <row r="7483" spans="1:3" x14ac:dyDescent="0.25">
      <c r="A7483" t="s">
        <v>8629</v>
      </c>
      <c r="B7483">
        <v>903708244</v>
      </c>
      <c r="C7483" t="s">
        <v>31183</v>
      </c>
    </row>
    <row r="7484" spans="1:3" x14ac:dyDescent="0.25">
      <c r="A7484" t="s">
        <v>8630</v>
      </c>
      <c r="B7484">
        <v>903708271</v>
      </c>
      <c r="C7484" t="s">
        <v>31004</v>
      </c>
    </row>
    <row r="7485" spans="1:3" x14ac:dyDescent="0.25">
      <c r="A7485" t="s">
        <v>8631</v>
      </c>
      <c r="B7485">
        <v>903708274</v>
      </c>
      <c r="C7485" t="s">
        <v>31004</v>
      </c>
    </row>
    <row r="7486" spans="1:3" x14ac:dyDescent="0.25">
      <c r="A7486" t="s">
        <v>8632</v>
      </c>
      <c r="B7486">
        <v>903708278</v>
      </c>
      <c r="C7486" t="s">
        <v>31004</v>
      </c>
    </row>
    <row r="7487" spans="1:3" x14ac:dyDescent="0.25">
      <c r="A7487" t="s">
        <v>8633</v>
      </c>
      <c r="B7487">
        <v>903708457</v>
      </c>
      <c r="C7487" t="s">
        <v>31004</v>
      </c>
    </row>
    <row r="7488" spans="1:3" x14ac:dyDescent="0.25">
      <c r="A7488" t="s">
        <v>8634</v>
      </c>
      <c r="B7488">
        <v>903708532</v>
      </c>
      <c r="C7488" t="s">
        <v>31047</v>
      </c>
    </row>
    <row r="7489" spans="1:3" x14ac:dyDescent="0.25">
      <c r="A7489" t="s">
        <v>8635</v>
      </c>
      <c r="B7489">
        <v>903708545</v>
      </c>
      <c r="C7489" t="s">
        <v>31092</v>
      </c>
    </row>
    <row r="7490" spans="1:3" x14ac:dyDescent="0.25">
      <c r="A7490" t="s">
        <v>8636</v>
      </c>
      <c r="B7490">
        <v>903708553</v>
      </c>
      <c r="C7490" t="s">
        <v>30977</v>
      </c>
    </row>
    <row r="7491" spans="1:3" x14ac:dyDescent="0.25">
      <c r="A7491" t="s">
        <v>8637</v>
      </c>
      <c r="B7491">
        <v>903708557</v>
      </c>
      <c r="C7491" t="s">
        <v>31184</v>
      </c>
    </row>
    <row r="7492" spans="1:3" x14ac:dyDescent="0.25">
      <c r="A7492" t="s">
        <v>8638</v>
      </c>
      <c r="B7492">
        <v>903708590</v>
      </c>
      <c r="C7492" t="s">
        <v>31004</v>
      </c>
    </row>
    <row r="7493" spans="1:3" x14ac:dyDescent="0.25">
      <c r="A7493" t="s">
        <v>8639</v>
      </c>
      <c r="B7493">
        <v>903708744</v>
      </c>
      <c r="C7493" t="s">
        <v>30944</v>
      </c>
    </row>
    <row r="7494" spans="1:3" x14ac:dyDescent="0.25">
      <c r="A7494" t="s">
        <v>8640</v>
      </c>
      <c r="B7494">
        <v>903708957</v>
      </c>
      <c r="C7494" t="s">
        <v>30933</v>
      </c>
    </row>
    <row r="7495" spans="1:3" x14ac:dyDescent="0.25">
      <c r="A7495" t="s">
        <v>8641</v>
      </c>
      <c r="B7495">
        <v>903709021</v>
      </c>
      <c r="C7495" t="s">
        <v>31096</v>
      </c>
    </row>
    <row r="7496" spans="1:3" x14ac:dyDescent="0.25">
      <c r="A7496" t="s">
        <v>8642</v>
      </c>
      <c r="B7496">
        <v>903709061</v>
      </c>
      <c r="C7496" t="s">
        <v>30995</v>
      </c>
    </row>
    <row r="7497" spans="1:3" x14ac:dyDescent="0.25">
      <c r="A7497" t="s">
        <v>8643</v>
      </c>
      <c r="B7497">
        <v>903709084</v>
      </c>
      <c r="C7497" t="s">
        <v>31004</v>
      </c>
    </row>
    <row r="7498" spans="1:3" x14ac:dyDescent="0.25">
      <c r="A7498" t="s">
        <v>8644</v>
      </c>
      <c r="B7498">
        <v>903709120</v>
      </c>
      <c r="C7498" t="s">
        <v>30986</v>
      </c>
    </row>
    <row r="7499" spans="1:3" x14ac:dyDescent="0.25">
      <c r="A7499" t="s">
        <v>8645</v>
      </c>
      <c r="B7499">
        <v>903709233</v>
      </c>
      <c r="C7499" t="s">
        <v>30925</v>
      </c>
    </row>
    <row r="7500" spans="1:3" x14ac:dyDescent="0.25">
      <c r="A7500" t="s">
        <v>8646</v>
      </c>
      <c r="B7500">
        <v>903709306</v>
      </c>
      <c r="C7500" t="s">
        <v>30925</v>
      </c>
    </row>
    <row r="7501" spans="1:3" x14ac:dyDescent="0.25">
      <c r="A7501" t="s">
        <v>8647</v>
      </c>
      <c r="B7501">
        <v>903709311</v>
      </c>
      <c r="C7501" t="s">
        <v>30925</v>
      </c>
    </row>
    <row r="7502" spans="1:3" x14ac:dyDescent="0.25">
      <c r="A7502" t="s">
        <v>8648</v>
      </c>
      <c r="B7502">
        <v>903709315</v>
      </c>
      <c r="C7502" t="s">
        <v>30925</v>
      </c>
    </row>
    <row r="7503" spans="1:3" x14ac:dyDescent="0.25">
      <c r="A7503" t="s">
        <v>8649</v>
      </c>
      <c r="B7503">
        <v>903709321</v>
      </c>
      <c r="C7503" t="s">
        <v>30925</v>
      </c>
    </row>
    <row r="7504" spans="1:3" x14ac:dyDescent="0.25">
      <c r="A7504" t="s">
        <v>8650</v>
      </c>
      <c r="B7504">
        <v>903709323</v>
      </c>
      <c r="C7504" t="s">
        <v>30925</v>
      </c>
    </row>
    <row r="7505" spans="1:3" x14ac:dyDescent="0.25">
      <c r="A7505" t="s">
        <v>8651</v>
      </c>
      <c r="B7505">
        <v>903709418</v>
      </c>
      <c r="C7505" t="s">
        <v>30937</v>
      </c>
    </row>
    <row r="7506" spans="1:3" x14ac:dyDescent="0.25">
      <c r="A7506" t="s">
        <v>8652</v>
      </c>
      <c r="B7506">
        <v>903709451</v>
      </c>
      <c r="C7506" t="s">
        <v>31182</v>
      </c>
    </row>
    <row r="7507" spans="1:3" x14ac:dyDescent="0.25">
      <c r="A7507" t="s">
        <v>8653</v>
      </c>
      <c r="B7507">
        <v>903709470</v>
      </c>
      <c r="C7507" t="s">
        <v>30815</v>
      </c>
    </row>
    <row r="7508" spans="1:3" x14ac:dyDescent="0.25">
      <c r="A7508" t="s">
        <v>8654</v>
      </c>
      <c r="B7508">
        <v>903709543</v>
      </c>
      <c r="C7508" t="s">
        <v>30806</v>
      </c>
    </row>
    <row r="7509" spans="1:3" x14ac:dyDescent="0.25">
      <c r="A7509" t="s">
        <v>8655</v>
      </c>
      <c r="B7509">
        <v>903709544</v>
      </c>
      <c r="C7509" t="s">
        <v>31110</v>
      </c>
    </row>
    <row r="7510" spans="1:3" x14ac:dyDescent="0.25">
      <c r="A7510" t="s">
        <v>8656</v>
      </c>
      <c r="B7510">
        <v>903709556</v>
      </c>
      <c r="C7510" t="s">
        <v>30933</v>
      </c>
    </row>
    <row r="7511" spans="1:3" x14ac:dyDescent="0.25">
      <c r="A7511" t="s">
        <v>8657</v>
      </c>
      <c r="B7511">
        <v>903709590</v>
      </c>
      <c r="C7511" t="s">
        <v>30819</v>
      </c>
    </row>
    <row r="7512" spans="1:3" x14ac:dyDescent="0.25">
      <c r="A7512" t="s">
        <v>8658</v>
      </c>
      <c r="B7512">
        <v>903709592</v>
      </c>
      <c r="C7512" t="s">
        <v>30810</v>
      </c>
    </row>
    <row r="7513" spans="1:3" x14ac:dyDescent="0.25">
      <c r="A7513" t="s">
        <v>8659</v>
      </c>
      <c r="B7513">
        <v>903709606</v>
      </c>
      <c r="C7513" t="s">
        <v>30977</v>
      </c>
    </row>
    <row r="7514" spans="1:3" x14ac:dyDescent="0.25">
      <c r="A7514" t="s">
        <v>8660</v>
      </c>
      <c r="B7514">
        <v>903709699</v>
      </c>
      <c r="C7514" t="s">
        <v>5607</v>
      </c>
    </row>
    <row r="7515" spans="1:3" x14ac:dyDescent="0.25">
      <c r="A7515" t="s">
        <v>8661</v>
      </c>
      <c r="B7515">
        <v>903709701</v>
      </c>
      <c r="C7515" t="s">
        <v>31059</v>
      </c>
    </row>
    <row r="7516" spans="1:3" x14ac:dyDescent="0.25">
      <c r="A7516" t="s">
        <v>8662</v>
      </c>
      <c r="B7516">
        <v>903709702</v>
      </c>
      <c r="C7516" t="s">
        <v>30936</v>
      </c>
    </row>
    <row r="7517" spans="1:3" x14ac:dyDescent="0.25">
      <c r="A7517" t="s">
        <v>8663</v>
      </c>
      <c r="B7517">
        <v>903709771</v>
      </c>
      <c r="C7517" t="s">
        <v>30925</v>
      </c>
    </row>
    <row r="7518" spans="1:3" x14ac:dyDescent="0.25">
      <c r="A7518" t="s">
        <v>8664</v>
      </c>
      <c r="B7518">
        <v>903709795</v>
      </c>
      <c r="C7518" t="s">
        <v>30986</v>
      </c>
    </row>
    <row r="7519" spans="1:3" x14ac:dyDescent="0.25">
      <c r="A7519" t="s">
        <v>8665</v>
      </c>
      <c r="B7519">
        <v>903709848</v>
      </c>
      <c r="C7519" t="s">
        <v>31149</v>
      </c>
    </row>
    <row r="7520" spans="1:3" x14ac:dyDescent="0.25">
      <c r="A7520" t="s">
        <v>8666</v>
      </c>
      <c r="B7520">
        <v>903709870</v>
      </c>
      <c r="C7520" t="s">
        <v>30567</v>
      </c>
    </row>
    <row r="7521" spans="1:3" x14ac:dyDescent="0.25">
      <c r="A7521" t="s">
        <v>8667</v>
      </c>
      <c r="B7521">
        <v>903709883</v>
      </c>
      <c r="C7521" t="s">
        <v>30925</v>
      </c>
    </row>
    <row r="7522" spans="1:3" x14ac:dyDescent="0.25">
      <c r="A7522" t="s">
        <v>8668</v>
      </c>
      <c r="B7522">
        <v>903709900</v>
      </c>
      <c r="C7522" t="s">
        <v>30846</v>
      </c>
    </row>
    <row r="7523" spans="1:3" x14ac:dyDescent="0.25">
      <c r="A7523" t="s">
        <v>8669</v>
      </c>
      <c r="B7523">
        <v>903709925</v>
      </c>
      <c r="C7523" t="s">
        <v>31004</v>
      </c>
    </row>
    <row r="7524" spans="1:3" x14ac:dyDescent="0.25">
      <c r="A7524" t="s">
        <v>8670</v>
      </c>
      <c r="B7524">
        <v>903709927</v>
      </c>
      <c r="C7524" t="s">
        <v>31094</v>
      </c>
    </row>
    <row r="7525" spans="1:3" x14ac:dyDescent="0.25">
      <c r="A7525" t="s">
        <v>8671</v>
      </c>
      <c r="B7525">
        <v>903709953</v>
      </c>
      <c r="C7525" t="s">
        <v>31004</v>
      </c>
    </row>
    <row r="7526" spans="1:3" x14ac:dyDescent="0.25">
      <c r="A7526" t="s">
        <v>8672</v>
      </c>
      <c r="B7526">
        <v>903710040</v>
      </c>
      <c r="C7526" t="s">
        <v>30933</v>
      </c>
    </row>
    <row r="7527" spans="1:3" x14ac:dyDescent="0.25">
      <c r="A7527" t="s">
        <v>8673</v>
      </c>
      <c r="B7527">
        <v>903710066</v>
      </c>
      <c r="C7527" t="s">
        <v>30846</v>
      </c>
    </row>
    <row r="7528" spans="1:3" x14ac:dyDescent="0.25">
      <c r="A7528" t="s">
        <v>8674</v>
      </c>
      <c r="B7528">
        <v>903710071</v>
      </c>
      <c r="C7528" t="s">
        <v>30846</v>
      </c>
    </row>
    <row r="7529" spans="1:3" x14ac:dyDescent="0.25">
      <c r="A7529" t="s">
        <v>8675</v>
      </c>
      <c r="B7529">
        <v>903710205</v>
      </c>
      <c r="C7529" t="s">
        <v>30925</v>
      </c>
    </row>
    <row r="7530" spans="1:3" x14ac:dyDescent="0.25">
      <c r="A7530" t="s">
        <v>8676</v>
      </c>
      <c r="B7530">
        <v>903710271</v>
      </c>
      <c r="C7530" t="s">
        <v>31004</v>
      </c>
    </row>
    <row r="7531" spans="1:3" x14ac:dyDescent="0.25">
      <c r="A7531" t="s">
        <v>8677</v>
      </c>
      <c r="B7531">
        <v>903710285</v>
      </c>
      <c r="C7531" t="s">
        <v>30846</v>
      </c>
    </row>
    <row r="7532" spans="1:3" x14ac:dyDescent="0.25">
      <c r="A7532" t="s">
        <v>8678</v>
      </c>
      <c r="B7532">
        <v>903710311</v>
      </c>
      <c r="C7532" t="s">
        <v>31185</v>
      </c>
    </row>
    <row r="7533" spans="1:3" x14ac:dyDescent="0.25">
      <c r="A7533" t="s">
        <v>8679</v>
      </c>
      <c r="B7533">
        <v>903710368</v>
      </c>
      <c r="C7533" t="s">
        <v>30754</v>
      </c>
    </row>
    <row r="7534" spans="1:3" x14ac:dyDescent="0.25">
      <c r="A7534" t="s">
        <v>8680</v>
      </c>
      <c r="B7534">
        <v>903710421</v>
      </c>
      <c r="C7534" t="s">
        <v>30917</v>
      </c>
    </row>
    <row r="7535" spans="1:3" x14ac:dyDescent="0.25">
      <c r="A7535" t="s">
        <v>8681</v>
      </c>
      <c r="B7535">
        <v>903710425</v>
      </c>
      <c r="C7535" t="s">
        <v>30926</v>
      </c>
    </row>
    <row r="7536" spans="1:3" x14ac:dyDescent="0.25">
      <c r="A7536" t="s">
        <v>8682</v>
      </c>
      <c r="B7536">
        <v>903710457</v>
      </c>
      <c r="C7536" t="s">
        <v>5607</v>
      </c>
    </row>
    <row r="7537" spans="1:3" x14ac:dyDescent="0.25">
      <c r="A7537" t="s">
        <v>8683</v>
      </c>
      <c r="B7537">
        <v>903710463</v>
      </c>
      <c r="C7537" t="s">
        <v>31004</v>
      </c>
    </row>
    <row r="7538" spans="1:3" x14ac:dyDescent="0.25">
      <c r="A7538" t="s">
        <v>8684</v>
      </c>
      <c r="B7538">
        <v>903710468</v>
      </c>
      <c r="C7538" t="s">
        <v>30925</v>
      </c>
    </row>
    <row r="7539" spans="1:3" x14ac:dyDescent="0.25">
      <c r="A7539" t="s">
        <v>8685</v>
      </c>
      <c r="B7539">
        <v>903710489</v>
      </c>
      <c r="C7539" t="s">
        <v>30925</v>
      </c>
    </row>
    <row r="7540" spans="1:3" x14ac:dyDescent="0.25">
      <c r="A7540" t="s">
        <v>8686</v>
      </c>
      <c r="B7540">
        <v>903710494</v>
      </c>
      <c r="C7540" t="s">
        <v>30925</v>
      </c>
    </row>
    <row r="7541" spans="1:3" x14ac:dyDescent="0.25">
      <c r="A7541" t="s">
        <v>8687</v>
      </c>
      <c r="B7541">
        <v>903710498</v>
      </c>
      <c r="C7541" t="s">
        <v>30944</v>
      </c>
    </row>
    <row r="7542" spans="1:3" x14ac:dyDescent="0.25">
      <c r="A7542" t="s">
        <v>8688</v>
      </c>
      <c r="B7542">
        <v>903710510</v>
      </c>
      <c r="C7542" t="s">
        <v>30925</v>
      </c>
    </row>
    <row r="7543" spans="1:3" x14ac:dyDescent="0.25">
      <c r="A7543" t="s">
        <v>8689</v>
      </c>
      <c r="B7543">
        <v>903710638</v>
      </c>
      <c r="C7543" t="s">
        <v>30925</v>
      </c>
    </row>
    <row r="7544" spans="1:3" x14ac:dyDescent="0.25">
      <c r="A7544" t="s">
        <v>8690</v>
      </c>
      <c r="B7544">
        <v>903710690</v>
      </c>
      <c r="C7544" t="s">
        <v>31004</v>
      </c>
    </row>
    <row r="7545" spans="1:3" x14ac:dyDescent="0.25">
      <c r="A7545" t="s">
        <v>8691</v>
      </c>
      <c r="B7545">
        <v>903710887</v>
      </c>
      <c r="C7545" t="s">
        <v>30810</v>
      </c>
    </row>
    <row r="7546" spans="1:3" x14ac:dyDescent="0.25">
      <c r="A7546" t="s">
        <v>8692</v>
      </c>
      <c r="B7546">
        <v>903710891</v>
      </c>
      <c r="C7546" t="s">
        <v>31120</v>
      </c>
    </row>
    <row r="7547" spans="1:3" x14ac:dyDescent="0.25">
      <c r="A7547" t="s">
        <v>8693</v>
      </c>
      <c r="B7547">
        <v>903710990</v>
      </c>
      <c r="C7547" t="s">
        <v>31186</v>
      </c>
    </row>
    <row r="7548" spans="1:3" x14ac:dyDescent="0.25">
      <c r="A7548" t="s">
        <v>8694</v>
      </c>
      <c r="B7548">
        <v>903711230</v>
      </c>
      <c r="C7548" t="s">
        <v>30965</v>
      </c>
    </row>
    <row r="7549" spans="1:3" x14ac:dyDescent="0.25">
      <c r="A7549" t="s">
        <v>8695</v>
      </c>
      <c r="B7549">
        <v>903711231</v>
      </c>
      <c r="C7549" t="s">
        <v>30925</v>
      </c>
    </row>
    <row r="7550" spans="1:3" x14ac:dyDescent="0.25">
      <c r="A7550" t="s">
        <v>8696</v>
      </c>
      <c r="B7550">
        <v>903711245</v>
      </c>
      <c r="C7550" t="s">
        <v>31140</v>
      </c>
    </row>
    <row r="7551" spans="1:3" x14ac:dyDescent="0.25">
      <c r="A7551" t="s">
        <v>8697</v>
      </c>
      <c r="B7551">
        <v>903711266</v>
      </c>
      <c r="C7551" t="s">
        <v>30965</v>
      </c>
    </row>
    <row r="7552" spans="1:3" x14ac:dyDescent="0.25">
      <c r="A7552" t="s">
        <v>8698</v>
      </c>
      <c r="B7552">
        <v>903711293</v>
      </c>
      <c r="C7552" t="s">
        <v>31095</v>
      </c>
    </row>
    <row r="7553" spans="1:3" x14ac:dyDescent="0.25">
      <c r="A7553" t="s">
        <v>8699</v>
      </c>
      <c r="B7553">
        <v>903711329</v>
      </c>
      <c r="C7553" t="s">
        <v>5607</v>
      </c>
    </row>
    <row r="7554" spans="1:3" x14ac:dyDescent="0.25">
      <c r="A7554" t="s">
        <v>8700</v>
      </c>
      <c r="B7554">
        <v>903711332</v>
      </c>
      <c r="C7554" t="s">
        <v>5607</v>
      </c>
    </row>
    <row r="7555" spans="1:3" x14ac:dyDescent="0.25">
      <c r="A7555" t="s">
        <v>8701</v>
      </c>
      <c r="B7555">
        <v>903711354</v>
      </c>
      <c r="C7555" t="s">
        <v>30925</v>
      </c>
    </row>
    <row r="7556" spans="1:3" x14ac:dyDescent="0.25">
      <c r="A7556" t="s">
        <v>8702</v>
      </c>
      <c r="B7556">
        <v>903711368</v>
      </c>
      <c r="C7556" t="s">
        <v>30925</v>
      </c>
    </row>
    <row r="7557" spans="1:3" x14ac:dyDescent="0.25">
      <c r="A7557" t="s">
        <v>8703</v>
      </c>
      <c r="B7557">
        <v>903711378</v>
      </c>
      <c r="C7557" t="s">
        <v>30925</v>
      </c>
    </row>
    <row r="7558" spans="1:3" x14ac:dyDescent="0.25">
      <c r="A7558" t="s">
        <v>8704</v>
      </c>
      <c r="B7558">
        <v>903711382</v>
      </c>
      <c r="C7558" t="s">
        <v>30925</v>
      </c>
    </row>
    <row r="7559" spans="1:3" x14ac:dyDescent="0.25">
      <c r="A7559" t="s">
        <v>8705</v>
      </c>
      <c r="B7559">
        <v>903711394</v>
      </c>
      <c r="C7559" t="s">
        <v>30925</v>
      </c>
    </row>
    <row r="7560" spans="1:3" x14ac:dyDescent="0.25">
      <c r="A7560" t="s">
        <v>8706</v>
      </c>
      <c r="B7560">
        <v>903711467</v>
      </c>
      <c r="C7560" t="s">
        <v>30937</v>
      </c>
    </row>
    <row r="7561" spans="1:3" x14ac:dyDescent="0.25">
      <c r="A7561" t="s">
        <v>8707</v>
      </c>
      <c r="B7561">
        <v>903711563</v>
      </c>
      <c r="C7561" t="s">
        <v>30925</v>
      </c>
    </row>
    <row r="7562" spans="1:3" x14ac:dyDescent="0.25">
      <c r="A7562" t="s">
        <v>8708</v>
      </c>
      <c r="B7562">
        <v>903711615</v>
      </c>
      <c r="C7562" t="s">
        <v>30995</v>
      </c>
    </row>
    <row r="7563" spans="1:3" x14ac:dyDescent="0.25">
      <c r="A7563" t="s">
        <v>8709</v>
      </c>
      <c r="B7563">
        <v>903711713</v>
      </c>
      <c r="C7563" t="s">
        <v>30810</v>
      </c>
    </row>
    <row r="7564" spans="1:3" x14ac:dyDescent="0.25">
      <c r="A7564" t="s">
        <v>8710</v>
      </c>
      <c r="B7564">
        <v>903711730</v>
      </c>
      <c r="C7564" t="s">
        <v>31167</v>
      </c>
    </row>
    <row r="7565" spans="1:3" x14ac:dyDescent="0.25">
      <c r="A7565" t="s">
        <v>8711</v>
      </c>
      <c r="B7565">
        <v>903711736</v>
      </c>
      <c r="C7565" t="s">
        <v>31004</v>
      </c>
    </row>
    <row r="7566" spans="1:3" x14ac:dyDescent="0.25">
      <c r="A7566" t="s">
        <v>8712</v>
      </c>
      <c r="B7566">
        <v>903711746</v>
      </c>
      <c r="C7566" t="s">
        <v>30880</v>
      </c>
    </row>
    <row r="7567" spans="1:3" x14ac:dyDescent="0.25">
      <c r="A7567" t="s">
        <v>8713</v>
      </c>
      <c r="B7567">
        <v>903711832</v>
      </c>
      <c r="C7567" t="s">
        <v>30793</v>
      </c>
    </row>
    <row r="7568" spans="1:3" x14ac:dyDescent="0.25">
      <c r="A7568" t="s">
        <v>8714</v>
      </c>
      <c r="B7568">
        <v>903711866</v>
      </c>
      <c r="C7568" t="s">
        <v>31053</v>
      </c>
    </row>
    <row r="7569" spans="1:3" x14ac:dyDescent="0.25">
      <c r="A7569" t="s">
        <v>8715</v>
      </c>
      <c r="B7569">
        <v>903711929</v>
      </c>
      <c r="C7569" t="s">
        <v>30986</v>
      </c>
    </row>
    <row r="7570" spans="1:3" x14ac:dyDescent="0.25">
      <c r="A7570" t="s">
        <v>8716</v>
      </c>
      <c r="B7570">
        <v>903711960</v>
      </c>
      <c r="C7570" t="s">
        <v>31125</v>
      </c>
    </row>
    <row r="7571" spans="1:3" x14ac:dyDescent="0.25">
      <c r="A7571" t="s">
        <v>8717</v>
      </c>
      <c r="B7571">
        <v>903712207</v>
      </c>
      <c r="C7571" t="s">
        <v>31004</v>
      </c>
    </row>
    <row r="7572" spans="1:3" x14ac:dyDescent="0.25">
      <c r="A7572" t="s">
        <v>8718</v>
      </c>
      <c r="B7572">
        <v>903712217</v>
      </c>
      <c r="C7572" t="s">
        <v>31004</v>
      </c>
    </row>
    <row r="7573" spans="1:3" x14ac:dyDescent="0.25">
      <c r="A7573" t="s">
        <v>8719</v>
      </c>
      <c r="B7573">
        <v>903712223</v>
      </c>
      <c r="C7573" t="s">
        <v>30982</v>
      </c>
    </row>
    <row r="7574" spans="1:3" x14ac:dyDescent="0.25">
      <c r="A7574" t="s">
        <v>8720</v>
      </c>
      <c r="B7574">
        <v>903712235</v>
      </c>
      <c r="C7574" t="s">
        <v>30967</v>
      </c>
    </row>
    <row r="7575" spans="1:3" x14ac:dyDescent="0.25">
      <c r="A7575" t="s">
        <v>8721</v>
      </c>
      <c r="B7575">
        <v>903712265</v>
      </c>
      <c r="C7575" t="s">
        <v>31003</v>
      </c>
    </row>
    <row r="7576" spans="1:3" x14ac:dyDescent="0.25">
      <c r="A7576" t="s">
        <v>8722</v>
      </c>
      <c r="B7576">
        <v>903712271</v>
      </c>
      <c r="C7576" t="s">
        <v>5607</v>
      </c>
    </row>
    <row r="7577" spans="1:3" x14ac:dyDescent="0.25">
      <c r="A7577" t="s">
        <v>8723</v>
      </c>
      <c r="B7577">
        <v>903712320</v>
      </c>
      <c r="C7577" t="s">
        <v>30925</v>
      </c>
    </row>
    <row r="7578" spans="1:3" x14ac:dyDescent="0.25">
      <c r="A7578" t="s">
        <v>8724</v>
      </c>
      <c r="B7578">
        <v>903712406</v>
      </c>
      <c r="C7578" t="s">
        <v>31047</v>
      </c>
    </row>
    <row r="7579" spans="1:3" x14ac:dyDescent="0.25">
      <c r="A7579" t="s">
        <v>8725</v>
      </c>
      <c r="B7579">
        <v>903712775</v>
      </c>
      <c r="C7579" t="s">
        <v>30925</v>
      </c>
    </row>
    <row r="7580" spans="1:3" x14ac:dyDescent="0.25">
      <c r="A7580" t="s">
        <v>8726</v>
      </c>
      <c r="B7580">
        <v>903712778</v>
      </c>
      <c r="C7580" t="s">
        <v>30925</v>
      </c>
    </row>
    <row r="7581" spans="1:3" x14ac:dyDescent="0.25">
      <c r="A7581" t="s">
        <v>8727</v>
      </c>
      <c r="B7581">
        <v>903712786</v>
      </c>
      <c r="C7581" t="s">
        <v>30925</v>
      </c>
    </row>
    <row r="7582" spans="1:3" x14ac:dyDescent="0.25">
      <c r="A7582" t="s">
        <v>8728</v>
      </c>
      <c r="B7582">
        <v>903712794</v>
      </c>
      <c r="C7582" t="s">
        <v>31004</v>
      </c>
    </row>
    <row r="7583" spans="1:3" x14ac:dyDescent="0.25">
      <c r="A7583" t="s">
        <v>8729</v>
      </c>
      <c r="B7583">
        <v>903712796</v>
      </c>
      <c r="C7583" t="s">
        <v>31096</v>
      </c>
    </row>
    <row r="7584" spans="1:3" x14ac:dyDescent="0.25">
      <c r="A7584" t="s">
        <v>8730</v>
      </c>
      <c r="B7584">
        <v>903712827</v>
      </c>
      <c r="C7584" t="s">
        <v>31124</v>
      </c>
    </row>
    <row r="7585" spans="1:3" x14ac:dyDescent="0.25">
      <c r="A7585" t="s">
        <v>8731</v>
      </c>
      <c r="B7585">
        <v>903712976</v>
      </c>
      <c r="C7585" t="s">
        <v>30925</v>
      </c>
    </row>
    <row r="7586" spans="1:3" x14ac:dyDescent="0.25">
      <c r="A7586" t="s">
        <v>8732</v>
      </c>
      <c r="B7586">
        <v>903713002</v>
      </c>
      <c r="C7586" t="s">
        <v>30806</v>
      </c>
    </row>
    <row r="7587" spans="1:3" x14ac:dyDescent="0.25">
      <c r="A7587" t="s">
        <v>8733</v>
      </c>
      <c r="B7587">
        <v>903713086</v>
      </c>
      <c r="C7587" t="s">
        <v>31039</v>
      </c>
    </row>
    <row r="7588" spans="1:3" x14ac:dyDescent="0.25">
      <c r="A7588" t="s">
        <v>8734</v>
      </c>
      <c r="B7588">
        <v>903713097</v>
      </c>
      <c r="C7588" t="s">
        <v>30985</v>
      </c>
    </row>
    <row r="7589" spans="1:3" x14ac:dyDescent="0.25">
      <c r="A7589" t="s">
        <v>8735</v>
      </c>
      <c r="B7589">
        <v>903713210</v>
      </c>
      <c r="C7589" t="s">
        <v>31136</v>
      </c>
    </row>
    <row r="7590" spans="1:3" x14ac:dyDescent="0.25">
      <c r="A7590" t="s">
        <v>8736</v>
      </c>
      <c r="B7590">
        <v>903713224</v>
      </c>
      <c r="C7590" t="s">
        <v>30925</v>
      </c>
    </row>
    <row r="7591" spans="1:3" x14ac:dyDescent="0.25">
      <c r="A7591" t="s">
        <v>8737</v>
      </c>
      <c r="B7591">
        <v>903713260</v>
      </c>
      <c r="C7591" t="s">
        <v>31187</v>
      </c>
    </row>
    <row r="7592" spans="1:3" x14ac:dyDescent="0.25">
      <c r="A7592" t="s">
        <v>8738</v>
      </c>
      <c r="B7592">
        <v>903713307</v>
      </c>
      <c r="C7592" t="s">
        <v>31188</v>
      </c>
    </row>
    <row r="7593" spans="1:3" x14ac:dyDescent="0.25">
      <c r="A7593" t="s">
        <v>8739</v>
      </c>
      <c r="B7593">
        <v>903713309</v>
      </c>
      <c r="C7593" t="s">
        <v>30933</v>
      </c>
    </row>
    <row r="7594" spans="1:3" x14ac:dyDescent="0.25">
      <c r="A7594" t="s">
        <v>8740</v>
      </c>
      <c r="B7594">
        <v>903713329</v>
      </c>
      <c r="C7594" t="s">
        <v>30937</v>
      </c>
    </row>
    <row r="7595" spans="1:3" x14ac:dyDescent="0.25">
      <c r="A7595" t="s">
        <v>8741</v>
      </c>
      <c r="B7595">
        <v>903713330</v>
      </c>
      <c r="C7595" t="s">
        <v>30810</v>
      </c>
    </row>
    <row r="7596" spans="1:3" x14ac:dyDescent="0.25">
      <c r="A7596" t="s">
        <v>8742</v>
      </c>
      <c r="B7596">
        <v>903713417</v>
      </c>
      <c r="C7596" t="s">
        <v>30933</v>
      </c>
    </row>
    <row r="7597" spans="1:3" x14ac:dyDescent="0.25">
      <c r="A7597" t="s">
        <v>8743</v>
      </c>
      <c r="B7597">
        <v>903713447</v>
      </c>
      <c r="C7597" t="s">
        <v>30986</v>
      </c>
    </row>
    <row r="7598" spans="1:3" x14ac:dyDescent="0.25">
      <c r="A7598" t="s">
        <v>8744</v>
      </c>
      <c r="B7598">
        <v>903713479</v>
      </c>
      <c r="C7598" t="s">
        <v>30925</v>
      </c>
    </row>
    <row r="7599" spans="1:3" x14ac:dyDescent="0.25">
      <c r="A7599" t="s">
        <v>8745</v>
      </c>
      <c r="B7599">
        <v>903713510</v>
      </c>
      <c r="C7599" t="s">
        <v>30996</v>
      </c>
    </row>
    <row r="7600" spans="1:3" x14ac:dyDescent="0.25">
      <c r="A7600" t="s">
        <v>8746</v>
      </c>
      <c r="B7600">
        <v>903713519</v>
      </c>
      <c r="C7600" t="s">
        <v>30996</v>
      </c>
    </row>
    <row r="7601" spans="1:3" x14ac:dyDescent="0.25">
      <c r="A7601" t="s">
        <v>8747</v>
      </c>
      <c r="B7601">
        <v>903713528</v>
      </c>
      <c r="C7601" t="s">
        <v>30996</v>
      </c>
    </row>
    <row r="7602" spans="1:3" x14ac:dyDescent="0.25">
      <c r="A7602" t="s">
        <v>8748</v>
      </c>
      <c r="B7602">
        <v>903713571</v>
      </c>
      <c r="C7602" t="s">
        <v>30686</v>
      </c>
    </row>
    <row r="7603" spans="1:3" x14ac:dyDescent="0.25">
      <c r="A7603" t="s">
        <v>8749</v>
      </c>
      <c r="B7603">
        <v>903713579</v>
      </c>
      <c r="C7603" t="s">
        <v>31189</v>
      </c>
    </row>
    <row r="7604" spans="1:3" x14ac:dyDescent="0.25">
      <c r="A7604" t="s">
        <v>8750</v>
      </c>
      <c r="B7604">
        <v>903713661</v>
      </c>
      <c r="C7604" t="s">
        <v>30933</v>
      </c>
    </row>
    <row r="7605" spans="1:3" x14ac:dyDescent="0.25">
      <c r="A7605" t="s">
        <v>8751</v>
      </c>
      <c r="B7605">
        <v>903713665</v>
      </c>
      <c r="C7605" t="s">
        <v>30933</v>
      </c>
    </row>
    <row r="7606" spans="1:3" x14ac:dyDescent="0.25">
      <c r="A7606" t="s">
        <v>8752</v>
      </c>
      <c r="B7606">
        <v>903713692</v>
      </c>
      <c r="C7606" t="s">
        <v>30746</v>
      </c>
    </row>
    <row r="7607" spans="1:3" x14ac:dyDescent="0.25">
      <c r="A7607" t="s">
        <v>8753</v>
      </c>
      <c r="B7607">
        <v>903713706</v>
      </c>
      <c r="C7607" t="s">
        <v>30799</v>
      </c>
    </row>
    <row r="7608" spans="1:3" x14ac:dyDescent="0.25">
      <c r="A7608" t="s">
        <v>8754</v>
      </c>
      <c r="B7608">
        <v>903713746</v>
      </c>
      <c r="C7608" t="s">
        <v>31004</v>
      </c>
    </row>
    <row r="7609" spans="1:3" x14ac:dyDescent="0.25">
      <c r="A7609" t="s">
        <v>8755</v>
      </c>
      <c r="B7609">
        <v>903713751</v>
      </c>
      <c r="C7609" t="s">
        <v>31142</v>
      </c>
    </row>
    <row r="7610" spans="1:3" x14ac:dyDescent="0.25">
      <c r="A7610" t="s">
        <v>8756</v>
      </c>
      <c r="B7610">
        <v>903713764</v>
      </c>
      <c r="C7610" t="s">
        <v>31004</v>
      </c>
    </row>
    <row r="7611" spans="1:3" x14ac:dyDescent="0.25">
      <c r="A7611" t="s">
        <v>8757</v>
      </c>
      <c r="B7611">
        <v>903713768</v>
      </c>
      <c r="C7611" t="s">
        <v>30925</v>
      </c>
    </row>
    <row r="7612" spans="1:3" x14ac:dyDescent="0.25">
      <c r="A7612" t="s">
        <v>8758</v>
      </c>
      <c r="B7612">
        <v>903713787</v>
      </c>
      <c r="C7612" t="s">
        <v>30985</v>
      </c>
    </row>
    <row r="7613" spans="1:3" x14ac:dyDescent="0.25">
      <c r="A7613" t="s">
        <v>8759</v>
      </c>
      <c r="B7613">
        <v>903713837</v>
      </c>
      <c r="C7613" t="s">
        <v>30938</v>
      </c>
    </row>
    <row r="7614" spans="1:3" x14ac:dyDescent="0.25">
      <c r="A7614" t="s">
        <v>8760</v>
      </c>
      <c r="B7614">
        <v>903713843</v>
      </c>
      <c r="C7614" t="s">
        <v>30912</v>
      </c>
    </row>
    <row r="7615" spans="1:3" x14ac:dyDescent="0.25">
      <c r="A7615" t="s">
        <v>8761</v>
      </c>
      <c r="B7615">
        <v>903713874</v>
      </c>
      <c r="C7615" t="s">
        <v>30933</v>
      </c>
    </row>
    <row r="7616" spans="1:3" x14ac:dyDescent="0.25">
      <c r="A7616" t="s">
        <v>8762</v>
      </c>
      <c r="B7616">
        <v>903713878</v>
      </c>
      <c r="C7616" t="s">
        <v>30806</v>
      </c>
    </row>
    <row r="7617" spans="1:3" x14ac:dyDescent="0.25">
      <c r="A7617" t="s">
        <v>8763</v>
      </c>
      <c r="B7617">
        <v>903714055</v>
      </c>
      <c r="C7617" t="s">
        <v>31169</v>
      </c>
    </row>
    <row r="7618" spans="1:3" x14ac:dyDescent="0.25">
      <c r="A7618" t="s">
        <v>8764</v>
      </c>
      <c r="B7618">
        <v>903714103</v>
      </c>
      <c r="C7618" t="s">
        <v>31120</v>
      </c>
    </row>
    <row r="7619" spans="1:3" x14ac:dyDescent="0.25">
      <c r="A7619" t="s">
        <v>8765</v>
      </c>
      <c r="B7619">
        <v>903714127</v>
      </c>
      <c r="C7619" t="s">
        <v>31098</v>
      </c>
    </row>
    <row r="7620" spans="1:3" x14ac:dyDescent="0.25">
      <c r="A7620" t="s">
        <v>8766</v>
      </c>
      <c r="B7620">
        <v>903714140</v>
      </c>
      <c r="C7620" t="s">
        <v>30977</v>
      </c>
    </row>
    <row r="7621" spans="1:3" x14ac:dyDescent="0.25">
      <c r="A7621" t="s">
        <v>8767</v>
      </c>
      <c r="B7621">
        <v>903714157</v>
      </c>
      <c r="C7621" t="s">
        <v>30977</v>
      </c>
    </row>
    <row r="7622" spans="1:3" x14ac:dyDescent="0.25">
      <c r="A7622" t="s">
        <v>8768</v>
      </c>
      <c r="B7622">
        <v>903714158</v>
      </c>
      <c r="C7622" t="s">
        <v>31190</v>
      </c>
    </row>
    <row r="7623" spans="1:3" x14ac:dyDescent="0.25">
      <c r="A7623" t="s">
        <v>8769</v>
      </c>
      <c r="B7623">
        <v>903714206</v>
      </c>
      <c r="C7623" t="s">
        <v>31003</v>
      </c>
    </row>
    <row r="7624" spans="1:3" x14ac:dyDescent="0.25">
      <c r="A7624" t="s">
        <v>8770</v>
      </c>
      <c r="B7624">
        <v>903714337</v>
      </c>
      <c r="C7624" t="s">
        <v>31117</v>
      </c>
    </row>
    <row r="7625" spans="1:3" x14ac:dyDescent="0.25">
      <c r="A7625" t="s">
        <v>8771</v>
      </c>
      <c r="B7625">
        <v>903714372</v>
      </c>
      <c r="C7625" t="s">
        <v>31004</v>
      </c>
    </row>
    <row r="7626" spans="1:3" x14ac:dyDescent="0.25">
      <c r="A7626" t="s">
        <v>8772</v>
      </c>
      <c r="B7626">
        <v>903714431</v>
      </c>
      <c r="C7626" t="s">
        <v>30990</v>
      </c>
    </row>
    <row r="7627" spans="1:3" x14ac:dyDescent="0.25">
      <c r="A7627" t="s">
        <v>8773</v>
      </c>
      <c r="B7627">
        <v>903714539</v>
      </c>
      <c r="C7627" t="s">
        <v>31189</v>
      </c>
    </row>
    <row r="7628" spans="1:3" x14ac:dyDescent="0.25">
      <c r="A7628" t="s">
        <v>8774</v>
      </c>
      <c r="B7628">
        <v>903714544</v>
      </c>
      <c r="C7628" t="s">
        <v>30925</v>
      </c>
    </row>
    <row r="7629" spans="1:3" x14ac:dyDescent="0.25">
      <c r="A7629" t="s">
        <v>8775</v>
      </c>
      <c r="B7629">
        <v>903714569</v>
      </c>
      <c r="C7629" t="s">
        <v>5607</v>
      </c>
    </row>
    <row r="7630" spans="1:3" x14ac:dyDescent="0.25">
      <c r="A7630" t="s">
        <v>8776</v>
      </c>
      <c r="B7630">
        <v>903714576</v>
      </c>
      <c r="C7630" t="s">
        <v>5607</v>
      </c>
    </row>
    <row r="7631" spans="1:3" x14ac:dyDescent="0.25">
      <c r="A7631" t="s">
        <v>8777</v>
      </c>
      <c r="B7631">
        <v>903714638</v>
      </c>
      <c r="C7631" t="s">
        <v>31189</v>
      </c>
    </row>
    <row r="7632" spans="1:3" x14ac:dyDescent="0.25">
      <c r="A7632" t="s">
        <v>8778</v>
      </c>
      <c r="B7632">
        <v>903714666</v>
      </c>
      <c r="C7632" t="s">
        <v>31190</v>
      </c>
    </row>
    <row r="7633" spans="1:3" x14ac:dyDescent="0.25">
      <c r="A7633" t="s">
        <v>8779</v>
      </c>
      <c r="B7633">
        <v>903714989</v>
      </c>
      <c r="C7633" t="s">
        <v>31189</v>
      </c>
    </row>
    <row r="7634" spans="1:3" x14ac:dyDescent="0.25">
      <c r="A7634" t="s">
        <v>8780</v>
      </c>
      <c r="B7634">
        <v>903715048</v>
      </c>
      <c r="C7634" t="s">
        <v>30933</v>
      </c>
    </row>
    <row r="7635" spans="1:3" x14ac:dyDescent="0.25">
      <c r="A7635" t="s">
        <v>8781</v>
      </c>
      <c r="B7635">
        <v>903715063</v>
      </c>
      <c r="C7635" t="s">
        <v>31047</v>
      </c>
    </row>
    <row r="7636" spans="1:3" x14ac:dyDescent="0.25">
      <c r="A7636" t="s">
        <v>8782</v>
      </c>
      <c r="B7636">
        <v>903715140</v>
      </c>
      <c r="C7636" t="s">
        <v>31142</v>
      </c>
    </row>
    <row r="7637" spans="1:3" x14ac:dyDescent="0.25">
      <c r="A7637" t="s">
        <v>8783</v>
      </c>
      <c r="B7637">
        <v>903715234</v>
      </c>
      <c r="C7637" t="s">
        <v>31170</v>
      </c>
    </row>
    <row r="7638" spans="1:3" x14ac:dyDescent="0.25">
      <c r="A7638" t="s">
        <v>8784</v>
      </c>
      <c r="B7638">
        <v>903715254</v>
      </c>
      <c r="C7638" t="s">
        <v>31094</v>
      </c>
    </row>
    <row r="7639" spans="1:3" x14ac:dyDescent="0.25">
      <c r="A7639" t="s">
        <v>8785</v>
      </c>
      <c r="B7639">
        <v>903715266</v>
      </c>
      <c r="C7639" t="s">
        <v>31094</v>
      </c>
    </row>
    <row r="7640" spans="1:3" x14ac:dyDescent="0.25">
      <c r="A7640" t="s">
        <v>8786</v>
      </c>
      <c r="B7640">
        <v>903715356</v>
      </c>
      <c r="C7640" t="s">
        <v>31004</v>
      </c>
    </row>
    <row r="7641" spans="1:3" x14ac:dyDescent="0.25">
      <c r="A7641" t="s">
        <v>8787</v>
      </c>
      <c r="B7641">
        <v>903715367</v>
      </c>
      <c r="C7641" t="s">
        <v>31102</v>
      </c>
    </row>
    <row r="7642" spans="1:3" x14ac:dyDescent="0.25">
      <c r="A7642" t="s">
        <v>8788</v>
      </c>
      <c r="B7642">
        <v>903715599</v>
      </c>
      <c r="C7642" t="s">
        <v>31035</v>
      </c>
    </row>
    <row r="7643" spans="1:3" x14ac:dyDescent="0.25">
      <c r="A7643" t="s">
        <v>8789</v>
      </c>
      <c r="B7643">
        <v>903715695</v>
      </c>
      <c r="C7643" t="s">
        <v>31047</v>
      </c>
    </row>
    <row r="7644" spans="1:3" x14ac:dyDescent="0.25">
      <c r="A7644" t="s">
        <v>8790</v>
      </c>
      <c r="B7644">
        <v>903715861</v>
      </c>
      <c r="C7644" t="s">
        <v>31004</v>
      </c>
    </row>
    <row r="7645" spans="1:3" x14ac:dyDescent="0.25">
      <c r="A7645" t="s">
        <v>8791</v>
      </c>
      <c r="B7645">
        <v>903716100</v>
      </c>
      <c r="C7645" t="s">
        <v>30810</v>
      </c>
    </row>
    <row r="7646" spans="1:3" x14ac:dyDescent="0.25">
      <c r="A7646" t="s">
        <v>8792</v>
      </c>
      <c r="B7646">
        <v>903716263</v>
      </c>
      <c r="C7646" t="s">
        <v>31142</v>
      </c>
    </row>
    <row r="7647" spans="1:3" x14ac:dyDescent="0.25">
      <c r="A7647" t="s">
        <v>8793</v>
      </c>
      <c r="B7647">
        <v>903716265</v>
      </c>
      <c r="C7647" t="s">
        <v>30951</v>
      </c>
    </row>
    <row r="7648" spans="1:3" x14ac:dyDescent="0.25">
      <c r="A7648" t="s">
        <v>8794</v>
      </c>
      <c r="B7648">
        <v>903716275</v>
      </c>
      <c r="C7648" t="s">
        <v>30925</v>
      </c>
    </row>
    <row r="7649" spans="1:3" x14ac:dyDescent="0.25">
      <c r="A7649" t="s">
        <v>8795</v>
      </c>
      <c r="B7649">
        <v>903716300</v>
      </c>
      <c r="C7649" t="s">
        <v>30925</v>
      </c>
    </row>
    <row r="7650" spans="1:3" x14ac:dyDescent="0.25">
      <c r="A7650" t="s">
        <v>8796</v>
      </c>
      <c r="B7650">
        <v>903716324</v>
      </c>
      <c r="C7650" t="s">
        <v>31004</v>
      </c>
    </row>
    <row r="7651" spans="1:3" x14ac:dyDescent="0.25">
      <c r="A7651" t="s">
        <v>8797</v>
      </c>
      <c r="B7651">
        <v>903716379</v>
      </c>
      <c r="C7651" t="s">
        <v>30808</v>
      </c>
    </row>
    <row r="7652" spans="1:3" x14ac:dyDescent="0.25">
      <c r="A7652" t="s">
        <v>8798</v>
      </c>
      <c r="B7652">
        <v>903716380</v>
      </c>
      <c r="C7652" t="s">
        <v>30799</v>
      </c>
    </row>
    <row r="7653" spans="1:3" x14ac:dyDescent="0.25">
      <c r="A7653" t="s">
        <v>8799</v>
      </c>
      <c r="B7653">
        <v>903716502</v>
      </c>
      <c r="C7653" t="s">
        <v>30925</v>
      </c>
    </row>
    <row r="7654" spans="1:3" x14ac:dyDescent="0.25">
      <c r="A7654" t="s">
        <v>8800</v>
      </c>
      <c r="B7654">
        <v>903716503</v>
      </c>
      <c r="C7654" t="s">
        <v>30925</v>
      </c>
    </row>
    <row r="7655" spans="1:3" x14ac:dyDescent="0.25">
      <c r="A7655" t="s">
        <v>8801</v>
      </c>
      <c r="B7655">
        <v>903716511</v>
      </c>
      <c r="C7655" t="s">
        <v>30925</v>
      </c>
    </row>
    <row r="7656" spans="1:3" x14ac:dyDescent="0.25">
      <c r="A7656" t="s">
        <v>8802</v>
      </c>
      <c r="B7656">
        <v>903716523</v>
      </c>
      <c r="C7656" t="s">
        <v>31120</v>
      </c>
    </row>
    <row r="7657" spans="1:3" x14ac:dyDescent="0.25">
      <c r="A7657" t="s">
        <v>8803</v>
      </c>
      <c r="B7657">
        <v>903716541</v>
      </c>
      <c r="C7657" t="s">
        <v>30942</v>
      </c>
    </row>
    <row r="7658" spans="1:3" x14ac:dyDescent="0.25">
      <c r="A7658" t="s">
        <v>8804</v>
      </c>
      <c r="B7658">
        <v>903716604</v>
      </c>
      <c r="C7658" t="s">
        <v>31007</v>
      </c>
    </row>
    <row r="7659" spans="1:3" x14ac:dyDescent="0.25">
      <c r="A7659" t="s">
        <v>8805</v>
      </c>
      <c r="B7659">
        <v>903716634</v>
      </c>
      <c r="C7659" t="s">
        <v>31188</v>
      </c>
    </row>
    <row r="7660" spans="1:3" x14ac:dyDescent="0.25">
      <c r="A7660" t="s">
        <v>8806</v>
      </c>
      <c r="B7660">
        <v>903716636</v>
      </c>
      <c r="C7660" t="s">
        <v>30810</v>
      </c>
    </row>
    <row r="7661" spans="1:3" x14ac:dyDescent="0.25">
      <c r="A7661" t="s">
        <v>8807</v>
      </c>
      <c r="B7661">
        <v>903716640</v>
      </c>
      <c r="C7661" t="s">
        <v>31188</v>
      </c>
    </row>
    <row r="7662" spans="1:3" x14ac:dyDescent="0.25">
      <c r="A7662" t="s">
        <v>8808</v>
      </c>
      <c r="B7662">
        <v>903716713</v>
      </c>
      <c r="C7662" t="s">
        <v>31138</v>
      </c>
    </row>
    <row r="7663" spans="1:3" x14ac:dyDescent="0.25">
      <c r="A7663" t="s">
        <v>8809</v>
      </c>
      <c r="B7663">
        <v>903716813</v>
      </c>
      <c r="C7663" t="s">
        <v>30933</v>
      </c>
    </row>
    <row r="7664" spans="1:3" x14ac:dyDescent="0.25">
      <c r="A7664" t="s">
        <v>8810</v>
      </c>
      <c r="B7664">
        <v>903716820</v>
      </c>
      <c r="C7664" t="s">
        <v>30925</v>
      </c>
    </row>
    <row r="7665" spans="1:3" x14ac:dyDescent="0.25">
      <c r="A7665" t="s">
        <v>8811</v>
      </c>
      <c r="B7665">
        <v>903716830</v>
      </c>
      <c r="C7665" t="s">
        <v>30925</v>
      </c>
    </row>
    <row r="7666" spans="1:3" x14ac:dyDescent="0.25">
      <c r="A7666" t="s">
        <v>8812</v>
      </c>
      <c r="B7666">
        <v>903716855</v>
      </c>
      <c r="C7666" t="s">
        <v>30977</v>
      </c>
    </row>
    <row r="7667" spans="1:3" x14ac:dyDescent="0.25">
      <c r="A7667" t="s">
        <v>8813</v>
      </c>
      <c r="B7667">
        <v>903716859</v>
      </c>
      <c r="C7667" t="s">
        <v>30917</v>
      </c>
    </row>
    <row r="7668" spans="1:3" x14ac:dyDescent="0.25">
      <c r="A7668" t="s">
        <v>8814</v>
      </c>
      <c r="B7668">
        <v>903716886</v>
      </c>
      <c r="C7668" t="s">
        <v>31191</v>
      </c>
    </row>
    <row r="7669" spans="1:3" x14ac:dyDescent="0.25">
      <c r="A7669" t="s">
        <v>8815</v>
      </c>
      <c r="B7669">
        <v>903716969</v>
      </c>
      <c r="C7669" t="s">
        <v>30799</v>
      </c>
    </row>
    <row r="7670" spans="1:3" x14ac:dyDescent="0.25">
      <c r="A7670" t="s">
        <v>8816</v>
      </c>
      <c r="B7670">
        <v>903717023</v>
      </c>
      <c r="C7670" t="s">
        <v>31142</v>
      </c>
    </row>
    <row r="7671" spans="1:3" x14ac:dyDescent="0.25">
      <c r="A7671" t="s">
        <v>8817</v>
      </c>
      <c r="B7671">
        <v>903717043</v>
      </c>
      <c r="C7671" t="s">
        <v>31047</v>
      </c>
    </row>
    <row r="7672" spans="1:3" x14ac:dyDescent="0.25">
      <c r="A7672" t="s">
        <v>8818</v>
      </c>
      <c r="B7672">
        <v>903717104</v>
      </c>
      <c r="C7672" t="s">
        <v>31104</v>
      </c>
    </row>
    <row r="7673" spans="1:3" x14ac:dyDescent="0.25">
      <c r="A7673" t="s">
        <v>8819</v>
      </c>
      <c r="B7673">
        <v>903717150</v>
      </c>
      <c r="C7673" t="s">
        <v>31167</v>
      </c>
    </row>
    <row r="7674" spans="1:3" x14ac:dyDescent="0.25">
      <c r="A7674" t="s">
        <v>8820</v>
      </c>
      <c r="B7674">
        <v>903717208</v>
      </c>
      <c r="C7674" t="s">
        <v>30933</v>
      </c>
    </row>
    <row r="7675" spans="1:3" x14ac:dyDescent="0.25">
      <c r="A7675" t="s">
        <v>8821</v>
      </c>
      <c r="B7675">
        <v>903717387</v>
      </c>
      <c r="C7675" t="s">
        <v>30925</v>
      </c>
    </row>
    <row r="7676" spans="1:3" x14ac:dyDescent="0.25">
      <c r="A7676" t="s">
        <v>8822</v>
      </c>
      <c r="B7676">
        <v>903717400</v>
      </c>
      <c r="C7676" t="s">
        <v>30925</v>
      </c>
    </row>
    <row r="7677" spans="1:3" x14ac:dyDescent="0.25">
      <c r="A7677" t="s">
        <v>8823</v>
      </c>
      <c r="B7677">
        <v>903717408</v>
      </c>
      <c r="C7677" t="s">
        <v>30925</v>
      </c>
    </row>
    <row r="7678" spans="1:3" x14ac:dyDescent="0.25">
      <c r="A7678" t="s">
        <v>8824</v>
      </c>
      <c r="B7678">
        <v>903717439</v>
      </c>
      <c r="C7678" t="s">
        <v>30965</v>
      </c>
    </row>
    <row r="7679" spans="1:3" x14ac:dyDescent="0.25">
      <c r="A7679" t="s">
        <v>8825</v>
      </c>
      <c r="B7679">
        <v>903717715</v>
      </c>
      <c r="C7679" t="s">
        <v>30810</v>
      </c>
    </row>
    <row r="7680" spans="1:3" x14ac:dyDescent="0.25">
      <c r="A7680" t="s">
        <v>8826</v>
      </c>
      <c r="B7680">
        <v>903717720</v>
      </c>
      <c r="C7680" t="s">
        <v>30933</v>
      </c>
    </row>
    <row r="7681" spans="1:3" x14ac:dyDescent="0.25">
      <c r="A7681" t="s">
        <v>8827</v>
      </c>
      <c r="B7681">
        <v>903717724</v>
      </c>
      <c r="C7681" t="s">
        <v>30925</v>
      </c>
    </row>
    <row r="7682" spans="1:3" x14ac:dyDescent="0.25">
      <c r="A7682" t="s">
        <v>8828</v>
      </c>
      <c r="B7682">
        <v>903717725</v>
      </c>
      <c r="C7682" t="s">
        <v>30933</v>
      </c>
    </row>
    <row r="7683" spans="1:3" x14ac:dyDescent="0.25">
      <c r="A7683" t="s">
        <v>8829</v>
      </c>
      <c r="B7683">
        <v>903717803</v>
      </c>
      <c r="C7683" t="s">
        <v>31192</v>
      </c>
    </row>
    <row r="7684" spans="1:3" x14ac:dyDescent="0.25">
      <c r="A7684" t="s">
        <v>8830</v>
      </c>
      <c r="B7684">
        <v>903717806</v>
      </c>
      <c r="C7684" t="s">
        <v>5607</v>
      </c>
    </row>
    <row r="7685" spans="1:3" x14ac:dyDescent="0.25">
      <c r="A7685" t="s">
        <v>8831</v>
      </c>
      <c r="B7685">
        <v>903717932</v>
      </c>
      <c r="C7685" t="s">
        <v>30933</v>
      </c>
    </row>
    <row r="7686" spans="1:3" x14ac:dyDescent="0.25">
      <c r="A7686" t="s">
        <v>8832</v>
      </c>
      <c r="B7686">
        <v>903717961</v>
      </c>
      <c r="C7686" t="s">
        <v>31004</v>
      </c>
    </row>
    <row r="7687" spans="1:3" x14ac:dyDescent="0.25">
      <c r="A7687" t="s">
        <v>8833</v>
      </c>
      <c r="B7687">
        <v>903717976</v>
      </c>
      <c r="C7687" t="s">
        <v>31035</v>
      </c>
    </row>
    <row r="7688" spans="1:3" x14ac:dyDescent="0.25">
      <c r="A7688" t="s">
        <v>8834</v>
      </c>
      <c r="B7688">
        <v>903718075</v>
      </c>
      <c r="C7688" t="s">
        <v>31193</v>
      </c>
    </row>
    <row r="7689" spans="1:3" x14ac:dyDescent="0.25">
      <c r="A7689" t="s">
        <v>8835</v>
      </c>
      <c r="B7689">
        <v>903718119</v>
      </c>
      <c r="C7689" t="s">
        <v>31194</v>
      </c>
    </row>
    <row r="7690" spans="1:3" x14ac:dyDescent="0.25">
      <c r="A7690" t="s">
        <v>8836</v>
      </c>
      <c r="B7690">
        <v>903718219</v>
      </c>
      <c r="C7690" t="s">
        <v>31188</v>
      </c>
    </row>
    <row r="7691" spans="1:3" x14ac:dyDescent="0.25">
      <c r="A7691" t="s">
        <v>8837</v>
      </c>
      <c r="B7691">
        <v>903718229</v>
      </c>
      <c r="C7691" t="s">
        <v>31138</v>
      </c>
    </row>
    <row r="7692" spans="1:3" x14ac:dyDescent="0.25">
      <c r="A7692" t="s">
        <v>8838</v>
      </c>
      <c r="B7692">
        <v>903718236</v>
      </c>
      <c r="C7692" t="s">
        <v>31195</v>
      </c>
    </row>
    <row r="7693" spans="1:3" x14ac:dyDescent="0.25">
      <c r="A7693" t="s">
        <v>8839</v>
      </c>
      <c r="B7693">
        <v>903718330</v>
      </c>
      <c r="C7693" t="s">
        <v>30977</v>
      </c>
    </row>
    <row r="7694" spans="1:3" x14ac:dyDescent="0.25">
      <c r="A7694" t="s">
        <v>8840</v>
      </c>
      <c r="B7694">
        <v>903718405</v>
      </c>
      <c r="C7694" t="s">
        <v>30925</v>
      </c>
    </row>
    <row r="7695" spans="1:3" x14ac:dyDescent="0.25">
      <c r="A7695" t="s">
        <v>8841</v>
      </c>
      <c r="B7695">
        <v>903718415</v>
      </c>
      <c r="C7695" t="s">
        <v>5607</v>
      </c>
    </row>
    <row r="7696" spans="1:3" x14ac:dyDescent="0.25">
      <c r="A7696" t="s">
        <v>8842</v>
      </c>
      <c r="B7696">
        <v>903718450</v>
      </c>
      <c r="C7696" t="s">
        <v>31004</v>
      </c>
    </row>
    <row r="7697" spans="1:3" x14ac:dyDescent="0.25">
      <c r="A7697" t="s">
        <v>8843</v>
      </c>
      <c r="B7697">
        <v>903718469</v>
      </c>
      <c r="C7697" t="s">
        <v>31003</v>
      </c>
    </row>
    <row r="7698" spans="1:3" x14ac:dyDescent="0.25">
      <c r="A7698" t="s">
        <v>8844</v>
      </c>
      <c r="B7698">
        <v>903718566</v>
      </c>
      <c r="C7698" t="s">
        <v>31189</v>
      </c>
    </row>
    <row r="7699" spans="1:3" x14ac:dyDescent="0.25">
      <c r="A7699" t="s">
        <v>8845</v>
      </c>
      <c r="B7699">
        <v>903718755</v>
      </c>
      <c r="C7699" t="s">
        <v>31142</v>
      </c>
    </row>
    <row r="7700" spans="1:3" x14ac:dyDescent="0.25">
      <c r="A7700" t="s">
        <v>8846</v>
      </c>
      <c r="B7700">
        <v>903718840</v>
      </c>
      <c r="C7700" t="s">
        <v>31138</v>
      </c>
    </row>
    <row r="7701" spans="1:3" x14ac:dyDescent="0.25">
      <c r="A7701" t="s">
        <v>8847</v>
      </c>
      <c r="B7701">
        <v>903718844</v>
      </c>
      <c r="C7701" t="s">
        <v>30925</v>
      </c>
    </row>
    <row r="7702" spans="1:3" x14ac:dyDescent="0.25">
      <c r="A7702" t="s">
        <v>8848</v>
      </c>
      <c r="B7702">
        <v>903718958</v>
      </c>
      <c r="C7702" t="s">
        <v>31004</v>
      </c>
    </row>
    <row r="7703" spans="1:3" x14ac:dyDescent="0.25">
      <c r="A7703" t="s">
        <v>8849</v>
      </c>
      <c r="B7703">
        <v>903719000</v>
      </c>
      <c r="C7703" t="s">
        <v>31167</v>
      </c>
    </row>
    <row r="7704" spans="1:3" x14ac:dyDescent="0.25">
      <c r="A7704" t="s">
        <v>8850</v>
      </c>
      <c r="B7704">
        <v>903719049</v>
      </c>
      <c r="C7704" t="s">
        <v>31196</v>
      </c>
    </row>
    <row r="7705" spans="1:3" x14ac:dyDescent="0.25">
      <c r="A7705" t="s">
        <v>8851</v>
      </c>
      <c r="B7705">
        <v>903719065</v>
      </c>
      <c r="C7705" t="s">
        <v>30771</v>
      </c>
    </row>
    <row r="7706" spans="1:3" x14ac:dyDescent="0.25">
      <c r="A7706" t="s">
        <v>8852</v>
      </c>
      <c r="B7706">
        <v>903719103</v>
      </c>
      <c r="C7706" t="s">
        <v>30799</v>
      </c>
    </row>
    <row r="7707" spans="1:3" x14ac:dyDescent="0.25">
      <c r="A7707" t="s">
        <v>8853</v>
      </c>
      <c r="B7707">
        <v>903719188</v>
      </c>
      <c r="C7707" t="s">
        <v>30990</v>
      </c>
    </row>
    <row r="7708" spans="1:3" x14ac:dyDescent="0.25">
      <c r="A7708" t="s">
        <v>8854</v>
      </c>
      <c r="B7708">
        <v>903719203</v>
      </c>
      <c r="C7708" t="s">
        <v>31148</v>
      </c>
    </row>
    <row r="7709" spans="1:3" x14ac:dyDescent="0.25">
      <c r="A7709" t="s">
        <v>8855</v>
      </c>
      <c r="B7709">
        <v>903719247</v>
      </c>
      <c r="C7709" t="s">
        <v>31067</v>
      </c>
    </row>
    <row r="7710" spans="1:3" x14ac:dyDescent="0.25">
      <c r="A7710" t="s">
        <v>8856</v>
      </c>
      <c r="B7710">
        <v>903719252</v>
      </c>
      <c r="C7710" t="s">
        <v>31053</v>
      </c>
    </row>
    <row r="7711" spans="1:3" x14ac:dyDescent="0.25">
      <c r="A7711" t="s">
        <v>8857</v>
      </c>
      <c r="B7711">
        <v>903719326</v>
      </c>
      <c r="C7711" t="s">
        <v>30925</v>
      </c>
    </row>
    <row r="7712" spans="1:3" x14ac:dyDescent="0.25">
      <c r="A7712" t="s">
        <v>8858</v>
      </c>
      <c r="B7712">
        <v>903719335</v>
      </c>
      <c r="C7712" t="s">
        <v>30925</v>
      </c>
    </row>
    <row r="7713" spans="1:3" x14ac:dyDescent="0.25">
      <c r="A7713" t="s">
        <v>8859</v>
      </c>
      <c r="B7713">
        <v>903719361</v>
      </c>
      <c r="C7713" t="s">
        <v>30925</v>
      </c>
    </row>
    <row r="7714" spans="1:3" x14ac:dyDescent="0.25">
      <c r="A7714" t="s">
        <v>8860</v>
      </c>
      <c r="B7714">
        <v>903719375</v>
      </c>
      <c r="C7714" t="s">
        <v>30925</v>
      </c>
    </row>
    <row r="7715" spans="1:3" x14ac:dyDescent="0.25">
      <c r="A7715" t="s">
        <v>8861</v>
      </c>
      <c r="B7715">
        <v>903719415</v>
      </c>
      <c r="C7715" t="s">
        <v>30925</v>
      </c>
    </row>
    <row r="7716" spans="1:3" x14ac:dyDescent="0.25">
      <c r="A7716" t="s">
        <v>8862</v>
      </c>
      <c r="B7716">
        <v>903719447</v>
      </c>
      <c r="C7716" t="s">
        <v>31061</v>
      </c>
    </row>
    <row r="7717" spans="1:3" x14ac:dyDescent="0.25">
      <c r="A7717" t="s">
        <v>8863</v>
      </c>
      <c r="B7717">
        <v>903719449</v>
      </c>
      <c r="C7717" t="s">
        <v>30933</v>
      </c>
    </row>
    <row r="7718" spans="1:3" x14ac:dyDescent="0.25">
      <c r="A7718" t="s">
        <v>8864</v>
      </c>
      <c r="B7718">
        <v>903719451</v>
      </c>
      <c r="C7718" t="s">
        <v>31061</v>
      </c>
    </row>
    <row r="7719" spans="1:3" x14ac:dyDescent="0.25">
      <c r="A7719" t="s">
        <v>8865</v>
      </c>
      <c r="B7719">
        <v>903719452</v>
      </c>
      <c r="C7719" t="s">
        <v>31061</v>
      </c>
    </row>
    <row r="7720" spans="1:3" x14ac:dyDescent="0.25">
      <c r="A7720" t="s">
        <v>8866</v>
      </c>
      <c r="B7720">
        <v>903719453</v>
      </c>
      <c r="C7720" t="s">
        <v>31061</v>
      </c>
    </row>
    <row r="7721" spans="1:3" x14ac:dyDescent="0.25">
      <c r="A7721" t="s">
        <v>8867</v>
      </c>
      <c r="B7721">
        <v>903719504</v>
      </c>
      <c r="C7721" t="s">
        <v>30933</v>
      </c>
    </row>
    <row r="7722" spans="1:3" x14ac:dyDescent="0.25">
      <c r="A7722" t="s">
        <v>8868</v>
      </c>
      <c r="B7722">
        <v>903719607</v>
      </c>
      <c r="C7722" t="s">
        <v>30750</v>
      </c>
    </row>
    <row r="7723" spans="1:3" x14ac:dyDescent="0.25">
      <c r="A7723" t="s">
        <v>8869</v>
      </c>
      <c r="B7723">
        <v>903719615</v>
      </c>
      <c r="C7723" t="s">
        <v>31196</v>
      </c>
    </row>
    <row r="7724" spans="1:3" x14ac:dyDescent="0.25">
      <c r="A7724" t="s">
        <v>8870</v>
      </c>
      <c r="B7724">
        <v>903719693</v>
      </c>
      <c r="C7724" t="s">
        <v>30925</v>
      </c>
    </row>
    <row r="7725" spans="1:3" x14ac:dyDescent="0.25">
      <c r="A7725" t="s">
        <v>8871</v>
      </c>
      <c r="B7725">
        <v>903719716</v>
      </c>
      <c r="C7725" t="s">
        <v>30925</v>
      </c>
    </row>
    <row r="7726" spans="1:3" x14ac:dyDescent="0.25">
      <c r="A7726" t="s">
        <v>8872</v>
      </c>
      <c r="B7726">
        <v>903719736</v>
      </c>
      <c r="C7726" t="s">
        <v>30925</v>
      </c>
    </row>
    <row r="7727" spans="1:3" x14ac:dyDescent="0.25">
      <c r="A7727" t="s">
        <v>8873</v>
      </c>
      <c r="B7727">
        <v>903719764</v>
      </c>
      <c r="C7727" t="s">
        <v>30937</v>
      </c>
    </row>
    <row r="7728" spans="1:3" x14ac:dyDescent="0.25">
      <c r="A7728" t="s">
        <v>8874</v>
      </c>
      <c r="B7728">
        <v>903719906</v>
      </c>
      <c r="C7728" t="s">
        <v>30810</v>
      </c>
    </row>
    <row r="7729" spans="1:3" x14ac:dyDescent="0.25">
      <c r="A7729" t="s">
        <v>8875</v>
      </c>
      <c r="B7729">
        <v>903720095</v>
      </c>
      <c r="C7729" t="s">
        <v>30986</v>
      </c>
    </row>
    <row r="7730" spans="1:3" x14ac:dyDescent="0.25">
      <c r="A7730" t="s">
        <v>8876</v>
      </c>
      <c r="B7730">
        <v>903720113</v>
      </c>
      <c r="C7730" t="s">
        <v>30806</v>
      </c>
    </row>
    <row r="7731" spans="1:3" x14ac:dyDescent="0.25">
      <c r="A7731" t="s">
        <v>8877</v>
      </c>
      <c r="B7731">
        <v>903720119</v>
      </c>
      <c r="C7731" t="s">
        <v>31063</v>
      </c>
    </row>
    <row r="7732" spans="1:3" x14ac:dyDescent="0.25">
      <c r="A7732" t="s">
        <v>8878</v>
      </c>
      <c r="B7732">
        <v>903720166</v>
      </c>
      <c r="C7732" t="s">
        <v>31197</v>
      </c>
    </row>
    <row r="7733" spans="1:3" x14ac:dyDescent="0.25">
      <c r="A7733" t="s">
        <v>8879</v>
      </c>
      <c r="B7733">
        <v>903720279</v>
      </c>
      <c r="C7733" t="s">
        <v>30771</v>
      </c>
    </row>
    <row r="7734" spans="1:3" x14ac:dyDescent="0.25">
      <c r="A7734" t="s">
        <v>8880</v>
      </c>
      <c r="B7734">
        <v>903720288</v>
      </c>
      <c r="C7734" t="s">
        <v>30969</v>
      </c>
    </row>
    <row r="7735" spans="1:3" x14ac:dyDescent="0.25">
      <c r="A7735" t="s">
        <v>8881</v>
      </c>
      <c r="B7735">
        <v>903720307</v>
      </c>
      <c r="C7735" t="s">
        <v>30937</v>
      </c>
    </row>
    <row r="7736" spans="1:3" x14ac:dyDescent="0.25">
      <c r="A7736" t="s">
        <v>8882</v>
      </c>
      <c r="B7736">
        <v>903720343</v>
      </c>
      <c r="C7736" t="s">
        <v>31007</v>
      </c>
    </row>
    <row r="7737" spans="1:3" x14ac:dyDescent="0.25">
      <c r="A7737" t="s">
        <v>8883</v>
      </c>
      <c r="B7737">
        <v>903720367</v>
      </c>
      <c r="C7737" t="s">
        <v>30771</v>
      </c>
    </row>
    <row r="7738" spans="1:3" x14ac:dyDescent="0.25">
      <c r="A7738" t="s">
        <v>8884</v>
      </c>
      <c r="B7738">
        <v>903720375</v>
      </c>
      <c r="C7738" t="s">
        <v>30933</v>
      </c>
    </row>
    <row r="7739" spans="1:3" x14ac:dyDescent="0.25">
      <c r="A7739" t="s">
        <v>8885</v>
      </c>
      <c r="B7739">
        <v>903720379</v>
      </c>
      <c r="C7739" t="s">
        <v>31120</v>
      </c>
    </row>
    <row r="7740" spans="1:3" x14ac:dyDescent="0.25">
      <c r="A7740" t="s">
        <v>8886</v>
      </c>
      <c r="B7740">
        <v>903720426</v>
      </c>
      <c r="C7740" t="s">
        <v>5607</v>
      </c>
    </row>
    <row r="7741" spans="1:3" x14ac:dyDescent="0.25">
      <c r="A7741" t="s">
        <v>8887</v>
      </c>
      <c r="B7741">
        <v>903720427</v>
      </c>
      <c r="C7741" t="s">
        <v>30851</v>
      </c>
    </row>
    <row r="7742" spans="1:3" x14ac:dyDescent="0.25">
      <c r="A7742" t="s">
        <v>8888</v>
      </c>
      <c r="B7742">
        <v>903720445</v>
      </c>
      <c r="C7742" t="s">
        <v>30851</v>
      </c>
    </row>
    <row r="7743" spans="1:3" x14ac:dyDescent="0.25">
      <c r="A7743" t="s">
        <v>8889</v>
      </c>
      <c r="B7743">
        <v>903720490</v>
      </c>
      <c r="C7743" t="s">
        <v>30771</v>
      </c>
    </row>
    <row r="7744" spans="1:3" x14ac:dyDescent="0.25">
      <c r="A7744" t="s">
        <v>8890</v>
      </c>
      <c r="B7744">
        <v>903720511</v>
      </c>
      <c r="C7744" t="s">
        <v>30750</v>
      </c>
    </row>
    <row r="7745" spans="1:3" x14ac:dyDescent="0.25">
      <c r="A7745" t="s">
        <v>8891</v>
      </c>
      <c r="B7745">
        <v>903720712</v>
      </c>
      <c r="C7745" t="s">
        <v>31047</v>
      </c>
    </row>
    <row r="7746" spans="1:3" x14ac:dyDescent="0.25">
      <c r="A7746" t="s">
        <v>8892</v>
      </c>
      <c r="B7746">
        <v>903720731</v>
      </c>
      <c r="C7746" t="s">
        <v>5607</v>
      </c>
    </row>
    <row r="7747" spans="1:3" x14ac:dyDescent="0.25">
      <c r="A7747" t="s">
        <v>8893</v>
      </c>
      <c r="B7747">
        <v>903720741</v>
      </c>
      <c r="C7747" t="s">
        <v>31004</v>
      </c>
    </row>
    <row r="7748" spans="1:3" x14ac:dyDescent="0.25">
      <c r="A7748" t="s">
        <v>8894</v>
      </c>
      <c r="B7748">
        <v>903720788</v>
      </c>
      <c r="C7748" t="s">
        <v>31198</v>
      </c>
    </row>
    <row r="7749" spans="1:3" x14ac:dyDescent="0.25">
      <c r="A7749" t="s">
        <v>8895</v>
      </c>
      <c r="B7749">
        <v>903720825</v>
      </c>
      <c r="C7749" t="s">
        <v>5607</v>
      </c>
    </row>
    <row r="7750" spans="1:3" x14ac:dyDescent="0.25">
      <c r="A7750" t="s">
        <v>8896</v>
      </c>
      <c r="B7750">
        <v>903720834</v>
      </c>
      <c r="C7750" t="s">
        <v>30940</v>
      </c>
    </row>
    <row r="7751" spans="1:3" x14ac:dyDescent="0.25">
      <c r="A7751" t="s">
        <v>8897</v>
      </c>
      <c r="B7751">
        <v>903720837</v>
      </c>
      <c r="C7751" t="s">
        <v>30940</v>
      </c>
    </row>
    <row r="7752" spans="1:3" x14ac:dyDescent="0.25">
      <c r="A7752" t="s">
        <v>8898</v>
      </c>
      <c r="B7752">
        <v>903720846</v>
      </c>
      <c r="C7752" t="s">
        <v>30940</v>
      </c>
    </row>
    <row r="7753" spans="1:3" x14ac:dyDescent="0.25">
      <c r="A7753" t="s">
        <v>8899</v>
      </c>
      <c r="B7753">
        <v>903720971</v>
      </c>
      <c r="C7753" t="s">
        <v>30803</v>
      </c>
    </row>
    <row r="7754" spans="1:3" x14ac:dyDescent="0.25">
      <c r="A7754" t="s">
        <v>8900</v>
      </c>
      <c r="B7754">
        <v>903721022</v>
      </c>
      <c r="C7754" t="s">
        <v>30917</v>
      </c>
    </row>
    <row r="7755" spans="1:3" x14ac:dyDescent="0.25">
      <c r="A7755" t="s">
        <v>8901</v>
      </c>
      <c r="B7755">
        <v>903721073</v>
      </c>
      <c r="C7755" t="s">
        <v>31199</v>
      </c>
    </row>
    <row r="7756" spans="1:3" x14ac:dyDescent="0.25">
      <c r="A7756" t="s">
        <v>8902</v>
      </c>
      <c r="B7756">
        <v>903721075</v>
      </c>
      <c r="C7756" t="s">
        <v>31138</v>
      </c>
    </row>
    <row r="7757" spans="1:3" x14ac:dyDescent="0.25">
      <c r="A7757" t="s">
        <v>8903</v>
      </c>
      <c r="B7757">
        <v>903721080</v>
      </c>
      <c r="C7757" t="s">
        <v>31200</v>
      </c>
    </row>
    <row r="7758" spans="1:3" x14ac:dyDescent="0.25">
      <c r="A7758" t="s">
        <v>8904</v>
      </c>
      <c r="B7758">
        <v>903721094</v>
      </c>
      <c r="C7758" t="s">
        <v>31201</v>
      </c>
    </row>
    <row r="7759" spans="1:3" x14ac:dyDescent="0.25">
      <c r="A7759" t="s">
        <v>8905</v>
      </c>
      <c r="B7759">
        <v>903721106</v>
      </c>
      <c r="C7759" t="s">
        <v>31143</v>
      </c>
    </row>
    <row r="7760" spans="1:3" x14ac:dyDescent="0.25">
      <c r="A7760" t="s">
        <v>8906</v>
      </c>
      <c r="B7760">
        <v>903721137</v>
      </c>
      <c r="C7760" t="s">
        <v>30990</v>
      </c>
    </row>
    <row r="7761" spans="1:3" x14ac:dyDescent="0.25">
      <c r="A7761" t="s">
        <v>8907</v>
      </c>
      <c r="B7761">
        <v>903721148</v>
      </c>
      <c r="C7761" t="s">
        <v>30986</v>
      </c>
    </row>
    <row r="7762" spans="1:3" x14ac:dyDescent="0.25">
      <c r="A7762" t="s">
        <v>8908</v>
      </c>
      <c r="B7762">
        <v>903721237</v>
      </c>
      <c r="C7762" t="s">
        <v>30806</v>
      </c>
    </row>
    <row r="7763" spans="1:3" x14ac:dyDescent="0.25">
      <c r="A7763" t="s">
        <v>8909</v>
      </c>
      <c r="B7763">
        <v>903721246</v>
      </c>
      <c r="C7763" t="s">
        <v>5607</v>
      </c>
    </row>
    <row r="7764" spans="1:3" x14ac:dyDescent="0.25">
      <c r="A7764" t="s">
        <v>8910</v>
      </c>
      <c r="B7764">
        <v>903721310</v>
      </c>
      <c r="C7764" t="s">
        <v>30941</v>
      </c>
    </row>
    <row r="7765" spans="1:3" x14ac:dyDescent="0.25">
      <c r="A7765" t="s">
        <v>8911</v>
      </c>
      <c r="B7765">
        <v>903721313</v>
      </c>
      <c r="C7765" t="s">
        <v>30960</v>
      </c>
    </row>
    <row r="7766" spans="1:3" x14ac:dyDescent="0.25">
      <c r="A7766" t="s">
        <v>8912</v>
      </c>
      <c r="B7766">
        <v>903721513</v>
      </c>
      <c r="C7766" t="s">
        <v>30977</v>
      </c>
    </row>
    <row r="7767" spans="1:3" x14ac:dyDescent="0.25">
      <c r="A7767" t="s">
        <v>8913</v>
      </c>
      <c r="B7767">
        <v>903721529</v>
      </c>
      <c r="C7767" t="s">
        <v>30977</v>
      </c>
    </row>
    <row r="7768" spans="1:3" x14ac:dyDescent="0.25">
      <c r="A7768" t="s">
        <v>8914</v>
      </c>
      <c r="B7768">
        <v>903721577</v>
      </c>
      <c r="C7768" t="s">
        <v>31053</v>
      </c>
    </row>
    <row r="7769" spans="1:3" x14ac:dyDescent="0.25">
      <c r="A7769" t="s">
        <v>8915</v>
      </c>
      <c r="B7769">
        <v>903721594</v>
      </c>
      <c r="C7769" t="s">
        <v>30771</v>
      </c>
    </row>
    <row r="7770" spans="1:3" x14ac:dyDescent="0.25">
      <c r="A7770" t="s">
        <v>8916</v>
      </c>
      <c r="B7770">
        <v>903721635</v>
      </c>
      <c r="C7770" t="s">
        <v>31138</v>
      </c>
    </row>
    <row r="7771" spans="1:3" x14ac:dyDescent="0.25">
      <c r="A7771" t="s">
        <v>8917</v>
      </c>
      <c r="B7771">
        <v>903721822</v>
      </c>
      <c r="C7771" t="s">
        <v>30788</v>
      </c>
    </row>
    <row r="7772" spans="1:3" x14ac:dyDescent="0.25">
      <c r="A7772" t="s">
        <v>8918</v>
      </c>
      <c r="B7772">
        <v>903721824</v>
      </c>
      <c r="C7772" t="s">
        <v>31202</v>
      </c>
    </row>
    <row r="7773" spans="1:3" x14ac:dyDescent="0.25">
      <c r="A7773" t="s">
        <v>8919</v>
      </c>
      <c r="B7773">
        <v>903721904</v>
      </c>
      <c r="C7773" t="s">
        <v>30925</v>
      </c>
    </row>
    <row r="7774" spans="1:3" x14ac:dyDescent="0.25">
      <c r="A7774" t="s">
        <v>8920</v>
      </c>
      <c r="B7774">
        <v>903721984</v>
      </c>
      <c r="C7774" t="s">
        <v>30793</v>
      </c>
    </row>
    <row r="7775" spans="1:3" x14ac:dyDescent="0.25">
      <c r="A7775" t="s">
        <v>8921</v>
      </c>
      <c r="B7775">
        <v>903722014</v>
      </c>
      <c r="C7775" t="s">
        <v>31047</v>
      </c>
    </row>
    <row r="7776" spans="1:3" x14ac:dyDescent="0.25">
      <c r="A7776" t="s">
        <v>8922</v>
      </c>
      <c r="B7776">
        <v>903722074</v>
      </c>
      <c r="C7776" t="s">
        <v>31035</v>
      </c>
    </row>
    <row r="7777" spans="1:3" x14ac:dyDescent="0.25">
      <c r="A7777" t="s">
        <v>8923</v>
      </c>
      <c r="B7777">
        <v>903722195</v>
      </c>
      <c r="C7777" t="s">
        <v>31048</v>
      </c>
    </row>
    <row r="7778" spans="1:3" x14ac:dyDescent="0.25">
      <c r="A7778" t="s">
        <v>8924</v>
      </c>
      <c r="B7778">
        <v>903722203</v>
      </c>
      <c r="C7778" t="s">
        <v>30933</v>
      </c>
    </row>
    <row r="7779" spans="1:3" x14ac:dyDescent="0.25">
      <c r="A7779" t="s">
        <v>8925</v>
      </c>
      <c r="B7779">
        <v>903722300</v>
      </c>
      <c r="C7779" t="s">
        <v>31047</v>
      </c>
    </row>
    <row r="7780" spans="1:3" x14ac:dyDescent="0.25">
      <c r="A7780" t="s">
        <v>8926</v>
      </c>
      <c r="B7780">
        <v>903722362</v>
      </c>
      <c r="C7780" t="s">
        <v>5607</v>
      </c>
    </row>
    <row r="7781" spans="1:3" x14ac:dyDescent="0.25">
      <c r="A7781" t="s">
        <v>8927</v>
      </c>
      <c r="B7781">
        <v>903722383</v>
      </c>
      <c r="C7781" t="s">
        <v>30987</v>
      </c>
    </row>
    <row r="7782" spans="1:3" x14ac:dyDescent="0.25">
      <c r="A7782" t="s">
        <v>8928</v>
      </c>
      <c r="B7782">
        <v>903722417</v>
      </c>
      <c r="C7782" t="s">
        <v>31004</v>
      </c>
    </row>
    <row r="7783" spans="1:3" x14ac:dyDescent="0.25">
      <c r="A7783" t="s">
        <v>8929</v>
      </c>
      <c r="B7783">
        <v>903722429</v>
      </c>
      <c r="C7783" t="s">
        <v>31148</v>
      </c>
    </row>
    <row r="7784" spans="1:3" x14ac:dyDescent="0.25">
      <c r="A7784" t="s">
        <v>8930</v>
      </c>
      <c r="B7784">
        <v>903722462</v>
      </c>
      <c r="C7784" t="s">
        <v>30810</v>
      </c>
    </row>
    <row r="7785" spans="1:3" x14ac:dyDescent="0.25">
      <c r="A7785" t="s">
        <v>8931</v>
      </c>
      <c r="B7785">
        <v>903722472</v>
      </c>
      <c r="C7785" t="s">
        <v>30810</v>
      </c>
    </row>
    <row r="7786" spans="1:3" x14ac:dyDescent="0.25">
      <c r="A7786" t="s">
        <v>8932</v>
      </c>
      <c r="B7786">
        <v>903722499</v>
      </c>
      <c r="C7786" t="s">
        <v>30810</v>
      </c>
    </row>
    <row r="7787" spans="1:3" x14ac:dyDescent="0.25">
      <c r="A7787" t="s">
        <v>8933</v>
      </c>
      <c r="B7787">
        <v>903722599</v>
      </c>
      <c r="C7787" t="s">
        <v>30925</v>
      </c>
    </row>
    <row r="7788" spans="1:3" x14ac:dyDescent="0.25">
      <c r="A7788" t="s">
        <v>8934</v>
      </c>
      <c r="B7788">
        <v>903722734</v>
      </c>
      <c r="C7788" t="s">
        <v>30925</v>
      </c>
    </row>
    <row r="7789" spans="1:3" x14ac:dyDescent="0.25">
      <c r="A7789" t="s">
        <v>8935</v>
      </c>
      <c r="B7789">
        <v>903722740</v>
      </c>
      <c r="C7789" t="s">
        <v>31022</v>
      </c>
    </row>
    <row r="7790" spans="1:3" x14ac:dyDescent="0.25">
      <c r="A7790" t="s">
        <v>8936</v>
      </c>
      <c r="B7790">
        <v>903722781</v>
      </c>
      <c r="C7790" t="s">
        <v>31117</v>
      </c>
    </row>
    <row r="7791" spans="1:3" x14ac:dyDescent="0.25">
      <c r="A7791" t="s">
        <v>8937</v>
      </c>
      <c r="B7791">
        <v>903722820</v>
      </c>
      <c r="C7791" t="s">
        <v>30925</v>
      </c>
    </row>
    <row r="7792" spans="1:3" x14ac:dyDescent="0.25">
      <c r="A7792" t="s">
        <v>8938</v>
      </c>
      <c r="B7792">
        <v>903722846</v>
      </c>
      <c r="C7792" t="s">
        <v>31053</v>
      </c>
    </row>
    <row r="7793" spans="1:3" x14ac:dyDescent="0.25">
      <c r="A7793" t="s">
        <v>8939</v>
      </c>
      <c r="B7793">
        <v>903722850</v>
      </c>
      <c r="C7793" t="s">
        <v>30925</v>
      </c>
    </row>
    <row r="7794" spans="1:3" x14ac:dyDescent="0.25">
      <c r="A7794" t="s">
        <v>8940</v>
      </c>
      <c r="B7794">
        <v>903722860</v>
      </c>
      <c r="C7794" t="s">
        <v>31138</v>
      </c>
    </row>
    <row r="7795" spans="1:3" x14ac:dyDescent="0.25">
      <c r="A7795" t="s">
        <v>8941</v>
      </c>
      <c r="B7795">
        <v>903722869</v>
      </c>
      <c r="C7795" t="s">
        <v>30925</v>
      </c>
    </row>
    <row r="7796" spans="1:3" x14ac:dyDescent="0.25">
      <c r="A7796" t="s">
        <v>8942</v>
      </c>
      <c r="B7796">
        <v>903722894</v>
      </c>
      <c r="C7796" t="s">
        <v>5607</v>
      </c>
    </row>
    <row r="7797" spans="1:3" x14ac:dyDescent="0.25">
      <c r="A7797" t="s">
        <v>8943</v>
      </c>
      <c r="B7797">
        <v>903722925</v>
      </c>
      <c r="C7797" t="s">
        <v>30925</v>
      </c>
    </row>
    <row r="7798" spans="1:3" x14ac:dyDescent="0.25">
      <c r="A7798" t="s">
        <v>8944</v>
      </c>
      <c r="B7798">
        <v>903722936</v>
      </c>
      <c r="C7798" t="s">
        <v>30925</v>
      </c>
    </row>
    <row r="7799" spans="1:3" x14ac:dyDescent="0.25">
      <c r="A7799" t="s">
        <v>8945</v>
      </c>
      <c r="B7799">
        <v>903722986</v>
      </c>
      <c r="C7799" t="s">
        <v>30757</v>
      </c>
    </row>
    <row r="7800" spans="1:3" x14ac:dyDescent="0.25">
      <c r="A7800" t="s">
        <v>8946</v>
      </c>
      <c r="B7800">
        <v>903723085</v>
      </c>
      <c r="C7800" t="s">
        <v>30788</v>
      </c>
    </row>
    <row r="7801" spans="1:3" x14ac:dyDescent="0.25">
      <c r="A7801" t="s">
        <v>8947</v>
      </c>
      <c r="B7801">
        <v>903723086</v>
      </c>
      <c r="C7801" t="s">
        <v>30986</v>
      </c>
    </row>
    <row r="7802" spans="1:3" x14ac:dyDescent="0.25">
      <c r="A7802" t="s">
        <v>8948</v>
      </c>
      <c r="B7802">
        <v>903723131</v>
      </c>
      <c r="C7802" t="s">
        <v>31004</v>
      </c>
    </row>
    <row r="7803" spans="1:3" x14ac:dyDescent="0.25">
      <c r="A7803" t="s">
        <v>8949</v>
      </c>
      <c r="B7803">
        <v>903723132</v>
      </c>
      <c r="C7803" t="s">
        <v>5607</v>
      </c>
    </row>
    <row r="7804" spans="1:3" x14ac:dyDescent="0.25">
      <c r="A7804" t="s">
        <v>8950</v>
      </c>
      <c r="B7804">
        <v>903723134</v>
      </c>
      <c r="C7804" t="s">
        <v>5607</v>
      </c>
    </row>
    <row r="7805" spans="1:3" x14ac:dyDescent="0.25">
      <c r="A7805" t="s">
        <v>8951</v>
      </c>
      <c r="B7805">
        <v>903723135</v>
      </c>
      <c r="C7805" t="s">
        <v>31004</v>
      </c>
    </row>
    <row r="7806" spans="1:3" x14ac:dyDescent="0.25">
      <c r="A7806" t="s">
        <v>8952</v>
      </c>
      <c r="B7806">
        <v>903723136</v>
      </c>
      <c r="C7806" t="s">
        <v>5607</v>
      </c>
    </row>
    <row r="7807" spans="1:3" x14ac:dyDescent="0.25">
      <c r="A7807" t="s">
        <v>8953</v>
      </c>
      <c r="B7807">
        <v>903723140</v>
      </c>
      <c r="C7807" t="s">
        <v>5607</v>
      </c>
    </row>
    <row r="7808" spans="1:3" x14ac:dyDescent="0.25">
      <c r="A7808" t="s">
        <v>8954</v>
      </c>
      <c r="B7808">
        <v>903723305</v>
      </c>
      <c r="C7808" t="s">
        <v>31148</v>
      </c>
    </row>
    <row r="7809" spans="1:3" x14ac:dyDescent="0.25">
      <c r="A7809" t="s">
        <v>8955</v>
      </c>
      <c r="B7809">
        <v>903723344</v>
      </c>
      <c r="C7809" t="s">
        <v>30810</v>
      </c>
    </row>
    <row r="7810" spans="1:3" x14ac:dyDescent="0.25">
      <c r="A7810" t="s">
        <v>8956</v>
      </c>
      <c r="B7810">
        <v>903723414</v>
      </c>
      <c r="C7810" t="s">
        <v>31035</v>
      </c>
    </row>
    <row r="7811" spans="1:3" x14ac:dyDescent="0.25">
      <c r="A7811" t="s">
        <v>8957</v>
      </c>
      <c r="B7811">
        <v>903723469</v>
      </c>
      <c r="C7811" t="s">
        <v>5607</v>
      </c>
    </row>
    <row r="7812" spans="1:3" x14ac:dyDescent="0.25">
      <c r="A7812" t="s">
        <v>8958</v>
      </c>
      <c r="B7812">
        <v>903723544</v>
      </c>
      <c r="C7812" t="s">
        <v>31028</v>
      </c>
    </row>
    <row r="7813" spans="1:3" x14ac:dyDescent="0.25">
      <c r="A7813" t="s">
        <v>8959</v>
      </c>
      <c r="B7813">
        <v>903723582</v>
      </c>
      <c r="C7813" t="s">
        <v>30996</v>
      </c>
    </row>
    <row r="7814" spans="1:3" x14ac:dyDescent="0.25">
      <c r="A7814" t="s">
        <v>8960</v>
      </c>
      <c r="B7814">
        <v>903723589</v>
      </c>
      <c r="C7814" t="s">
        <v>30996</v>
      </c>
    </row>
    <row r="7815" spans="1:3" x14ac:dyDescent="0.25">
      <c r="A7815" t="s">
        <v>8961</v>
      </c>
      <c r="B7815">
        <v>903723593</v>
      </c>
      <c r="C7815" t="s">
        <v>30996</v>
      </c>
    </row>
    <row r="7816" spans="1:3" x14ac:dyDescent="0.25">
      <c r="A7816" t="s">
        <v>8962</v>
      </c>
      <c r="B7816">
        <v>903723604</v>
      </c>
      <c r="C7816" t="s">
        <v>30996</v>
      </c>
    </row>
    <row r="7817" spans="1:3" x14ac:dyDescent="0.25">
      <c r="A7817" t="s">
        <v>8963</v>
      </c>
      <c r="B7817">
        <v>903723607</v>
      </c>
      <c r="C7817" t="s">
        <v>30996</v>
      </c>
    </row>
    <row r="7818" spans="1:3" x14ac:dyDescent="0.25">
      <c r="A7818" t="s">
        <v>8964</v>
      </c>
      <c r="B7818">
        <v>903723610</v>
      </c>
      <c r="C7818" t="s">
        <v>30996</v>
      </c>
    </row>
    <row r="7819" spans="1:3" x14ac:dyDescent="0.25">
      <c r="A7819" t="s">
        <v>8965</v>
      </c>
      <c r="B7819">
        <v>903723649</v>
      </c>
      <c r="C7819" t="s">
        <v>30963</v>
      </c>
    </row>
    <row r="7820" spans="1:3" x14ac:dyDescent="0.25">
      <c r="A7820" t="s">
        <v>8966</v>
      </c>
      <c r="B7820">
        <v>903723733</v>
      </c>
      <c r="C7820" t="s">
        <v>30771</v>
      </c>
    </row>
    <row r="7821" spans="1:3" x14ac:dyDescent="0.25">
      <c r="A7821" t="s">
        <v>8967</v>
      </c>
      <c r="B7821">
        <v>903723734</v>
      </c>
      <c r="C7821" t="s">
        <v>30922</v>
      </c>
    </row>
    <row r="7822" spans="1:3" x14ac:dyDescent="0.25">
      <c r="A7822" t="s">
        <v>8968</v>
      </c>
      <c r="B7822">
        <v>903723762</v>
      </c>
      <c r="C7822" t="s">
        <v>30880</v>
      </c>
    </row>
    <row r="7823" spans="1:3" x14ac:dyDescent="0.25">
      <c r="A7823" t="s">
        <v>8969</v>
      </c>
      <c r="B7823">
        <v>903723878</v>
      </c>
      <c r="C7823" t="s">
        <v>30977</v>
      </c>
    </row>
    <row r="7824" spans="1:3" x14ac:dyDescent="0.25">
      <c r="A7824" t="s">
        <v>8970</v>
      </c>
      <c r="B7824">
        <v>903724019</v>
      </c>
      <c r="C7824" t="s">
        <v>30977</v>
      </c>
    </row>
    <row r="7825" spans="1:3" x14ac:dyDescent="0.25">
      <c r="A7825" t="s">
        <v>8971</v>
      </c>
      <c r="B7825">
        <v>903724067</v>
      </c>
      <c r="C7825" t="s">
        <v>31003</v>
      </c>
    </row>
    <row r="7826" spans="1:3" x14ac:dyDescent="0.25">
      <c r="A7826" t="s">
        <v>8972</v>
      </c>
      <c r="B7826">
        <v>903724069</v>
      </c>
      <c r="C7826" t="s">
        <v>31003</v>
      </c>
    </row>
    <row r="7827" spans="1:3" x14ac:dyDescent="0.25">
      <c r="A7827" t="s">
        <v>8973</v>
      </c>
      <c r="B7827">
        <v>903724091</v>
      </c>
      <c r="C7827" t="s">
        <v>31004</v>
      </c>
    </row>
    <row r="7828" spans="1:3" x14ac:dyDescent="0.25">
      <c r="A7828" t="s">
        <v>8974</v>
      </c>
      <c r="B7828">
        <v>903724095</v>
      </c>
      <c r="C7828" t="s">
        <v>5607</v>
      </c>
    </row>
    <row r="7829" spans="1:3" x14ac:dyDescent="0.25">
      <c r="A7829" t="s">
        <v>8975</v>
      </c>
      <c r="B7829">
        <v>903724117</v>
      </c>
      <c r="C7829" t="s">
        <v>31137</v>
      </c>
    </row>
    <row r="7830" spans="1:3" x14ac:dyDescent="0.25">
      <c r="A7830" t="s">
        <v>8976</v>
      </c>
      <c r="B7830">
        <v>903724139</v>
      </c>
      <c r="C7830" t="s">
        <v>30952</v>
      </c>
    </row>
    <row r="7831" spans="1:3" x14ac:dyDescent="0.25">
      <c r="A7831" t="s">
        <v>8977</v>
      </c>
      <c r="B7831">
        <v>903724143</v>
      </c>
      <c r="C7831" t="s">
        <v>30932</v>
      </c>
    </row>
    <row r="7832" spans="1:3" x14ac:dyDescent="0.25">
      <c r="A7832" t="s">
        <v>8978</v>
      </c>
      <c r="B7832">
        <v>903724205</v>
      </c>
      <c r="C7832" t="s">
        <v>30944</v>
      </c>
    </row>
    <row r="7833" spans="1:3" x14ac:dyDescent="0.25">
      <c r="A7833" t="s">
        <v>8979</v>
      </c>
      <c r="B7833">
        <v>903724243</v>
      </c>
      <c r="C7833" t="s">
        <v>30799</v>
      </c>
    </row>
    <row r="7834" spans="1:3" x14ac:dyDescent="0.25">
      <c r="A7834" t="s">
        <v>8980</v>
      </c>
      <c r="B7834">
        <v>903724283</v>
      </c>
      <c r="C7834" t="s">
        <v>30965</v>
      </c>
    </row>
    <row r="7835" spans="1:3" x14ac:dyDescent="0.25">
      <c r="A7835" t="s">
        <v>8981</v>
      </c>
      <c r="B7835">
        <v>903724346</v>
      </c>
      <c r="C7835" t="s">
        <v>30880</v>
      </c>
    </row>
    <row r="7836" spans="1:3" x14ac:dyDescent="0.25">
      <c r="A7836" t="s">
        <v>8982</v>
      </c>
      <c r="B7836">
        <v>903724563</v>
      </c>
      <c r="C7836" t="s">
        <v>30817</v>
      </c>
    </row>
    <row r="7837" spans="1:3" x14ac:dyDescent="0.25">
      <c r="A7837" t="s">
        <v>8983</v>
      </c>
      <c r="B7837">
        <v>903724651</v>
      </c>
      <c r="C7837" t="s">
        <v>31004</v>
      </c>
    </row>
    <row r="7838" spans="1:3" x14ac:dyDescent="0.25">
      <c r="A7838" t="s">
        <v>8984</v>
      </c>
      <c r="B7838">
        <v>903724701</v>
      </c>
      <c r="C7838" t="s">
        <v>30754</v>
      </c>
    </row>
    <row r="7839" spans="1:3" x14ac:dyDescent="0.25">
      <c r="A7839" t="s">
        <v>8985</v>
      </c>
      <c r="B7839">
        <v>903724740</v>
      </c>
      <c r="C7839" t="s">
        <v>31198</v>
      </c>
    </row>
    <row r="7840" spans="1:3" x14ac:dyDescent="0.25">
      <c r="A7840" t="s">
        <v>8986</v>
      </c>
      <c r="B7840">
        <v>903724748</v>
      </c>
      <c r="C7840" t="s">
        <v>30925</v>
      </c>
    </row>
    <row r="7841" spans="1:3" x14ac:dyDescent="0.25">
      <c r="A7841" t="s">
        <v>8987</v>
      </c>
      <c r="B7841">
        <v>903724845</v>
      </c>
      <c r="C7841" t="s">
        <v>30977</v>
      </c>
    </row>
    <row r="7842" spans="1:3" x14ac:dyDescent="0.25">
      <c r="A7842" t="s">
        <v>8988</v>
      </c>
      <c r="B7842">
        <v>903724951</v>
      </c>
      <c r="C7842" t="s">
        <v>31028</v>
      </c>
    </row>
    <row r="7843" spans="1:3" x14ac:dyDescent="0.25">
      <c r="A7843" t="s">
        <v>8989</v>
      </c>
      <c r="B7843">
        <v>903724985</v>
      </c>
      <c r="C7843" t="s">
        <v>30977</v>
      </c>
    </row>
    <row r="7844" spans="1:3" x14ac:dyDescent="0.25">
      <c r="A7844" t="s">
        <v>8990</v>
      </c>
      <c r="B7844">
        <v>903725111</v>
      </c>
      <c r="C7844" t="s">
        <v>31203</v>
      </c>
    </row>
    <row r="7845" spans="1:3" x14ac:dyDescent="0.25">
      <c r="A7845" t="s">
        <v>8991</v>
      </c>
      <c r="B7845">
        <v>903725137</v>
      </c>
      <c r="C7845" t="s">
        <v>31107</v>
      </c>
    </row>
    <row r="7846" spans="1:3" x14ac:dyDescent="0.25">
      <c r="A7846" t="s">
        <v>8992</v>
      </c>
      <c r="B7846">
        <v>903725140</v>
      </c>
      <c r="C7846" t="s">
        <v>30977</v>
      </c>
    </row>
    <row r="7847" spans="1:3" x14ac:dyDescent="0.25">
      <c r="A7847" t="s">
        <v>8993</v>
      </c>
      <c r="B7847">
        <v>903725169</v>
      </c>
      <c r="C7847" t="s">
        <v>31053</v>
      </c>
    </row>
    <row r="7848" spans="1:3" x14ac:dyDescent="0.25">
      <c r="A7848" t="s">
        <v>8994</v>
      </c>
      <c r="B7848">
        <v>903725174</v>
      </c>
      <c r="C7848" t="s">
        <v>30925</v>
      </c>
    </row>
    <row r="7849" spans="1:3" x14ac:dyDescent="0.25">
      <c r="A7849" t="s">
        <v>8995</v>
      </c>
      <c r="B7849">
        <v>903725179</v>
      </c>
      <c r="C7849" t="s">
        <v>31062</v>
      </c>
    </row>
    <row r="7850" spans="1:3" x14ac:dyDescent="0.25">
      <c r="A7850" t="s">
        <v>8996</v>
      </c>
      <c r="B7850">
        <v>903725190</v>
      </c>
      <c r="C7850" t="s">
        <v>30925</v>
      </c>
    </row>
    <row r="7851" spans="1:3" x14ac:dyDescent="0.25">
      <c r="A7851" t="s">
        <v>8997</v>
      </c>
      <c r="B7851">
        <v>903725204</v>
      </c>
      <c r="C7851" t="s">
        <v>30933</v>
      </c>
    </row>
    <row r="7852" spans="1:3" x14ac:dyDescent="0.25">
      <c r="A7852" t="s">
        <v>8998</v>
      </c>
      <c r="B7852">
        <v>903725324</v>
      </c>
      <c r="C7852" t="s">
        <v>30754</v>
      </c>
    </row>
    <row r="7853" spans="1:3" x14ac:dyDescent="0.25">
      <c r="A7853" t="s">
        <v>8999</v>
      </c>
      <c r="B7853">
        <v>903725358</v>
      </c>
      <c r="C7853" t="s">
        <v>30771</v>
      </c>
    </row>
    <row r="7854" spans="1:3" x14ac:dyDescent="0.25">
      <c r="A7854" t="s">
        <v>9000</v>
      </c>
      <c r="B7854">
        <v>903725484</v>
      </c>
      <c r="C7854" t="s">
        <v>30925</v>
      </c>
    </row>
    <row r="7855" spans="1:3" x14ac:dyDescent="0.25">
      <c r="A7855" t="s">
        <v>9001</v>
      </c>
      <c r="B7855">
        <v>903725533</v>
      </c>
      <c r="C7855" t="s">
        <v>31004</v>
      </c>
    </row>
    <row r="7856" spans="1:3" x14ac:dyDescent="0.25">
      <c r="A7856" t="s">
        <v>9002</v>
      </c>
      <c r="B7856">
        <v>903725538</v>
      </c>
      <c r="C7856" t="s">
        <v>31149</v>
      </c>
    </row>
    <row r="7857" spans="1:3" x14ac:dyDescent="0.25">
      <c r="A7857" t="s">
        <v>9003</v>
      </c>
      <c r="B7857">
        <v>903725658</v>
      </c>
      <c r="C7857" t="s">
        <v>31004</v>
      </c>
    </row>
    <row r="7858" spans="1:3" x14ac:dyDescent="0.25">
      <c r="A7858" t="s">
        <v>9004</v>
      </c>
      <c r="B7858">
        <v>903725773</v>
      </c>
      <c r="C7858" t="s">
        <v>30933</v>
      </c>
    </row>
    <row r="7859" spans="1:3" x14ac:dyDescent="0.25">
      <c r="A7859" t="s">
        <v>9005</v>
      </c>
      <c r="B7859">
        <v>903725779</v>
      </c>
      <c r="C7859" t="s">
        <v>30817</v>
      </c>
    </row>
    <row r="7860" spans="1:3" x14ac:dyDescent="0.25">
      <c r="A7860" t="s">
        <v>9006</v>
      </c>
      <c r="B7860">
        <v>903725830</v>
      </c>
      <c r="C7860" t="s">
        <v>31190</v>
      </c>
    </row>
    <row r="7861" spans="1:3" x14ac:dyDescent="0.25">
      <c r="A7861" t="s">
        <v>9007</v>
      </c>
      <c r="B7861">
        <v>903725981</v>
      </c>
      <c r="C7861" t="s">
        <v>30965</v>
      </c>
    </row>
    <row r="7862" spans="1:3" x14ac:dyDescent="0.25">
      <c r="A7862" t="s">
        <v>9008</v>
      </c>
      <c r="B7862">
        <v>903726076</v>
      </c>
      <c r="C7862" t="s">
        <v>31159</v>
      </c>
    </row>
    <row r="7863" spans="1:3" x14ac:dyDescent="0.25">
      <c r="A7863" t="s">
        <v>9009</v>
      </c>
      <c r="B7863">
        <v>903726147</v>
      </c>
      <c r="C7863" t="s">
        <v>30937</v>
      </c>
    </row>
    <row r="7864" spans="1:3" x14ac:dyDescent="0.25">
      <c r="A7864" t="s">
        <v>9010</v>
      </c>
      <c r="B7864">
        <v>903726170</v>
      </c>
      <c r="C7864" t="s">
        <v>31190</v>
      </c>
    </row>
    <row r="7865" spans="1:3" x14ac:dyDescent="0.25">
      <c r="A7865" t="s">
        <v>9011</v>
      </c>
      <c r="B7865">
        <v>903726187</v>
      </c>
      <c r="C7865" t="s">
        <v>31149</v>
      </c>
    </row>
    <row r="7866" spans="1:3" x14ac:dyDescent="0.25">
      <c r="A7866" t="s">
        <v>9012</v>
      </c>
      <c r="B7866">
        <v>903726197</v>
      </c>
      <c r="C7866" t="s">
        <v>30942</v>
      </c>
    </row>
    <row r="7867" spans="1:3" x14ac:dyDescent="0.25">
      <c r="A7867" t="s">
        <v>9013</v>
      </c>
      <c r="B7867">
        <v>903726228</v>
      </c>
      <c r="C7867" t="s">
        <v>31196</v>
      </c>
    </row>
    <row r="7868" spans="1:3" x14ac:dyDescent="0.25">
      <c r="A7868" t="s">
        <v>9014</v>
      </c>
      <c r="B7868">
        <v>903726231</v>
      </c>
      <c r="C7868" t="s">
        <v>31027</v>
      </c>
    </row>
    <row r="7869" spans="1:3" x14ac:dyDescent="0.25">
      <c r="A7869" t="s">
        <v>9015</v>
      </c>
      <c r="B7869">
        <v>903726424</v>
      </c>
      <c r="C7869" t="s">
        <v>30952</v>
      </c>
    </row>
    <row r="7870" spans="1:3" x14ac:dyDescent="0.25">
      <c r="A7870" t="s">
        <v>9016</v>
      </c>
      <c r="B7870">
        <v>903726457</v>
      </c>
      <c r="C7870" t="s">
        <v>5607</v>
      </c>
    </row>
    <row r="7871" spans="1:3" x14ac:dyDescent="0.25">
      <c r="A7871" t="s">
        <v>9017</v>
      </c>
      <c r="B7871">
        <v>903726505</v>
      </c>
      <c r="C7871" t="s">
        <v>5607</v>
      </c>
    </row>
    <row r="7872" spans="1:3" x14ac:dyDescent="0.25">
      <c r="A7872" t="s">
        <v>9018</v>
      </c>
      <c r="B7872">
        <v>903726677</v>
      </c>
      <c r="C7872" t="s">
        <v>31088</v>
      </c>
    </row>
    <row r="7873" spans="1:3" x14ac:dyDescent="0.25">
      <c r="A7873" t="s">
        <v>9019</v>
      </c>
      <c r="B7873">
        <v>903726694</v>
      </c>
      <c r="C7873" t="s">
        <v>30684</v>
      </c>
    </row>
    <row r="7874" spans="1:3" x14ac:dyDescent="0.25">
      <c r="A7874" t="s">
        <v>9020</v>
      </c>
      <c r="B7874">
        <v>903726702</v>
      </c>
      <c r="C7874" t="s">
        <v>30684</v>
      </c>
    </row>
    <row r="7875" spans="1:3" x14ac:dyDescent="0.25">
      <c r="A7875" t="s">
        <v>9021</v>
      </c>
      <c r="B7875">
        <v>903726723</v>
      </c>
      <c r="C7875" t="s">
        <v>30938</v>
      </c>
    </row>
    <row r="7876" spans="1:3" x14ac:dyDescent="0.25">
      <c r="A7876" t="s">
        <v>9022</v>
      </c>
      <c r="B7876">
        <v>903726724</v>
      </c>
      <c r="C7876" t="s">
        <v>30963</v>
      </c>
    </row>
    <row r="7877" spans="1:3" x14ac:dyDescent="0.25">
      <c r="A7877" t="s">
        <v>9023</v>
      </c>
      <c r="B7877">
        <v>903726748</v>
      </c>
      <c r="C7877" t="s">
        <v>31198</v>
      </c>
    </row>
    <row r="7878" spans="1:3" x14ac:dyDescent="0.25">
      <c r="A7878" t="s">
        <v>9024</v>
      </c>
      <c r="B7878">
        <v>903726767</v>
      </c>
      <c r="C7878" t="s">
        <v>30925</v>
      </c>
    </row>
    <row r="7879" spans="1:3" x14ac:dyDescent="0.25">
      <c r="A7879" t="s">
        <v>9025</v>
      </c>
      <c r="B7879">
        <v>903726785</v>
      </c>
      <c r="C7879" t="s">
        <v>31138</v>
      </c>
    </row>
    <row r="7880" spans="1:3" x14ac:dyDescent="0.25">
      <c r="A7880" t="s">
        <v>9026</v>
      </c>
      <c r="B7880">
        <v>903726786</v>
      </c>
      <c r="C7880" t="s">
        <v>30848</v>
      </c>
    </row>
    <row r="7881" spans="1:3" x14ac:dyDescent="0.25">
      <c r="A7881" t="s">
        <v>9027</v>
      </c>
      <c r="B7881">
        <v>903726796</v>
      </c>
      <c r="C7881" t="s">
        <v>31204</v>
      </c>
    </row>
    <row r="7882" spans="1:3" x14ac:dyDescent="0.25">
      <c r="A7882" t="s">
        <v>9028</v>
      </c>
      <c r="B7882">
        <v>903726804</v>
      </c>
      <c r="C7882" t="s">
        <v>31143</v>
      </c>
    </row>
    <row r="7883" spans="1:3" x14ac:dyDescent="0.25">
      <c r="A7883" t="s">
        <v>9029</v>
      </c>
      <c r="B7883">
        <v>903726808</v>
      </c>
      <c r="C7883" t="s">
        <v>31148</v>
      </c>
    </row>
    <row r="7884" spans="1:3" x14ac:dyDescent="0.25">
      <c r="A7884" t="s">
        <v>9030</v>
      </c>
      <c r="B7884">
        <v>903726814</v>
      </c>
      <c r="C7884" t="s">
        <v>31062</v>
      </c>
    </row>
    <row r="7885" spans="1:3" x14ac:dyDescent="0.25">
      <c r="A7885" t="s">
        <v>9031</v>
      </c>
      <c r="B7885">
        <v>903726829</v>
      </c>
      <c r="C7885" t="s">
        <v>30789</v>
      </c>
    </row>
    <row r="7886" spans="1:3" x14ac:dyDescent="0.25">
      <c r="A7886" t="s">
        <v>9032</v>
      </c>
      <c r="B7886">
        <v>903726853</v>
      </c>
      <c r="C7886" t="s">
        <v>31198</v>
      </c>
    </row>
    <row r="7887" spans="1:3" x14ac:dyDescent="0.25">
      <c r="A7887" t="s">
        <v>9033</v>
      </c>
      <c r="B7887">
        <v>903726907</v>
      </c>
      <c r="C7887" t="s">
        <v>31205</v>
      </c>
    </row>
    <row r="7888" spans="1:3" x14ac:dyDescent="0.25">
      <c r="A7888" t="s">
        <v>9034</v>
      </c>
      <c r="B7888">
        <v>903726984</v>
      </c>
      <c r="C7888" t="s">
        <v>30933</v>
      </c>
    </row>
    <row r="7889" spans="1:3" x14ac:dyDescent="0.25">
      <c r="A7889" t="s">
        <v>9035</v>
      </c>
      <c r="B7889">
        <v>903727010</v>
      </c>
      <c r="C7889" t="s">
        <v>30925</v>
      </c>
    </row>
    <row r="7890" spans="1:3" x14ac:dyDescent="0.25">
      <c r="A7890" t="s">
        <v>9036</v>
      </c>
      <c r="B7890">
        <v>903727089</v>
      </c>
      <c r="C7890" t="s">
        <v>31204</v>
      </c>
    </row>
    <row r="7891" spans="1:3" x14ac:dyDescent="0.25">
      <c r="A7891" t="s">
        <v>9037</v>
      </c>
      <c r="B7891">
        <v>903727128</v>
      </c>
      <c r="C7891" t="s">
        <v>31138</v>
      </c>
    </row>
    <row r="7892" spans="1:3" x14ac:dyDescent="0.25">
      <c r="A7892" t="s">
        <v>9038</v>
      </c>
      <c r="B7892">
        <v>903727161</v>
      </c>
      <c r="C7892" t="s">
        <v>31004</v>
      </c>
    </row>
    <row r="7893" spans="1:3" x14ac:dyDescent="0.25">
      <c r="A7893" t="s">
        <v>9039</v>
      </c>
      <c r="B7893">
        <v>903727291</v>
      </c>
      <c r="C7893" t="s">
        <v>31198</v>
      </c>
    </row>
    <row r="7894" spans="1:3" x14ac:dyDescent="0.25">
      <c r="A7894" t="s">
        <v>9040</v>
      </c>
      <c r="B7894">
        <v>903727295</v>
      </c>
      <c r="C7894" t="s">
        <v>31168</v>
      </c>
    </row>
    <row r="7895" spans="1:3" x14ac:dyDescent="0.25">
      <c r="A7895" t="s">
        <v>9041</v>
      </c>
      <c r="B7895">
        <v>903727334</v>
      </c>
      <c r="C7895" t="s">
        <v>30717</v>
      </c>
    </row>
    <row r="7896" spans="1:3" x14ac:dyDescent="0.25">
      <c r="A7896" t="s">
        <v>9042</v>
      </c>
      <c r="B7896">
        <v>903727340</v>
      </c>
      <c r="C7896" t="s">
        <v>30986</v>
      </c>
    </row>
    <row r="7897" spans="1:3" x14ac:dyDescent="0.25">
      <c r="A7897" t="s">
        <v>9043</v>
      </c>
      <c r="B7897">
        <v>903727423</v>
      </c>
      <c r="C7897" t="s">
        <v>30937</v>
      </c>
    </row>
    <row r="7898" spans="1:3" x14ac:dyDescent="0.25">
      <c r="A7898" t="s">
        <v>9044</v>
      </c>
      <c r="B7898">
        <v>903727540</v>
      </c>
      <c r="C7898" t="s">
        <v>31047</v>
      </c>
    </row>
    <row r="7899" spans="1:3" x14ac:dyDescent="0.25">
      <c r="A7899" t="s">
        <v>9045</v>
      </c>
      <c r="B7899">
        <v>903727543</v>
      </c>
      <c r="C7899" t="s">
        <v>31053</v>
      </c>
    </row>
    <row r="7900" spans="1:3" x14ac:dyDescent="0.25">
      <c r="A7900" t="s">
        <v>9046</v>
      </c>
      <c r="B7900">
        <v>903727583</v>
      </c>
      <c r="C7900" t="s">
        <v>31086</v>
      </c>
    </row>
    <row r="7901" spans="1:3" x14ac:dyDescent="0.25">
      <c r="A7901" t="s">
        <v>9047</v>
      </c>
      <c r="B7901">
        <v>903727804</v>
      </c>
      <c r="C7901" t="s">
        <v>31188</v>
      </c>
    </row>
    <row r="7902" spans="1:3" x14ac:dyDescent="0.25">
      <c r="A7902" t="s">
        <v>9048</v>
      </c>
      <c r="B7902">
        <v>903727832</v>
      </c>
      <c r="C7902" t="s">
        <v>30937</v>
      </c>
    </row>
    <row r="7903" spans="1:3" x14ac:dyDescent="0.25">
      <c r="A7903" t="s">
        <v>9049</v>
      </c>
      <c r="B7903">
        <v>903727889</v>
      </c>
      <c r="C7903" t="s">
        <v>31206</v>
      </c>
    </row>
    <row r="7904" spans="1:3" x14ac:dyDescent="0.25">
      <c r="A7904" t="s">
        <v>9050</v>
      </c>
      <c r="B7904">
        <v>903727983</v>
      </c>
      <c r="C7904" t="s">
        <v>31198</v>
      </c>
    </row>
    <row r="7905" spans="1:3" x14ac:dyDescent="0.25">
      <c r="A7905" t="s">
        <v>9051</v>
      </c>
      <c r="B7905">
        <v>903728019</v>
      </c>
      <c r="C7905" t="s">
        <v>30933</v>
      </c>
    </row>
    <row r="7906" spans="1:3" x14ac:dyDescent="0.25">
      <c r="A7906" t="s">
        <v>9052</v>
      </c>
      <c r="B7906">
        <v>903728029</v>
      </c>
      <c r="C7906" t="s">
        <v>31188</v>
      </c>
    </row>
    <row r="7907" spans="1:3" x14ac:dyDescent="0.25">
      <c r="A7907" t="s">
        <v>9053</v>
      </c>
      <c r="B7907">
        <v>903728046</v>
      </c>
      <c r="C7907" t="s">
        <v>31004</v>
      </c>
    </row>
    <row r="7908" spans="1:3" x14ac:dyDescent="0.25">
      <c r="A7908" t="s">
        <v>9054</v>
      </c>
      <c r="B7908">
        <v>903728081</v>
      </c>
      <c r="C7908" t="s">
        <v>31022</v>
      </c>
    </row>
    <row r="7909" spans="1:3" x14ac:dyDescent="0.25">
      <c r="A7909" t="s">
        <v>9055</v>
      </c>
      <c r="B7909">
        <v>903728088</v>
      </c>
      <c r="C7909" t="s">
        <v>31202</v>
      </c>
    </row>
    <row r="7910" spans="1:3" x14ac:dyDescent="0.25">
      <c r="A7910" t="s">
        <v>9056</v>
      </c>
      <c r="B7910">
        <v>903728090</v>
      </c>
      <c r="C7910" t="s">
        <v>5607</v>
      </c>
    </row>
    <row r="7911" spans="1:3" x14ac:dyDescent="0.25">
      <c r="A7911" t="s">
        <v>9057</v>
      </c>
      <c r="B7911">
        <v>903728225</v>
      </c>
      <c r="C7911" t="s">
        <v>31105</v>
      </c>
    </row>
    <row r="7912" spans="1:3" x14ac:dyDescent="0.25">
      <c r="A7912" t="s">
        <v>9058</v>
      </c>
      <c r="B7912">
        <v>903728395</v>
      </c>
      <c r="C7912" t="s">
        <v>31192</v>
      </c>
    </row>
    <row r="7913" spans="1:3" x14ac:dyDescent="0.25">
      <c r="A7913" t="s">
        <v>9059</v>
      </c>
      <c r="B7913">
        <v>903728486</v>
      </c>
      <c r="C7913" t="s">
        <v>31086</v>
      </c>
    </row>
    <row r="7914" spans="1:3" x14ac:dyDescent="0.25">
      <c r="A7914" t="s">
        <v>9060</v>
      </c>
      <c r="B7914">
        <v>903728487</v>
      </c>
      <c r="C7914" t="s">
        <v>30933</v>
      </c>
    </row>
    <row r="7915" spans="1:3" x14ac:dyDescent="0.25">
      <c r="A7915" t="s">
        <v>9061</v>
      </c>
      <c r="B7915">
        <v>903728606</v>
      </c>
      <c r="C7915" t="s">
        <v>30926</v>
      </c>
    </row>
    <row r="7916" spans="1:3" x14ac:dyDescent="0.25">
      <c r="A7916" t="s">
        <v>9062</v>
      </c>
      <c r="B7916">
        <v>903728633</v>
      </c>
      <c r="C7916" t="s">
        <v>30810</v>
      </c>
    </row>
    <row r="7917" spans="1:3" x14ac:dyDescent="0.25">
      <c r="A7917" t="s">
        <v>9063</v>
      </c>
      <c r="B7917">
        <v>903728721</v>
      </c>
      <c r="C7917" t="s">
        <v>31053</v>
      </c>
    </row>
    <row r="7918" spans="1:3" x14ac:dyDescent="0.25">
      <c r="A7918" t="s">
        <v>9064</v>
      </c>
      <c r="B7918">
        <v>903728783</v>
      </c>
      <c r="C7918" t="s">
        <v>30810</v>
      </c>
    </row>
    <row r="7919" spans="1:3" x14ac:dyDescent="0.25">
      <c r="A7919" t="s">
        <v>9065</v>
      </c>
      <c r="B7919">
        <v>903728819</v>
      </c>
      <c r="C7919" t="s">
        <v>30900</v>
      </c>
    </row>
    <row r="7920" spans="1:3" x14ac:dyDescent="0.25">
      <c r="A7920" t="s">
        <v>9066</v>
      </c>
      <c r="B7920">
        <v>903728923</v>
      </c>
      <c r="C7920" t="s">
        <v>30926</v>
      </c>
    </row>
    <row r="7921" spans="1:3" x14ac:dyDescent="0.25">
      <c r="A7921" t="s">
        <v>9067</v>
      </c>
      <c r="B7921">
        <v>903728972</v>
      </c>
      <c r="C7921" t="s">
        <v>31035</v>
      </c>
    </row>
    <row r="7922" spans="1:3" x14ac:dyDescent="0.25">
      <c r="A7922" t="s">
        <v>9068</v>
      </c>
      <c r="B7922">
        <v>903729087</v>
      </c>
      <c r="C7922" t="s">
        <v>30925</v>
      </c>
    </row>
    <row r="7923" spans="1:3" x14ac:dyDescent="0.25">
      <c r="A7923" t="s">
        <v>9069</v>
      </c>
      <c r="B7923">
        <v>903729097</v>
      </c>
      <c r="C7923" t="s">
        <v>31004</v>
      </c>
    </row>
    <row r="7924" spans="1:3" x14ac:dyDescent="0.25">
      <c r="A7924" t="s">
        <v>9070</v>
      </c>
      <c r="B7924">
        <v>903729114</v>
      </c>
      <c r="C7924" t="s">
        <v>31095</v>
      </c>
    </row>
    <row r="7925" spans="1:3" x14ac:dyDescent="0.25">
      <c r="A7925" t="s">
        <v>9071</v>
      </c>
      <c r="B7925">
        <v>903729133</v>
      </c>
      <c r="C7925" t="s">
        <v>31095</v>
      </c>
    </row>
    <row r="7926" spans="1:3" x14ac:dyDescent="0.25">
      <c r="A7926" t="s">
        <v>9072</v>
      </c>
      <c r="B7926">
        <v>903729139</v>
      </c>
      <c r="C7926" t="s">
        <v>30846</v>
      </c>
    </row>
    <row r="7927" spans="1:3" x14ac:dyDescent="0.25">
      <c r="A7927" t="s">
        <v>9073</v>
      </c>
      <c r="B7927">
        <v>903729170</v>
      </c>
      <c r="C7927" t="s">
        <v>30925</v>
      </c>
    </row>
    <row r="7928" spans="1:3" x14ac:dyDescent="0.25">
      <c r="A7928" t="s">
        <v>9074</v>
      </c>
      <c r="B7928">
        <v>903729195</v>
      </c>
      <c r="C7928" t="s">
        <v>30977</v>
      </c>
    </row>
    <row r="7929" spans="1:3" x14ac:dyDescent="0.25">
      <c r="A7929" t="s">
        <v>9075</v>
      </c>
      <c r="B7929">
        <v>903729196</v>
      </c>
      <c r="C7929" t="s">
        <v>30977</v>
      </c>
    </row>
    <row r="7930" spans="1:3" x14ac:dyDescent="0.25">
      <c r="A7930" t="s">
        <v>9076</v>
      </c>
      <c r="B7930">
        <v>903729207</v>
      </c>
      <c r="C7930" t="s">
        <v>30977</v>
      </c>
    </row>
    <row r="7931" spans="1:3" x14ac:dyDescent="0.25">
      <c r="A7931" t="s">
        <v>9077</v>
      </c>
      <c r="B7931">
        <v>903729216</v>
      </c>
      <c r="C7931" t="s">
        <v>30977</v>
      </c>
    </row>
    <row r="7932" spans="1:3" x14ac:dyDescent="0.25">
      <c r="A7932" t="s">
        <v>9078</v>
      </c>
      <c r="B7932">
        <v>903729220</v>
      </c>
      <c r="C7932" t="s">
        <v>30714</v>
      </c>
    </row>
    <row r="7933" spans="1:3" x14ac:dyDescent="0.25">
      <c r="A7933" t="s">
        <v>9079</v>
      </c>
      <c r="B7933">
        <v>903729252</v>
      </c>
      <c r="C7933" t="s">
        <v>30977</v>
      </c>
    </row>
    <row r="7934" spans="1:3" x14ac:dyDescent="0.25">
      <c r="A7934" t="s">
        <v>9080</v>
      </c>
      <c r="B7934">
        <v>903729265</v>
      </c>
      <c r="C7934" t="s">
        <v>30917</v>
      </c>
    </row>
    <row r="7935" spans="1:3" x14ac:dyDescent="0.25">
      <c r="A7935" t="s">
        <v>9081</v>
      </c>
      <c r="B7935">
        <v>903729291</v>
      </c>
      <c r="C7935" t="s">
        <v>30925</v>
      </c>
    </row>
    <row r="7936" spans="1:3" x14ac:dyDescent="0.25">
      <c r="A7936" t="s">
        <v>9082</v>
      </c>
      <c r="B7936">
        <v>903729480</v>
      </c>
      <c r="C7936" t="s">
        <v>31004</v>
      </c>
    </row>
    <row r="7937" spans="1:3" x14ac:dyDescent="0.25">
      <c r="A7937" t="s">
        <v>9083</v>
      </c>
      <c r="B7937">
        <v>903729496</v>
      </c>
      <c r="C7937" t="s">
        <v>30714</v>
      </c>
    </row>
    <row r="7938" spans="1:3" x14ac:dyDescent="0.25">
      <c r="A7938" t="s">
        <v>9084</v>
      </c>
      <c r="B7938">
        <v>903729534</v>
      </c>
      <c r="C7938" t="s">
        <v>5607</v>
      </c>
    </row>
    <row r="7939" spans="1:3" x14ac:dyDescent="0.25">
      <c r="A7939" t="s">
        <v>9085</v>
      </c>
      <c r="B7939">
        <v>903729547</v>
      </c>
      <c r="C7939" t="s">
        <v>30925</v>
      </c>
    </row>
    <row r="7940" spans="1:3" x14ac:dyDescent="0.25">
      <c r="A7940" t="s">
        <v>9086</v>
      </c>
      <c r="B7940">
        <v>903729554</v>
      </c>
      <c r="C7940" t="s">
        <v>30925</v>
      </c>
    </row>
    <row r="7941" spans="1:3" x14ac:dyDescent="0.25">
      <c r="A7941" t="s">
        <v>9087</v>
      </c>
      <c r="B7941">
        <v>903729577</v>
      </c>
      <c r="C7941" t="s">
        <v>30925</v>
      </c>
    </row>
    <row r="7942" spans="1:3" x14ac:dyDescent="0.25">
      <c r="A7942" t="s">
        <v>9088</v>
      </c>
      <c r="B7942">
        <v>903729594</v>
      </c>
      <c r="C7942" t="s">
        <v>30925</v>
      </c>
    </row>
    <row r="7943" spans="1:3" x14ac:dyDescent="0.25">
      <c r="A7943" t="s">
        <v>9089</v>
      </c>
      <c r="B7943">
        <v>903729611</v>
      </c>
      <c r="C7943" t="s">
        <v>30846</v>
      </c>
    </row>
    <row r="7944" spans="1:3" x14ac:dyDescent="0.25">
      <c r="A7944" t="s">
        <v>9090</v>
      </c>
      <c r="B7944">
        <v>903729619</v>
      </c>
      <c r="C7944" t="s">
        <v>30925</v>
      </c>
    </row>
    <row r="7945" spans="1:3" x14ac:dyDescent="0.25">
      <c r="A7945" t="s">
        <v>9091</v>
      </c>
      <c r="B7945">
        <v>903729825</v>
      </c>
      <c r="C7945" t="s">
        <v>30714</v>
      </c>
    </row>
    <row r="7946" spans="1:3" x14ac:dyDescent="0.25">
      <c r="A7946" t="s">
        <v>9092</v>
      </c>
      <c r="B7946">
        <v>903729830</v>
      </c>
      <c r="C7946" t="s">
        <v>30714</v>
      </c>
    </row>
    <row r="7947" spans="1:3" x14ac:dyDescent="0.25">
      <c r="A7947" t="s">
        <v>9093</v>
      </c>
      <c r="B7947">
        <v>903729851</v>
      </c>
      <c r="C7947" t="s">
        <v>31004</v>
      </c>
    </row>
    <row r="7948" spans="1:3" x14ac:dyDescent="0.25">
      <c r="A7948" t="s">
        <v>9094</v>
      </c>
      <c r="B7948">
        <v>903729875</v>
      </c>
      <c r="C7948" t="s">
        <v>5607</v>
      </c>
    </row>
    <row r="7949" spans="1:3" x14ac:dyDescent="0.25">
      <c r="A7949" t="s">
        <v>9095</v>
      </c>
      <c r="B7949">
        <v>903729892</v>
      </c>
      <c r="C7949" t="s">
        <v>30937</v>
      </c>
    </row>
    <row r="7950" spans="1:3" x14ac:dyDescent="0.25">
      <c r="A7950" t="s">
        <v>9096</v>
      </c>
      <c r="B7950">
        <v>903729999</v>
      </c>
      <c r="C7950" t="s">
        <v>30925</v>
      </c>
    </row>
    <row r="7951" spans="1:3" x14ac:dyDescent="0.25">
      <c r="A7951" t="s">
        <v>9097</v>
      </c>
      <c r="B7951">
        <v>903730060</v>
      </c>
      <c r="C7951" t="s">
        <v>5607</v>
      </c>
    </row>
    <row r="7952" spans="1:3" x14ac:dyDescent="0.25">
      <c r="A7952" t="s">
        <v>9098</v>
      </c>
      <c r="B7952">
        <v>903730107</v>
      </c>
      <c r="C7952" t="s">
        <v>31125</v>
      </c>
    </row>
    <row r="7953" spans="1:3" x14ac:dyDescent="0.25">
      <c r="A7953" t="s">
        <v>9099</v>
      </c>
      <c r="B7953">
        <v>903730112</v>
      </c>
      <c r="C7953" t="s">
        <v>31207</v>
      </c>
    </row>
    <row r="7954" spans="1:3" x14ac:dyDescent="0.25">
      <c r="A7954" t="s">
        <v>9100</v>
      </c>
      <c r="B7954">
        <v>903730119</v>
      </c>
      <c r="C7954" t="s">
        <v>30925</v>
      </c>
    </row>
    <row r="7955" spans="1:3" x14ac:dyDescent="0.25">
      <c r="A7955" t="s">
        <v>9101</v>
      </c>
      <c r="B7955">
        <v>903730172</v>
      </c>
      <c r="C7955" t="s">
        <v>30925</v>
      </c>
    </row>
    <row r="7956" spans="1:3" x14ac:dyDescent="0.25">
      <c r="A7956" t="s">
        <v>9102</v>
      </c>
      <c r="B7956">
        <v>903730187</v>
      </c>
      <c r="C7956" t="s">
        <v>31198</v>
      </c>
    </row>
    <row r="7957" spans="1:3" x14ac:dyDescent="0.25">
      <c r="A7957" t="s">
        <v>9103</v>
      </c>
      <c r="B7957">
        <v>903730275</v>
      </c>
      <c r="C7957" t="s">
        <v>31159</v>
      </c>
    </row>
    <row r="7958" spans="1:3" x14ac:dyDescent="0.25">
      <c r="A7958" t="s">
        <v>9104</v>
      </c>
      <c r="B7958">
        <v>903730447</v>
      </c>
      <c r="C7958" t="s">
        <v>31198</v>
      </c>
    </row>
    <row r="7959" spans="1:3" x14ac:dyDescent="0.25">
      <c r="A7959" t="s">
        <v>9105</v>
      </c>
      <c r="B7959">
        <v>903730491</v>
      </c>
      <c r="C7959" t="s">
        <v>30965</v>
      </c>
    </row>
    <row r="7960" spans="1:3" x14ac:dyDescent="0.25">
      <c r="A7960" t="s">
        <v>9106</v>
      </c>
      <c r="B7960">
        <v>903730516</v>
      </c>
      <c r="C7960" t="s">
        <v>30977</v>
      </c>
    </row>
    <row r="7961" spans="1:3" x14ac:dyDescent="0.25">
      <c r="A7961" t="s">
        <v>9107</v>
      </c>
      <c r="B7961">
        <v>903730567</v>
      </c>
      <c r="C7961" t="s">
        <v>30917</v>
      </c>
    </row>
    <row r="7962" spans="1:3" x14ac:dyDescent="0.25">
      <c r="A7962" t="s">
        <v>9108</v>
      </c>
      <c r="B7962">
        <v>903730575</v>
      </c>
      <c r="C7962" t="s">
        <v>31105</v>
      </c>
    </row>
    <row r="7963" spans="1:3" x14ac:dyDescent="0.25">
      <c r="A7963" t="s">
        <v>9109</v>
      </c>
      <c r="B7963">
        <v>903730589</v>
      </c>
      <c r="C7963" t="s">
        <v>30925</v>
      </c>
    </row>
    <row r="7964" spans="1:3" x14ac:dyDescent="0.25">
      <c r="A7964" t="s">
        <v>9110</v>
      </c>
      <c r="B7964">
        <v>903730599</v>
      </c>
      <c r="C7964" t="s">
        <v>30990</v>
      </c>
    </row>
    <row r="7965" spans="1:3" x14ac:dyDescent="0.25">
      <c r="A7965" t="s">
        <v>9111</v>
      </c>
      <c r="B7965">
        <v>903730600</v>
      </c>
      <c r="C7965" t="s">
        <v>31105</v>
      </c>
    </row>
    <row r="7966" spans="1:3" x14ac:dyDescent="0.25">
      <c r="A7966" t="s">
        <v>9112</v>
      </c>
      <c r="B7966">
        <v>903730655</v>
      </c>
      <c r="C7966" t="s">
        <v>31208</v>
      </c>
    </row>
    <row r="7967" spans="1:3" x14ac:dyDescent="0.25">
      <c r="A7967" t="s">
        <v>9113</v>
      </c>
      <c r="B7967">
        <v>903730690</v>
      </c>
      <c r="C7967" t="s">
        <v>30925</v>
      </c>
    </row>
    <row r="7968" spans="1:3" x14ac:dyDescent="0.25">
      <c r="A7968" t="s">
        <v>9114</v>
      </c>
      <c r="B7968">
        <v>903730703</v>
      </c>
      <c r="C7968" t="s">
        <v>31104</v>
      </c>
    </row>
    <row r="7969" spans="1:3" x14ac:dyDescent="0.25">
      <c r="A7969" t="s">
        <v>9115</v>
      </c>
      <c r="B7969">
        <v>903730712</v>
      </c>
      <c r="C7969" t="s">
        <v>31149</v>
      </c>
    </row>
    <row r="7970" spans="1:3" x14ac:dyDescent="0.25">
      <c r="A7970" t="s">
        <v>9116</v>
      </c>
      <c r="B7970">
        <v>903730718</v>
      </c>
      <c r="C7970" t="s">
        <v>30925</v>
      </c>
    </row>
    <row r="7971" spans="1:3" x14ac:dyDescent="0.25">
      <c r="A7971" t="s">
        <v>9117</v>
      </c>
      <c r="B7971">
        <v>903730719</v>
      </c>
      <c r="C7971" t="s">
        <v>31104</v>
      </c>
    </row>
    <row r="7972" spans="1:3" x14ac:dyDescent="0.25">
      <c r="A7972" t="s">
        <v>9118</v>
      </c>
      <c r="B7972">
        <v>903730737</v>
      </c>
      <c r="C7972" t="s">
        <v>31149</v>
      </c>
    </row>
    <row r="7973" spans="1:3" x14ac:dyDescent="0.25">
      <c r="A7973" t="s">
        <v>9119</v>
      </c>
      <c r="B7973">
        <v>903730739</v>
      </c>
      <c r="C7973" t="s">
        <v>31149</v>
      </c>
    </row>
    <row r="7974" spans="1:3" x14ac:dyDescent="0.25">
      <c r="A7974" t="s">
        <v>9120</v>
      </c>
      <c r="B7974">
        <v>903730746</v>
      </c>
      <c r="C7974" t="s">
        <v>31149</v>
      </c>
    </row>
    <row r="7975" spans="1:3" x14ac:dyDescent="0.25">
      <c r="A7975" t="s">
        <v>9121</v>
      </c>
      <c r="B7975">
        <v>903730748</v>
      </c>
      <c r="C7975" t="s">
        <v>31149</v>
      </c>
    </row>
    <row r="7976" spans="1:3" x14ac:dyDescent="0.25">
      <c r="A7976" t="s">
        <v>9122</v>
      </c>
      <c r="B7976">
        <v>903730789</v>
      </c>
      <c r="C7976" t="s">
        <v>31184</v>
      </c>
    </row>
    <row r="7977" spans="1:3" x14ac:dyDescent="0.25">
      <c r="A7977" t="s">
        <v>9123</v>
      </c>
      <c r="B7977">
        <v>903730847</v>
      </c>
      <c r="C7977" t="s">
        <v>30917</v>
      </c>
    </row>
    <row r="7978" spans="1:3" x14ac:dyDescent="0.25">
      <c r="A7978" t="s">
        <v>9124</v>
      </c>
      <c r="B7978">
        <v>903730854</v>
      </c>
      <c r="C7978" t="s">
        <v>31052</v>
      </c>
    </row>
    <row r="7979" spans="1:3" x14ac:dyDescent="0.25">
      <c r="A7979" t="s">
        <v>9125</v>
      </c>
      <c r="B7979">
        <v>903730898</v>
      </c>
      <c r="C7979" t="s">
        <v>30771</v>
      </c>
    </row>
    <row r="7980" spans="1:3" x14ac:dyDescent="0.25">
      <c r="A7980" t="s">
        <v>9126</v>
      </c>
      <c r="B7980">
        <v>903730919</v>
      </c>
      <c r="C7980" t="s">
        <v>31204</v>
      </c>
    </row>
    <row r="7981" spans="1:3" x14ac:dyDescent="0.25">
      <c r="A7981" t="s">
        <v>9127</v>
      </c>
      <c r="B7981">
        <v>903730958</v>
      </c>
      <c r="C7981" t="s">
        <v>30925</v>
      </c>
    </row>
    <row r="7982" spans="1:3" x14ac:dyDescent="0.25">
      <c r="A7982" t="s">
        <v>9128</v>
      </c>
      <c r="B7982">
        <v>903730980</v>
      </c>
      <c r="C7982" t="s">
        <v>30925</v>
      </c>
    </row>
    <row r="7983" spans="1:3" x14ac:dyDescent="0.25">
      <c r="A7983" t="s">
        <v>9129</v>
      </c>
      <c r="B7983">
        <v>903731085</v>
      </c>
      <c r="C7983" t="s">
        <v>31039</v>
      </c>
    </row>
    <row r="7984" spans="1:3" x14ac:dyDescent="0.25">
      <c r="A7984" t="s">
        <v>9130</v>
      </c>
      <c r="B7984">
        <v>903731166</v>
      </c>
      <c r="C7984" t="s">
        <v>31162</v>
      </c>
    </row>
    <row r="7985" spans="1:3" x14ac:dyDescent="0.25">
      <c r="A7985" t="s">
        <v>9131</v>
      </c>
      <c r="B7985">
        <v>903731304</v>
      </c>
      <c r="C7985" t="s">
        <v>31053</v>
      </c>
    </row>
    <row r="7986" spans="1:3" x14ac:dyDescent="0.25">
      <c r="A7986" t="s">
        <v>9132</v>
      </c>
      <c r="B7986">
        <v>903731358</v>
      </c>
      <c r="C7986" t="s">
        <v>31201</v>
      </c>
    </row>
    <row r="7987" spans="1:3" x14ac:dyDescent="0.25">
      <c r="A7987" t="s">
        <v>9133</v>
      </c>
      <c r="B7987">
        <v>903731381</v>
      </c>
      <c r="C7987" t="s">
        <v>31149</v>
      </c>
    </row>
    <row r="7988" spans="1:3" x14ac:dyDescent="0.25">
      <c r="A7988" t="s">
        <v>9134</v>
      </c>
      <c r="B7988">
        <v>903731385</v>
      </c>
      <c r="C7988" t="s">
        <v>31004</v>
      </c>
    </row>
    <row r="7989" spans="1:3" x14ac:dyDescent="0.25">
      <c r="A7989" t="s">
        <v>9135</v>
      </c>
      <c r="B7989">
        <v>903731390</v>
      </c>
      <c r="C7989" t="s">
        <v>31004</v>
      </c>
    </row>
    <row r="7990" spans="1:3" x14ac:dyDescent="0.25">
      <c r="A7990" t="s">
        <v>9136</v>
      </c>
      <c r="B7990">
        <v>903731412</v>
      </c>
      <c r="C7990" t="s">
        <v>31062</v>
      </c>
    </row>
    <row r="7991" spans="1:3" x14ac:dyDescent="0.25">
      <c r="A7991" t="s">
        <v>9137</v>
      </c>
      <c r="B7991">
        <v>903731452</v>
      </c>
      <c r="C7991" t="s">
        <v>31198</v>
      </c>
    </row>
    <row r="7992" spans="1:3" x14ac:dyDescent="0.25">
      <c r="A7992" t="s">
        <v>9138</v>
      </c>
      <c r="B7992">
        <v>903731461</v>
      </c>
      <c r="C7992" t="s">
        <v>31167</v>
      </c>
    </row>
    <row r="7993" spans="1:3" x14ac:dyDescent="0.25">
      <c r="A7993" t="s">
        <v>9139</v>
      </c>
      <c r="B7993">
        <v>903731541</v>
      </c>
      <c r="C7993" t="s">
        <v>30933</v>
      </c>
    </row>
    <row r="7994" spans="1:3" x14ac:dyDescent="0.25">
      <c r="A7994" t="s">
        <v>9140</v>
      </c>
      <c r="B7994">
        <v>903731586</v>
      </c>
      <c r="C7994" t="s">
        <v>31004</v>
      </c>
    </row>
    <row r="7995" spans="1:3" x14ac:dyDescent="0.25">
      <c r="A7995" t="s">
        <v>9141</v>
      </c>
      <c r="B7995">
        <v>903731592</v>
      </c>
      <c r="C7995" t="s">
        <v>31053</v>
      </c>
    </row>
    <row r="7996" spans="1:3" x14ac:dyDescent="0.25">
      <c r="A7996" t="s">
        <v>9142</v>
      </c>
      <c r="B7996">
        <v>903731597</v>
      </c>
      <c r="C7996" t="s">
        <v>30846</v>
      </c>
    </row>
    <row r="7997" spans="1:3" x14ac:dyDescent="0.25">
      <c r="A7997" t="s">
        <v>9143</v>
      </c>
      <c r="B7997">
        <v>903731657</v>
      </c>
      <c r="C7997" t="s">
        <v>31149</v>
      </c>
    </row>
    <row r="7998" spans="1:3" x14ac:dyDescent="0.25">
      <c r="A7998" t="s">
        <v>9144</v>
      </c>
      <c r="B7998">
        <v>903731658</v>
      </c>
      <c r="C7998" t="s">
        <v>31149</v>
      </c>
    </row>
    <row r="7999" spans="1:3" x14ac:dyDescent="0.25">
      <c r="A7999" t="s">
        <v>9145</v>
      </c>
      <c r="B7999">
        <v>903731659</v>
      </c>
      <c r="C7999" t="s">
        <v>31149</v>
      </c>
    </row>
    <row r="8000" spans="1:3" x14ac:dyDescent="0.25">
      <c r="A8000" t="s">
        <v>9146</v>
      </c>
      <c r="B8000">
        <v>903731660</v>
      </c>
      <c r="C8000" t="s">
        <v>31149</v>
      </c>
    </row>
    <row r="8001" spans="1:3" x14ac:dyDescent="0.25">
      <c r="A8001" t="s">
        <v>9147</v>
      </c>
      <c r="B8001">
        <v>903731661</v>
      </c>
      <c r="C8001" t="s">
        <v>31149</v>
      </c>
    </row>
    <row r="8002" spans="1:3" x14ac:dyDescent="0.25">
      <c r="A8002" t="s">
        <v>9148</v>
      </c>
      <c r="B8002">
        <v>903731662</v>
      </c>
      <c r="C8002" t="s">
        <v>31149</v>
      </c>
    </row>
    <row r="8003" spans="1:3" x14ac:dyDescent="0.25">
      <c r="A8003" t="s">
        <v>9149</v>
      </c>
      <c r="B8003">
        <v>903731663</v>
      </c>
      <c r="C8003" t="s">
        <v>31149</v>
      </c>
    </row>
    <row r="8004" spans="1:3" x14ac:dyDescent="0.25">
      <c r="A8004" t="s">
        <v>9150</v>
      </c>
      <c r="B8004">
        <v>903731856</v>
      </c>
      <c r="C8004" t="s">
        <v>30823</v>
      </c>
    </row>
    <row r="8005" spans="1:3" x14ac:dyDescent="0.25">
      <c r="A8005" t="s">
        <v>9151</v>
      </c>
      <c r="B8005">
        <v>903731857</v>
      </c>
      <c r="C8005" t="s">
        <v>30925</v>
      </c>
    </row>
    <row r="8006" spans="1:3" x14ac:dyDescent="0.25">
      <c r="A8006" t="s">
        <v>9152</v>
      </c>
      <c r="B8006">
        <v>903731923</v>
      </c>
      <c r="C8006" t="s">
        <v>30933</v>
      </c>
    </row>
    <row r="8007" spans="1:3" x14ac:dyDescent="0.25">
      <c r="A8007" t="s">
        <v>9153</v>
      </c>
      <c r="B8007">
        <v>903731947</v>
      </c>
      <c r="C8007" t="s">
        <v>31085</v>
      </c>
    </row>
    <row r="8008" spans="1:3" x14ac:dyDescent="0.25">
      <c r="A8008" t="s">
        <v>9154</v>
      </c>
      <c r="B8008">
        <v>903731979</v>
      </c>
      <c r="C8008" t="s">
        <v>30965</v>
      </c>
    </row>
    <row r="8009" spans="1:3" x14ac:dyDescent="0.25">
      <c r="A8009" t="s">
        <v>9155</v>
      </c>
      <c r="B8009">
        <v>903731994</v>
      </c>
      <c r="C8009" t="s">
        <v>30925</v>
      </c>
    </row>
    <row r="8010" spans="1:3" x14ac:dyDescent="0.25">
      <c r="A8010" t="s">
        <v>9156</v>
      </c>
      <c r="B8010">
        <v>903732001</v>
      </c>
      <c r="C8010" t="s">
        <v>31035</v>
      </c>
    </row>
    <row r="8011" spans="1:3" x14ac:dyDescent="0.25">
      <c r="A8011" t="s">
        <v>9157</v>
      </c>
      <c r="B8011">
        <v>903732090</v>
      </c>
      <c r="C8011" t="s">
        <v>30880</v>
      </c>
    </row>
    <row r="8012" spans="1:3" x14ac:dyDescent="0.25">
      <c r="A8012" t="s">
        <v>9158</v>
      </c>
      <c r="B8012">
        <v>903732130</v>
      </c>
      <c r="C8012" t="s">
        <v>30925</v>
      </c>
    </row>
    <row r="8013" spans="1:3" x14ac:dyDescent="0.25">
      <c r="A8013" t="s">
        <v>9159</v>
      </c>
      <c r="B8013">
        <v>903732140</v>
      </c>
      <c r="C8013" t="s">
        <v>31105</v>
      </c>
    </row>
    <row r="8014" spans="1:3" x14ac:dyDescent="0.25">
      <c r="A8014" t="s">
        <v>9160</v>
      </c>
      <c r="B8014">
        <v>903732145</v>
      </c>
      <c r="C8014" t="s">
        <v>30965</v>
      </c>
    </row>
    <row r="8015" spans="1:3" x14ac:dyDescent="0.25">
      <c r="A8015" t="s">
        <v>9161</v>
      </c>
      <c r="B8015">
        <v>903732173</v>
      </c>
      <c r="C8015" t="s">
        <v>30925</v>
      </c>
    </row>
    <row r="8016" spans="1:3" x14ac:dyDescent="0.25">
      <c r="A8016" t="s">
        <v>9162</v>
      </c>
      <c r="B8016">
        <v>903732209</v>
      </c>
      <c r="C8016" t="s">
        <v>31105</v>
      </c>
    </row>
    <row r="8017" spans="1:3" x14ac:dyDescent="0.25">
      <c r="A8017" t="s">
        <v>9163</v>
      </c>
      <c r="B8017">
        <v>903732235</v>
      </c>
      <c r="C8017" t="s">
        <v>5607</v>
      </c>
    </row>
    <row r="8018" spans="1:3" x14ac:dyDescent="0.25">
      <c r="A8018" t="s">
        <v>9164</v>
      </c>
      <c r="B8018">
        <v>903732242</v>
      </c>
      <c r="C8018" t="s">
        <v>30771</v>
      </c>
    </row>
    <row r="8019" spans="1:3" x14ac:dyDescent="0.25">
      <c r="A8019" t="s">
        <v>9165</v>
      </c>
      <c r="B8019">
        <v>903732259</v>
      </c>
      <c r="C8019" t="s">
        <v>30925</v>
      </c>
    </row>
    <row r="8020" spans="1:3" x14ac:dyDescent="0.25">
      <c r="A8020" t="s">
        <v>9166</v>
      </c>
      <c r="B8020">
        <v>903732268</v>
      </c>
      <c r="C8020" t="s">
        <v>30942</v>
      </c>
    </row>
    <row r="8021" spans="1:3" x14ac:dyDescent="0.25">
      <c r="A8021" t="s">
        <v>9167</v>
      </c>
      <c r="B8021">
        <v>903732288</v>
      </c>
      <c r="C8021" t="s">
        <v>30925</v>
      </c>
    </row>
    <row r="8022" spans="1:3" x14ac:dyDescent="0.25">
      <c r="A8022" t="s">
        <v>9168</v>
      </c>
      <c r="B8022">
        <v>903732325</v>
      </c>
      <c r="C8022" t="s">
        <v>30925</v>
      </c>
    </row>
    <row r="8023" spans="1:3" x14ac:dyDescent="0.25">
      <c r="A8023" t="s">
        <v>9169</v>
      </c>
      <c r="B8023">
        <v>903732405</v>
      </c>
      <c r="C8023" t="s">
        <v>31167</v>
      </c>
    </row>
    <row r="8024" spans="1:3" x14ac:dyDescent="0.25">
      <c r="A8024" t="s">
        <v>9170</v>
      </c>
      <c r="B8024">
        <v>903732414</v>
      </c>
      <c r="C8024" t="s">
        <v>31167</v>
      </c>
    </row>
    <row r="8025" spans="1:3" x14ac:dyDescent="0.25">
      <c r="A8025" t="s">
        <v>9171</v>
      </c>
      <c r="B8025">
        <v>903732425</v>
      </c>
      <c r="C8025" t="s">
        <v>5607</v>
      </c>
    </row>
    <row r="8026" spans="1:3" x14ac:dyDescent="0.25">
      <c r="A8026" t="s">
        <v>9172</v>
      </c>
      <c r="B8026">
        <v>903732437</v>
      </c>
      <c r="C8026" t="s">
        <v>30714</v>
      </c>
    </row>
    <row r="8027" spans="1:3" x14ac:dyDescent="0.25">
      <c r="A8027" t="s">
        <v>9173</v>
      </c>
      <c r="B8027">
        <v>903732443</v>
      </c>
      <c r="C8027" t="s">
        <v>5607</v>
      </c>
    </row>
    <row r="8028" spans="1:3" x14ac:dyDescent="0.25">
      <c r="A8028" t="s">
        <v>9174</v>
      </c>
      <c r="B8028">
        <v>903732468</v>
      </c>
      <c r="C8028" t="s">
        <v>30942</v>
      </c>
    </row>
    <row r="8029" spans="1:3" x14ac:dyDescent="0.25">
      <c r="A8029" t="s">
        <v>9175</v>
      </c>
      <c r="B8029">
        <v>903732493</v>
      </c>
      <c r="C8029" t="s">
        <v>31209</v>
      </c>
    </row>
    <row r="8030" spans="1:3" x14ac:dyDescent="0.25">
      <c r="A8030" t="s">
        <v>9176</v>
      </c>
      <c r="B8030">
        <v>903732517</v>
      </c>
      <c r="C8030" t="s">
        <v>30987</v>
      </c>
    </row>
    <row r="8031" spans="1:3" x14ac:dyDescent="0.25">
      <c r="A8031" t="s">
        <v>9177</v>
      </c>
      <c r="B8031">
        <v>903732533</v>
      </c>
      <c r="C8031" t="s">
        <v>31140</v>
      </c>
    </row>
    <row r="8032" spans="1:3" x14ac:dyDescent="0.25">
      <c r="A8032" t="s">
        <v>9178</v>
      </c>
      <c r="B8032">
        <v>903732551</v>
      </c>
      <c r="C8032" t="s">
        <v>31140</v>
      </c>
    </row>
    <row r="8033" spans="1:3" x14ac:dyDescent="0.25">
      <c r="A8033" t="s">
        <v>9179</v>
      </c>
      <c r="B8033">
        <v>903732563</v>
      </c>
      <c r="C8033" t="s">
        <v>31047</v>
      </c>
    </row>
    <row r="8034" spans="1:3" x14ac:dyDescent="0.25">
      <c r="A8034" t="s">
        <v>9180</v>
      </c>
      <c r="B8034">
        <v>903732568</v>
      </c>
      <c r="C8034" t="s">
        <v>30925</v>
      </c>
    </row>
    <row r="8035" spans="1:3" x14ac:dyDescent="0.25">
      <c r="A8035" t="s">
        <v>9181</v>
      </c>
      <c r="B8035">
        <v>903732635</v>
      </c>
      <c r="C8035" t="s">
        <v>30925</v>
      </c>
    </row>
    <row r="8036" spans="1:3" x14ac:dyDescent="0.25">
      <c r="A8036" t="s">
        <v>9182</v>
      </c>
      <c r="B8036">
        <v>903732657</v>
      </c>
      <c r="C8036" t="s">
        <v>30925</v>
      </c>
    </row>
    <row r="8037" spans="1:3" x14ac:dyDescent="0.25">
      <c r="A8037" t="s">
        <v>9183</v>
      </c>
      <c r="B8037">
        <v>903732661</v>
      </c>
      <c r="C8037" t="s">
        <v>30925</v>
      </c>
    </row>
    <row r="8038" spans="1:3" x14ac:dyDescent="0.25">
      <c r="A8038" t="s">
        <v>9184</v>
      </c>
      <c r="B8038">
        <v>903732666</v>
      </c>
      <c r="C8038" t="s">
        <v>30925</v>
      </c>
    </row>
    <row r="8039" spans="1:3" x14ac:dyDescent="0.25">
      <c r="A8039" t="s">
        <v>9185</v>
      </c>
      <c r="B8039">
        <v>903732674</v>
      </c>
      <c r="C8039" t="s">
        <v>31028</v>
      </c>
    </row>
    <row r="8040" spans="1:3" x14ac:dyDescent="0.25">
      <c r="A8040" t="s">
        <v>9186</v>
      </c>
      <c r="B8040">
        <v>903732675</v>
      </c>
      <c r="C8040" t="s">
        <v>30925</v>
      </c>
    </row>
    <row r="8041" spans="1:3" x14ac:dyDescent="0.25">
      <c r="A8041" t="s">
        <v>9187</v>
      </c>
      <c r="B8041">
        <v>903732677</v>
      </c>
      <c r="C8041" t="s">
        <v>30925</v>
      </c>
    </row>
    <row r="8042" spans="1:3" x14ac:dyDescent="0.25">
      <c r="A8042" t="s">
        <v>9188</v>
      </c>
      <c r="B8042">
        <v>903732787</v>
      </c>
      <c r="C8042" t="s">
        <v>31189</v>
      </c>
    </row>
    <row r="8043" spans="1:3" x14ac:dyDescent="0.25">
      <c r="A8043" t="s">
        <v>9189</v>
      </c>
      <c r="B8043">
        <v>903732853</v>
      </c>
      <c r="C8043" t="s">
        <v>30806</v>
      </c>
    </row>
    <row r="8044" spans="1:3" x14ac:dyDescent="0.25">
      <c r="A8044" t="s">
        <v>9190</v>
      </c>
      <c r="B8044">
        <v>903732891</v>
      </c>
      <c r="C8044" t="s">
        <v>30977</v>
      </c>
    </row>
    <row r="8045" spans="1:3" x14ac:dyDescent="0.25">
      <c r="A8045" t="s">
        <v>9191</v>
      </c>
      <c r="B8045">
        <v>903732926</v>
      </c>
      <c r="C8045" t="s">
        <v>30925</v>
      </c>
    </row>
    <row r="8046" spans="1:3" x14ac:dyDescent="0.25">
      <c r="A8046" t="s">
        <v>9192</v>
      </c>
      <c r="B8046">
        <v>903732977</v>
      </c>
      <c r="C8046" t="s">
        <v>30925</v>
      </c>
    </row>
    <row r="8047" spans="1:3" x14ac:dyDescent="0.25">
      <c r="A8047" t="s">
        <v>9193</v>
      </c>
      <c r="B8047">
        <v>903732986</v>
      </c>
      <c r="C8047" t="s">
        <v>30528</v>
      </c>
    </row>
    <row r="8048" spans="1:3" x14ac:dyDescent="0.25">
      <c r="A8048" t="s">
        <v>9194</v>
      </c>
      <c r="B8048">
        <v>903733119</v>
      </c>
      <c r="C8048" t="s">
        <v>31004</v>
      </c>
    </row>
    <row r="8049" spans="1:3" x14ac:dyDescent="0.25">
      <c r="A8049" t="s">
        <v>9195</v>
      </c>
      <c r="B8049">
        <v>903733216</v>
      </c>
      <c r="C8049" t="s">
        <v>30990</v>
      </c>
    </row>
    <row r="8050" spans="1:3" x14ac:dyDescent="0.25">
      <c r="A8050" t="s">
        <v>9196</v>
      </c>
      <c r="B8050">
        <v>903733219</v>
      </c>
      <c r="C8050" t="s">
        <v>30846</v>
      </c>
    </row>
    <row r="8051" spans="1:3" x14ac:dyDescent="0.25">
      <c r="A8051" t="s">
        <v>9197</v>
      </c>
      <c r="B8051">
        <v>903733326</v>
      </c>
      <c r="C8051" t="s">
        <v>31047</v>
      </c>
    </row>
    <row r="8052" spans="1:3" x14ac:dyDescent="0.25">
      <c r="A8052" t="s">
        <v>9198</v>
      </c>
      <c r="B8052">
        <v>903733372</v>
      </c>
      <c r="C8052" t="s">
        <v>5607</v>
      </c>
    </row>
    <row r="8053" spans="1:3" x14ac:dyDescent="0.25">
      <c r="A8053" t="s">
        <v>9199</v>
      </c>
      <c r="B8053">
        <v>903733467</v>
      </c>
      <c r="C8053" t="s">
        <v>30933</v>
      </c>
    </row>
    <row r="8054" spans="1:3" x14ac:dyDescent="0.25">
      <c r="A8054" t="s">
        <v>9200</v>
      </c>
      <c r="B8054">
        <v>903733513</v>
      </c>
      <c r="C8054" t="s">
        <v>31004</v>
      </c>
    </row>
    <row r="8055" spans="1:3" x14ac:dyDescent="0.25">
      <c r="A8055" t="s">
        <v>9201</v>
      </c>
      <c r="B8055">
        <v>903733564</v>
      </c>
      <c r="C8055" t="s">
        <v>30968</v>
      </c>
    </row>
    <row r="8056" spans="1:3" x14ac:dyDescent="0.25">
      <c r="A8056" t="s">
        <v>9202</v>
      </c>
      <c r="B8056">
        <v>903733576</v>
      </c>
      <c r="C8056" t="s">
        <v>30821</v>
      </c>
    </row>
    <row r="8057" spans="1:3" x14ac:dyDescent="0.25">
      <c r="A8057" t="s">
        <v>9203</v>
      </c>
      <c r="B8057">
        <v>903733648</v>
      </c>
      <c r="C8057" t="s">
        <v>5607</v>
      </c>
    </row>
    <row r="8058" spans="1:3" x14ac:dyDescent="0.25">
      <c r="A8058" t="s">
        <v>9204</v>
      </c>
      <c r="B8058">
        <v>903733666</v>
      </c>
      <c r="C8058" t="s">
        <v>31138</v>
      </c>
    </row>
    <row r="8059" spans="1:3" x14ac:dyDescent="0.25">
      <c r="A8059" t="s">
        <v>9205</v>
      </c>
      <c r="B8059">
        <v>903733674</v>
      </c>
      <c r="C8059" t="s">
        <v>30771</v>
      </c>
    </row>
    <row r="8060" spans="1:3" x14ac:dyDescent="0.25">
      <c r="A8060" t="s">
        <v>9206</v>
      </c>
      <c r="B8060">
        <v>903733676</v>
      </c>
      <c r="C8060" t="s">
        <v>30799</v>
      </c>
    </row>
    <row r="8061" spans="1:3" x14ac:dyDescent="0.25">
      <c r="A8061" t="s">
        <v>9207</v>
      </c>
      <c r="B8061">
        <v>903733694</v>
      </c>
      <c r="C8061" t="s">
        <v>30878</v>
      </c>
    </row>
    <row r="8062" spans="1:3" x14ac:dyDescent="0.25">
      <c r="A8062" t="s">
        <v>9208</v>
      </c>
      <c r="B8062">
        <v>903733699</v>
      </c>
      <c r="C8062" t="s">
        <v>31198</v>
      </c>
    </row>
    <row r="8063" spans="1:3" x14ac:dyDescent="0.25">
      <c r="A8063" t="s">
        <v>9209</v>
      </c>
      <c r="B8063">
        <v>903733718</v>
      </c>
      <c r="C8063" t="s">
        <v>30965</v>
      </c>
    </row>
    <row r="8064" spans="1:3" x14ac:dyDescent="0.25">
      <c r="A8064" t="s">
        <v>9210</v>
      </c>
      <c r="B8064">
        <v>903733874</v>
      </c>
      <c r="C8064" t="s">
        <v>30965</v>
      </c>
    </row>
    <row r="8065" spans="1:3" x14ac:dyDescent="0.25">
      <c r="A8065" t="s">
        <v>9211</v>
      </c>
      <c r="B8065">
        <v>903733996</v>
      </c>
      <c r="C8065" t="s">
        <v>30846</v>
      </c>
    </row>
    <row r="8066" spans="1:3" x14ac:dyDescent="0.25">
      <c r="A8066" t="s">
        <v>9212</v>
      </c>
      <c r="B8066">
        <v>903734010</v>
      </c>
      <c r="C8066" t="s">
        <v>31062</v>
      </c>
    </row>
    <row r="8067" spans="1:3" x14ac:dyDescent="0.25">
      <c r="A8067" t="s">
        <v>9213</v>
      </c>
      <c r="B8067">
        <v>903734113</v>
      </c>
      <c r="C8067" t="s">
        <v>5607</v>
      </c>
    </row>
    <row r="8068" spans="1:3" x14ac:dyDescent="0.25">
      <c r="A8068" t="s">
        <v>9214</v>
      </c>
      <c r="B8068">
        <v>903734122</v>
      </c>
      <c r="C8068" t="s">
        <v>5607</v>
      </c>
    </row>
    <row r="8069" spans="1:3" x14ac:dyDescent="0.25">
      <c r="A8069" t="s">
        <v>9215</v>
      </c>
      <c r="B8069">
        <v>903734123</v>
      </c>
      <c r="C8069" t="s">
        <v>5607</v>
      </c>
    </row>
    <row r="8070" spans="1:3" x14ac:dyDescent="0.25">
      <c r="A8070" t="s">
        <v>9216</v>
      </c>
      <c r="B8070">
        <v>903734127</v>
      </c>
      <c r="C8070" t="s">
        <v>30977</v>
      </c>
    </row>
    <row r="8071" spans="1:3" x14ac:dyDescent="0.25">
      <c r="A8071" t="s">
        <v>9217</v>
      </c>
      <c r="B8071">
        <v>903734132</v>
      </c>
      <c r="C8071" t="s">
        <v>30925</v>
      </c>
    </row>
    <row r="8072" spans="1:3" x14ac:dyDescent="0.25">
      <c r="A8072" t="s">
        <v>9218</v>
      </c>
      <c r="B8072">
        <v>903734144</v>
      </c>
      <c r="C8072" t="s">
        <v>5607</v>
      </c>
    </row>
    <row r="8073" spans="1:3" x14ac:dyDescent="0.25">
      <c r="A8073" t="s">
        <v>9219</v>
      </c>
      <c r="B8073">
        <v>903734151</v>
      </c>
      <c r="C8073" t="s">
        <v>5607</v>
      </c>
    </row>
    <row r="8074" spans="1:3" x14ac:dyDescent="0.25">
      <c r="A8074" t="s">
        <v>9220</v>
      </c>
      <c r="B8074">
        <v>903734281</v>
      </c>
      <c r="C8074" t="s">
        <v>31210</v>
      </c>
    </row>
    <row r="8075" spans="1:3" x14ac:dyDescent="0.25">
      <c r="A8075" t="s">
        <v>9221</v>
      </c>
      <c r="B8075">
        <v>903734547</v>
      </c>
      <c r="C8075" t="s">
        <v>30965</v>
      </c>
    </row>
    <row r="8076" spans="1:3" x14ac:dyDescent="0.25">
      <c r="A8076" t="s">
        <v>9222</v>
      </c>
      <c r="B8076">
        <v>903734603</v>
      </c>
      <c r="C8076" t="s">
        <v>31120</v>
      </c>
    </row>
    <row r="8077" spans="1:3" x14ac:dyDescent="0.25">
      <c r="A8077" t="s">
        <v>9223</v>
      </c>
      <c r="B8077">
        <v>903734623</v>
      </c>
      <c r="C8077" t="s">
        <v>31004</v>
      </c>
    </row>
    <row r="8078" spans="1:3" x14ac:dyDescent="0.25">
      <c r="A8078" t="s">
        <v>9224</v>
      </c>
      <c r="B8078">
        <v>903734643</v>
      </c>
      <c r="C8078" t="s">
        <v>31094</v>
      </c>
    </row>
    <row r="8079" spans="1:3" x14ac:dyDescent="0.25">
      <c r="A8079" t="s">
        <v>9225</v>
      </c>
      <c r="B8079">
        <v>903734686</v>
      </c>
      <c r="C8079" t="s">
        <v>30771</v>
      </c>
    </row>
    <row r="8080" spans="1:3" x14ac:dyDescent="0.25">
      <c r="A8080" t="s">
        <v>9226</v>
      </c>
      <c r="B8080">
        <v>903734735</v>
      </c>
      <c r="C8080" t="s">
        <v>30782</v>
      </c>
    </row>
    <row r="8081" spans="1:3" x14ac:dyDescent="0.25">
      <c r="A8081" t="s">
        <v>9227</v>
      </c>
      <c r="B8081">
        <v>903734745</v>
      </c>
      <c r="C8081" t="s">
        <v>31125</v>
      </c>
    </row>
    <row r="8082" spans="1:3" x14ac:dyDescent="0.25">
      <c r="A8082" t="s">
        <v>9228</v>
      </c>
      <c r="B8082">
        <v>903734748</v>
      </c>
      <c r="C8082" t="s">
        <v>31004</v>
      </c>
    </row>
    <row r="8083" spans="1:3" x14ac:dyDescent="0.25">
      <c r="A8083" t="s">
        <v>9229</v>
      </c>
      <c r="B8083">
        <v>903734755</v>
      </c>
      <c r="C8083" t="s">
        <v>31004</v>
      </c>
    </row>
    <row r="8084" spans="1:3" x14ac:dyDescent="0.25">
      <c r="A8084" t="s">
        <v>9230</v>
      </c>
      <c r="B8084">
        <v>903734772</v>
      </c>
      <c r="C8084" t="s">
        <v>31189</v>
      </c>
    </row>
    <row r="8085" spans="1:3" x14ac:dyDescent="0.25">
      <c r="A8085" t="s">
        <v>9231</v>
      </c>
      <c r="B8085">
        <v>903734786</v>
      </c>
      <c r="C8085" t="s">
        <v>5607</v>
      </c>
    </row>
    <row r="8086" spans="1:3" x14ac:dyDescent="0.25">
      <c r="A8086" t="s">
        <v>9232</v>
      </c>
      <c r="B8086">
        <v>903734791</v>
      </c>
      <c r="C8086" t="s">
        <v>5607</v>
      </c>
    </row>
    <row r="8087" spans="1:3" x14ac:dyDescent="0.25">
      <c r="A8087" t="s">
        <v>9233</v>
      </c>
      <c r="B8087">
        <v>903734799</v>
      </c>
      <c r="C8087" t="s">
        <v>30771</v>
      </c>
    </row>
    <row r="8088" spans="1:3" x14ac:dyDescent="0.25">
      <c r="A8088" t="s">
        <v>9234</v>
      </c>
      <c r="B8088">
        <v>903734800</v>
      </c>
      <c r="C8088" t="s">
        <v>5607</v>
      </c>
    </row>
    <row r="8089" spans="1:3" x14ac:dyDescent="0.25">
      <c r="A8089" t="s">
        <v>9235</v>
      </c>
      <c r="B8089">
        <v>903734809</v>
      </c>
      <c r="C8089" t="s">
        <v>5607</v>
      </c>
    </row>
    <row r="8090" spans="1:3" x14ac:dyDescent="0.25">
      <c r="A8090" t="s">
        <v>9236</v>
      </c>
      <c r="B8090">
        <v>903734886</v>
      </c>
      <c r="C8090" t="s">
        <v>31004</v>
      </c>
    </row>
    <row r="8091" spans="1:3" x14ac:dyDescent="0.25">
      <c r="A8091" t="s">
        <v>9237</v>
      </c>
      <c r="B8091">
        <v>903734905</v>
      </c>
      <c r="C8091" t="s">
        <v>30922</v>
      </c>
    </row>
    <row r="8092" spans="1:3" x14ac:dyDescent="0.25">
      <c r="A8092" t="s">
        <v>9238</v>
      </c>
      <c r="B8092">
        <v>903734908</v>
      </c>
      <c r="C8092" t="s">
        <v>31148</v>
      </c>
    </row>
    <row r="8093" spans="1:3" x14ac:dyDescent="0.25">
      <c r="A8093" t="s">
        <v>9239</v>
      </c>
      <c r="B8093">
        <v>903735068</v>
      </c>
      <c r="C8093" t="s">
        <v>5607</v>
      </c>
    </row>
    <row r="8094" spans="1:3" x14ac:dyDescent="0.25">
      <c r="A8094" t="s">
        <v>9240</v>
      </c>
      <c r="B8094">
        <v>903735071</v>
      </c>
      <c r="C8094" t="s">
        <v>31047</v>
      </c>
    </row>
    <row r="8095" spans="1:3" x14ac:dyDescent="0.25">
      <c r="A8095" t="s">
        <v>9241</v>
      </c>
      <c r="B8095">
        <v>903735126</v>
      </c>
      <c r="C8095" t="s">
        <v>30680</v>
      </c>
    </row>
    <row r="8096" spans="1:3" x14ac:dyDescent="0.25">
      <c r="A8096" t="s">
        <v>9242</v>
      </c>
      <c r="B8096">
        <v>903735128</v>
      </c>
      <c r="C8096" t="s">
        <v>30810</v>
      </c>
    </row>
    <row r="8097" spans="1:3" x14ac:dyDescent="0.25">
      <c r="A8097" t="s">
        <v>9243</v>
      </c>
      <c r="B8097">
        <v>903735131</v>
      </c>
      <c r="C8097" t="s">
        <v>30925</v>
      </c>
    </row>
    <row r="8098" spans="1:3" x14ac:dyDescent="0.25">
      <c r="A8098" t="s">
        <v>9244</v>
      </c>
      <c r="B8098">
        <v>903735149</v>
      </c>
      <c r="C8098" t="s">
        <v>31084</v>
      </c>
    </row>
    <row r="8099" spans="1:3" x14ac:dyDescent="0.25">
      <c r="A8099" t="s">
        <v>9245</v>
      </c>
      <c r="B8099">
        <v>903735227</v>
      </c>
      <c r="C8099" t="s">
        <v>30925</v>
      </c>
    </row>
    <row r="8100" spans="1:3" x14ac:dyDescent="0.25">
      <c r="A8100" t="s">
        <v>9246</v>
      </c>
      <c r="B8100">
        <v>903735266</v>
      </c>
      <c r="C8100" t="s">
        <v>30806</v>
      </c>
    </row>
    <row r="8101" spans="1:3" x14ac:dyDescent="0.25">
      <c r="A8101" t="s">
        <v>9247</v>
      </c>
      <c r="B8101">
        <v>903735272</v>
      </c>
      <c r="C8101" t="s">
        <v>31069</v>
      </c>
    </row>
    <row r="8102" spans="1:3" x14ac:dyDescent="0.25">
      <c r="A8102" t="s">
        <v>9248</v>
      </c>
      <c r="B8102">
        <v>903735281</v>
      </c>
      <c r="C8102" t="s">
        <v>31004</v>
      </c>
    </row>
    <row r="8103" spans="1:3" x14ac:dyDescent="0.25">
      <c r="A8103" t="s">
        <v>9249</v>
      </c>
      <c r="B8103">
        <v>903735294</v>
      </c>
      <c r="C8103" t="s">
        <v>30771</v>
      </c>
    </row>
    <row r="8104" spans="1:3" x14ac:dyDescent="0.25">
      <c r="A8104" t="s">
        <v>9250</v>
      </c>
      <c r="B8104">
        <v>903735298</v>
      </c>
      <c r="C8104" t="s">
        <v>31004</v>
      </c>
    </row>
    <row r="8105" spans="1:3" x14ac:dyDescent="0.25">
      <c r="A8105" t="s">
        <v>9251</v>
      </c>
      <c r="B8105">
        <v>903735302</v>
      </c>
      <c r="C8105" t="s">
        <v>5607</v>
      </c>
    </row>
    <row r="8106" spans="1:3" x14ac:dyDescent="0.25">
      <c r="A8106" t="s">
        <v>9252</v>
      </c>
      <c r="B8106">
        <v>903735321</v>
      </c>
      <c r="C8106" t="s">
        <v>5607</v>
      </c>
    </row>
    <row r="8107" spans="1:3" x14ac:dyDescent="0.25">
      <c r="A8107" t="s">
        <v>9253</v>
      </c>
      <c r="B8107">
        <v>903735325</v>
      </c>
      <c r="C8107" t="s">
        <v>5607</v>
      </c>
    </row>
    <row r="8108" spans="1:3" x14ac:dyDescent="0.25">
      <c r="A8108" t="s">
        <v>9254</v>
      </c>
      <c r="B8108">
        <v>903735407</v>
      </c>
      <c r="C8108" t="s">
        <v>31149</v>
      </c>
    </row>
    <row r="8109" spans="1:3" x14ac:dyDescent="0.25">
      <c r="A8109" t="s">
        <v>9255</v>
      </c>
      <c r="B8109">
        <v>903735463</v>
      </c>
      <c r="C8109" t="s">
        <v>30806</v>
      </c>
    </row>
    <row r="8110" spans="1:3" x14ac:dyDescent="0.25">
      <c r="A8110" t="s">
        <v>9256</v>
      </c>
      <c r="B8110">
        <v>903735503</v>
      </c>
      <c r="C8110" t="s">
        <v>30937</v>
      </c>
    </row>
    <row r="8111" spans="1:3" x14ac:dyDescent="0.25">
      <c r="A8111" t="s">
        <v>9257</v>
      </c>
      <c r="B8111">
        <v>903735582</v>
      </c>
      <c r="C8111" t="s">
        <v>30925</v>
      </c>
    </row>
    <row r="8112" spans="1:3" x14ac:dyDescent="0.25">
      <c r="A8112" t="s">
        <v>9258</v>
      </c>
      <c r="B8112">
        <v>903735610</v>
      </c>
      <c r="C8112" t="s">
        <v>30806</v>
      </c>
    </row>
    <row r="8113" spans="1:3" x14ac:dyDescent="0.25">
      <c r="A8113" t="s">
        <v>9259</v>
      </c>
      <c r="B8113">
        <v>903735733</v>
      </c>
      <c r="C8113" t="s">
        <v>30968</v>
      </c>
    </row>
    <row r="8114" spans="1:3" x14ac:dyDescent="0.25">
      <c r="A8114" t="s">
        <v>9260</v>
      </c>
      <c r="B8114">
        <v>903735747</v>
      </c>
      <c r="C8114" t="s">
        <v>31211</v>
      </c>
    </row>
    <row r="8115" spans="1:3" x14ac:dyDescent="0.25">
      <c r="A8115" t="s">
        <v>9261</v>
      </c>
      <c r="B8115">
        <v>903735795</v>
      </c>
      <c r="C8115" t="s">
        <v>31004</v>
      </c>
    </row>
    <row r="8116" spans="1:3" x14ac:dyDescent="0.25">
      <c r="A8116" t="s">
        <v>9262</v>
      </c>
      <c r="B8116">
        <v>903735848</v>
      </c>
      <c r="C8116" t="s">
        <v>30965</v>
      </c>
    </row>
    <row r="8117" spans="1:3" x14ac:dyDescent="0.25">
      <c r="A8117" t="s">
        <v>9263</v>
      </c>
      <c r="B8117">
        <v>903735853</v>
      </c>
      <c r="C8117" t="s">
        <v>31212</v>
      </c>
    </row>
    <row r="8118" spans="1:3" x14ac:dyDescent="0.25">
      <c r="A8118" t="s">
        <v>9264</v>
      </c>
      <c r="B8118">
        <v>903735855</v>
      </c>
      <c r="C8118" t="s">
        <v>30771</v>
      </c>
    </row>
    <row r="8119" spans="1:3" x14ac:dyDescent="0.25">
      <c r="A8119" t="s">
        <v>9265</v>
      </c>
      <c r="B8119">
        <v>903735863</v>
      </c>
      <c r="C8119" t="s">
        <v>30925</v>
      </c>
    </row>
    <row r="8120" spans="1:3" x14ac:dyDescent="0.25">
      <c r="A8120" t="s">
        <v>9266</v>
      </c>
      <c r="B8120">
        <v>903735891</v>
      </c>
      <c r="C8120" t="s">
        <v>30967</v>
      </c>
    </row>
    <row r="8121" spans="1:3" x14ac:dyDescent="0.25">
      <c r="A8121" t="s">
        <v>9267</v>
      </c>
      <c r="B8121">
        <v>903735892</v>
      </c>
      <c r="C8121" t="s">
        <v>30925</v>
      </c>
    </row>
    <row r="8122" spans="1:3" x14ac:dyDescent="0.25">
      <c r="A8122" t="s">
        <v>9268</v>
      </c>
      <c r="B8122">
        <v>903736000</v>
      </c>
      <c r="C8122" t="s">
        <v>30965</v>
      </c>
    </row>
    <row r="8123" spans="1:3" x14ac:dyDescent="0.25">
      <c r="A8123" t="s">
        <v>9269</v>
      </c>
      <c r="B8123">
        <v>903736140</v>
      </c>
      <c r="C8123" t="s">
        <v>30925</v>
      </c>
    </row>
    <row r="8124" spans="1:3" x14ac:dyDescent="0.25">
      <c r="A8124" t="s">
        <v>9270</v>
      </c>
      <c r="B8124">
        <v>903736235</v>
      </c>
      <c r="C8124" t="s">
        <v>31204</v>
      </c>
    </row>
    <row r="8125" spans="1:3" x14ac:dyDescent="0.25">
      <c r="A8125" t="s">
        <v>9271</v>
      </c>
      <c r="B8125">
        <v>903736247</v>
      </c>
      <c r="C8125" t="s">
        <v>31030</v>
      </c>
    </row>
    <row r="8126" spans="1:3" x14ac:dyDescent="0.25">
      <c r="A8126" t="s">
        <v>9272</v>
      </c>
      <c r="B8126">
        <v>903736299</v>
      </c>
      <c r="C8126" t="s">
        <v>30932</v>
      </c>
    </row>
    <row r="8127" spans="1:3" x14ac:dyDescent="0.25">
      <c r="A8127" t="s">
        <v>9273</v>
      </c>
      <c r="B8127">
        <v>903736369</v>
      </c>
      <c r="C8127" t="s">
        <v>31004</v>
      </c>
    </row>
    <row r="8128" spans="1:3" x14ac:dyDescent="0.25">
      <c r="A8128" t="s">
        <v>9274</v>
      </c>
      <c r="B8128">
        <v>903736447</v>
      </c>
      <c r="C8128" t="s">
        <v>30819</v>
      </c>
    </row>
    <row r="8129" spans="1:3" x14ac:dyDescent="0.25">
      <c r="A8129" t="s">
        <v>9275</v>
      </c>
      <c r="B8129">
        <v>903736460</v>
      </c>
      <c r="C8129" t="s">
        <v>31149</v>
      </c>
    </row>
    <row r="8130" spans="1:3" x14ac:dyDescent="0.25">
      <c r="A8130" t="s">
        <v>9276</v>
      </c>
      <c r="B8130">
        <v>903736461</v>
      </c>
      <c r="C8130" t="s">
        <v>31149</v>
      </c>
    </row>
    <row r="8131" spans="1:3" x14ac:dyDescent="0.25">
      <c r="A8131" t="s">
        <v>9277</v>
      </c>
      <c r="B8131">
        <v>903736462</v>
      </c>
      <c r="C8131" t="s">
        <v>31104</v>
      </c>
    </row>
    <row r="8132" spans="1:3" x14ac:dyDescent="0.25">
      <c r="A8132" t="s">
        <v>9278</v>
      </c>
      <c r="B8132">
        <v>903736463</v>
      </c>
      <c r="C8132" t="s">
        <v>31104</v>
      </c>
    </row>
    <row r="8133" spans="1:3" x14ac:dyDescent="0.25">
      <c r="A8133" t="s">
        <v>9279</v>
      </c>
      <c r="B8133">
        <v>903736464</v>
      </c>
      <c r="C8133" t="s">
        <v>31149</v>
      </c>
    </row>
    <row r="8134" spans="1:3" x14ac:dyDescent="0.25">
      <c r="A8134" t="s">
        <v>9280</v>
      </c>
      <c r="B8134">
        <v>903736509</v>
      </c>
      <c r="C8134" t="s">
        <v>30917</v>
      </c>
    </row>
    <row r="8135" spans="1:3" x14ac:dyDescent="0.25">
      <c r="A8135" t="s">
        <v>9281</v>
      </c>
      <c r="B8135">
        <v>903736549</v>
      </c>
      <c r="C8135" t="s">
        <v>30933</v>
      </c>
    </row>
    <row r="8136" spans="1:3" x14ac:dyDescent="0.25">
      <c r="A8136" t="s">
        <v>9282</v>
      </c>
      <c r="B8136">
        <v>903736662</v>
      </c>
      <c r="C8136" t="s">
        <v>30652</v>
      </c>
    </row>
    <row r="8137" spans="1:3" x14ac:dyDescent="0.25">
      <c r="A8137" t="s">
        <v>9283</v>
      </c>
      <c r="B8137">
        <v>903736671</v>
      </c>
      <c r="C8137" t="s">
        <v>30750</v>
      </c>
    </row>
    <row r="8138" spans="1:3" x14ac:dyDescent="0.25">
      <c r="A8138" t="s">
        <v>9284</v>
      </c>
      <c r="B8138">
        <v>903736682</v>
      </c>
      <c r="C8138" t="s">
        <v>30965</v>
      </c>
    </row>
    <row r="8139" spans="1:3" x14ac:dyDescent="0.25">
      <c r="A8139" t="s">
        <v>9285</v>
      </c>
      <c r="B8139">
        <v>903736692</v>
      </c>
      <c r="C8139" t="s">
        <v>30810</v>
      </c>
    </row>
    <row r="8140" spans="1:3" x14ac:dyDescent="0.25">
      <c r="A8140" t="s">
        <v>9286</v>
      </c>
      <c r="B8140">
        <v>903736710</v>
      </c>
      <c r="C8140" t="s">
        <v>30926</v>
      </c>
    </row>
    <row r="8141" spans="1:3" x14ac:dyDescent="0.25">
      <c r="A8141" t="s">
        <v>9287</v>
      </c>
      <c r="B8141">
        <v>903736714</v>
      </c>
      <c r="C8141" t="s">
        <v>30926</v>
      </c>
    </row>
    <row r="8142" spans="1:3" x14ac:dyDescent="0.25">
      <c r="A8142" t="s">
        <v>9288</v>
      </c>
      <c r="B8142">
        <v>903736736</v>
      </c>
      <c r="C8142" t="s">
        <v>31067</v>
      </c>
    </row>
    <row r="8143" spans="1:3" x14ac:dyDescent="0.25">
      <c r="A8143" t="s">
        <v>9289</v>
      </c>
      <c r="B8143">
        <v>903736747</v>
      </c>
      <c r="C8143" t="s">
        <v>30870</v>
      </c>
    </row>
    <row r="8144" spans="1:3" x14ac:dyDescent="0.25">
      <c r="A8144" t="s">
        <v>9290</v>
      </c>
      <c r="B8144">
        <v>903736748</v>
      </c>
      <c r="C8144" t="s">
        <v>30870</v>
      </c>
    </row>
    <row r="8145" spans="1:3" x14ac:dyDescent="0.25">
      <c r="A8145" t="s">
        <v>9291</v>
      </c>
      <c r="B8145">
        <v>903736751</v>
      </c>
      <c r="C8145" t="s">
        <v>31004</v>
      </c>
    </row>
    <row r="8146" spans="1:3" x14ac:dyDescent="0.25">
      <c r="A8146" t="s">
        <v>9292</v>
      </c>
      <c r="B8146">
        <v>903736766</v>
      </c>
      <c r="C8146" t="s">
        <v>31204</v>
      </c>
    </row>
    <row r="8147" spans="1:3" x14ac:dyDescent="0.25">
      <c r="A8147" t="s">
        <v>9293</v>
      </c>
      <c r="B8147">
        <v>903736768</v>
      </c>
      <c r="C8147" t="s">
        <v>30925</v>
      </c>
    </row>
    <row r="8148" spans="1:3" x14ac:dyDescent="0.25">
      <c r="A8148" t="s">
        <v>9294</v>
      </c>
      <c r="B8148">
        <v>903736789</v>
      </c>
      <c r="C8148" t="s">
        <v>30968</v>
      </c>
    </row>
    <row r="8149" spans="1:3" x14ac:dyDescent="0.25">
      <c r="A8149" t="s">
        <v>9295</v>
      </c>
      <c r="B8149">
        <v>903736791</v>
      </c>
      <c r="C8149" t="s">
        <v>31055</v>
      </c>
    </row>
    <row r="8150" spans="1:3" x14ac:dyDescent="0.25">
      <c r="A8150" t="s">
        <v>9296</v>
      </c>
      <c r="B8150">
        <v>903736792</v>
      </c>
      <c r="C8150" t="s">
        <v>31105</v>
      </c>
    </row>
    <row r="8151" spans="1:3" x14ac:dyDescent="0.25">
      <c r="A8151" t="s">
        <v>9297</v>
      </c>
      <c r="B8151">
        <v>903736813</v>
      </c>
      <c r="C8151" t="s">
        <v>31204</v>
      </c>
    </row>
    <row r="8152" spans="1:3" x14ac:dyDescent="0.25">
      <c r="A8152" t="s">
        <v>9298</v>
      </c>
      <c r="B8152">
        <v>903736836</v>
      </c>
      <c r="C8152" t="s">
        <v>31004</v>
      </c>
    </row>
    <row r="8153" spans="1:3" x14ac:dyDescent="0.25">
      <c r="A8153" t="s">
        <v>9299</v>
      </c>
      <c r="B8153">
        <v>903736842</v>
      </c>
      <c r="C8153" t="s">
        <v>31194</v>
      </c>
    </row>
    <row r="8154" spans="1:3" x14ac:dyDescent="0.25">
      <c r="A8154" t="s">
        <v>9300</v>
      </c>
      <c r="B8154">
        <v>903736847</v>
      </c>
      <c r="C8154" t="s">
        <v>31213</v>
      </c>
    </row>
    <row r="8155" spans="1:3" x14ac:dyDescent="0.25">
      <c r="A8155" t="s">
        <v>9301</v>
      </c>
      <c r="B8155">
        <v>903736956</v>
      </c>
      <c r="C8155" t="s">
        <v>31004</v>
      </c>
    </row>
    <row r="8156" spans="1:3" x14ac:dyDescent="0.25">
      <c r="A8156" t="s">
        <v>9302</v>
      </c>
      <c r="B8156">
        <v>903737288</v>
      </c>
      <c r="C8156" t="s">
        <v>30815</v>
      </c>
    </row>
    <row r="8157" spans="1:3" x14ac:dyDescent="0.25">
      <c r="A8157" t="s">
        <v>9303</v>
      </c>
      <c r="B8157">
        <v>903737503</v>
      </c>
      <c r="C8157" t="s">
        <v>30870</v>
      </c>
    </row>
    <row r="8158" spans="1:3" x14ac:dyDescent="0.25">
      <c r="A8158" t="s">
        <v>9304</v>
      </c>
      <c r="B8158">
        <v>903737517</v>
      </c>
      <c r="C8158" t="s">
        <v>30870</v>
      </c>
    </row>
    <row r="8159" spans="1:3" x14ac:dyDescent="0.25">
      <c r="A8159" t="s">
        <v>9305</v>
      </c>
      <c r="B8159">
        <v>903737544</v>
      </c>
      <c r="C8159" t="s">
        <v>30806</v>
      </c>
    </row>
    <row r="8160" spans="1:3" x14ac:dyDescent="0.25">
      <c r="A8160" t="s">
        <v>9306</v>
      </c>
      <c r="B8160">
        <v>903737557</v>
      </c>
      <c r="C8160" t="s">
        <v>30806</v>
      </c>
    </row>
    <row r="8161" spans="1:3" x14ac:dyDescent="0.25">
      <c r="A8161" t="s">
        <v>9307</v>
      </c>
      <c r="B8161">
        <v>903737558</v>
      </c>
      <c r="C8161" t="s">
        <v>31188</v>
      </c>
    </row>
    <row r="8162" spans="1:3" x14ac:dyDescent="0.25">
      <c r="A8162" t="s">
        <v>9308</v>
      </c>
      <c r="B8162">
        <v>903737685</v>
      </c>
      <c r="C8162" t="s">
        <v>30933</v>
      </c>
    </row>
    <row r="8163" spans="1:3" x14ac:dyDescent="0.25">
      <c r="A8163" t="s">
        <v>9309</v>
      </c>
      <c r="B8163">
        <v>903737724</v>
      </c>
      <c r="C8163" t="s">
        <v>30952</v>
      </c>
    </row>
    <row r="8164" spans="1:3" x14ac:dyDescent="0.25">
      <c r="A8164" t="s">
        <v>9310</v>
      </c>
      <c r="B8164">
        <v>903737836</v>
      </c>
      <c r="C8164" t="s">
        <v>30917</v>
      </c>
    </row>
    <row r="8165" spans="1:3" x14ac:dyDescent="0.25">
      <c r="A8165" t="s">
        <v>9311</v>
      </c>
      <c r="B8165">
        <v>903737871</v>
      </c>
      <c r="C8165" t="s">
        <v>31205</v>
      </c>
    </row>
    <row r="8166" spans="1:3" x14ac:dyDescent="0.25">
      <c r="A8166" t="s">
        <v>9312</v>
      </c>
      <c r="B8166">
        <v>903737879</v>
      </c>
      <c r="C8166" t="s">
        <v>31205</v>
      </c>
    </row>
    <row r="8167" spans="1:3" x14ac:dyDescent="0.25">
      <c r="A8167" t="s">
        <v>9313</v>
      </c>
      <c r="B8167">
        <v>903737929</v>
      </c>
      <c r="C8167" t="s">
        <v>31132</v>
      </c>
    </row>
    <row r="8168" spans="1:3" x14ac:dyDescent="0.25">
      <c r="A8168" t="s">
        <v>9314</v>
      </c>
      <c r="B8168">
        <v>903738011</v>
      </c>
      <c r="C8168" t="s">
        <v>30925</v>
      </c>
    </row>
    <row r="8169" spans="1:3" x14ac:dyDescent="0.25">
      <c r="A8169" t="s">
        <v>9315</v>
      </c>
      <c r="B8169">
        <v>903738069</v>
      </c>
      <c r="C8169" t="s">
        <v>31004</v>
      </c>
    </row>
    <row r="8170" spans="1:3" x14ac:dyDescent="0.25">
      <c r="A8170" t="s">
        <v>9316</v>
      </c>
      <c r="B8170">
        <v>903738097</v>
      </c>
      <c r="C8170" t="s">
        <v>31004</v>
      </c>
    </row>
    <row r="8171" spans="1:3" x14ac:dyDescent="0.25">
      <c r="A8171" t="s">
        <v>9317</v>
      </c>
      <c r="B8171">
        <v>903738306</v>
      </c>
      <c r="C8171" t="s">
        <v>31204</v>
      </c>
    </row>
    <row r="8172" spans="1:3" x14ac:dyDescent="0.25">
      <c r="A8172" t="s">
        <v>9318</v>
      </c>
      <c r="B8172">
        <v>903738312</v>
      </c>
      <c r="C8172" t="s">
        <v>30925</v>
      </c>
    </row>
    <row r="8173" spans="1:3" x14ac:dyDescent="0.25">
      <c r="A8173" t="s">
        <v>9319</v>
      </c>
      <c r="B8173">
        <v>903738365</v>
      </c>
      <c r="C8173" t="s">
        <v>31142</v>
      </c>
    </row>
    <row r="8174" spans="1:3" x14ac:dyDescent="0.25">
      <c r="A8174" t="s">
        <v>9320</v>
      </c>
      <c r="B8174">
        <v>903738424</v>
      </c>
      <c r="C8174" t="s">
        <v>30771</v>
      </c>
    </row>
    <row r="8175" spans="1:3" x14ac:dyDescent="0.25">
      <c r="A8175" t="s">
        <v>9321</v>
      </c>
      <c r="B8175">
        <v>903738485</v>
      </c>
      <c r="C8175" t="s">
        <v>30810</v>
      </c>
    </row>
    <row r="8176" spans="1:3" x14ac:dyDescent="0.25">
      <c r="A8176" t="s">
        <v>9322</v>
      </c>
      <c r="B8176">
        <v>903738495</v>
      </c>
      <c r="C8176" t="s">
        <v>30810</v>
      </c>
    </row>
    <row r="8177" spans="1:3" x14ac:dyDescent="0.25">
      <c r="A8177" t="s">
        <v>9323</v>
      </c>
      <c r="B8177">
        <v>903738575</v>
      </c>
      <c r="C8177" t="s">
        <v>31094</v>
      </c>
    </row>
    <row r="8178" spans="1:3" x14ac:dyDescent="0.25">
      <c r="A8178" t="s">
        <v>9324</v>
      </c>
      <c r="B8178">
        <v>903738583</v>
      </c>
      <c r="C8178" t="s">
        <v>30925</v>
      </c>
    </row>
    <row r="8179" spans="1:3" x14ac:dyDescent="0.25">
      <c r="A8179" t="s">
        <v>9325</v>
      </c>
      <c r="B8179">
        <v>903738595</v>
      </c>
      <c r="C8179" t="s">
        <v>30925</v>
      </c>
    </row>
    <row r="8180" spans="1:3" x14ac:dyDescent="0.25">
      <c r="A8180" t="s">
        <v>9326</v>
      </c>
      <c r="B8180">
        <v>903738622</v>
      </c>
      <c r="C8180" t="s">
        <v>31004</v>
      </c>
    </row>
    <row r="8181" spans="1:3" x14ac:dyDescent="0.25">
      <c r="A8181" t="s">
        <v>9327</v>
      </c>
      <c r="B8181">
        <v>903738632</v>
      </c>
      <c r="C8181" t="s">
        <v>31004</v>
      </c>
    </row>
    <row r="8182" spans="1:3" x14ac:dyDescent="0.25">
      <c r="A8182" t="s">
        <v>9328</v>
      </c>
      <c r="B8182">
        <v>903738634</v>
      </c>
      <c r="C8182" t="s">
        <v>30925</v>
      </c>
    </row>
    <row r="8183" spans="1:3" x14ac:dyDescent="0.25">
      <c r="A8183" t="s">
        <v>9329</v>
      </c>
      <c r="B8183">
        <v>903738707</v>
      </c>
      <c r="C8183" t="s">
        <v>31003</v>
      </c>
    </row>
    <row r="8184" spans="1:3" x14ac:dyDescent="0.25">
      <c r="A8184" t="s">
        <v>9330</v>
      </c>
      <c r="B8184">
        <v>903738764</v>
      </c>
      <c r="C8184" t="s">
        <v>31138</v>
      </c>
    </row>
    <row r="8185" spans="1:3" x14ac:dyDescent="0.25">
      <c r="A8185" t="s">
        <v>9331</v>
      </c>
      <c r="B8185">
        <v>903738777</v>
      </c>
      <c r="C8185" t="s">
        <v>30925</v>
      </c>
    </row>
    <row r="8186" spans="1:3" x14ac:dyDescent="0.25">
      <c r="A8186" t="s">
        <v>9332</v>
      </c>
      <c r="B8186">
        <v>903738870</v>
      </c>
      <c r="C8186" t="s">
        <v>30925</v>
      </c>
    </row>
    <row r="8187" spans="1:3" x14ac:dyDescent="0.25">
      <c r="A8187" t="s">
        <v>9333</v>
      </c>
      <c r="B8187">
        <v>903738879</v>
      </c>
      <c r="C8187" t="s">
        <v>30925</v>
      </c>
    </row>
    <row r="8188" spans="1:3" x14ac:dyDescent="0.25">
      <c r="A8188" t="s">
        <v>9334</v>
      </c>
      <c r="B8188">
        <v>903738899</v>
      </c>
      <c r="C8188" t="s">
        <v>31022</v>
      </c>
    </row>
    <row r="8189" spans="1:3" x14ac:dyDescent="0.25">
      <c r="A8189" t="s">
        <v>9335</v>
      </c>
      <c r="B8189">
        <v>903738959</v>
      </c>
      <c r="C8189" t="s">
        <v>31007</v>
      </c>
    </row>
    <row r="8190" spans="1:3" x14ac:dyDescent="0.25">
      <c r="A8190" t="s">
        <v>9336</v>
      </c>
      <c r="B8190">
        <v>903739006</v>
      </c>
      <c r="C8190" t="s">
        <v>30925</v>
      </c>
    </row>
    <row r="8191" spans="1:3" x14ac:dyDescent="0.25">
      <c r="A8191" t="s">
        <v>9337</v>
      </c>
      <c r="B8191">
        <v>903739079</v>
      </c>
      <c r="C8191" t="s">
        <v>30810</v>
      </c>
    </row>
    <row r="8192" spans="1:3" x14ac:dyDescent="0.25">
      <c r="A8192" t="s">
        <v>9338</v>
      </c>
      <c r="B8192">
        <v>903739082</v>
      </c>
      <c r="C8192" t="s">
        <v>30933</v>
      </c>
    </row>
    <row r="8193" spans="1:3" x14ac:dyDescent="0.25">
      <c r="A8193" t="s">
        <v>9339</v>
      </c>
      <c r="B8193">
        <v>903739183</v>
      </c>
      <c r="C8193" t="s">
        <v>31214</v>
      </c>
    </row>
    <row r="8194" spans="1:3" x14ac:dyDescent="0.25">
      <c r="A8194" t="s">
        <v>9340</v>
      </c>
      <c r="B8194">
        <v>903739242</v>
      </c>
      <c r="C8194" t="s">
        <v>30925</v>
      </c>
    </row>
    <row r="8195" spans="1:3" x14ac:dyDescent="0.25">
      <c r="A8195" t="s">
        <v>9341</v>
      </c>
      <c r="B8195">
        <v>903739258</v>
      </c>
      <c r="C8195" t="s">
        <v>30932</v>
      </c>
    </row>
    <row r="8196" spans="1:3" x14ac:dyDescent="0.25">
      <c r="A8196" t="s">
        <v>9342</v>
      </c>
      <c r="B8196">
        <v>903739268</v>
      </c>
      <c r="C8196" t="s">
        <v>30925</v>
      </c>
    </row>
    <row r="8197" spans="1:3" x14ac:dyDescent="0.25">
      <c r="A8197" t="s">
        <v>9343</v>
      </c>
      <c r="B8197">
        <v>903739273</v>
      </c>
      <c r="C8197" t="s">
        <v>30925</v>
      </c>
    </row>
    <row r="8198" spans="1:3" x14ac:dyDescent="0.25">
      <c r="A8198" t="s">
        <v>9344</v>
      </c>
      <c r="B8198">
        <v>903739287</v>
      </c>
      <c r="C8198" t="s">
        <v>30848</v>
      </c>
    </row>
    <row r="8199" spans="1:3" x14ac:dyDescent="0.25">
      <c r="A8199" t="s">
        <v>9345</v>
      </c>
      <c r="B8199">
        <v>903739295</v>
      </c>
      <c r="C8199" t="s">
        <v>30771</v>
      </c>
    </row>
    <row r="8200" spans="1:3" x14ac:dyDescent="0.25">
      <c r="A8200" t="s">
        <v>9346</v>
      </c>
      <c r="B8200">
        <v>903739311</v>
      </c>
      <c r="C8200" t="s">
        <v>30925</v>
      </c>
    </row>
    <row r="8201" spans="1:3" x14ac:dyDescent="0.25">
      <c r="A8201" t="s">
        <v>9347</v>
      </c>
      <c r="B8201">
        <v>903739339</v>
      </c>
      <c r="C8201" t="s">
        <v>30977</v>
      </c>
    </row>
    <row r="8202" spans="1:3" x14ac:dyDescent="0.25">
      <c r="A8202" t="s">
        <v>9348</v>
      </c>
      <c r="B8202">
        <v>903739442</v>
      </c>
      <c r="C8202" t="s">
        <v>30846</v>
      </c>
    </row>
    <row r="8203" spans="1:3" x14ac:dyDescent="0.25">
      <c r="A8203" t="s">
        <v>9349</v>
      </c>
      <c r="B8203">
        <v>903739571</v>
      </c>
      <c r="C8203" t="s">
        <v>31004</v>
      </c>
    </row>
    <row r="8204" spans="1:3" x14ac:dyDescent="0.25">
      <c r="A8204" t="s">
        <v>9350</v>
      </c>
      <c r="B8204">
        <v>903739574</v>
      </c>
      <c r="C8204" t="s">
        <v>31215</v>
      </c>
    </row>
    <row r="8205" spans="1:3" x14ac:dyDescent="0.25">
      <c r="A8205" t="s">
        <v>9351</v>
      </c>
      <c r="B8205">
        <v>903739596</v>
      </c>
      <c r="C8205" t="s">
        <v>30925</v>
      </c>
    </row>
    <row r="8206" spans="1:3" x14ac:dyDescent="0.25">
      <c r="A8206" t="s">
        <v>9352</v>
      </c>
      <c r="B8206">
        <v>903739599</v>
      </c>
      <c r="C8206" t="s">
        <v>31004</v>
      </c>
    </row>
    <row r="8207" spans="1:3" x14ac:dyDescent="0.25">
      <c r="A8207" t="s">
        <v>9353</v>
      </c>
      <c r="B8207">
        <v>903739604</v>
      </c>
      <c r="C8207" t="s">
        <v>31004</v>
      </c>
    </row>
    <row r="8208" spans="1:3" x14ac:dyDescent="0.25">
      <c r="A8208" t="s">
        <v>9354</v>
      </c>
      <c r="B8208">
        <v>903739607</v>
      </c>
      <c r="C8208" t="s">
        <v>31004</v>
      </c>
    </row>
    <row r="8209" spans="1:3" x14ac:dyDescent="0.25">
      <c r="A8209" t="s">
        <v>9355</v>
      </c>
      <c r="B8209">
        <v>903739611</v>
      </c>
      <c r="C8209" t="s">
        <v>30925</v>
      </c>
    </row>
    <row r="8210" spans="1:3" x14ac:dyDescent="0.25">
      <c r="A8210" t="s">
        <v>9356</v>
      </c>
      <c r="B8210">
        <v>903739613</v>
      </c>
      <c r="C8210" t="s">
        <v>30567</v>
      </c>
    </row>
    <row r="8211" spans="1:3" x14ac:dyDescent="0.25">
      <c r="A8211" t="s">
        <v>9357</v>
      </c>
      <c r="B8211">
        <v>903739630</v>
      </c>
      <c r="C8211" t="s">
        <v>31004</v>
      </c>
    </row>
    <row r="8212" spans="1:3" x14ac:dyDescent="0.25">
      <c r="A8212" t="s">
        <v>9358</v>
      </c>
      <c r="B8212">
        <v>903739634</v>
      </c>
      <c r="C8212" t="s">
        <v>31105</v>
      </c>
    </row>
    <row r="8213" spans="1:3" x14ac:dyDescent="0.25">
      <c r="A8213" t="s">
        <v>9359</v>
      </c>
      <c r="B8213">
        <v>903739656</v>
      </c>
      <c r="C8213" t="s">
        <v>31047</v>
      </c>
    </row>
    <row r="8214" spans="1:3" x14ac:dyDescent="0.25">
      <c r="A8214" t="s">
        <v>9360</v>
      </c>
      <c r="B8214">
        <v>903739719</v>
      </c>
      <c r="C8214" t="s">
        <v>30846</v>
      </c>
    </row>
    <row r="8215" spans="1:3" x14ac:dyDescent="0.25">
      <c r="A8215" t="s">
        <v>9361</v>
      </c>
      <c r="B8215">
        <v>903739725</v>
      </c>
      <c r="C8215" t="s">
        <v>31127</v>
      </c>
    </row>
    <row r="8216" spans="1:3" x14ac:dyDescent="0.25">
      <c r="A8216" t="s">
        <v>9362</v>
      </c>
      <c r="B8216">
        <v>903739776</v>
      </c>
      <c r="C8216" t="s">
        <v>31216</v>
      </c>
    </row>
    <row r="8217" spans="1:3" x14ac:dyDescent="0.25">
      <c r="A8217" t="s">
        <v>9363</v>
      </c>
      <c r="B8217">
        <v>903739784</v>
      </c>
      <c r="C8217" t="s">
        <v>31004</v>
      </c>
    </row>
    <row r="8218" spans="1:3" x14ac:dyDescent="0.25">
      <c r="A8218" t="s">
        <v>9364</v>
      </c>
      <c r="B8218">
        <v>903739788</v>
      </c>
      <c r="C8218" t="s">
        <v>31216</v>
      </c>
    </row>
    <row r="8219" spans="1:3" x14ac:dyDescent="0.25">
      <c r="A8219" t="s">
        <v>9365</v>
      </c>
      <c r="B8219">
        <v>903739933</v>
      </c>
      <c r="C8219" t="s">
        <v>30925</v>
      </c>
    </row>
    <row r="8220" spans="1:3" x14ac:dyDescent="0.25">
      <c r="A8220" t="s">
        <v>9366</v>
      </c>
      <c r="B8220">
        <v>903740018</v>
      </c>
      <c r="C8220" t="s">
        <v>31047</v>
      </c>
    </row>
    <row r="8221" spans="1:3" x14ac:dyDescent="0.25">
      <c r="A8221" t="s">
        <v>9367</v>
      </c>
      <c r="B8221">
        <v>903740048</v>
      </c>
      <c r="C8221" t="s">
        <v>30942</v>
      </c>
    </row>
    <row r="8222" spans="1:3" x14ac:dyDescent="0.25">
      <c r="A8222" t="s">
        <v>9368</v>
      </c>
      <c r="B8222">
        <v>903740061</v>
      </c>
      <c r="C8222" t="s">
        <v>30797</v>
      </c>
    </row>
    <row r="8223" spans="1:3" x14ac:dyDescent="0.25">
      <c r="A8223" t="s">
        <v>9369</v>
      </c>
      <c r="B8223">
        <v>903740266</v>
      </c>
      <c r="C8223" t="s">
        <v>30793</v>
      </c>
    </row>
    <row r="8224" spans="1:3" x14ac:dyDescent="0.25">
      <c r="A8224" t="s">
        <v>9370</v>
      </c>
      <c r="B8224">
        <v>903740373</v>
      </c>
      <c r="C8224" t="s">
        <v>5607</v>
      </c>
    </row>
    <row r="8225" spans="1:3" x14ac:dyDescent="0.25">
      <c r="A8225" t="s">
        <v>9371</v>
      </c>
      <c r="B8225">
        <v>903740381</v>
      </c>
      <c r="C8225" t="s">
        <v>5607</v>
      </c>
    </row>
    <row r="8226" spans="1:3" x14ac:dyDescent="0.25">
      <c r="A8226" t="s">
        <v>9372</v>
      </c>
      <c r="B8226">
        <v>903740412</v>
      </c>
      <c r="C8226" t="s">
        <v>30925</v>
      </c>
    </row>
    <row r="8227" spans="1:3" x14ac:dyDescent="0.25">
      <c r="A8227" t="s">
        <v>9373</v>
      </c>
      <c r="B8227">
        <v>903740421</v>
      </c>
      <c r="C8227" t="s">
        <v>31201</v>
      </c>
    </row>
    <row r="8228" spans="1:3" x14ac:dyDescent="0.25">
      <c r="A8228" t="s">
        <v>9374</v>
      </c>
      <c r="B8228">
        <v>903740500</v>
      </c>
      <c r="C8228" t="s">
        <v>30771</v>
      </c>
    </row>
    <row r="8229" spans="1:3" x14ac:dyDescent="0.25">
      <c r="A8229" t="s">
        <v>9375</v>
      </c>
      <c r="B8229">
        <v>903740513</v>
      </c>
      <c r="C8229" t="s">
        <v>30967</v>
      </c>
    </row>
    <row r="8230" spans="1:3" x14ac:dyDescent="0.25">
      <c r="A8230" t="s">
        <v>9376</v>
      </c>
      <c r="B8230">
        <v>903740526</v>
      </c>
      <c r="C8230" t="s">
        <v>31004</v>
      </c>
    </row>
    <row r="8231" spans="1:3" x14ac:dyDescent="0.25">
      <c r="A8231" t="s">
        <v>9377</v>
      </c>
      <c r="B8231">
        <v>903740540</v>
      </c>
      <c r="C8231" t="s">
        <v>31180</v>
      </c>
    </row>
    <row r="8232" spans="1:3" x14ac:dyDescent="0.25">
      <c r="A8232" t="s">
        <v>9378</v>
      </c>
      <c r="B8232">
        <v>903740619</v>
      </c>
      <c r="C8232" t="s">
        <v>31217</v>
      </c>
    </row>
    <row r="8233" spans="1:3" x14ac:dyDescent="0.25">
      <c r="A8233" t="s">
        <v>9379</v>
      </c>
      <c r="B8233">
        <v>903740644</v>
      </c>
      <c r="C8233" t="s">
        <v>30925</v>
      </c>
    </row>
    <row r="8234" spans="1:3" x14ac:dyDescent="0.25">
      <c r="A8234" t="s">
        <v>9380</v>
      </c>
      <c r="B8234">
        <v>903740682</v>
      </c>
      <c r="C8234" t="s">
        <v>30808</v>
      </c>
    </row>
    <row r="8235" spans="1:3" x14ac:dyDescent="0.25">
      <c r="A8235" t="s">
        <v>9381</v>
      </c>
      <c r="B8235">
        <v>903740684</v>
      </c>
      <c r="C8235" t="s">
        <v>31053</v>
      </c>
    </row>
    <row r="8236" spans="1:3" x14ac:dyDescent="0.25">
      <c r="A8236" t="s">
        <v>9382</v>
      </c>
      <c r="B8236">
        <v>903740697</v>
      </c>
      <c r="C8236" t="s">
        <v>31053</v>
      </c>
    </row>
    <row r="8237" spans="1:3" x14ac:dyDescent="0.25">
      <c r="A8237" t="s">
        <v>9383</v>
      </c>
      <c r="B8237">
        <v>903740783</v>
      </c>
      <c r="C8237" t="s">
        <v>31092</v>
      </c>
    </row>
    <row r="8238" spans="1:3" x14ac:dyDescent="0.25">
      <c r="A8238" t="s">
        <v>9384</v>
      </c>
      <c r="B8238">
        <v>903740791</v>
      </c>
      <c r="C8238" t="s">
        <v>30806</v>
      </c>
    </row>
    <row r="8239" spans="1:3" x14ac:dyDescent="0.25">
      <c r="A8239" t="s">
        <v>9385</v>
      </c>
      <c r="B8239">
        <v>903740834</v>
      </c>
      <c r="C8239" t="s">
        <v>31053</v>
      </c>
    </row>
    <row r="8240" spans="1:3" x14ac:dyDescent="0.25">
      <c r="A8240" t="s">
        <v>9386</v>
      </c>
      <c r="B8240">
        <v>903740841</v>
      </c>
      <c r="C8240" t="s">
        <v>31053</v>
      </c>
    </row>
    <row r="8241" spans="1:3" x14ac:dyDescent="0.25">
      <c r="A8241" t="s">
        <v>9387</v>
      </c>
      <c r="B8241">
        <v>903740844</v>
      </c>
      <c r="C8241" t="s">
        <v>31053</v>
      </c>
    </row>
    <row r="8242" spans="1:3" x14ac:dyDescent="0.25">
      <c r="A8242" t="s">
        <v>9388</v>
      </c>
      <c r="B8242">
        <v>903740859</v>
      </c>
      <c r="C8242" t="s">
        <v>31149</v>
      </c>
    </row>
    <row r="8243" spans="1:3" x14ac:dyDescent="0.25">
      <c r="A8243" t="s">
        <v>9389</v>
      </c>
      <c r="B8243">
        <v>903740864</v>
      </c>
      <c r="C8243" t="s">
        <v>31004</v>
      </c>
    </row>
    <row r="8244" spans="1:3" x14ac:dyDescent="0.25">
      <c r="A8244" t="s">
        <v>9390</v>
      </c>
      <c r="B8244">
        <v>903740910</v>
      </c>
      <c r="C8244" t="s">
        <v>30977</v>
      </c>
    </row>
    <row r="8245" spans="1:3" x14ac:dyDescent="0.25">
      <c r="A8245" t="s">
        <v>9391</v>
      </c>
      <c r="B8245">
        <v>903740934</v>
      </c>
      <c r="C8245" t="s">
        <v>30925</v>
      </c>
    </row>
    <row r="8246" spans="1:3" x14ac:dyDescent="0.25">
      <c r="A8246" t="s">
        <v>9392</v>
      </c>
      <c r="B8246">
        <v>903740982</v>
      </c>
      <c r="C8246" t="s">
        <v>31075</v>
      </c>
    </row>
    <row r="8247" spans="1:3" x14ac:dyDescent="0.25">
      <c r="A8247" t="s">
        <v>9393</v>
      </c>
      <c r="B8247">
        <v>903741047</v>
      </c>
      <c r="C8247" t="s">
        <v>30925</v>
      </c>
    </row>
    <row r="8248" spans="1:3" x14ac:dyDescent="0.25">
      <c r="A8248" t="s">
        <v>9394</v>
      </c>
      <c r="B8248">
        <v>903741064</v>
      </c>
      <c r="C8248" t="s">
        <v>30995</v>
      </c>
    </row>
    <row r="8249" spans="1:3" x14ac:dyDescent="0.25">
      <c r="A8249" t="s">
        <v>9395</v>
      </c>
      <c r="B8249">
        <v>903741088</v>
      </c>
      <c r="C8249" t="s">
        <v>30925</v>
      </c>
    </row>
    <row r="8250" spans="1:3" x14ac:dyDescent="0.25">
      <c r="A8250" t="s">
        <v>9396</v>
      </c>
      <c r="B8250">
        <v>903741103</v>
      </c>
      <c r="C8250" t="s">
        <v>30925</v>
      </c>
    </row>
    <row r="8251" spans="1:3" x14ac:dyDescent="0.25">
      <c r="A8251" t="s">
        <v>9397</v>
      </c>
      <c r="B8251">
        <v>903741139</v>
      </c>
      <c r="C8251" t="s">
        <v>30925</v>
      </c>
    </row>
    <row r="8252" spans="1:3" x14ac:dyDescent="0.25">
      <c r="A8252" t="s">
        <v>9398</v>
      </c>
      <c r="B8252">
        <v>903741148</v>
      </c>
      <c r="C8252" t="s">
        <v>31004</v>
      </c>
    </row>
    <row r="8253" spans="1:3" x14ac:dyDescent="0.25">
      <c r="A8253" t="s">
        <v>9399</v>
      </c>
      <c r="B8253">
        <v>903741202</v>
      </c>
      <c r="C8253" t="s">
        <v>31004</v>
      </c>
    </row>
    <row r="8254" spans="1:3" x14ac:dyDescent="0.25">
      <c r="A8254" t="s">
        <v>9400</v>
      </c>
      <c r="B8254">
        <v>903741213</v>
      </c>
      <c r="C8254" t="s">
        <v>31203</v>
      </c>
    </row>
    <row r="8255" spans="1:3" x14ac:dyDescent="0.25">
      <c r="A8255" t="s">
        <v>9401</v>
      </c>
      <c r="B8255">
        <v>903741310</v>
      </c>
      <c r="C8255" t="s">
        <v>30936</v>
      </c>
    </row>
    <row r="8256" spans="1:3" x14ac:dyDescent="0.25">
      <c r="A8256" t="s">
        <v>9402</v>
      </c>
      <c r="B8256">
        <v>903741317</v>
      </c>
      <c r="C8256" t="s">
        <v>31196</v>
      </c>
    </row>
    <row r="8257" spans="1:3" x14ac:dyDescent="0.25">
      <c r="A8257" t="s">
        <v>9403</v>
      </c>
      <c r="B8257">
        <v>903741363</v>
      </c>
      <c r="C8257" t="s">
        <v>31188</v>
      </c>
    </row>
    <row r="8258" spans="1:3" x14ac:dyDescent="0.25">
      <c r="A8258" t="s">
        <v>9404</v>
      </c>
      <c r="B8258">
        <v>903741419</v>
      </c>
      <c r="C8258" t="s">
        <v>31201</v>
      </c>
    </row>
    <row r="8259" spans="1:3" x14ac:dyDescent="0.25">
      <c r="A8259" t="s">
        <v>9405</v>
      </c>
      <c r="B8259">
        <v>903741432</v>
      </c>
      <c r="C8259" t="s">
        <v>31196</v>
      </c>
    </row>
    <row r="8260" spans="1:3" x14ac:dyDescent="0.25">
      <c r="A8260" t="s">
        <v>9406</v>
      </c>
      <c r="B8260">
        <v>903741506</v>
      </c>
      <c r="C8260" t="s">
        <v>31028</v>
      </c>
    </row>
    <row r="8261" spans="1:3" x14ac:dyDescent="0.25">
      <c r="A8261" t="s">
        <v>9407</v>
      </c>
      <c r="B8261">
        <v>903741589</v>
      </c>
      <c r="C8261" t="s">
        <v>30933</v>
      </c>
    </row>
    <row r="8262" spans="1:3" x14ac:dyDescent="0.25">
      <c r="A8262" t="s">
        <v>9408</v>
      </c>
      <c r="B8262">
        <v>903741597</v>
      </c>
      <c r="C8262" t="s">
        <v>30925</v>
      </c>
    </row>
    <row r="8263" spans="1:3" x14ac:dyDescent="0.25">
      <c r="A8263" t="s">
        <v>9409</v>
      </c>
      <c r="B8263">
        <v>903741652</v>
      </c>
      <c r="C8263" t="s">
        <v>30846</v>
      </c>
    </row>
    <row r="8264" spans="1:3" x14ac:dyDescent="0.25">
      <c r="A8264" t="s">
        <v>9410</v>
      </c>
      <c r="B8264">
        <v>903741704</v>
      </c>
      <c r="C8264" t="s">
        <v>30933</v>
      </c>
    </row>
    <row r="8265" spans="1:3" x14ac:dyDescent="0.25">
      <c r="A8265" t="s">
        <v>9411</v>
      </c>
      <c r="B8265">
        <v>903741870</v>
      </c>
      <c r="C8265" t="s">
        <v>5607</v>
      </c>
    </row>
    <row r="8266" spans="1:3" x14ac:dyDescent="0.25">
      <c r="A8266" t="s">
        <v>9412</v>
      </c>
      <c r="B8266">
        <v>903741880</v>
      </c>
      <c r="C8266" t="s">
        <v>31004</v>
      </c>
    </row>
    <row r="8267" spans="1:3" x14ac:dyDescent="0.25">
      <c r="A8267" t="s">
        <v>9413</v>
      </c>
      <c r="B8267">
        <v>903741912</v>
      </c>
      <c r="C8267" t="s">
        <v>30995</v>
      </c>
    </row>
    <row r="8268" spans="1:3" x14ac:dyDescent="0.25">
      <c r="A8268" t="s">
        <v>9414</v>
      </c>
      <c r="B8268">
        <v>903741917</v>
      </c>
      <c r="C8268" t="s">
        <v>30925</v>
      </c>
    </row>
    <row r="8269" spans="1:3" x14ac:dyDescent="0.25">
      <c r="A8269" t="s">
        <v>9415</v>
      </c>
      <c r="B8269">
        <v>903741946</v>
      </c>
      <c r="C8269" t="s">
        <v>30977</v>
      </c>
    </row>
    <row r="8270" spans="1:3" x14ac:dyDescent="0.25">
      <c r="A8270" t="s">
        <v>9416</v>
      </c>
      <c r="B8270">
        <v>903741953</v>
      </c>
      <c r="C8270" t="s">
        <v>31004</v>
      </c>
    </row>
    <row r="8271" spans="1:3" x14ac:dyDescent="0.25">
      <c r="A8271" t="s">
        <v>9417</v>
      </c>
      <c r="B8271">
        <v>903741957</v>
      </c>
      <c r="C8271" t="s">
        <v>31094</v>
      </c>
    </row>
    <row r="8272" spans="1:3" x14ac:dyDescent="0.25">
      <c r="A8272" t="s">
        <v>9418</v>
      </c>
      <c r="B8272">
        <v>903741959</v>
      </c>
      <c r="C8272" t="s">
        <v>30925</v>
      </c>
    </row>
    <row r="8273" spans="1:3" x14ac:dyDescent="0.25">
      <c r="A8273" t="s">
        <v>9419</v>
      </c>
      <c r="B8273">
        <v>903741961</v>
      </c>
      <c r="C8273" t="s">
        <v>5607</v>
      </c>
    </row>
    <row r="8274" spans="1:3" x14ac:dyDescent="0.25">
      <c r="A8274" t="s">
        <v>9420</v>
      </c>
      <c r="B8274">
        <v>903742000</v>
      </c>
      <c r="C8274" t="s">
        <v>30925</v>
      </c>
    </row>
    <row r="8275" spans="1:3" x14ac:dyDescent="0.25">
      <c r="A8275" t="s">
        <v>9421</v>
      </c>
      <c r="B8275">
        <v>903742031</v>
      </c>
      <c r="C8275" t="s">
        <v>31198</v>
      </c>
    </row>
    <row r="8276" spans="1:3" x14ac:dyDescent="0.25">
      <c r="A8276" t="s">
        <v>9422</v>
      </c>
      <c r="B8276">
        <v>903742035</v>
      </c>
      <c r="C8276" t="s">
        <v>30925</v>
      </c>
    </row>
    <row r="8277" spans="1:3" x14ac:dyDescent="0.25">
      <c r="A8277" t="s">
        <v>9423</v>
      </c>
      <c r="B8277">
        <v>903742083</v>
      </c>
      <c r="C8277" t="s">
        <v>31213</v>
      </c>
    </row>
    <row r="8278" spans="1:3" x14ac:dyDescent="0.25">
      <c r="A8278" t="s">
        <v>9424</v>
      </c>
      <c r="B8278">
        <v>903742126</v>
      </c>
      <c r="C8278" t="s">
        <v>30914</v>
      </c>
    </row>
    <row r="8279" spans="1:3" x14ac:dyDescent="0.25">
      <c r="A8279" t="s">
        <v>9425</v>
      </c>
      <c r="B8279">
        <v>903742204</v>
      </c>
      <c r="C8279" t="s">
        <v>31004</v>
      </c>
    </row>
    <row r="8280" spans="1:3" x14ac:dyDescent="0.25">
      <c r="A8280" t="s">
        <v>9426</v>
      </c>
      <c r="B8280">
        <v>903742428</v>
      </c>
      <c r="C8280" t="s">
        <v>31104</v>
      </c>
    </row>
    <row r="8281" spans="1:3" x14ac:dyDescent="0.25">
      <c r="A8281" t="s">
        <v>9427</v>
      </c>
      <c r="B8281">
        <v>903742454</v>
      </c>
      <c r="C8281" t="s">
        <v>31004</v>
      </c>
    </row>
    <row r="8282" spans="1:3" x14ac:dyDescent="0.25">
      <c r="A8282" t="s">
        <v>9428</v>
      </c>
      <c r="B8282">
        <v>903742474</v>
      </c>
      <c r="C8282" t="s">
        <v>30799</v>
      </c>
    </row>
    <row r="8283" spans="1:3" x14ac:dyDescent="0.25">
      <c r="A8283" t="s">
        <v>9429</v>
      </c>
      <c r="B8283">
        <v>903742505</v>
      </c>
      <c r="C8283" t="s">
        <v>30870</v>
      </c>
    </row>
    <row r="8284" spans="1:3" x14ac:dyDescent="0.25">
      <c r="A8284" t="s">
        <v>9430</v>
      </c>
      <c r="B8284">
        <v>903742532</v>
      </c>
      <c r="C8284" t="s">
        <v>31201</v>
      </c>
    </row>
    <row r="8285" spans="1:3" x14ac:dyDescent="0.25">
      <c r="A8285" t="s">
        <v>9431</v>
      </c>
      <c r="B8285">
        <v>903742536</v>
      </c>
      <c r="C8285" t="s">
        <v>30933</v>
      </c>
    </row>
    <row r="8286" spans="1:3" x14ac:dyDescent="0.25">
      <c r="A8286" t="s">
        <v>9432</v>
      </c>
      <c r="B8286">
        <v>903742633</v>
      </c>
      <c r="C8286" t="s">
        <v>30823</v>
      </c>
    </row>
    <row r="8287" spans="1:3" x14ac:dyDescent="0.25">
      <c r="A8287" t="s">
        <v>9433</v>
      </c>
      <c r="B8287">
        <v>903742698</v>
      </c>
      <c r="C8287" t="s">
        <v>31218</v>
      </c>
    </row>
    <row r="8288" spans="1:3" x14ac:dyDescent="0.25">
      <c r="A8288" t="s">
        <v>9434</v>
      </c>
      <c r="B8288">
        <v>903742702</v>
      </c>
      <c r="C8288" t="s">
        <v>31219</v>
      </c>
    </row>
    <row r="8289" spans="1:3" x14ac:dyDescent="0.25">
      <c r="A8289" t="s">
        <v>9435</v>
      </c>
      <c r="B8289">
        <v>903742711</v>
      </c>
      <c r="C8289" t="s">
        <v>31218</v>
      </c>
    </row>
    <row r="8290" spans="1:3" x14ac:dyDescent="0.25">
      <c r="A8290" t="s">
        <v>9436</v>
      </c>
      <c r="B8290">
        <v>903742713</v>
      </c>
      <c r="C8290" t="s">
        <v>31220</v>
      </c>
    </row>
    <row r="8291" spans="1:3" x14ac:dyDescent="0.25">
      <c r="A8291" t="s">
        <v>9437</v>
      </c>
      <c r="B8291">
        <v>903742720</v>
      </c>
      <c r="C8291" t="s">
        <v>31218</v>
      </c>
    </row>
    <row r="8292" spans="1:3" x14ac:dyDescent="0.25">
      <c r="A8292" t="s">
        <v>9438</v>
      </c>
      <c r="B8292">
        <v>903742724</v>
      </c>
      <c r="C8292" t="s">
        <v>31218</v>
      </c>
    </row>
    <row r="8293" spans="1:3" x14ac:dyDescent="0.25">
      <c r="A8293" t="s">
        <v>9439</v>
      </c>
      <c r="B8293">
        <v>903742726</v>
      </c>
      <c r="C8293" t="s">
        <v>31220</v>
      </c>
    </row>
    <row r="8294" spans="1:3" x14ac:dyDescent="0.25">
      <c r="A8294" t="s">
        <v>9440</v>
      </c>
      <c r="B8294">
        <v>903742733</v>
      </c>
      <c r="C8294" t="s">
        <v>31221</v>
      </c>
    </row>
    <row r="8295" spans="1:3" x14ac:dyDescent="0.25">
      <c r="A8295" t="s">
        <v>9441</v>
      </c>
      <c r="B8295">
        <v>903742745</v>
      </c>
      <c r="C8295" t="s">
        <v>31213</v>
      </c>
    </row>
    <row r="8296" spans="1:3" x14ac:dyDescent="0.25">
      <c r="A8296" t="s">
        <v>9442</v>
      </c>
      <c r="B8296">
        <v>903742836</v>
      </c>
      <c r="C8296" t="s">
        <v>31162</v>
      </c>
    </row>
    <row r="8297" spans="1:3" x14ac:dyDescent="0.25">
      <c r="A8297" t="s">
        <v>9443</v>
      </c>
      <c r="B8297">
        <v>903742967</v>
      </c>
      <c r="C8297" t="s">
        <v>31004</v>
      </c>
    </row>
    <row r="8298" spans="1:3" x14ac:dyDescent="0.25">
      <c r="A8298" t="s">
        <v>9444</v>
      </c>
      <c r="B8298">
        <v>903743034</v>
      </c>
      <c r="C8298" t="s">
        <v>30914</v>
      </c>
    </row>
    <row r="8299" spans="1:3" x14ac:dyDescent="0.25">
      <c r="A8299" t="s">
        <v>9445</v>
      </c>
      <c r="B8299">
        <v>903743052</v>
      </c>
      <c r="C8299" t="s">
        <v>30933</v>
      </c>
    </row>
    <row r="8300" spans="1:3" x14ac:dyDescent="0.25">
      <c r="A8300" t="s">
        <v>9446</v>
      </c>
      <c r="B8300">
        <v>903743073</v>
      </c>
      <c r="C8300" t="s">
        <v>30967</v>
      </c>
    </row>
    <row r="8301" spans="1:3" x14ac:dyDescent="0.25">
      <c r="A8301" t="s">
        <v>9447</v>
      </c>
      <c r="B8301">
        <v>903743168</v>
      </c>
      <c r="C8301" t="s">
        <v>30925</v>
      </c>
    </row>
    <row r="8302" spans="1:3" x14ac:dyDescent="0.25">
      <c r="A8302" t="s">
        <v>9448</v>
      </c>
      <c r="B8302">
        <v>903743303</v>
      </c>
      <c r="C8302" t="s">
        <v>31004</v>
      </c>
    </row>
    <row r="8303" spans="1:3" x14ac:dyDescent="0.25">
      <c r="A8303" t="s">
        <v>9449</v>
      </c>
      <c r="B8303">
        <v>903743333</v>
      </c>
      <c r="C8303" t="s">
        <v>30771</v>
      </c>
    </row>
    <row r="8304" spans="1:3" x14ac:dyDescent="0.25">
      <c r="A8304" t="s">
        <v>9450</v>
      </c>
      <c r="B8304">
        <v>903743487</v>
      </c>
      <c r="C8304" t="s">
        <v>30764</v>
      </c>
    </row>
    <row r="8305" spans="1:3" x14ac:dyDescent="0.25">
      <c r="A8305" t="s">
        <v>9451</v>
      </c>
      <c r="B8305">
        <v>903743702</v>
      </c>
      <c r="C8305" t="s">
        <v>30808</v>
      </c>
    </row>
    <row r="8306" spans="1:3" x14ac:dyDescent="0.25">
      <c r="A8306" t="s">
        <v>9452</v>
      </c>
      <c r="B8306">
        <v>903743816</v>
      </c>
      <c r="C8306" t="s">
        <v>31188</v>
      </c>
    </row>
    <row r="8307" spans="1:3" x14ac:dyDescent="0.25">
      <c r="A8307" t="s">
        <v>9453</v>
      </c>
      <c r="B8307">
        <v>903743831</v>
      </c>
      <c r="C8307" t="s">
        <v>5607</v>
      </c>
    </row>
    <row r="8308" spans="1:3" x14ac:dyDescent="0.25">
      <c r="A8308" t="s">
        <v>9454</v>
      </c>
      <c r="B8308">
        <v>903743869</v>
      </c>
      <c r="C8308" t="s">
        <v>30833</v>
      </c>
    </row>
    <row r="8309" spans="1:3" x14ac:dyDescent="0.25">
      <c r="A8309" t="s">
        <v>9455</v>
      </c>
      <c r="B8309">
        <v>903744030</v>
      </c>
      <c r="C8309" t="s">
        <v>31004</v>
      </c>
    </row>
    <row r="8310" spans="1:3" x14ac:dyDescent="0.25">
      <c r="A8310" t="s">
        <v>9456</v>
      </c>
      <c r="B8310">
        <v>903744065</v>
      </c>
      <c r="C8310" t="s">
        <v>30925</v>
      </c>
    </row>
    <row r="8311" spans="1:3" x14ac:dyDescent="0.25">
      <c r="A8311" t="s">
        <v>9457</v>
      </c>
      <c r="B8311">
        <v>903744160</v>
      </c>
      <c r="C8311" t="s">
        <v>30990</v>
      </c>
    </row>
    <row r="8312" spans="1:3" x14ac:dyDescent="0.25">
      <c r="A8312" t="s">
        <v>9458</v>
      </c>
      <c r="B8312">
        <v>903744390</v>
      </c>
      <c r="C8312" t="s">
        <v>31196</v>
      </c>
    </row>
    <row r="8313" spans="1:3" x14ac:dyDescent="0.25">
      <c r="A8313" t="s">
        <v>9459</v>
      </c>
      <c r="B8313">
        <v>903744455</v>
      </c>
      <c r="C8313" t="s">
        <v>30925</v>
      </c>
    </row>
    <row r="8314" spans="1:3" x14ac:dyDescent="0.25">
      <c r="A8314" t="s">
        <v>9460</v>
      </c>
      <c r="B8314">
        <v>903744471</v>
      </c>
      <c r="C8314" t="s">
        <v>31037</v>
      </c>
    </row>
    <row r="8315" spans="1:3" x14ac:dyDescent="0.25">
      <c r="A8315" t="s">
        <v>9461</v>
      </c>
      <c r="B8315">
        <v>903744610</v>
      </c>
      <c r="C8315" t="s">
        <v>30925</v>
      </c>
    </row>
    <row r="8316" spans="1:3" x14ac:dyDescent="0.25">
      <c r="A8316" t="s">
        <v>9462</v>
      </c>
      <c r="B8316">
        <v>903744624</v>
      </c>
      <c r="C8316" t="s">
        <v>31004</v>
      </c>
    </row>
    <row r="8317" spans="1:3" x14ac:dyDescent="0.25">
      <c r="A8317" t="s">
        <v>9463</v>
      </c>
      <c r="B8317">
        <v>903744704</v>
      </c>
      <c r="C8317" t="s">
        <v>30942</v>
      </c>
    </row>
    <row r="8318" spans="1:3" x14ac:dyDescent="0.25">
      <c r="A8318" t="s">
        <v>9464</v>
      </c>
      <c r="B8318">
        <v>903744789</v>
      </c>
      <c r="C8318" t="s">
        <v>30810</v>
      </c>
    </row>
    <row r="8319" spans="1:3" x14ac:dyDescent="0.25">
      <c r="A8319" t="s">
        <v>9465</v>
      </c>
      <c r="B8319">
        <v>903744798</v>
      </c>
      <c r="C8319" t="s">
        <v>30965</v>
      </c>
    </row>
    <row r="8320" spans="1:3" x14ac:dyDescent="0.25">
      <c r="A8320" t="s">
        <v>9466</v>
      </c>
      <c r="B8320">
        <v>903744816</v>
      </c>
      <c r="C8320" t="s">
        <v>30965</v>
      </c>
    </row>
    <row r="8321" spans="1:3" x14ac:dyDescent="0.25">
      <c r="A8321" t="s">
        <v>9467</v>
      </c>
      <c r="B8321">
        <v>903744999</v>
      </c>
      <c r="C8321" t="s">
        <v>31188</v>
      </c>
    </row>
    <row r="8322" spans="1:3" x14ac:dyDescent="0.25">
      <c r="A8322" t="s">
        <v>9468</v>
      </c>
      <c r="B8322">
        <v>903745194</v>
      </c>
      <c r="C8322" t="s">
        <v>30810</v>
      </c>
    </row>
    <row r="8323" spans="1:3" x14ac:dyDescent="0.25">
      <c r="A8323" t="s">
        <v>9469</v>
      </c>
      <c r="B8323">
        <v>903745217</v>
      </c>
      <c r="C8323" t="s">
        <v>31188</v>
      </c>
    </row>
    <row r="8324" spans="1:3" x14ac:dyDescent="0.25">
      <c r="A8324" t="s">
        <v>9470</v>
      </c>
      <c r="B8324">
        <v>903745226</v>
      </c>
      <c r="C8324" t="s">
        <v>31136</v>
      </c>
    </row>
    <row r="8325" spans="1:3" x14ac:dyDescent="0.25">
      <c r="A8325" t="s">
        <v>9471</v>
      </c>
      <c r="B8325">
        <v>903745253</v>
      </c>
      <c r="C8325" t="s">
        <v>30933</v>
      </c>
    </row>
    <row r="8326" spans="1:3" x14ac:dyDescent="0.25">
      <c r="A8326" t="s">
        <v>9472</v>
      </c>
      <c r="B8326">
        <v>903745340</v>
      </c>
      <c r="C8326" t="s">
        <v>30965</v>
      </c>
    </row>
    <row r="8327" spans="1:3" x14ac:dyDescent="0.25">
      <c r="A8327" t="s">
        <v>9473</v>
      </c>
      <c r="B8327">
        <v>903745361</v>
      </c>
      <c r="C8327" t="s">
        <v>30982</v>
      </c>
    </row>
    <row r="8328" spans="1:3" x14ac:dyDescent="0.25">
      <c r="A8328" t="s">
        <v>9474</v>
      </c>
      <c r="B8328">
        <v>903745418</v>
      </c>
      <c r="C8328" t="s">
        <v>31028</v>
      </c>
    </row>
    <row r="8329" spans="1:3" x14ac:dyDescent="0.25">
      <c r="A8329" t="s">
        <v>9475</v>
      </c>
      <c r="B8329">
        <v>903745421</v>
      </c>
      <c r="C8329" t="s">
        <v>30810</v>
      </c>
    </row>
    <row r="8330" spans="1:3" x14ac:dyDescent="0.25">
      <c r="A8330" t="s">
        <v>9476</v>
      </c>
      <c r="B8330">
        <v>903745434</v>
      </c>
      <c r="C8330" t="s">
        <v>30937</v>
      </c>
    </row>
    <row r="8331" spans="1:3" x14ac:dyDescent="0.25">
      <c r="A8331" t="s">
        <v>9477</v>
      </c>
      <c r="B8331">
        <v>903745534</v>
      </c>
      <c r="C8331" t="s">
        <v>30925</v>
      </c>
    </row>
    <row r="8332" spans="1:3" x14ac:dyDescent="0.25">
      <c r="A8332" t="s">
        <v>9478</v>
      </c>
      <c r="B8332">
        <v>903745541</v>
      </c>
      <c r="C8332" t="s">
        <v>30806</v>
      </c>
    </row>
    <row r="8333" spans="1:3" x14ac:dyDescent="0.25">
      <c r="A8333" t="s">
        <v>9479</v>
      </c>
      <c r="B8333">
        <v>903745571</v>
      </c>
      <c r="C8333" t="s">
        <v>31196</v>
      </c>
    </row>
    <row r="8334" spans="1:3" x14ac:dyDescent="0.25">
      <c r="A8334" t="s">
        <v>9480</v>
      </c>
      <c r="B8334">
        <v>903745586</v>
      </c>
      <c r="C8334" t="s">
        <v>31132</v>
      </c>
    </row>
    <row r="8335" spans="1:3" x14ac:dyDescent="0.25">
      <c r="A8335" t="s">
        <v>9481</v>
      </c>
      <c r="B8335">
        <v>903745625</v>
      </c>
      <c r="C8335" t="s">
        <v>30925</v>
      </c>
    </row>
    <row r="8336" spans="1:3" x14ac:dyDescent="0.25">
      <c r="A8336" t="s">
        <v>9482</v>
      </c>
      <c r="B8336">
        <v>903745647</v>
      </c>
      <c r="C8336" t="s">
        <v>30855</v>
      </c>
    </row>
    <row r="8337" spans="1:3" x14ac:dyDescent="0.25">
      <c r="A8337" t="s">
        <v>9483</v>
      </c>
      <c r="B8337">
        <v>903745650</v>
      </c>
      <c r="C8337" t="s">
        <v>31222</v>
      </c>
    </row>
    <row r="8338" spans="1:3" x14ac:dyDescent="0.25">
      <c r="A8338" t="s">
        <v>9484</v>
      </c>
      <c r="B8338">
        <v>903745733</v>
      </c>
      <c r="C8338" t="s">
        <v>30925</v>
      </c>
    </row>
    <row r="8339" spans="1:3" x14ac:dyDescent="0.25">
      <c r="A8339" t="s">
        <v>9485</v>
      </c>
      <c r="B8339">
        <v>903746009</v>
      </c>
      <c r="C8339" t="s">
        <v>30942</v>
      </c>
    </row>
    <row r="8340" spans="1:3" x14ac:dyDescent="0.25">
      <c r="A8340" t="s">
        <v>9486</v>
      </c>
      <c r="B8340">
        <v>903746026</v>
      </c>
      <c r="C8340" t="s">
        <v>30977</v>
      </c>
    </row>
    <row r="8341" spans="1:3" x14ac:dyDescent="0.25">
      <c r="A8341" t="s">
        <v>9487</v>
      </c>
      <c r="B8341">
        <v>903746028</v>
      </c>
      <c r="C8341" t="s">
        <v>31190</v>
      </c>
    </row>
    <row r="8342" spans="1:3" x14ac:dyDescent="0.25">
      <c r="A8342" t="s">
        <v>9488</v>
      </c>
      <c r="B8342">
        <v>903746041</v>
      </c>
      <c r="C8342" t="s">
        <v>31180</v>
      </c>
    </row>
    <row r="8343" spans="1:3" x14ac:dyDescent="0.25">
      <c r="A8343" t="s">
        <v>9489</v>
      </c>
      <c r="B8343">
        <v>903746060</v>
      </c>
      <c r="C8343" t="s">
        <v>30944</v>
      </c>
    </row>
    <row r="8344" spans="1:3" x14ac:dyDescent="0.25">
      <c r="A8344" t="s">
        <v>9490</v>
      </c>
      <c r="B8344">
        <v>903746087</v>
      </c>
      <c r="C8344" t="s">
        <v>31223</v>
      </c>
    </row>
    <row r="8345" spans="1:3" x14ac:dyDescent="0.25">
      <c r="A8345" t="s">
        <v>9491</v>
      </c>
      <c r="B8345">
        <v>903746149</v>
      </c>
      <c r="C8345" t="s">
        <v>30823</v>
      </c>
    </row>
    <row r="8346" spans="1:3" x14ac:dyDescent="0.25">
      <c r="A8346" t="s">
        <v>9492</v>
      </c>
      <c r="B8346">
        <v>903746166</v>
      </c>
      <c r="C8346" t="s">
        <v>31069</v>
      </c>
    </row>
    <row r="8347" spans="1:3" x14ac:dyDescent="0.25">
      <c r="A8347" t="s">
        <v>9493</v>
      </c>
      <c r="B8347">
        <v>903746248</v>
      </c>
      <c r="C8347" t="s">
        <v>30925</v>
      </c>
    </row>
    <row r="8348" spans="1:3" x14ac:dyDescent="0.25">
      <c r="A8348" t="s">
        <v>9494</v>
      </c>
      <c r="B8348">
        <v>903746299</v>
      </c>
      <c r="C8348" t="s">
        <v>30936</v>
      </c>
    </row>
    <row r="8349" spans="1:3" x14ac:dyDescent="0.25">
      <c r="A8349" t="s">
        <v>9495</v>
      </c>
      <c r="B8349">
        <v>903746316</v>
      </c>
      <c r="C8349" t="s">
        <v>30965</v>
      </c>
    </row>
    <row r="8350" spans="1:3" x14ac:dyDescent="0.25">
      <c r="A8350" t="s">
        <v>9496</v>
      </c>
      <c r="B8350">
        <v>903746397</v>
      </c>
      <c r="C8350" t="s">
        <v>30942</v>
      </c>
    </row>
    <row r="8351" spans="1:3" x14ac:dyDescent="0.25">
      <c r="A8351" t="s">
        <v>9497</v>
      </c>
      <c r="B8351">
        <v>903746485</v>
      </c>
      <c r="C8351" t="s">
        <v>31035</v>
      </c>
    </row>
    <row r="8352" spans="1:3" x14ac:dyDescent="0.25">
      <c r="A8352" t="s">
        <v>9498</v>
      </c>
      <c r="B8352">
        <v>903746750</v>
      </c>
      <c r="C8352" t="s">
        <v>31039</v>
      </c>
    </row>
    <row r="8353" spans="1:3" x14ac:dyDescent="0.25">
      <c r="A8353" t="s">
        <v>9499</v>
      </c>
      <c r="B8353">
        <v>903747097</v>
      </c>
      <c r="C8353" t="s">
        <v>31004</v>
      </c>
    </row>
    <row r="8354" spans="1:3" x14ac:dyDescent="0.25">
      <c r="A8354" t="s">
        <v>9500</v>
      </c>
      <c r="B8354">
        <v>903747161</v>
      </c>
      <c r="C8354" t="s">
        <v>30810</v>
      </c>
    </row>
    <row r="8355" spans="1:3" x14ac:dyDescent="0.25">
      <c r="A8355" t="s">
        <v>9501</v>
      </c>
      <c r="B8355">
        <v>903747253</v>
      </c>
      <c r="C8355" t="s">
        <v>31180</v>
      </c>
    </row>
    <row r="8356" spans="1:3" x14ac:dyDescent="0.25">
      <c r="A8356" t="s">
        <v>9502</v>
      </c>
      <c r="B8356">
        <v>903747321</v>
      </c>
      <c r="C8356" t="s">
        <v>31204</v>
      </c>
    </row>
    <row r="8357" spans="1:3" x14ac:dyDescent="0.25">
      <c r="A8357" t="s">
        <v>9503</v>
      </c>
      <c r="B8357">
        <v>903747342</v>
      </c>
      <c r="C8357" t="s">
        <v>31039</v>
      </c>
    </row>
    <row r="8358" spans="1:3" x14ac:dyDescent="0.25">
      <c r="A8358" t="s">
        <v>9504</v>
      </c>
      <c r="B8358">
        <v>903747384</v>
      </c>
      <c r="C8358" t="s">
        <v>30937</v>
      </c>
    </row>
    <row r="8359" spans="1:3" x14ac:dyDescent="0.25">
      <c r="A8359" t="s">
        <v>9505</v>
      </c>
      <c r="B8359">
        <v>903747404</v>
      </c>
      <c r="C8359" t="s">
        <v>30810</v>
      </c>
    </row>
    <row r="8360" spans="1:3" x14ac:dyDescent="0.25">
      <c r="A8360" t="s">
        <v>9506</v>
      </c>
      <c r="B8360">
        <v>903747521</v>
      </c>
      <c r="C8360" t="s">
        <v>31138</v>
      </c>
    </row>
    <row r="8361" spans="1:3" x14ac:dyDescent="0.25">
      <c r="A8361" t="s">
        <v>9507</v>
      </c>
      <c r="B8361">
        <v>903747582</v>
      </c>
      <c r="C8361" t="s">
        <v>30806</v>
      </c>
    </row>
    <row r="8362" spans="1:3" x14ac:dyDescent="0.25">
      <c r="A8362" t="s">
        <v>9508</v>
      </c>
      <c r="B8362">
        <v>903747597</v>
      </c>
      <c r="C8362" t="s">
        <v>30806</v>
      </c>
    </row>
    <row r="8363" spans="1:3" x14ac:dyDescent="0.25">
      <c r="A8363" t="s">
        <v>9509</v>
      </c>
      <c r="B8363">
        <v>903747602</v>
      </c>
      <c r="C8363" t="s">
        <v>31004</v>
      </c>
    </row>
    <row r="8364" spans="1:3" x14ac:dyDescent="0.25">
      <c r="A8364" t="s">
        <v>9510</v>
      </c>
      <c r="B8364">
        <v>903747616</v>
      </c>
      <c r="C8364" t="s">
        <v>30806</v>
      </c>
    </row>
    <row r="8365" spans="1:3" x14ac:dyDescent="0.25">
      <c r="A8365" t="s">
        <v>9511</v>
      </c>
      <c r="B8365">
        <v>903747656</v>
      </c>
      <c r="C8365" t="s">
        <v>30933</v>
      </c>
    </row>
    <row r="8366" spans="1:3" x14ac:dyDescent="0.25">
      <c r="A8366" t="s">
        <v>9512</v>
      </c>
      <c r="B8366">
        <v>903747895</v>
      </c>
      <c r="C8366" t="s">
        <v>31196</v>
      </c>
    </row>
    <row r="8367" spans="1:3" x14ac:dyDescent="0.25">
      <c r="A8367" t="s">
        <v>9513</v>
      </c>
      <c r="B8367">
        <v>903747960</v>
      </c>
      <c r="C8367" t="s">
        <v>30925</v>
      </c>
    </row>
    <row r="8368" spans="1:3" x14ac:dyDescent="0.25">
      <c r="A8368" t="s">
        <v>9514</v>
      </c>
      <c r="B8368">
        <v>903747984</v>
      </c>
      <c r="C8368" t="s">
        <v>30925</v>
      </c>
    </row>
    <row r="8369" spans="1:3" x14ac:dyDescent="0.25">
      <c r="A8369" t="s">
        <v>9515</v>
      </c>
      <c r="B8369">
        <v>903748029</v>
      </c>
      <c r="C8369" t="s">
        <v>30985</v>
      </c>
    </row>
    <row r="8370" spans="1:3" x14ac:dyDescent="0.25">
      <c r="A8370" t="s">
        <v>9516</v>
      </c>
      <c r="B8370">
        <v>903748053</v>
      </c>
      <c r="C8370" t="s">
        <v>30925</v>
      </c>
    </row>
    <row r="8371" spans="1:3" x14ac:dyDescent="0.25">
      <c r="A8371" t="s">
        <v>9517</v>
      </c>
      <c r="B8371">
        <v>903748057</v>
      </c>
      <c r="C8371" t="s">
        <v>30925</v>
      </c>
    </row>
    <row r="8372" spans="1:3" x14ac:dyDescent="0.25">
      <c r="A8372" t="s">
        <v>9518</v>
      </c>
      <c r="B8372">
        <v>903748088</v>
      </c>
      <c r="C8372" t="s">
        <v>31055</v>
      </c>
    </row>
    <row r="8373" spans="1:3" x14ac:dyDescent="0.25">
      <c r="A8373" t="s">
        <v>9519</v>
      </c>
      <c r="B8373">
        <v>903748104</v>
      </c>
      <c r="C8373" t="s">
        <v>31004</v>
      </c>
    </row>
    <row r="8374" spans="1:3" x14ac:dyDescent="0.25">
      <c r="A8374" t="s">
        <v>9520</v>
      </c>
      <c r="B8374">
        <v>903748117</v>
      </c>
      <c r="C8374" t="s">
        <v>31004</v>
      </c>
    </row>
    <row r="8375" spans="1:3" x14ac:dyDescent="0.25">
      <c r="A8375" t="s">
        <v>9521</v>
      </c>
      <c r="B8375">
        <v>903748126</v>
      </c>
      <c r="C8375" t="s">
        <v>31004</v>
      </c>
    </row>
    <row r="8376" spans="1:3" x14ac:dyDescent="0.25">
      <c r="A8376" t="s">
        <v>9522</v>
      </c>
      <c r="B8376">
        <v>903748189</v>
      </c>
      <c r="C8376" t="s">
        <v>30933</v>
      </c>
    </row>
    <row r="8377" spans="1:3" x14ac:dyDescent="0.25">
      <c r="A8377" t="s">
        <v>9523</v>
      </c>
      <c r="B8377">
        <v>903748195</v>
      </c>
      <c r="C8377" t="s">
        <v>30926</v>
      </c>
    </row>
    <row r="8378" spans="1:3" x14ac:dyDescent="0.25">
      <c r="A8378" t="s">
        <v>9524</v>
      </c>
      <c r="B8378">
        <v>903748240</v>
      </c>
      <c r="C8378" t="s">
        <v>30917</v>
      </c>
    </row>
    <row r="8379" spans="1:3" x14ac:dyDescent="0.25">
      <c r="A8379" t="s">
        <v>9525</v>
      </c>
      <c r="B8379">
        <v>903748264</v>
      </c>
      <c r="C8379" t="s">
        <v>30806</v>
      </c>
    </row>
    <row r="8380" spans="1:3" x14ac:dyDescent="0.25">
      <c r="A8380" t="s">
        <v>9526</v>
      </c>
      <c r="B8380">
        <v>903748290</v>
      </c>
      <c r="C8380" t="s">
        <v>31224</v>
      </c>
    </row>
    <row r="8381" spans="1:3" x14ac:dyDescent="0.25">
      <c r="A8381" t="s">
        <v>9527</v>
      </c>
      <c r="B8381">
        <v>903748293</v>
      </c>
      <c r="C8381" t="s">
        <v>31201</v>
      </c>
    </row>
    <row r="8382" spans="1:3" x14ac:dyDescent="0.25">
      <c r="A8382" t="s">
        <v>9528</v>
      </c>
      <c r="B8382">
        <v>903748393</v>
      </c>
      <c r="C8382" t="s">
        <v>30925</v>
      </c>
    </row>
    <row r="8383" spans="1:3" x14ac:dyDescent="0.25">
      <c r="A8383" t="s">
        <v>9529</v>
      </c>
      <c r="B8383">
        <v>903748444</v>
      </c>
      <c r="C8383" t="s">
        <v>30925</v>
      </c>
    </row>
    <row r="8384" spans="1:3" x14ac:dyDescent="0.25">
      <c r="A8384" t="s">
        <v>9530</v>
      </c>
      <c r="B8384">
        <v>903748447</v>
      </c>
      <c r="C8384" t="s">
        <v>31225</v>
      </c>
    </row>
    <row r="8385" spans="1:3" x14ac:dyDescent="0.25">
      <c r="A8385" t="s">
        <v>9531</v>
      </c>
      <c r="B8385">
        <v>903748455</v>
      </c>
      <c r="C8385" t="s">
        <v>30925</v>
      </c>
    </row>
    <row r="8386" spans="1:3" x14ac:dyDescent="0.25">
      <c r="A8386" t="s">
        <v>9532</v>
      </c>
      <c r="B8386">
        <v>903748479</v>
      </c>
      <c r="C8386" t="s">
        <v>31047</v>
      </c>
    </row>
    <row r="8387" spans="1:3" x14ac:dyDescent="0.25">
      <c r="A8387" t="s">
        <v>9533</v>
      </c>
      <c r="B8387">
        <v>903748513</v>
      </c>
      <c r="C8387" t="s">
        <v>31190</v>
      </c>
    </row>
    <row r="8388" spans="1:3" x14ac:dyDescent="0.25">
      <c r="A8388" t="s">
        <v>9534</v>
      </c>
      <c r="B8388">
        <v>903748529</v>
      </c>
      <c r="C8388" t="s">
        <v>30925</v>
      </c>
    </row>
    <row r="8389" spans="1:3" x14ac:dyDescent="0.25">
      <c r="A8389" t="s">
        <v>9535</v>
      </c>
      <c r="B8389">
        <v>903748557</v>
      </c>
      <c r="C8389" t="s">
        <v>30933</v>
      </c>
    </row>
    <row r="8390" spans="1:3" x14ac:dyDescent="0.25">
      <c r="A8390" t="s">
        <v>9536</v>
      </c>
      <c r="B8390">
        <v>903748620</v>
      </c>
      <c r="C8390" t="s">
        <v>30925</v>
      </c>
    </row>
    <row r="8391" spans="1:3" x14ac:dyDescent="0.25">
      <c r="A8391" t="s">
        <v>9537</v>
      </c>
      <c r="B8391">
        <v>903748658</v>
      </c>
      <c r="C8391" t="s">
        <v>30925</v>
      </c>
    </row>
    <row r="8392" spans="1:3" x14ac:dyDescent="0.25">
      <c r="A8392" t="s">
        <v>9538</v>
      </c>
      <c r="B8392">
        <v>903748678</v>
      </c>
      <c r="C8392" t="s">
        <v>31196</v>
      </c>
    </row>
    <row r="8393" spans="1:3" x14ac:dyDescent="0.25">
      <c r="A8393" t="s">
        <v>9539</v>
      </c>
      <c r="B8393">
        <v>903748683</v>
      </c>
      <c r="C8393" t="s">
        <v>5607</v>
      </c>
    </row>
    <row r="8394" spans="1:3" x14ac:dyDescent="0.25">
      <c r="A8394" t="s">
        <v>9540</v>
      </c>
      <c r="B8394">
        <v>903748696</v>
      </c>
      <c r="C8394" t="s">
        <v>31053</v>
      </c>
    </row>
    <row r="8395" spans="1:3" x14ac:dyDescent="0.25">
      <c r="A8395" t="s">
        <v>9541</v>
      </c>
      <c r="B8395">
        <v>903748788</v>
      </c>
      <c r="C8395" t="s">
        <v>31226</v>
      </c>
    </row>
    <row r="8396" spans="1:3" x14ac:dyDescent="0.25">
      <c r="A8396" t="s">
        <v>9542</v>
      </c>
      <c r="B8396">
        <v>903748791</v>
      </c>
      <c r="C8396" t="s">
        <v>31055</v>
      </c>
    </row>
    <row r="8397" spans="1:3" x14ac:dyDescent="0.25">
      <c r="A8397" t="s">
        <v>9543</v>
      </c>
      <c r="B8397">
        <v>903748816</v>
      </c>
      <c r="C8397" t="s">
        <v>31227</v>
      </c>
    </row>
    <row r="8398" spans="1:3" x14ac:dyDescent="0.25">
      <c r="A8398" t="s">
        <v>9544</v>
      </c>
      <c r="B8398">
        <v>903749034</v>
      </c>
      <c r="C8398" t="s">
        <v>30990</v>
      </c>
    </row>
    <row r="8399" spans="1:3" x14ac:dyDescent="0.25">
      <c r="A8399" t="s">
        <v>9545</v>
      </c>
      <c r="B8399">
        <v>903749108</v>
      </c>
      <c r="C8399" t="s">
        <v>31055</v>
      </c>
    </row>
    <row r="8400" spans="1:3" x14ac:dyDescent="0.25">
      <c r="A8400" t="s">
        <v>9546</v>
      </c>
      <c r="B8400">
        <v>903749119</v>
      </c>
      <c r="C8400" t="s">
        <v>30925</v>
      </c>
    </row>
    <row r="8401" spans="1:3" x14ac:dyDescent="0.25">
      <c r="A8401" t="s">
        <v>9547</v>
      </c>
      <c r="B8401">
        <v>903749158</v>
      </c>
      <c r="C8401" t="s">
        <v>30977</v>
      </c>
    </row>
    <row r="8402" spans="1:3" x14ac:dyDescent="0.25">
      <c r="A8402" t="s">
        <v>9548</v>
      </c>
      <c r="B8402">
        <v>903749306</v>
      </c>
      <c r="C8402" t="s">
        <v>31072</v>
      </c>
    </row>
    <row r="8403" spans="1:3" x14ac:dyDescent="0.25">
      <c r="A8403" t="s">
        <v>9549</v>
      </c>
      <c r="B8403">
        <v>903749325</v>
      </c>
      <c r="C8403" t="s">
        <v>31004</v>
      </c>
    </row>
    <row r="8404" spans="1:3" x14ac:dyDescent="0.25">
      <c r="A8404" t="s">
        <v>9550</v>
      </c>
      <c r="B8404">
        <v>903749348</v>
      </c>
      <c r="C8404" t="s">
        <v>31124</v>
      </c>
    </row>
    <row r="8405" spans="1:3" x14ac:dyDescent="0.25">
      <c r="A8405" t="s">
        <v>9551</v>
      </c>
      <c r="B8405">
        <v>903749368</v>
      </c>
      <c r="C8405" t="s">
        <v>31225</v>
      </c>
    </row>
    <row r="8406" spans="1:3" x14ac:dyDescent="0.25">
      <c r="A8406" t="s">
        <v>9552</v>
      </c>
      <c r="B8406">
        <v>903749377</v>
      </c>
      <c r="C8406" t="s">
        <v>31202</v>
      </c>
    </row>
    <row r="8407" spans="1:3" x14ac:dyDescent="0.25">
      <c r="A8407" t="s">
        <v>9553</v>
      </c>
      <c r="B8407">
        <v>903749411</v>
      </c>
      <c r="C8407" t="s">
        <v>30925</v>
      </c>
    </row>
    <row r="8408" spans="1:3" x14ac:dyDescent="0.25">
      <c r="A8408" t="s">
        <v>9554</v>
      </c>
      <c r="B8408">
        <v>903749431</v>
      </c>
      <c r="C8408" t="s">
        <v>31132</v>
      </c>
    </row>
    <row r="8409" spans="1:3" x14ac:dyDescent="0.25">
      <c r="A8409" t="s">
        <v>9555</v>
      </c>
      <c r="B8409">
        <v>903749576</v>
      </c>
      <c r="C8409" t="s">
        <v>31004</v>
      </c>
    </row>
    <row r="8410" spans="1:3" x14ac:dyDescent="0.25">
      <c r="A8410" t="s">
        <v>9556</v>
      </c>
      <c r="B8410">
        <v>903749680</v>
      </c>
      <c r="C8410" t="s">
        <v>30912</v>
      </c>
    </row>
    <row r="8411" spans="1:3" x14ac:dyDescent="0.25">
      <c r="A8411" t="s">
        <v>9557</v>
      </c>
      <c r="B8411">
        <v>903749718</v>
      </c>
      <c r="C8411" t="s">
        <v>30880</v>
      </c>
    </row>
    <row r="8412" spans="1:3" x14ac:dyDescent="0.25">
      <c r="A8412" t="s">
        <v>9558</v>
      </c>
      <c r="B8412">
        <v>903749769</v>
      </c>
      <c r="C8412" t="s">
        <v>30933</v>
      </c>
    </row>
    <row r="8413" spans="1:3" x14ac:dyDescent="0.25">
      <c r="A8413" t="s">
        <v>9559</v>
      </c>
      <c r="B8413">
        <v>903749788</v>
      </c>
      <c r="C8413" t="s">
        <v>30917</v>
      </c>
    </row>
    <row r="8414" spans="1:3" x14ac:dyDescent="0.25">
      <c r="A8414" t="s">
        <v>9560</v>
      </c>
      <c r="B8414">
        <v>903749821</v>
      </c>
      <c r="C8414" t="s">
        <v>31004</v>
      </c>
    </row>
    <row r="8415" spans="1:3" x14ac:dyDescent="0.25">
      <c r="A8415" t="s">
        <v>9561</v>
      </c>
      <c r="B8415">
        <v>903749874</v>
      </c>
      <c r="C8415" t="s">
        <v>30757</v>
      </c>
    </row>
    <row r="8416" spans="1:3" x14ac:dyDescent="0.25">
      <c r="A8416" t="s">
        <v>9562</v>
      </c>
      <c r="B8416">
        <v>903749914</v>
      </c>
      <c r="C8416" t="s">
        <v>31053</v>
      </c>
    </row>
    <row r="8417" spans="1:3" x14ac:dyDescent="0.25">
      <c r="A8417" t="s">
        <v>9563</v>
      </c>
      <c r="B8417">
        <v>903749952</v>
      </c>
      <c r="C8417" t="s">
        <v>31055</v>
      </c>
    </row>
    <row r="8418" spans="1:3" x14ac:dyDescent="0.25">
      <c r="A8418" t="s">
        <v>9564</v>
      </c>
      <c r="B8418">
        <v>903749984</v>
      </c>
      <c r="C8418" t="s">
        <v>31069</v>
      </c>
    </row>
    <row r="8419" spans="1:3" x14ac:dyDescent="0.25">
      <c r="A8419" t="s">
        <v>9565</v>
      </c>
      <c r="B8419">
        <v>903750009</v>
      </c>
      <c r="C8419" t="s">
        <v>31062</v>
      </c>
    </row>
    <row r="8420" spans="1:3" x14ac:dyDescent="0.25">
      <c r="A8420" t="s">
        <v>9566</v>
      </c>
      <c r="B8420">
        <v>903750030</v>
      </c>
      <c r="C8420" t="s">
        <v>30926</v>
      </c>
    </row>
    <row r="8421" spans="1:3" x14ac:dyDescent="0.25">
      <c r="A8421" t="s">
        <v>9567</v>
      </c>
      <c r="B8421">
        <v>903750045</v>
      </c>
      <c r="C8421" t="s">
        <v>31004</v>
      </c>
    </row>
    <row r="8422" spans="1:3" x14ac:dyDescent="0.25">
      <c r="A8422" t="s">
        <v>9568</v>
      </c>
      <c r="B8422">
        <v>903750065</v>
      </c>
      <c r="C8422" t="s">
        <v>30810</v>
      </c>
    </row>
    <row r="8423" spans="1:3" x14ac:dyDescent="0.25">
      <c r="A8423" t="s">
        <v>9569</v>
      </c>
      <c r="B8423">
        <v>903750089</v>
      </c>
      <c r="C8423" t="s">
        <v>31138</v>
      </c>
    </row>
    <row r="8424" spans="1:3" x14ac:dyDescent="0.25">
      <c r="A8424" t="s">
        <v>9570</v>
      </c>
      <c r="B8424">
        <v>903750109</v>
      </c>
      <c r="C8424" t="s">
        <v>30990</v>
      </c>
    </row>
    <row r="8425" spans="1:3" x14ac:dyDescent="0.25">
      <c r="A8425" t="s">
        <v>9571</v>
      </c>
      <c r="B8425">
        <v>903750148</v>
      </c>
      <c r="C8425" t="s">
        <v>31004</v>
      </c>
    </row>
    <row r="8426" spans="1:3" x14ac:dyDescent="0.25">
      <c r="A8426" t="s">
        <v>9572</v>
      </c>
      <c r="B8426">
        <v>903750159</v>
      </c>
      <c r="C8426" t="s">
        <v>30810</v>
      </c>
    </row>
    <row r="8427" spans="1:3" x14ac:dyDescent="0.25">
      <c r="A8427" t="s">
        <v>9573</v>
      </c>
      <c r="B8427">
        <v>903750242</v>
      </c>
      <c r="C8427" t="s">
        <v>31035</v>
      </c>
    </row>
    <row r="8428" spans="1:3" x14ac:dyDescent="0.25">
      <c r="A8428" t="s">
        <v>9574</v>
      </c>
      <c r="B8428">
        <v>903750243</v>
      </c>
      <c r="C8428" t="s">
        <v>31039</v>
      </c>
    </row>
    <row r="8429" spans="1:3" x14ac:dyDescent="0.25">
      <c r="A8429" t="s">
        <v>9575</v>
      </c>
      <c r="B8429">
        <v>903750280</v>
      </c>
      <c r="C8429" t="s">
        <v>31047</v>
      </c>
    </row>
    <row r="8430" spans="1:3" x14ac:dyDescent="0.25">
      <c r="A8430" t="s">
        <v>9576</v>
      </c>
      <c r="B8430">
        <v>903750281</v>
      </c>
      <c r="C8430" t="s">
        <v>31047</v>
      </c>
    </row>
    <row r="8431" spans="1:3" x14ac:dyDescent="0.25">
      <c r="A8431" t="s">
        <v>9577</v>
      </c>
      <c r="B8431">
        <v>903750282</v>
      </c>
      <c r="C8431" t="s">
        <v>5607</v>
      </c>
    </row>
    <row r="8432" spans="1:3" x14ac:dyDescent="0.25">
      <c r="A8432" t="s">
        <v>9578</v>
      </c>
      <c r="B8432">
        <v>903750284</v>
      </c>
      <c r="C8432" t="s">
        <v>5607</v>
      </c>
    </row>
    <row r="8433" spans="1:3" x14ac:dyDescent="0.25">
      <c r="A8433" t="s">
        <v>9579</v>
      </c>
      <c r="B8433">
        <v>903750317</v>
      </c>
      <c r="C8433" t="s">
        <v>30925</v>
      </c>
    </row>
    <row r="8434" spans="1:3" x14ac:dyDescent="0.25">
      <c r="A8434" t="s">
        <v>9580</v>
      </c>
      <c r="B8434">
        <v>903750318</v>
      </c>
      <c r="C8434" t="s">
        <v>31062</v>
      </c>
    </row>
    <row r="8435" spans="1:3" x14ac:dyDescent="0.25">
      <c r="A8435" t="s">
        <v>9581</v>
      </c>
      <c r="B8435">
        <v>903750324</v>
      </c>
      <c r="C8435" t="s">
        <v>31062</v>
      </c>
    </row>
    <row r="8436" spans="1:3" x14ac:dyDescent="0.25">
      <c r="A8436" t="s">
        <v>9582</v>
      </c>
      <c r="B8436">
        <v>903750328</v>
      </c>
      <c r="C8436" t="s">
        <v>31062</v>
      </c>
    </row>
    <row r="8437" spans="1:3" x14ac:dyDescent="0.25">
      <c r="A8437" t="s">
        <v>9583</v>
      </c>
      <c r="B8437">
        <v>903750332</v>
      </c>
      <c r="C8437" t="s">
        <v>31062</v>
      </c>
    </row>
    <row r="8438" spans="1:3" x14ac:dyDescent="0.25">
      <c r="A8438" t="s">
        <v>9584</v>
      </c>
      <c r="B8438">
        <v>903750334</v>
      </c>
      <c r="C8438" t="s">
        <v>31062</v>
      </c>
    </row>
    <row r="8439" spans="1:3" x14ac:dyDescent="0.25">
      <c r="A8439" t="s">
        <v>9585</v>
      </c>
      <c r="B8439">
        <v>903750337</v>
      </c>
      <c r="C8439" t="s">
        <v>31062</v>
      </c>
    </row>
    <row r="8440" spans="1:3" x14ac:dyDescent="0.25">
      <c r="A8440" t="s">
        <v>9586</v>
      </c>
      <c r="B8440">
        <v>903750340</v>
      </c>
      <c r="C8440" t="s">
        <v>31062</v>
      </c>
    </row>
    <row r="8441" spans="1:3" x14ac:dyDescent="0.25">
      <c r="A8441" t="s">
        <v>9587</v>
      </c>
      <c r="B8441">
        <v>903750343</v>
      </c>
      <c r="C8441" t="s">
        <v>31062</v>
      </c>
    </row>
    <row r="8442" spans="1:3" x14ac:dyDescent="0.25">
      <c r="A8442" t="s">
        <v>9588</v>
      </c>
      <c r="B8442">
        <v>903750345</v>
      </c>
      <c r="C8442" t="s">
        <v>31062</v>
      </c>
    </row>
    <row r="8443" spans="1:3" x14ac:dyDescent="0.25">
      <c r="A8443" t="s">
        <v>9589</v>
      </c>
      <c r="B8443">
        <v>903750358</v>
      </c>
      <c r="C8443" t="s">
        <v>31062</v>
      </c>
    </row>
    <row r="8444" spans="1:3" x14ac:dyDescent="0.25">
      <c r="A8444" t="s">
        <v>9590</v>
      </c>
      <c r="B8444">
        <v>903750382</v>
      </c>
      <c r="C8444" t="s">
        <v>31062</v>
      </c>
    </row>
    <row r="8445" spans="1:3" x14ac:dyDescent="0.25">
      <c r="A8445" t="s">
        <v>9591</v>
      </c>
      <c r="B8445">
        <v>903750383</v>
      </c>
      <c r="C8445" t="s">
        <v>31228</v>
      </c>
    </row>
    <row r="8446" spans="1:3" x14ac:dyDescent="0.25">
      <c r="A8446" t="s">
        <v>9592</v>
      </c>
      <c r="B8446">
        <v>903750392</v>
      </c>
      <c r="C8446" t="s">
        <v>31062</v>
      </c>
    </row>
    <row r="8447" spans="1:3" x14ac:dyDescent="0.25">
      <c r="A8447" t="s">
        <v>9593</v>
      </c>
      <c r="B8447">
        <v>903750684</v>
      </c>
      <c r="C8447" t="s">
        <v>30926</v>
      </c>
    </row>
    <row r="8448" spans="1:3" x14ac:dyDescent="0.25">
      <c r="A8448" t="s">
        <v>9594</v>
      </c>
      <c r="B8448">
        <v>903750692</v>
      </c>
      <c r="C8448" t="s">
        <v>30925</v>
      </c>
    </row>
    <row r="8449" spans="1:3" x14ac:dyDescent="0.25">
      <c r="A8449" t="s">
        <v>9595</v>
      </c>
      <c r="B8449">
        <v>903750834</v>
      </c>
      <c r="C8449" t="s">
        <v>31188</v>
      </c>
    </row>
    <row r="8450" spans="1:3" x14ac:dyDescent="0.25">
      <c r="A8450" t="s">
        <v>9596</v>
      </c>
      <c r="B8450">
        <v>903750836</v>
      </c>
      <c r="C8450" t="s">
        <v>30926</v>
      </c>
    </row>
    <row r="8451" spans="1:3" x14ac:dyDescent="0.25">
      <c r="A8451" t="s">
        <v>9597</v>
      </c>
      <c r="B8451">
        <v>903750844</v>
      </c>
      <c r="C8451" t="s">
        <v>30925</v>
      </c>
    </row>
    <row r="8452" spans="1:3" x14ac:dyDescent="0.25">
      <c r="A8452" t="s">
        <v>9598</v>
      </c>
      <c r="B8452">
        <v>903750915</v>
      </c>
      <c r="C8452" t="s">
        <v>30933</v>
      </c>
    </row>
    <row r="8453" spans="1:3" x14ac:dyDescent="0.25">
      <c r="A8453" t="s">
        <v>9599</v>
      </c>
      <c r="B8453">
        <v>903750958</v>
      </c>
      <c r="C8453" t="s">
        <v>31047</v>
      </c>
    </row>
    <row r="8454" spans="1:3" x14ac:dyDescent="0.25">
      <c r="A8454" t="s">
        <v>9600</v>
      </c>
      <c r="B8454">
        <v>903750972</v>
      </c>
      <c r="C8454" t="s">
        <v>30917</v>
      </c>
    </row>
    <row r="8455" spans="1:3" x14ac:dyDescent="0.25">
      <c r="A8455" t="s">
        <v>9601</v>
      </c>
      <c r="B8455">
        <v>903751142</v>
      </c>
      <c r="C8455" t="s">
        <v>31190</v>
      </c>
    </row>
    <row r="8456" spans="1:3" x14ac:dyDescent="0.25">
      <c r="A8456" t="s">
        <v>9602</v>
      </c>
      <c r="B8456">
        <v>903751297</v>
      </c>
      <c r="C8456" t="s">
        <v>30933</v>
      </c>
    </row>
    <row r="8457" spans="1:3" x14ac:dyDescent="0.25">
      <c r="A8457" t="s">
        <v>9603</v>
      </c>
      <c r="B8457">
        <v>903751299</v>
      </c>
      <c r="C8457" t="s">
        <v>30925</v>
      </c>
    </row>
    <row r="8458" spans="1:3" x14ac:dyDescent="0.25">
      <c r="A8458" t="s">
        <v>9604</v>
      </c>
      <c r="B8458">
        <v>903751373</v>
      </c>
      <c r="C8458" t="s">
        <v>30985</v>
      </c>
    </row>
    <row r="8459" spans="1:3" x14ac:dyDescent="0.25">
      <c r="A8459" t="s">
        <v>9605</v>
      </c>
      <c r="B8459">
        <v>903751446</v>
      </c>
      <c r="C8459" t="s">
        <v>30925</v>
      </c>
    </row>
    <row r="8460" spans="1:3" x14ac:dyDescent="0.25">
      <c r="A8460" t="s">
        <v>9606</v>
      </c>
      <c r="B8460">
        <v>903751448</v>
      </c>
      <c r="C8460" t="s">
        <v>31004</v>
      </c>
    </row>
    <row r="8461" spans="1:3" x14ac:dyDescent="0.25">
      <c r="A8461" t="s">
        <v>9607</v>
      </c>
      <c r="B8461">
        <v>903751453</v>
      </c>
      <c r="C8461" t="s">
        <v>30926</v>
      </c>
    </row>
    <row r="8462" spans="1:3" x14ac:dyDescent="0.25">
      <c r="A8462" t="s">
        <v>9608</v>
      </c>
      <c r="B8462">
        <v>903751457</v>
      </c>
      <c r="C8462" t="s">
        <v>31148</v>
      </c>
    </row>
    <row r="8463" spans="1:3" x14ac:dyDescent="0.25">
      <c r="A8463" t="s">
        <v>9609</v>
      </c>
      <c r="B8463">
        <v>903751506</v>
      </c>
      <c r="C8463" t="s">
        <v>30977</v>
      </c>
    </row>
    <row r="8464" spans="1:3" x14ac:dyDescent="0.25">
      <c r="A8464" t="s">
        <v>9610</v>
      </c>
      <c r="B8464">
        <v>903751525</v>
      </c>
      <c r="C8464" t="s">
        <v>30977</v>
      </c>
    </row>
    <row r="8465" spans="1:3" x14ac:dyDescent="0.25">
      <c r="A8465" t="s">
        <v>9611</v>
      </c>
      <c r="B8465">
        <v>903751769</v>
      </c>
      <c r="C8465" t="s">
        <v>31047</v>
      </c>
    </row>
    <row r="8466" spans="1:3" x14ac:dyDescent="0.25">
      <c r="A8466" t="s">
        <v>9612</v>
      </c>
      <c r="B8466">
        <v>903751774</v>
      </c>
      <c r="C8466" t="s">
        <v>31075</v>
      </c>
    </row>
    <row r="8467" spans="1:3" x14ac:dyDescent="0.25">
      <c r="A8467" t="s">
        <v>9613</v>
      </c>
      <c r="B8467">
        <v>903751821</v>
      </c>
      <c r="C8467" t="s">
        <v>30799</v>
      </c>
    </row>
    <row r="8468" spans="1:3" x14ac:dyDescent="0.25">
      <c r="A8468" t="s">
        <v>9614</v>
      </c>
      <c r="B8468">
        <v>903751852</v>
      </c>
      <c r="C8468" t="s">
        <v>31229</v>
      </c>
    </row>
    <row r="8469" spans="1:3" x14ac:dyDescent="0.25">
      <c r="A8469" t="s">
        <v>9615</v>
      </c>
      <c r="B8469">
        <v>903751870</v>
      </c>
      <c r="C8469" t="s">
        <v>30937</v>
      </c>
    </row>
    <row r="8470" spans="1:3" x14ac:dyDescent="0.25">
      <c r="A8470" t="s">
        <v>9616</v>
      </c>
      <c r="B8470">
        <v>903751959</v>
      </c>
      <c r="C8470" t="s">
        <v>5607</v>
      </c>
    </row>
    <row r="8471" spans="1:3" x14ac:dyDescent="0.25">
      <c r="A8471" t="s">
        <v>9617</v>
      </c>
      <c r="B8471">
        <v>903752042</v>
      </c>
      <c r="C8471" t="s">
        <v>31223</v>
      </c>
    </row>
    <row r="8472" spans="1:3" x14ac:dyDescent="0.25">
      <c r="A8472" t="s">
        <v>9618</v>
      </c>
      <c r="B8472">
        <v>903752055</v>
      </c>
      <c r="C8472" t="s">
        <v>31225</v>
      </c>
    </row>
    <row r="8473" spans="1:3" x14ac:dyDescent="0.25">
      <c r="A8473" t="s">
        <v>9619</v>
      </c>
      <c r="B8473">
        <v>903752065</v>
      </c>
      <c r="C8473" t="s">
        <v>30925</v>
      </c>
    </row>
    <row r="8474" spans="1:3" x14ac:dyDescent="0.25">
      <c r="A8474" t="s">
        <v>9620</v>
      </c>
      <c r="B8474">
        <v>903752100</v>
      </c>
      <c r="C8474" t="s">
        <v>31047</v>
      </c>
    </row>
    <row r="8475" spans="1:3" x14ac:dyDescent="0.25">
      <c r="A8475" t="s">
        <v>9621</v>
      </c>
      <c r="B8475">
        <v>903752300</v>
      </c>
      <c r="C8475" t="s">
        <v>31136</v>
      </c>
    </row>
    <row r="8476" spans="1:3" x14ac:dyDescent="0.25">
      <c r="A8476" t="s">
        <v>9622</v>
      </c>
      <c r="B8476">
        <v>903752323</v>
      </c>
      <c r="C8476" t="s">
        <v>30933</v>
      </c>
    </row>
    <row r="8477" spans="1:3" x14ac:dyDescent="0.25">
      <c r="A8477" t="s">
        <v>9623</v>
      </c>
      <c r="B8477">
        <v>903752551</v>
      </c>
      <c r="C8477" t="s">
        <v>30982</v>
      </c>
    </row>
    <row r="8478" spans="1:3" x14ac:dyDescent="0.25">
      <c r="A8478" t="s">
        <v>9624</v>
      </c>
      <c r="B8478">
        <v>903752564</v>
      </c>
      <c r="C8478" t="s">
        <v>30771</v>
      </c>
    </row>
    <row r="8479" spans="1:3" x14ac:dyDescent="0.25">
      <c r="A8479" t="s">
        <v>9625</v>
      </c>
      <c r="B8479">
        <v>903752580</v>
      </c>
      <c r="C8479" t="s">
        <v>30797</v>
      </c>
    </row>
    <row r="8480" spans="1:3" x14ac:dyDescent="0.25">
      <c r="A8480" t="s">
        <v>9626</v>
      </c>
      <c r="B8480">
        <v>903752630</v>
      </c>
      <c r="C8480" t="s">
        <v>31004</v>
      </c>
    </row>
    <row r="8481" spans="1:3" x14ac:dyDescent="0.25">
      <c r="A8481" t="s">
        <v>9627</v>
      </c>
      <c r="B8481">
        <v>903752915</v>
      </c>
      <c r="C8481" t="s">
        <v>31230</v>
      </c>
    </row>
    <row r="8482" spans="1:3" x14ac:dyDescent="0.25">
      <c r="A8482" t="s">
        <v>9628</v>
      </c>
      <c r="B8482">
        <v>903752940</v>
      </c>
      <c r="C8482" t="s">
        <v>30933</v>
      </c>
    </row>
    <row r="8483" spans="1:3" x14ac:dyDescent="0.25">
      <c r="A8483" t="s">
        <v>9629</v>
      </c>
      <c r="B8483">
        <v>903752950</v>
      </c>
      <c r="C8483" t="s">
        <v>30917</v>
      </c>
    </row>
    <row r="8484" spans="1:3" x14ac:dyDescent="0.25">
      <c r="A8484" t="s">
        <v>9630</v>
      </c>
      <c r="B8484">
        <v>903752957</v>
      </c>
      <c r="C8484" t="s">
        <v>30816</v>
      </c>
    </row>
    <row r="8485" spans="1:3" x14ac:dyDescent="0.25">
      <c r="A8485" t="s">
        <v>9631</v>
      </c>
      <c r="B8485">
        <v>903752967</v>
      </c>
      <c r="C8485" t="s">
        <v>30799</v>
      </c>
    </row>
    <row r="8486" spans="1:3" x14ac:dyDescent="0.25">
      <c r="A8486" t="s">
        <v>9632</v>
      </c>
      <c r="B8486">
        <v>903753024</v>
      </c>
      <c r="C8486" t="s">
        <v>30974</v>
      </c>
    </row>
    <row r="8487" spans="1:3" x14ac:dyDescent="0.25">
      <c r="A8487" t="s">
        <v>9633</v>
      </c>
      <c r="B8487">
        <v>903753041</v>
      </c>
      <c r="C8487" t="s">
        <v>31222</v>
      </c>
    </row>
    <row r="8488" spans="1:3" x14ac:dyDescent="0.25">
      <c r="A8488" t="s">
        <v>9634</v>
      </c>
      <c r="B8488">
        <v>903753048</v>
      </c>
      <c r="C8488" t="s">
        <v>30952</v>
      </c>
    </row>
    <row r="8489" spans="1:3" x14ac:dyDescent="0.25">
      <c r="A8489" t="s">
        <v>9635</v>
      </c>
      <c r="B8489">
        <v>903753052</v>
      </c>
      <c r="C8489" t="s">
        <v>31222</v>
      </c>
    </row>
    <row r="8490" spans="1:3" x14ac:dyDescent="0.25">
      <c r="A8490" t="s">
        <v>9636</v>
      </c>
      <c r="B8490">
        <v>903753063</v>
      </c>
      <c r="C8490" t="s">
        <v>31222</v>
      </c>
    </row>
    <row r="8491" spans="1:3" x14ac:dyDescent="0.25">
      <c r="A8491" t="s">
        <v>9637</v>
      </c>
      <c r="B8491">
        <v>903753071</v>
      </c>
      <c r="C8491" t="s">
        <v>31231</v>
      </c>
    </row>
    <row r="8492" spans="1:3" x14ac:dyDescent="0.25">
      <c r="A8492" t="s">
        <v>9638</v>
      </c>
      <c r="B8492">
        <v>903753076</v>
      </c>
      <c r="C8492" t="s">
        <v>31122</v>
      </c>
    </row>
    <row r="8493" spans="1:3" x14ac:dyDescent="0.25">
      <c r="A8493" t="s">
        <v>9639</v>
      </c>
      <c r="B8493">
        <v>903753089</v>
      </c>
      <c r="C8493" t="s">
        <v>31231</v>
      </c>
    </row>
    <row r="8494" spans="1:3" x14ac:dyDescent="0.25">
      <c r="A8494" t="s">
        <v>9640</v>
      </c>
      <c r="B8494">
        <v>903753092</v>
      </c>
      <c r="C8494" t="s">
        <v>31231</v>
      </c>
    </row>
    <row r="8495" spans="1:3" x14ac:dyDescent="0.25">
      <c r="A8495" t="s">
        <v>9641</v>
      </c>
      <c r="B8495">
        <v>903753094</v>
      </c>
      <c r="C8495" t="s">
        <v>31231</v>
      </c>
    </row>
    <row r="8496" spans="1:3" x14ac:dyDescent="0.25">
      <c r="A8496" t="s">
        <v>9642</v>
      </c>
      <c r="B8496">
        <v>903753184</v>
      </c>
      <c r="C8496" t="s">
        <v>30995</v>
      </c>
    </row>
    <row r="8497" spans="1:3" x14ac:dyDescent="0.25">
      <c r="A8497" t="s">
        <v>9643</v>
      </c>
      <c r="B8497">
        <v>903753399</v>
      </c>
      <c r="C8497" t="s">
        <v>31190</v>
      </c>
    </row>
    <row r="8498" spans="1:3" x14ac:dyDescent="0.25">
      <c r="A8498" t="s">
        <v>9644</v>
      </c>
      <c r="B8498">
        <v>903753413</v>
      </c>
      <c r="C8498" t="s">
        <v>31232</v>
      </c>
    </row>
    <row r="8499" spans="1:3" x14ac:dyDescent="0.25">
      <c r="A8499" t="s">
        <v>9645</v>
      </c>
      <c r="B8499">
        <v>903753417</v>
      </c>
      <c r="C8499" t="s">
        <v>31190</v>
      </c>
    </row>
    <row r="8500" spans="1:3" x14ac:dyDescent="0.25">
      <c r="A8500" t="s">
        <v>9646</v>
      </c>
      <c r="B8500">
        <v>903753449</v>
      </c>
      <c r="C8500" t="s">
        <v>30771</v>
      </c>
    </row>
    <row r="8501" spans="1:3" x14ac:dyDescent="0.25">
      <c r="A8501" t="s">
        <v>9647</v>
      </c>
      <c r="B8501">
        <v>903753657</v>
      </c>
      <c r="C8501" t="s">
        <v>30810</v>
      </c>
    </row>
    <row r="8502" spans="1:3" x14ac:dyDescent="0.25">
      <c r="A8502" t="s">
        <v>9648</v>
      </c>
      <c r="B8502">
        <v>903753702</v>
      </c>
      <c r="C8502" t="s">
        <v>31231</v>
      </c>
    </row>
    <row r="8503" spans="1:3" x14ac:dyDescent="0.25">
      <c r="A8503" t="s">
        <v>9649</v>
      </c>
      <c r="B8503">
        <v>903753770</v>
      </c>
      <c r="C8503" t="s">
        <v>31233</v>
      </c>
    </row>
    <row r="8504" spans="1:3" x14ac:dyDescent="0.25">
      <c r="A8504" t="s">
        <v>9650</v>
      </c>
      <c r="B8504">
        <v>903753803</v>
      </c>
      <c r="C8504" t="s">
        <v>30925</v>
      </c>
    </row>
    <row r="8505" spans="1:3" x14ac:dyDescent="0.25">
      <c r="A8505" t="s">
        <v>9651</v>
      </c>
      <c r="B8505">
        <v>903753811</v>
      </c>
      <c r="C8505" t="s">
        <v>31159</v>
      </c>
    </row>
    <row r="8506" spans="1:3" x14ac:dyDescent="0.25">
      <c r="A8506" t="s">
        <v>9652</v>
      </c>
      <c r="B8506">
        <v>903753826</v>
      </c>
      <c r="C8506" t="s">
        <v>31190</v>
      </c>
    </row>
    <row r="8507" spans="1:3" x14ac:dyDescent="0.25">
      <c r="A8507" t="s">
        <v>9653</v>
      </c>
      <c r="B8507">
        <v>903753918</v>
      </c>
      <c r="C8507" t="s">
        <v>31047</v>
      </c>
    </row>
    <row r="8508" spans="1:3" x14ac:dyDescent="0.25">
      <c r="A8508" t="s">
        <v>9654</v>
      </c>
      <c r="B8508">
        <v>903753924</v>
      </c>
      <c r="C8508" t="s">
        <v>30933</v>
      </c>
    </row>
    <row r="8509" spans="1:3" x14ac:dyDescent="0.25">
      <c r="A8509" t="s">
        <v>9655</v>
      </c>
      <c r="B8509">
        <v>903754028</v>
      </c>
      <c r="C8509" t="s">
        <v>31030</v>
      </c>
    </row>
    <row r="8510" spans="1:3" x14ac:dyDescent="0.25">
      <c r="A8510" t="s">
        <v>9656</v>
      </c>
      <c r="B8510">
        <v>903754047</v>
      </c>
      <c r="C8510" t="s">
        <v>31127</v>
      </c>
    </row>
    <row r="8511" spans="1:3" x14ac:dyDescent="0.25">
      <c r="A8511" t="s">
        <v>9657</v>
      </c>
      <c r="B8511">
        <v>903754088</v>
      </c>
      <c r="C8511" t="s">
        <v>31035</v>
      </c>
    </row>
    <row r="8512" spans="1:3" x14ac:dyDescent="0.25">
      <c r="A8512" t="s">
        <v>9658</v>
      </c>
      <c r="B8512">
        <v>903754232</v>
      </c>
      <c r="C8512" t="s">
        <v>31201</v>
      </c>
    </row>
    <row r="8513" spans="1:3" x14ac:dyDescent="0.25">
      <c r="A8513" t="s">
        <v>9659</v>
      </c>
      <c r="B8513">
        <v>903754270</v>
      </c>
      <c r="C8513" t="s">
        <v>31190</v>
      </c>
    </row>
    <row r="8514" spans="1:3" x14ac:dyDescent="0.25">
      <c r="A8514" t="s">
        <v>9660</v>
      </c>
      <c r="B8514">
        <v>903754271</v>
      </c>
      <c r="C8514" t="s">
        <v>31222</v>
      </c>
    </row>
    <row r="8515" spans="1:3" x14ac:dyDescent="0.25">
      <c r="A8515" t="s">
        <v>9661</v>
      </c>
      <c r="B8515">
        <v>903754272</v>
      </c>
      <c r="C8515" t="s">
        <v>31188</v>
      </c>
    </row>
    <row r="8516" spans="1:3" x14ac:dyDescent="0.25">
      <c r="A8516" t="s">
        <v>9662</v>
      </c>
      <c r="B8516">
        <v>903754282</v>
      </c>
      <c r="C8516" t="s">
        <v>30771</v>
      </c>
    </row>
    <row r="8517" spans="1:3" x14ac:dyDescent="0.25">
      <c r="A8517" t="s">
        <v>9663</v>
      </c>
      <c r="B8517">
        <v>903754288</v>
      </c>
      <c r="C8517" t="s">
        <v>30900</v>
      </c>
    </row>
    <row r="8518" spans="1:3" x14ac:dyDescent="0.25">
      <c r="A8518" t="s">
        <v>9664</v>
      </c>
      <c r="B8518">
        <v>903754290</v>
      </c>
      <c r="C8518" t="s">
        <v>31231</v>
      </c>
    </row>
    <row r="8519" spans="1:3" x14ac:dyDescent="0.25">
      <c r="A8519" t="s">
        <v>9665</v>
      </c>
      <c r="B8519">
        <v>903754327</v>
      </c>
      <c r="C8519" t="s">
        <v>30990</v>
      </c>
    </row>
    <row r="8520" spans="1:3" x14ac:dyDescent="0.25">
      <c r="A8520" t="s">
        <v>9666</v>
      </c>
      <c r="B8520">
        <v>903754345</v>
      </c>
      <c r="C8520" t="s">
        <v>31196</v>
      </c>
    </row>
    <row r="8521" spans="1:3" x14ac:dyDescent="0.25">
      <c r="A8521" t="s">
        <v>9667</v>
      </c>
      <c r="B8521">
        <v>903754367</v>
      </c>
      <c r="C8521" t="s">
        <v>30925</v>
      </c>
    </row>
    <row r="8522" spans="1:3" x14ac:dyDescent="0.25">
      <c r="A8522" t="s">
        <v>9668</v>
      </c>
      <c r="B8522">
        <v>903754393</v>
      </c>
      <c r="C8522" t="s">
        <v>30925</v>
      </c>
    </row>
    <row r="8523" spans="1:3" x14ac:dyDescent="0.25">
      <c r="A8523" t="s">
        <v>9669</v>
      </c>
      <c r="B8523">
        <v>903754457</v>
      </c>
      <c r="C8523" t="s">
        <v>30925</v>
      </c>
    </row>
    <row r="8524" spans="1:3" x14ac:dyDescent="0.25">
      <c r="A8524" t="s">
        <v>9670</v>
      </c>
      <c r="B8524">
        <v>903754465</v>
      </c>
      <c r="C8524" t="s">
        <v>30933</v>
      </c>
    </row>
    <row r="8525" spans="1:3" x14ac:dyDescent="0.25">
      <c r="A8525" t="s">
        <v>9671</v>
      </c>
      <c r="B8525">
        <v>903754676</v>
      </c>
      <c r="C8525" t="s">
        <v>30995</v>
      </c>
    </row>
    <row r="8526" spans="1:3" x14ac:dyDescent="0.25">
      <c r="A8526" t="s">
        <v>9672</v>
      </c>
      <c r="B8526">
        <v>903754684</v>
      </c>
      <c r="C8526" t="s">
        <v>30925</v>
      </c>
    </row>
    <row r="8527" spans="1:3" x14ac:dyDescent="0.25">
      <c r="A8527" t="s">
        <v>9673</v>
      </c>
      <c r="B8527">
        <v>903754728</v>
      </c>
      <c r="C8527" t="s">
        <v>31231</v>
      </c>
    </row>
    <row r="8528" spans="1:3" x14ac:dyDescent="0.25">
      <c r="A8528" t="s">
        <v>9674</v>
      </c>
      <c r="B8528">
        <v>903754764</v>
      </c>
      <c r="C8528" t="s">
        <v>30925</v>
      </c>
    </row>
    <row r="8529" spans="1:3" x14ac:dyDescent="0.25">
      <c r="A8529" t="s">
        <v>9675</v>
      </c>
      <c r="B8529">
        <v>903754781</v>
      </c>
      <c r="C8529" t="s">
        <v>31004</v>
      </c>
    </row>
    <row r="8530" spans="1:3" x14ac:dyDescent="0.25">
      <c r="A8530" t="s">
        <v>9676</v>
      </c>
      <c r="B8530">
        <v>903754785</v>
      </c>
      <c r="C8530" t="s">
        <v>30810</v>
      </c>
    </row>
    <row r="8531" spans="1:3" x14ac:dyDescent="0.25">
      <c r="A8531" t="s">
        <v>9677</v>
      </c>
      <c r="B8531">
        <v>903754787</v>
      </c>
      <c r="C8531" t="s">
        <v>31231</v>
      </c>
    </row>
    <row r="8532" spans="1:3" x14ac:dyDescent="0.25">
      <c r="A8532" t="s">
        <v>9678</v>
      </c>
      <c r="B8532">
        <v>903754808</v>
      </c>
      <c r="C8532" t="s">
        <v>31148</v>
      </c>
    </row>
    <row r="8533" spans="1:3" x14ac:dyDescent="0.25">
      <c r="A8533" t="s">
        <v>9679</v>
      </c>
      <c r="B8533">
        <v>903754846</v>
      </c>
      <c r="C8533" t="s">
        <v>30925</v>
      </c>
    </row>
    <row r="8534" spans="1:3" x14ac:dyDescent="0.25">
      <c r="A8534" t="s">
        <v>9680</v>
      </c>
      <c r="B8534">
        <v>903754914</v>
      </c>
      <c r="C8534" t="s">
        <v>31035</v>
      </c>
    </row>
    <row r="8535" spans="1:3" x14ac:dyDescent="0.25">
      <c r="A8535" t="s">
        <v>9681</v>
      </c>
      <c r="B8535">
        <v>903754968</v>
      </c>
      <c r="C8535" t="s">
        <v>30977</v>
      </c>
    </row>
    <row r="8536" spans="1:3" x14ac:dyDescent="0.25">
      <c r="A8536" t="s">
        <v>9682</v>
      </c>
      <c r="B8536">
        <v>903754973</v>
      </c>
      <c r="C8536" t="s">
        <v>31004</v>
      </c>
    </row>
    <row r="8537" spans="1:3" x14ac:dyDescent="0.25">
      <c r="A8537" t="s">
        <v>9683</v>
      </c>
      <c r="B8537">
        <v>903755018</v>
      </c>
      <c r="C8537" t="s">
        <v>30771</v>
      </c>
    </row>
    <row r="8538" spans="1:3" x14ac:dyDescent="0.25">
      <c r="A8538" t="s">
        <v>9684</v>
      </c>
      <c r="B8538">
        <v>903755036</v>
      </c>
      <c r="C8538" t="s">
        <v>30914</v>
      </c>
    </row>
    <row r="8539" spans="1:3" x14ac:dyDescent="0.25">
      <c r="A8539" t="s">
        <v>9685</v>
      </c>
      <c r="B8539">
        <v>903755167</v>
      </c>
      <c r="C8539" t="s">
        <v>31004</v>
      </c>
    </row>
    <row r="8540" spans="1:3" x14ac:dyDescent="0.25">
      <c r="A8540" t="s">
        <v>9686</v>
      </c>
      <c r="B8540">
        <v>903755281</v>
      </c>
      <c r="C8540" t="s">
        <v>31127</v>
      </c>
    </row>
    <row r="8541" spans="1:3" x14ac:dyDescent="0.25">
      <c r="A8541" t="s">
        <v>9687</v>
      </c>
      <c r="B8541">
        <v>903755354</v>
      </c>
      <c r="C8541" t="s">
        <v>31227</v>
      </c>
    </row>
    <row r="8542" spans="1:3" x14ac:dyDescent="0.25">
      <c r="A8542" t="s">
        <v>9688</v>
      </c>
      <c r="B8542">
        <v>903755440</v>
      </c>
      <c r="C8542" t="s">
        <v>30926</v>
      </c>
    </row>
    <row r="8543" spans="1:3" x14ac:dyDescent="0.25">
      <c r="A8543" t="s">
        <v>9689</v>
      </c>
      <c r="B8543">
        <v>903755449</v>
      </c>
      <c r="C8543" t="s">
        <v>5607</v>
      </c>
    </row>
    <row r="8544" spans="1:3" x14ac:dyDescent="0.25">
      <c r="A8544" t="s">
        <v>9690</v>
      </c>
      <c r="B8544">
        <v>903755484</v>
      </c>
      <c r="C8544" t="s">
        <v>30810</v>
      </c>
    </row>
    <row r="8545" spans="1:3" x14ac:dyDescent="0.25">
      <c r="A8545" t="s">
        <v>9691</v>
      </c>
      <c r="B8545">
        <v>903755516</v>
      </c>
      <c r="C8545" t="s">
        <v>30977</v>
      </c>
    </row>
    <row r="8546" spans="1:3" x14ac:dyDescent="0.25">
      <c r="A8546" t="s">
        <v>9692</v>
      </c>
      <c r="B8546">
        <v>903755523</v>
      </c>
      <c r="C8546" t="s">
        <v>31231</v>
      </c>
    </row>
    <row r="8547" spans="1:3" x14ac:dyDescent="0.25">
      <c r="A8547" t="s">
        <v>9693</v>
      </c>
      <c r="B8547">
        <v>903755549</v>
      </c>
      <c r="C8547" t="s">
        <v>31067</v>
      </c>
    </row>
    <row r="8548" spans="1:3" x14ac:dyDescent="0.25">
      <c r="A8548" t="s">
        <v>9694</v>
      </c>
      <c r="B8548">
        <v>903755563</v>
      </c>
      <c r="C8548" t="s">
        <v>31231</v>
      </c>
    </row>
    <row r="8549" spans="1:3" x14ac:dyDescent="0.25">
      <c r="A8549" t="s">
        <v>9695</v>
      </c>
      <c r="B8549">
        <v>903755634</v>
      </c>
      <c r="C8549" t="s">
        <v>30982</v>
      </c>
    </row>
    <row r="8550" spans="1:3" x14ac:dyDescent="0.25">
      <c r="A8550" t="s">
        <v>9696</v>
      </c>
      <c r="B8550">
        <v>903755662</v>
      </c>
      <c r="C8550" t="s">
        <v>30925</v>
      </c>
    </row>
    <row r="8551" spans="1:3" x14ac:dyDescent="0.25">
      <c r="A8551" t="s">
        <v>9697</v>
      </c>
      <c r="B8551">
        <v>903755689</v>
      </c>
      <c r="C8551" t="s">
        <v>31196</v>
      </c>
    </row>
    <row r="8552" spans="1:3" x14ac:dyDescent="0.25">
      <c r="A8552" t="s">
        <v>9698</v>
      </c>
      <c r="B8552">
        <v>903755712</v>
      </c>
      <c r="C8552" t="s">
        <v>31196</v>
      </c>
    </row>
    <row r="8553" spans="1:3" x14ac:dyDescent="0.25">
      <c r="A8553" t="s">
        <v>9699</v>
      </c>
      <c r="B8553">
        <v>903755739</v>
      </c>
      <c r="C8553" t="s">
        <v>30925</v>
      </c>
    </row>
    <row r="8554" spans="1:3" x14ac:dyDescent="0.25">
      <c r="A8554" t="s">
        <v>9700</v>
      </c>
      <c r="B8554">
        <v>903755742</v>
      </c>
      <c r="C8554" t="s">
        <v>30977</v>
      </c>
    </row>
    <row r="8555" spans="1:3" x14ac:dyDescent="0.25">
      <c r="A8555" t="s">
        <v>9701</v>
      </c>
      <c r="B8555">
        <v>903755833</v>
      </c>
      <c r="C8555" t="s">
        <v>31075</v>
      </c>
    </row>
    <row r="8556" spans="1:3" x14ac:dyDescent="0.25">
      <c r="A8556" t="s">
        <v>9702</v>
      </c>
      <c r="B8556">
        <v>903755880</v>
      </c>
      <c r="C8556" t="s">
        <v>30925</v>
      </c>
    </row>
    <row r="8557" spans="1:3" x14ac:dyDescent="0.25">
      <c r="A8557" t="s">
        <v>9703</v>
      </c>
      <c r="B8557">
        <v>903755895</v>
      </c>
      <c r="C8557" t="s">
        <v>31231</v>
      </c>
    </row>
    <row r="8558" spans="1:3" x14ac:dyDescent="0.25">
      <c r="A8558" t="s">
        <v>9704</v>
      </c>
      <c r="B8558">
        <v>903755902</v>
      </c>
      <c r="C8558" t="s">
        <v>31231</v>
      </c>
    </row>
    <row r="8559" spans="1:3" x14ac:dyDescent="0.25">
      <c r="A8559" t="s">
        <v>9705</v>
      </c>
      <c r="B8559">
        <v>903755918</v>
      </c>
      <c r="C8559" t="s">
        <v>31122</v>
      </c>
    </row>
    <row r="8560" spans="1:3" x14ac:dyDescent="0.25">
      <c r="A8560" t="s">
        <v>9706</v>
      </c>
      <c r="B8560">
        <v>903755919</v>
      </c>
      <c r="C8560" t="s">
        <v>31167</v>
      </c>
    </row>
    <row r="8561" spans="1:3" x14ac:dyDescent="0.25">
      <c r="A8561" t="s">
        <v>9707</v>
      </c>
      <c r="B8561">
        <v>903756051</v>
      </c>
      <c r="C8561" t="s">
        <v>31231</v>
      </c>
    </row>
    <row r="8562" spans="1:3" x14ac:dyDescent="0.25">
      <c r="A8562" t="s">
        <v>9708</v>
      </c>
      <c r="B8562">
        <v>903756061</v>
      </c>
      <c r="C8562" t="s">
        <v>31231</v>
      </c>
    </row>
    <row r="8563" spans="1:3" x14ac:dyDescent="0.25">
      <c r="A8563" t="s">
        <v>9709</v>
      </c>
      <c r="B8563">
        <v>903756068</v>
      </c>
      <c r="C8563" t="s">
        <v>31232</v>
      </c>
    </row>
    <row r="8564" spans="1:3" x14ac:dyDescent="0.25">
      <c r="A8564" t="s">
        <v>9710</v>
      </c>
      <c r="B8564">
        <v>903756101</v>
      </c>
      <c r="C8564" t="s">
        <v>30771</v>
      </c>
    </row>
    <row r="8565" spans="1:3" x14ac:dyDescent="0.25">
      <c r="A8565" t="s">
        <v>9711</v>
      </c>
      <c r="B8565">
        <v>903756108</v>
      </c>
      <c r="C8565" t="s">
        <v>30754</v>
      </c>
    </row>
    <row r="8566" spans="1:3" x14ac:dyDescent="0.25">
      <c r="A8566" t="s">
        <v>9712</v>
      </c>
      <c r="B8566">
        <v>903756110</v>
      </c>
      <c r="C8566" t="s">
        <v>30900</v>
      </c>
    </row>
    <row r="8567" spans="1:3" x14ac:dyDescent="0.25">
      <c r="A8567" t="s">
        <v>9713</v>
      </c>
      <c r="B8567">
        <v>903756115</v>
      </c>
      <c r="C8567" t="s">
        <v>30889</v>
      </c>
    </row>
    <row r="8568" spans="1:3" x14ac:dyDescent="0.25">
      <c r="A8568" t="s">
        <v>9714</v>
      </c>
      <c r="B8568">
        <v>903756130</v>
      </c>
      <c r="C8568" t="s">
        <v>31149</v>
      </c>
    </row>
    <row r="8569" spans="1:3" x14ac:dyDescent="0.25">
      <c r="A8569" t="s">
        <v>9715</v>
      </c>
      <c r="B8569">
        <v>903756137</v>
      </c>
      <c r="C8569" t="s">
        <v>31149</v>
      </c>
    </row>
    <row r="8570" spans="1:3" x14ac:dyDescent="0.25">
      <c r="A8570" t="s">
        <v>9716</v>
      </c>
      <c r="B8570">
        <v>903756138</v>
      </c>
      <c r="C8570" t="s">
        <v>31149</v>
      </c>
    </row>
    <row r="8571" spans="1:3" x14ac:dyDescent="0.25">
      <c r="A8571" t="s">
        <v>9717</v>
      </c>
      <c r="B8571">
        <v>903756139</v>
      </c>
      <c r="C8571" t="s">
        <v>31149</v>
      </c>
    </row>
    <row r="8572" spans="1:3" x14ac:dyDescent="0.25">
      <c r="A8572" t="s">
        <v>9718</v>
      </c>
      <c r="B8572">
        <v>903756140</v>
      </c>
      <c r="C8572" t="s">
        <v>31149</v>
      </c>
    </row>
    <row r="8573" spans="1:3" x14ac:dyDescent="0.25">
      <c r="A8573" t="s">
        <v>9719</v>
      </c>
      <c r="B8573">
        <v>903756141</v>
      </c>
      <c r="C8573" t="s">
        <v>30925</v>
      </c>
    </row>
    <row r="8574" spans="1:3" x14ac:dyDescent="0.25">
      <c r="A8574" t="s">
        <v>9720</v>
      </c>
      <c r="B8574">
        <v>903756142</v>
      </c>
      <c r="C8574" t="s">
        <v>31004</v>
      </c>
    </row>
    <row r="8575" spans="1:3" x14ac:dyDescent="0.25">
      <c r="A8575" t="s">
        <v>9721</v>
      </c>
      <c r="B8575">
        <v>903756143</v>
      </c>
      <c r="C8575" t="s">
        <v>30925</v>
      </c>
    </row>
    <row r="8576" spans="1:3" x14ac:dyDescent="0.25">
      <c r="A8576" t="s">
        <v>9722</v>
      </c>
      <c r="B8576">
        <v>903756236</v>
      </c>
      <c r="C8576" t="s">
        <v>31149</v>
      </c>
    </row>
    <row r="8577" spans="1:3" x14ac:dyDescent="0.25">
      <c r="A8577" t="s">
        <v>9723</v>
      </c>
      <c r="B8577">
        <v>903756248</v>
      </c>
      <c r="C8577" t="s">
        <v>31234</v>
      </c>
    </row>
    <row r="8578" spans="1:3" x14ac:dyDescent="0.25">
      <c r="A8578" t="s">
        <v>9724</v>
      </c>
      <c r="B8578">
        <v>903756255</v>
      </c>
      <c r="C8578" t="s">
        <v>31035</v>
      </c>
    </row>
    <row r="8579" spans="1:3" x14ac:dyDescent="0.25">
      <c r="A8579" t="s">
        <v>9725</v>
      </c>
      <c r="B8579">
        <v>903756321</v>
      </c>
      <c r="C8579" t="s">
        <v>30917</v>
      </c>
    </row>
    <row r="8580" spans="1:3" x14ac:dyDescent="0.25">
      <c r="A8580" t="s">
        <v>9726</v>
      </c>
      <c r="B8580">
        <v>903756331</v>
      </c>
      <c r="C8580" t="s">
        <v>31235</v>
      </c>
    </row>
    <row r="8581" spans="1:3" x14ac:dyDescent="0.25">
      <c r="A8581" t="s">
        <v>9727</v>
      </c>
      <c r="B8581">
        <v>903756339</v>
      </c>
      <c r="C8581" t="s">
        <v>31225</v>
      </c>
    </row>
    <row r="8582" spans="1:3" x14ac:dyDescent="0.25">
      <c r="A8582" t="s">
        <v>9728</v>
      </c>
      <c r="B8582">
        <v>903756385</v>
      </c>
      <c r="C8582" t="s">
        <v>30942</v>
      </c>
    </row>
    <row r="8583" spans="1:3" x14ac:dyDescent="0.25">
      <c r="A8583" t="s">
        <v>9729</v>
      </c>
      <c r="B8583">
        <v>903756391</v>
      </c>
      <c r="C8583" t="s">
        <v>31060</v>
      </c>
    </row>
    <row r="8584" spans="1:3" x14ac:dyDescent="0.25">
      <c r="A8584" t="s">
        <v>9730</v>
      </c>
      <c r="B8584">
        <v>903756392</v>
      </c>
      <c r="C8584" t="s">
        <v>30933</v>
      </c>
    </row>
    <row r="8585" spans="1:3" x14ac:dyDescent="0.25">
      <c r="A8585" t="s">
        <v>9731</v>
      </c>
      <c r="B8585">
        <v>903756399</v>
      </c>
      <c r="C8585" t="s">
        <v>31236</v>
      </c>
    </row>
    <row r="8586" spans="1:3" x14ac:dyDescent="0.25">
      <c r="A8586" t="s">
        <v>9732</v>
      </c>
      <c r="B8586">
        <v>903756406</v>
      </c>
      <c r="C8586" t="s">
        <v>31231</v>
      </c>
    </row>
    <row r="8587" spans="1:3" x14ac:dyDescent="0.25">
      <c r="A8587" t="s">
        <v>9733</v>
      </c>
      <c r="B8587">
        <v>903756456</v>
      </c>
      <c r="C8587" t="s">
        <v>30925</v>
      </c>
    </row>
    <row r="8588" spans="1:3" x14ac:dyDescent="0.25">
      <c r="A8588" t="s">
        <v>9734</v>
      </c>
      <c r="B8588">
        <v>903756506</v>
      </c>
      <c r="C8588" t="s">
        <v>31203</v>
      </c>
    </row>
    <row r="8589" spans="1:3" x14ac:dyDescent="0.25">
      <c r="A8589" t="s">
        <v>9735</v>
      </c>
      <c r="B8589">
        <v>903756639</v>
      </c>
      <c r="C8589" t="s">
        <v>31198</v>
      </c>
    </row>
    <row r="8590" spans="1:3" x14ac:dyDescent="0.25">
      <c r="A8590" t="s">
        <v>9736</v>
      </c>
      <c r="B8590">
        <v>903756680</v>
      </c>
      <c r="C8590" t="s">
        <v>31196</v>
      </c>
    </row>
    <row r="8591" spans="1:3" x14ac:dyDescent="0.25">
      <c r="A8591" t="s">
        <v>9737</v>
      </c>
      <c r="B8591">
        <v>903756703</v>
      </c>
      <c r="C8591" t="s">
        <v>31125</v>
      </c>
    </row>
    <row r="8592" spans="1:3" x14ac:dyDescent="0.25">
      <c r="A8592" t="s">
        <v>9738</v>
      </c>
      <c r="B8592">
        <v>903756712</v>
      </c>
      <c r="C8592" t="s">
        <v>30925</v>
      </c>
    </row>
    <row r="8593" spans="1:3" x14ac:dyDescent="0.25">
      <c r="A8593" t="s">
        <v>9739</v>
      </c>
      <c r="B8593">
        <v>903756727</v>
      </c>
      <c r="C8593" t="s">
        <v>30925</v>
      </c>
    </row>
    <row r="8594" spans="1:3" x14ac:dyDescent="0.25">
      <c r="A8594" t="s">
        <v>9740</v>
      </c>
      <c r="B8594">
        <v>903756751</v>
      </c>
      <c r="C8594" t="s">
        <v>30977</v>
      </c>
    </row>
    <row r="8595" spans="1:3" x14ac:dyDescent="0.25">
      <c r="A8595" t="s">
        <v>9741</v>
      </c>
      <c r="B8595">
        <v>903756752</v>
      </c>
      <c r="C8595" t="s">
        <v>31149</v>
      </c>
    </row>
    <row r="8596" spans="1:3" x14ac:dyDescent="0.25">
      <c r="A8596" t="s">
        <v>9742</v>
      </c>
      <c r="B8596">
        <v>903756829</v>
      </c>
      <c r="C8596" t="s">
        <v>31231</v>
      </c>
    </row>
    <row r="8597" spans="1:3" x14ac:dyDescent="0.25">
      <c r="A8597" t="s">
        <v>9743</v>
      </c>
      <c r="B8597">
        <v>903756834</v>
      </c>
      <c r="C8597" t="s">
        <v>30815</v>
      </c>
    </row>
    <row r="8598" spans="1:3" x14ac:dyDescent="0.25">
      <c r="A8598" t="s">
        <v>9744</v>
      </c>
      <c r="B8598">
        <v>903756859</v>
      </c>
      <c r="C8598" t="s">
        <v>30889</v>
      </c>
    </row>
    <row r="8599" spans="1:3" x14ac:dyDescent="0.25">
      <c r="A8599" t="s">
        <v>9745</v>
      </c>
      <c r="B8599">
        <v>903756868</v>
      </c>
      <c r="C8599" t="s">
        <v>31047</v>
      </c>
    </row>
    <row r="8600" spans="1:3" x14ac:dyDescent="0.25">
      <c r="A8600" t="s">
        <v>9746</v>
      </c>
      <c r="B8600">
        <v>903756901</v>
      </c>
      <c r="C8600" t="s">
        <v>30933</v>
      </c>
    </row>
    <row r="8601" spans="1:3" x14ac:dyDescent="0.25">
      <c r="A8601" t="s">
        <v>9747</v>
      </c>
      <c r="B8601">
        <v>903756912</v>
      </c>
      <c r="C8601" t="s">
        <v>30900</v>
      </c>
    </row>
    <row r="8602" spans="1:3" x14ac:dyDescent="0.25">
      <c r="A8602" t="s">
        <v>9748</v>
      </c>
      <c r="B8602">
        <v>903756955</v>
      </c>
      <c r="C8602" t="s">
        <v>30977</v>
      </c>
    </row>
    <row r="8603" spans="1:3" x14ac:dyDescent="0.25">
      <c r="A8603" t="s">
        <v>9749</v>
      </c>
      <c r="B8603">
        <v>903756961</v>
      </c>
      <c r="C8603" t="s">
        <v>31004</v>
      </c>
    </row>
    <row r="8604" spans="1:3" x14ac:dyDescent="0.25">
      <c r="A8604" t="s">
        <v>9750</v>
      </c>
      <c r="B8604">
        <v>903756971</v>
      </c>
      <c r="C8604" t="s">
        <v>30977</v>
      </c>
    </row>
    <row r="8605" spans="1:3" x14ac:dyDescent="0.25">
      <c r="A8605" t="s">
        <v>9751</v>
      </c>
      <c r="B8605">
        <v>903756974</v>
      </c>
      <c r="C8605" t="s">
        <v>30977</v>
      </c>
    </row>
    <row r="8606" spans="1:3" x14ac:dyDescent="0.25">
      <c r="A8606" t="s">
        <v>9752</v>
      </c>
      <c r="B8606">
        <v>903756985</v>
      </c>
      <c r="C8606" t="s">
        <v>30977</v>
      </c>
    </row>
    <row r="8607" spans="1:3" x14ac:dyDescent="0.25">
      <c r="A8607" t="s">
        <v>9753</v>
      </c>
      <c r="B8607">
        <v>903757011</v>
      </c>
      <c r="C8607" t="s">
        <v>30974</v>
      </c>
    </row>
    <row r="8608" spans="1:3" x14ac:dyDescent="0.25">
      <c r="A8608" t="s">
        <v>9754</v>
      </c>
      <c r="B8608">
        <v>903757012</v>
      </c>
      <c r="C8608" t="s">
        <v>30848</v>
      </c>
    </row>
    <row r="8609" spans="1:3" x14ac:dyDescent="0.25">
      <c r="A8609" t="s">
        <v>9755</v>
      </c>
      <c r="B8609">
        <v>903757027</v>
      </c>
      <c r="C8609" t="s">
        <v>31094</v>
      </c>
    </row>
    <row r="8610" spans="1:3" x14ac:dyDescent="0.25">
      <c r="A8610" t="s">
        <v>9756</v>
      </c>
      <c r="B8610">
        <v>903757032</v>
      </c>
      <c r="C8610" t="s">
        <v>31237</v>
      </c>
    </row>
    <row r="8611" spans="1:3" x14ac:dyDescent="0.25">
      <c r="A8611" t="s">
        <v>9757</v>
      </c>
      <c r="B8611">
        <v>903757042</v>
      </c>
      <c r="C8611" t="s">
        <v>30963</v>
      </c>
    </row>
    <row r="8612" spans="1:3" x14ac:dyDescent="0.25">
      <c r="A8612" t="s">
        <v>9758</v>
      </c>
      <c r="B8612">
        <v>903757061</v>
      </c>
      <c r="C8612" t="s">
        <v>31122</v>
      </c>
    </row>
    <row r="8613" spans="1:3" x14ac:dyDescent="0.25">
      <c r="A8613" t="s">
        <v>9759</v>
      </c>
      <c r="B8613">
        <v>903757064</v>
      </c>
      <c r="C8613" t="s">
        <v>30925</v>
      </c>
    </row>
    <row r="8614" spans="1:3" x14ac:dyDescent="0.25">
      <c r="A8614" t="s">
        <v>9760</v>
      </c>
      <c r="B8614">
        <v>903757174</v>
      </c>
      <c r="C8614" t="s">
        <v>31004</v>
      </c>
    </row>
    <row r="8615" spans="1:3" x14ac:dyDescent="0.25">
      <c r="A8615" t="s">
        <v>9761</v>
      </c>
      <c r="B8615">
        <v>903757284</v>
      </c>
      <c r="C8615" t="s">
        <v>30937</v>
      </c>
    </row>
    <row r="8616" spans="1:3" x14ac:dyDescent="0.25">
      <c r="A8616" t="s">
        <v>9762</v>
      </c>
      <c r="B8616">
        <v>903757366</v>
      </c>
      <c r="C8616" t="s">
        <v>31117</v>
      </c>
    </row>
    <row r="8617" spans="1:3" x14ac:dyDescent="0.25">
      <c r="A8617" t="s">
        <v>9763</v>
      </c>
      <c r="B8617">
        <v>903757372</v>
      </c>
      <c r="C8617" t="s">
        <v>31117</v>
      </c>
    </row>
    <row r="8618" spans="1:3" x14ac:dyDescent="0.25">
      <c r="A8618" t="s">
        <v>9764</v>
      </c>
      <c r="B8618">
        <v>903757449</v>
      </c>
      <c r="C8618" t="s">
        <v>30889</v>
      </c>
    </row>
    <row r="8619" spans="1:3" x14ac:dyDescent="0.25">
      <c r="A8619" t="s">
        <v>9765</v>
      </c>
      <c r="B8619">
        <v>903757475</v>
      </c>
      <c r="C8619" t="s">
        <v>31231</v>
      </c>
    </row>
    <row r="8620" spans="1:3" x14ac:dyDescent="0.25">
      <c r="A8620" t="s">
        <v>9766</v>
      </c>
      <c r="B8620">
        <v>903757486</v>
      </c>
      <c r="C8620" t="s">
        <v>30925</v>
      </c>
    </row>
    <row r="8621" spans="1:3" x14ac:dyDescent="0.25">
      <c r="A8621" t="s">
        <v>9767</v>
      </c>
      <c r="B8621">
        <v>903757498</v>
      </c>
      <c r="C8621" t="s">
        <v>31227</v>
      </c>
    </row>
    <row r="8622" spans="1:3" x14ac:dyDescent="0.25">
      <c r="A8622" t="s">
        <v>9768</v>
      </c>
      <c r="B8622">
        <v>903757529</v>
      </c>
      <c r="C8622" t="s">
        <v>31232</v>
      </c>
    </row>
    <row r="8623" spans="1:3" x14ac:dyDescent="0.25">
      <c r="A8623" t="s">
        <v>9769</v>
      </c>
      <c r="B8623">
        <v>903757570</v>
      </c>
      <c r="C8623" t="s">
        <v>30771</v>
      </c>
    </row>
    <row r="8624" spans="1:3" x14ac:dyDescent="0.25">
      <c r="A8624" t="s">
        <v>9770</v>
      </c>
      <c r="B8624">
        <v>903757594</v>
      </c>
      <c r="C8624" t="s">
        <v>31030</v>
      </c>
    </row>
    <row r="8625" spans="1:3" x14ac:dyDescent="0.25">
      <c r="A8625" t="s">
        <v>9771</v>
      </c>
      <c r="B8625">
        <v>903757606</v>
      </c>
      <c r="C8625" t="s">
        <v>31030</v>
      </c>
    </row>
    <row r="8626" spans="1:3" x14ac:dyDescent="0.25">
      <c r="A8626" t="s">
        <v>9772</v>
      </c>
      <c r="B8626">
        <v>903757614</v>
      </c>
      <c r="C8626" t="s">
        <v>31035</v>
      </c>
    </row>
    <row r="8627" spans="1:3" x14ac:dyDescent="0.25">
      <c r="A8627" t="s">
        <v>9773</v>
      </c>
      <c r="B8627">
        <v>903757621</v>
      </c>
      <c r="C8627" t="s">
        <v>31231</v>
      </c>
    </row>
    <row r="8628" spans="1:3" x14ac:dyDescent="0.25">
      <c r="A8628" t="s">
        <v>9774</v>
      </c>
      <c r="B8628">
        <v>903757652</v>
      </c>
      <c r="C8628" t="s">
        <v>30900</v>
      </c>
    </row>
    <row r="8629" spans="1:3" x14ac:dyDescent="0.25">
      <c r="A8629" t="s">
        <v>9775</v>
      </c>
      <c r="B8629">
        <v>903757665</v>
      </c>
      <c r="C8629" t="s">
        <v>30933</v>
      </c>
    </row>
    <row r="8630" spans="1:3" x14ac:dyDescent="0.25">
      <c r="A8630" t="s">
        <v>9776</v>
      </c>
      <c r="B8630">
        <v>903757669</v>
      </c>
      <c r="C8630" t="s">
        <v>31238</v>
      </c>
    </row>
    <row r="8631" spans="1:3" x14ac:dyDescent="0.25">
      <c r="A8631" t="s">
        <v>9777</v>
      </c>
      <c r="B8631">
        <v>903757677</v>
      </c>
      <c r="C8631" t="s">
        <v>30977</v>
      </c>
    </row>
    <row r="8632" spans="1:3" x14ac:dyDescent="0.25">
      <c r="A8632" t="s">
        <v>9778</v>
      </c>
      <c r="B8632">
        <v>903757748</v>
      </c>
      <c r="C8632" t="s">
        <v>30925</v>
      </c>
    </row>
    <row r="8633" spans="1:3" x14ac:dyDescent="0.25">
      <c r="A8633" t="s">
        <v>9779</v>
      </c>
      <c r="B8633">
        <v>903757752</v>
      </c>
      <c r="C8633" t="s">
        <v>30900</v>
      </c>
    </row>
    <row r="8634" spans="1:3" x14ac:dyDescent="0.25">
      <c r="A8634" t="s">
        <v>9780</v>
      </c>
      <c r="B8634">
        <v>903757773</v>
      </c>
      <c r="C8634" t="s">
        <v>31239</v>
      </c>
    </row>
    <row r="8635" spans="1:3" x14ac:dyDescent="0.25">
      <c r="A8635" t="s">
        <v>9781</v>
      </c>
      <c r="B8635">
        <v>903757788</v>
      </c>
      <c r="C8635" t="s">
        <v>30937</v>
      </c>
    </row>
    <row r="8636" spans="1:3" x14ac:dyDescent="0.25">
      <c r="A8636" t="s">
        <v>9782</v>
      </c>
      <c r="B8636">
        <v>903757833</v>
      </c>
      <c r="C8636" t="s">
        <v>30846</v>
      </c>
    </row>
    <row r="8637" spans="1:3" x14ac:dyDescent="0.25">
      <c r="A8637" t="s">
        <v>9783</v>
      </c>
      <c r="B8637">
        <v>903757844</v>
      </c>
      <c r="C8637" t="s">
        <v>31075</v>
      </c>
    </row>
    <row r="8638" spans="1:3" x14ac:dyDescent="0.25">
      <c r="A8638" t="s">
        <v>9784</v>
      </c>
      <c r="B8638">
        <v>903757869</v>
      </c>
      <c r="C8638" t="s">
        <v>31028</v>
      </c>
    </row>
    <row r="8639" spans="1:3" x14ac:dyDescent="0.25">
      <c r="A8639" t="s">
        <v>9785</v>
      </c>
      <c r="B8639">
        <v>903757959</v>
      </c>
      <c r="C8639" t="s">
        <v>30684</v>
      </c>
    </row>
    <row r="8640" spans="1:3" x14ac:dyDescent="0.25">
      <c r="A8640" t="s">
        <v>9786</v>
      </c>
      <c r="B8640">
        <v>903758015</v>
      </c>
      <c r="C8640" t="s">
        <v>31004</v>
      </c>
    </row>
    <row r="8641" spans="1:3" x14ac:dyDescent="0.25">
      <c r="A8641" t="s">
        <v>9787</v>
      </c>
      <c r="B8641">
        <v>903758071</v>
      </c>
      <c r="C8641" t="s">
        <v>30937</v>
      </c>
    </row>
    <row r="8642" spans="1:3" x14ac:dyDescent="0.25">
      <c r="A8642" t="s">
        <v>9788</v>
      </c>
      <c r="B8642">
        <v>903758190</v>
      </c>
      <c r="C8642" t="s">
        <v>30973</v>
      </c>
    </row>
    <row r="8643" spans="1:3" x14ac:dyDescent="0.25">
      <c r="A8643" t="s">
        <v>9789</v>
      </c>
      <c r="B8643">
        <v>903758208</v>
      </c>
      <c r="C8643" t="s">
        <v>31127</v>
      </c>
    </row>
    <row r="8644" spans="1:3" x14ac:dyDescent="0.25">
      <c r="A8644" t="s">
        <v>9790</v>
      </c>
      <c r="B8644">
        <v>903758285</v>
      </c>
      <c r="C8644" t="s">
        <v>31231</v>
      </c>
    </row>
    <row r="8645" spans="1:3" x14ac:dyDescent="0.25">
      <c r="A8645" t="s">
        <v>9791</v>
      </c>
      <c r="B8645">
        <v>903758363</v>
      </c>
      <c r="C8645" t="s">
        <v>30925</v>
      </c>
    </row>
    <row r="8646" spans="1:3" x14ac:dyDescent="0.25">
      <c r="A8646" t="s">
        <v>9792</v>
      </c>
      <c r="B8646">
        <v>903758409</v>
      </c>
      <c r="C8646" t="s">
        <v>30686</v>
      </c>
    </row>
    <row r="8647" spans="1:3" x14ac:dyDescent="0.25">
      <c r="A8647" t="s">
        <v>9793</v>
      </c>
      <c r="B8647">
        <v>903758431</v>
      </c>
      <c r="C8647" t="s">
        <v>31223</v>
      </c>
    </row>
    <row r="8648" spans="1:3" x14ac:dyDescent="0.25">
      <c r="A8648" t="s">
        <v>9794</v>
      </c>
      <c r="B8648">
        <v>903758459</v>
      </c>
      <c r="C8648" t="s">
        <v>30823</v>
      </c>
    </row>
    <row r="8649" spans="1:3" x14ac:dyDescent="0.25">
      <c r="A8649" t="s">
        <v>9795</v>
      </c>
      <c r="B8649">
        <v>903758513</v>
      </c>
      <c r="C8649" t="s">
        <v>30819</v>
      </c>
    </row>
    <row r="8650" spans="1:3" x14ac:dyDescent="0.25">
      <c r="A8650" t="s">
        <v>9796</v>
      </c>
      <c r="B8650">
        <v>903758573</v>
      </c>
      <c r="C8650" t="s">
        <v>31231</v>
      </c>
    </row>
    <row r="8651" spans="1:3" x14ac:dyDescent="0.25">
      <c r="A8651" t="s">
        <v>9797</v>
      </c>
      <c r="B8651">
        <v>903758834</v>
      </c>
      <c r="C8651" t="s">
        <v>31231</v>
      </c>
    </row>
    <row r="8652" spans="1:3" x14ac:dyDescent="0.25">
      <c r="A8652" t="s">
        <v>9798</v>
      </c>
      <c r="B8652">
        <v>903758867</v>
      </c>
      <c r="C8652" t="s">
        <v>31127</v>
      </c>
    </row>
    <row r="8653" spans="1:3" x14ac:dyDescent="0.25">
      <c r="A8653" t="s">
        <v>9799</v>
      </c>
      <c r="B8653">
        <v>903758868</v>
      </c>
      <c r="C8653" t="s">
        <v>31084</v>
      </c>
    </row>
    <row r="8654" spans="1:3" x14ac:dyDescent="0.25">
      <c r="A8654" t="s">
        <v>9800</v>
      </c>
      <c r="B8654">
        <v>903758914</v>
      </c>
      <c r="C8654" t="s">
        <v>30977</v>
      </c>
    </row>
    <row r="8655" spans="1:3" x14ac:dyDescent="0.25">
      <c r="A8655" t="s">
        <v>9801</v>
      </c>
      <c r="B8655">
        <v>903758918</v>
      </c>
      <c r="C8655" t="s">
        <v>31231</v>
      </c>
    </row>
    <row r="8656" spans="1:3" x14ac:dyDescent="0.25">
      <c r="A8656" t="s">
        <v>9802</v>
      </c>
      <c r="B8656">
        <v>903759015</v>
      </c>
      <c r="C8656" t="s">
        <v>30925</v>
      </c>
    </row>
    <row r="8657" spans="1:3" x14ac:dyDescent="0.25">
      <c r="A8657" t="s">
        <v>9803</v>
      </c>
      <c r="B8657">
        <v>903759040</v>
      </c>
      <c r="C8657" t="s">
        <v>31075</v>
      </c>
    </row>
    <row r="8658" spans="1:3" x14ac:dyDescent="0.25">
      <c r="A8658" t="s">
        <v>9804</v>
      </c>
      <c r="B8658">
        <v>903759062</v>
      </c>
      <c r="C8658" t="s">
        <v>5607</v>
      </c>
    </row>
    <row r="8659" spans="1:3" x14ac:dyDescent="0.25">
      <c r="A8659" t="s">
        <v>9805</v>
      </c>
      <c r="B8659">
        <v>903759066</v>
      </c>
      <c r="C8659" t="s">
        <v>5607</v>
      </c>
    </row>
    <row r="8660" spans="1:3" x14ac:dyDescent="0.25">
      <c r="A8660" t="s">
        <v>9806</v>
      </c>
      <c r="B8660">
        <v>903759069</v>
      </c>
      <c r="C8660" t="s">
        <v>5607</v>
      </c>
    </row>
    <row r="8661" spans="1:3" x14ac:dyDescent="0.25">
      <c r="A8661" t="s">
        <v>9807</v>
      </c>
      <c r="B8661">
        <v>903759077</v>
      </c>
      <c r="C8661" t="s">
        <v>5607</v>
      </c>
    </row>
    <row r="8662" spans="1:3" x14ac:dyDescent="0.25">
      <c r="A8662" t="s">
        <v>9808</v>
      </c>
      <c r="B8662">
        <v>903759081</v>
      </c>
      <c r="C8662" t="s">
        <v>5607</v>
      </c>
    </row>
    <row r="8663" spans="1:3" x14ac:dyDescent="0.25">
      <c r="A8663" t="s">
        <v>9809</v>
      </c>
      <c r="B8663">
        <v>903759085</v>
      </c>
      <c r="C8663" t="s">
        <v>5607</v>
      </c>
    </row>
    <row r="8664" spans="1:3" x14ac:dyDescent="0.25">
      <c r="A8664" t="s">
        <v>9810</v>
      </c>
      <c r="B8664">
        <v>903759097</v>
      </c>
      <c r="C8664" t="s">
        <v>5607</v>
      </c>
    </row>
    <row r="8665" spans="1:3" x14ac:dyDescent="0.25">
      <c r="A8665" t="s">
        <v>9811</v>
      </c>
      <c r="B8665">
        <v>903759180</v>
      </c>
      <c r="C8665" t="s">
        <v>31035</v>
      </c>
    </row>
    <row r="8666" spans="1:3" x14ac:dyDescent="0.25">
      <c r="A8666" t="s">
        <v>9812</v>
      </c>
      <c r="B8666">
        <v>903759262</v>
      </c>
      <c r="C8666" t="s">
        <v>30815</v>
      </c>
    </row>
    <row r="8667" spans="1:3" x14ac:dyDescent="0.25">
      <c r="A8667" t="s">
        <v>9813</v>
      </c>
      <c r="B8667">
        <v>903759299</v>
      </c>
      <c r="C8667" t="s">
        <v>31047</v>
      </c>
    </row>
    <row r="8668" spans="1:3" x14ac:dyDescent="0.25">
      <c r="A8668" t="s">
        <v>9814</v>
      </c>
      <c r="B8668">
        <v>903759301</v>
      </c>
      <c r="C8668" t="s">
        <v>31190</v>
      </c>
    </row>
    <row r="8669" spans="1:3" x14ac:dyDescent="0.25">
      <c r="A8669" t="s">
        <v>9815</v>
      </c>
      <c r="B8669">
        <v>903759322</v>
      </c>
      <c r="C8669" t="s">
        <v>31106</v>
      </c>
    </row>
    <row r="8670" spans="1:3" x14ac:dyDescent="0.25">
      <c r="A8670" t="s">
        <v>9816</v>
      </c>
      <c r="B8670">
        <v>903759364</v>
      </c>
      <c r="C8670" t="s">
        <v>31021</v>
      </c>
    </row>
    <row r="8671" spans="1:3" x14ac:dyDescent="0.25">
      <c r="A8671" t="s">
        <v>9817</v>
      </c>
      <c r="B8671">
        <v>903759418</v>
      </c>
      <c r="C8671" t="s">
        <v>31231</v>
      </c>
    </row>
    <row r="8672" spans="1:3" x14ac:dyDescent="0.25">
      <c r="A8672" t="s">
        <v>9818</v>
      </c>
      <c r="B8672">
        <v>903759484</v>
      </c>
      <c r="C8672" t="s">
        <v>30917</v>
      </c>
    </row>
    <row r="8673" spans="1:3" x14ac:dyDescent="0.25">
      <c r="A8673" t="s">
        <v>9819</v>
      </c>
      <c r="B8673">
        <v>903759496</v>
      </c>
      <c r="C8673" t="s">
        <v>31047</v>
      </c>
    </row>
    <row r="8674" spans="1:3" x14ac:dyDescent="0.25">
      <c r="A8674" t="s">
        <v>9820</v>
      </c>
      <c r="B8674">
        <v>903759531</v>
      </c>
      <c r="C8674" t="s">
        <v>31030</v>
      </c>
    </row>
    <row r="8675" spans="1:3" x14ac:dyDescent="0.25">
      <c r="A8675" t="s">
        <v>9821</v>
      </c>
      <c r="B8675">
        <v>903759544</v>
      </c>
      <c r="C8675" t="s">
        <v>30917</v>
      </c>
    </row>
    <row r="8676" spans="1:3" x14ac:dyDescent="0.25">
      <c r="A8676" t="s">
        <v>9822</v>
      </c>
      <c r="B8676">
        <v>903759572</v>
      </c>
      <c r="C8676" t="s">
        <v>30900</v>
      </c>
    </row>
    <row r="8677" spans="1:3" x14ac:dyDescent="0.25">
      <c r="A8677" t="s">
        <v>9823</v>
      </c>
      <c r="B8677">
        <v>903759573</v>
      </c>
      <c r="C8677" t="s">
        <v>30900</v>
      </c>
    </row>
    <row r="8678" spans="1:3" x14ac:dyDescent="0.25">
      <c r="A8678" t="s">
        <v>9824</v>
      </c>
      <c r="B8678">
        <v>903759574</v>
      </c>
      <c r="C8678" t="s">
        <v>30900</v>
      </c>
    </row>
    <row r="8679" spans="1:3" x14ac:dyDescent="0.25">
      <c r="A8679" t="s">
        <v>9825</v>
      </c>
      <c r="B8679">
        <v>903759654</v>
      </c>
      <c r="C8679" t="s">
        <v>31231</v>
      </c>
    </row>
    <row r="8680" spans="1:3" x14ac:dyDescent="0.25">
      <c r="A8680" t="s">
        <v>9826</v>
      </c>
      <c r="B8680">
        <v>903759740</v>
      </c>
      <c r="C8680" t="s">
        <v>31231</v>
      </c>
    </row>
    <row r="8681" spans="1:3" x14ac:dyDescent="0.25">
      <c r="A8681" t="s">
        <v>9827</v>
      </c>
      <c r="B8681">
        <v>903759753</v>
      </c>
      <c r="C8681" t="s">
        <v>30714</v>
      </c>
    </row>
    <row r="8682" spans="1:3" x14ac:dyDescent="0.25">
      <c r="A8682" t="s">
        <v>9828</v>
      </c>
      <c r="B8682">
        <v>903759775</v>
      </c>
      <c r="C8682" t="s">
        <v>30771</v>
      </c>
    </row>
    <row r="8683" spans="1:3" x14ac:dyDescent="0.25">
      <c r="A8683" t="s">
        <v>9829</v>
      </c>
      <c r="B8683">
        <v>903759868</v>
      </c>
      <c r="C8683" t="s">
        <v>31231</v>
      </c>
    </row>
    <row r="8684" spans="1:3" x14ac:dyDescent="0.25">
      <c r="A8684" t="s">
        <v>9830</v>
      </c>
      <c r="B8684">
        <v>903759907</v>
      </c>
      <c r="C8684" t="s">
        <v>30970</v>
      </c>
    </row>
    <row r="8685" spans="1:3" x14ac:dyDescent="0.25">
      <c r="A8685" t="s">
        <v>9831</v>
      </c>
      <c r="B8685">
        <v>903759923</v>
      </c>
      <c r="C8685" t="s">
        <v>30933</v>
      </c>
    </row>
    <row r="8686" spans="1:3" x14ac:dyDescent="0.25">
      <c r="A8686" t="s">
        <v>9832</v>
      </c>
      <c r="B8686">
        <v>903759926</v>
      </c>
      <c r="C8686" t="s">
        <v>30933</v>
      </c>
    </row>
    <row r="8687" spans="1:3" x14ac:dyDescent="0.25">
      <c r="A8687" t="s">
        <v>9833</v>
      </c>
      <c r="B8687">
        <v>903759933</v>
      </c>
      <c r="C8687" t="s">
        <v>31028</v>
      </c>
    </row>
    <row r="8688" spans="1:3" x14ac:dyDescent="0.25">
      <c r="A8688" t="s">
        <v>9834</v>
      </c>
      <c r="B8688">
        <v>903760016</v>
      </c>
      <c r="C8688" t="s">
        <v>30937</v>
      </c>
    </row>
    <row r="8689" spans="1:3" x14ac:dyDescent="0.25">
      <c r="A8689" t="s">
        <v>9835</v>
      </c>
      <c r="B8689">
        <v>903760022</v>
      </c>
      <c r="C8689" t="s">
        <v>31231</v>
      </c>
    </row>
    <row r="8690" spans="1:3" x14ac:dyDescent="0.25">
      <c r="A8690" t="s">
        <v>9836</v>
      </c>
      <c r="B8690">
        <v>903760043</v>
      </c>
      <c r="C8690" t="s">
        <v>30771</v>
      </c>
    </row>
    <row r="8691" spans="1:3" x14ac:dyDescent="0.25">
      <c r="A8691" t="s">
        <v>9837</v>
      </c>
      <c r="B8691">
        <v>903760063</v>
      </c>
      <c r="C8691" t="s">
        <v>30797</v>
      </c>
    </row>
    <row r="8692" spans="1:3" x14ac:dyDescent="0.25">
      <c r="A8692" t="s">
        <v>9838</v>
      </c>
      <c r="B8692">
        <v>903760158</v>
      </c>
      <c r="C8692" t="s">
        <v>31136</v>
      </c>
    </row>
    <row r="8693" spans="1:3" x14ac:dyDescent="0.25">
      <c r="A8693" t="s">
        <v>9839</v>
      </c>
      <c r="B8693">
        <v>903760234</v>
      </c>
      <c r="C8693" t="s">
        <v>31232</v>
      </c>
    </row>
    <row r="8694" spans="1:3" x14ac:dyDescent="0.25">
      <c r="A8694" t="s">
        <v>9840</v>
      </c>
      <c r="B8694">
        <v>903760238</v>
      </c>
      <c r="C8694" t="s">
        <v>31232</v>
      </c>
    </row>
    <row r="8695" spans="1:3" x14ac:dyDescent="0.25">
      <c r="A8695" t="s">
        <v>9841</v>
      </c>
      <c r="B8695">
        <v>903760241</v>
      </c>
      <c r="C8695" t="s">
        <v>30771</v>
      </c>
    </row>
    <row r="8696" spans="1:3" x14ac:dyDescent="0.25">
      <c r="A8696" t="s">
        <v>9842</v>
      </c>
      <c r="B8696">
        <v>903760288</v>
      </c>
      <c r="C8696" t="s">
        <v>30965</v>
      </c>
    </row>
    <row r="8697" spans="1:3" x14ac:dyDescent="0.25">
      <c r="A8697" t="s">
        <v>9843</v>
      </c>
      <c r="B8697">
        <v>903760289</v>
      </c>
      <c r="C8697" t="s">
        <v>31231</v>
      </c>
    </row>
    <row r="8698" spans="1:3" x14ac:dyDescent="0.25">
      <c r="A8698" t="s">
        <v>9844</v>
      </c>
      <c r="B8698">
        <v>903760345</v>
      </c>
      <c r="C8698" t="s">
        <v>31231</v>
      </c>
    </row>
    <row r="8699" spans="1:3" x14ac:dyDescent="0.25">
      <c r="A8699" t="s">
        <v>9845</v>
      </c>
      <c r="B8699">
        <v>903760346</v>
      </c>
      <c r="C8699" t="s">
        <v>31231</v>
      </c>
    </row>
    <row r="8700" spans="1:3" x14ac:dyDescent="0.25">
      <c r="A8700" t="s">
        <v>9846</v>
      </c>
      <c r="B8700">
        <v>903760348</v>
      </c>
      <c r="C8700" t="s">
        <v>31231</v>
      </c>
    </row>
    <row r="8701" spans="1:3" x14ac:dyDescent="0.25">
      <c r="A8701" t="s">
        <v>9847</v>
      </c>
      <c r="B8701">
        <v>903760352</v>
      </c>
      <c r="C8701" t="s">
        <v>30925</v>
      </c>
    </row>
    <row r="8702" spans="1:3" x14ac:dyDescent="0.25">
      <c r="A8702" t="s">
        <v>9848</v>
      </c>
      <c r="B8702">
        <v>903760355</v>
      </c>
      <c r="C8702" t="s">
        <v>31231</v>
      </c>
    </row>
    <row r="8703" spans="1:3" x14ac:dyDescent="0.25">
      <c r="A8703" t="s">
        <v>9849</v>
      </c>
      <c r="B8703">
        <v>903760362</v>
      </c>
      <c r="C8703" t="s">
        <v>31231</v>
      </c>
    </row>
    <row r="8704" spans="1:3" x14ac:dyDescent="0.25">
      <c r="A8704" t="s">
        <v>9850</v>
      </c>
      <c r="B8704">
        <v>903760385</v>
      </c>
      <c r="C8704" t="s">
        <v>31231</v>
      </c>
    </row>
    <row r="8705" spans="1:3" x14ac:dyDescent="0.25">
      <c r="A8705" t="s">
        <v>9851</v>
      </c>
      <c r="B8705">
        <v>903760578</v>
      </c>
      <c r="C8705" t="s">
        <v>30925</v>
      </c>
    </row>
    <row r="8706" spans="1:3" x14ac:dyDescent="0.25">
      <c r="A8706" t="s">
        <v>9852</v>
      </c>
      <c r="B8706">
        <v>903760626</v>
      </c>
      <c r="C8706" t="s">
        <v>30925</v>
      </c>
    </row>
    <row r="8707" spans="1:3" x14ac:dyDescent="0.25">
      <c r="A8707" t="s">
        <v>9853</v>
      </c>
      <c r="B8707">
        <v>903760644</v>
      </c>
      <c r="C8707" t="s">
        <v>31188</v>
      </c>
    </row>
    <row r="8708" spans="1:3" x14ac:dyDescent="0.25">
      <c r="A8708" t="s">
        <v>9854</v>
      </c>
      <c r="B8708">
        <v>903760669</v>
      </c>
      <c r="C8708" t="s">
        <v>30754</v>
      </c>
    </row>
    <row r="8709" spans="1:3" x14ac:dyDescent="0.25">
      <c r="A8709" t="s">
        <v>9855</v>
      </c>
      <c r="B8709">
        <v>903760706</v>
      </c>
      <c r="C8709" t="s">
        <v>30925</v>
      </c>
    </row>
    <row r="8710" spans="1:3" x14ac:dyDescent="0.25">
      <c r="A8710" t="s">
        <v>9856</v>
      </c>
      <c r="B8710">
        <v>903760725</v>
      </c>
      <c r="C8710" t="s">
        <v>31225</v>
      </c>
    </row>
    <row r="8711" spans="1:3" x14ac:dyDescent="0.25">
      <c r="A8711" t="s">
        <v>9857</v>
      </c>
      <c r="B8711">
        <v>903760727</v>
      </c>
      <c r="C8711" t="s">
        <v>30968</v>
      </c>
    </row>
    <row r="8712" spans="1:3" x14ac:dyDescent="0.25">
      <c r="A8712" t="s">
        <v>9858</v>
      </c>
      <c r="B8712">
        <v>903760784</v>
      </c>
      <c r="C8712" t="s">
        <v>30799</v>
      </c>
    </row>
    <row r="8713" spans="1:3" x14ac:dyDescent="0.25">
      <c r="A8713" t="s">
        <v>9859</v>
      </c>
      <c r="B8713">
        <v>903760806</v>
      </c>
      <c r="C8713" t="s">
        <v>31120</v>
      </c>
    </row>
    <row r="8714" spans="1:3" x14ac:dyDescent="0.25">
      <c r="A8714" t="s">
        <v>9860</v>
      </c>
      <c r="B8714">
        <v>903760866</v>
      </c>
      <c r="C8714" t="s">
        <v>31127</v>
      </c>
    </row>
    <row r="8715" spans="1:3" x14ac:dyDescent="0.25">
      <c r="A8715" t="s">
        <v>9861</v>
      </c>
      <c r="B8715">
        <v>903760878</v>
      </c>
      <c r="C8715" t="s">
        <v>31127</v>
      </c>
    </row>
    <row r="8716" spans="1:3" x14ac:dyDescent="0.25">
      <c r="A8716" t="s">
        <v>9862</v>
      </c>
      <c r="B8716">
        <v>903760919</v>
      </c>
      <c r="C8716" t="s">
        <v>31231</v>
      </c>
    </row>
    <row r="8717" spans="1:3" x14ac:dyDescent="0.25">
      <c r="A8717" t="s">
        <v>9863</v>
      </c>
      <c r="B8717">
        <v>903760937</v>
      </c>
      <c r="C8717" t="s">
        <v>30912</v>
      </c>
    </row>
    <row r="8718" spans="1:3" x14ac:dyDescent="0.25">
      <c r="A8718" t="s">
        <v>9864</v>
      </c>
      <c r="B8718">
        <v>903760938</v>
      </c>
      <c r="C8718" t="s">
        <v>31231</v>
      </c>
    </row>
    <row r="8719" spans="1:3" x14ac:dyDescent="0.25">
      <c r="A8719" t="s">
        <v>9865</v>
      </c>
      <c r="B8719">
        <v>903760992</v>
      </c>
      <c r="C8719" t="s">
        <v>31240</v>
      </c>
    </row>
    <row r="8720" spans="1:3" x14ac:dyDescent="0.25">
      <c r="A8720" t="s">
        <v>9866</v>
      </c>
      <c r="B8720">
        <v>903761028</v>
      </c>
      <c r="C8720" t="s">
        <v>31223</v>
      </c>
    </row>
    <row r="8721" spans="1:3" x14ac:dyDescent="0.25">
      <c r="A8721" t="s">
        <v>9867</v>
      </c>
      <c r="B8721">
        <v>903761088</v>
      </c>
      <c r="C8721" t="s">
        <v>31231</v>
      </c>
    </row>
    <row r="8722" spans="1:3" x14ac:dyDescent="0.25">
      <c r="A8722" t="s">
        <v>9868</v>
      </c>
      <c r="B8722">
        <v>903761112</v>
      </c>
      <c r="C8722" t="s">
        <v>31190</v>
      </c>
    </row>
    <row r="8723" spans="1:3" x14ac:dyDescent="0.25">
      <c r="A8723" t="s">
        <v>9869</v>
      </c>
      <c r="B8723">
        <v>903761127</v>
      </c>
      <c r="C8723" t="s">
        <v>31035</v>
      </c>
    </row>
    <row r="8724" spans="1:3" x14ac:dyDescent="0.25">
      <c r="A8724" t="s">
        <v>9870</v>
      </c>
      <c r="B8724">
        <v>903761137</v>
      </c>
      <c r="C8724" t="s">
        <v>31004</v>
      </c>
    </row>
    <row r="8725" spans="1:3" x14ac:dyDescent="0.25">
      <c r="A8725" t="s">
        <v>9871</v>
      </c>
      <c r="B8725">
        <v>903761167</v>
      </c>
      <c r="C8725" t="s">
        <v>30810</v>
      </c>
    </row>
    <row r="8726" spans="1:3" x14ac:dyDescent="0.25">
      <c r="A8726" t="s">
        <v>9872</v>
      </c>
      <c r="B8726">
        <v>903761237</v>
      </c>
      <c r="C8726" t="s">
        <v>31190</v>
      </c>
    </row>
    <row r="8727" spans="1:3" x14ac:dyDescent="0.25">
      <c r="A8727" t="s">
        <v>9873</v>
      </c>
      <c r="B8727">
        <v>903761276</v>
      </c>
      <c r="C8727" t="s">
        <v>31094</v>
      </c>
    </row>
    <row r="8728" spans="1:3" x14ac:dyDescent="0.25">
      <c r="A8728" t="s">
        <v>9874</v>
      </c>
      <c r="B8728">
        <v>903761277</v>
      </c>
      <c r="C8728" t="s">
        <v>5607</v>
      </c>
    </row>
    <row r="8729" spans="1:3" x14ac:dyDescent="0.25">
      <c r="A8729" t="s">
        <v>9875</v>
      </c>
      <c r="B8729">
        <v>903761278</v>
      </c>
      <c r="C8729" t="s">
        <v>5607</v>
      </c>
    </row>
    <row r="8730" spans="1:3" x14ac:dyDescent="0.25">
      <c r="A8730" t="s">
        <v>9876</v>
      </c>
      <c r="B8730">
        <v>903761303</v>
      </c>
      <c r="C8730" t="s">
        <v>30987</v>
      </c>
    </row>
    <row r="8731" spans="1:3" x14ac:dyDescent="0.25">
      <c r="A8731" t="s">
        <v>9877</v>
      </c>
      <c r="B8731">
        <v>903761317</v>
      </c>
      <c r="C8731" t="s">
        <v>31231</v>
      </c>
    </row>
    <row r="8732" spans="1:3" x14ac:dyDescent="0.25">
      <c r="A8732" t="s">
        <v>9878</v>
      </c>
      <c r="B8732">
        <v>903761321</v>
      </c>
      <c r="C8732" t="s">
        <v>31231</v>
      </c>
    </row>
    <row r="8733" spans="1:3" x14ac:dyDescent="0.25">
      <c r="A8733" t="s">
        <v>9879</v>
      </c>
      <c r="B8733">
        <v>903761391</v>
      </c>
      <c r="C8733" t="s">
        <v>31241</v>
      </c>
    </row>
    <row r="8734" spans="1:3" x14ac:dyDescent="0.25">
      <c r="A8734" t="s">
        <v>9880</v>
      </c>
      <c r="B8734">
        <v>903761394</v>
      </c>
      <c r="C8734" t="s">
        <v>30900</v>
      </c>
    </row>
    <row r="8735" spans="1:3" x14ac:dyDescent="0.25">
      <c r="A8735" t="s">
        <v>9881</v>
      </c>
      <c r="B8735">
        <v>903761479</v>
      </c>
      <c r="C8735" t="s">
        <v>31231</v>
      </c>
    </row>
    <row r="8736" spans="1:3" x14ac:dyDescent="0.25">
      <c r="A8736" t="s">
        <v>9882</v>
      </c>
      <c r="B8736">
        <v>903761484</v>
      </c>
      <c r="C8736" t="s">
        <v>31231</v>
      </c>
    </row>
    <row r="8737" spans="1:3" x14ac:dyDescent="0.25">
      <c r="A8737" t="s">
        <v>9883</v>
      </c>
      <c r="B8737">
        <v>903761597</v>
      </c>
      <c r="C8737" t="s">
        <v>31231</v>
      </c>
    </row>
    <row r="8738" spans="1:3" x14ac:dyDescent="0.25">
      <c r="A8738" t="s">
        <v>9884</v>
      </c>
      <c r="B8738">
        <v>903761604</v>
      </c>
      <c r="C8738" t="s">
        <v>30817</v>
      </c>
    </row>
    <row r="8739" spans="1:3" x14ac:dyDescent="0.25">
      <c r="A8739" t="s">
        <v>9885</v>
      </c>
      <c r="B8739">
        <v>903761606</v>
      </c>
      <c r="C8739" t="s">
        <v>31231</v>
      </c>
    </row>
    <row r="8740" spans="1:3" x14ac:dyDescent="0.25">
      <c r="A8740" t="s">
        <v>9886</v>
      </c>
      <c r="B8740">
        <v>903761625</v>
      </c>
      <c r="C8740" t="s">
        <v>30965</v>
      </c>
    </row>
    <row r="8741" spans="1:3" x14ac:dyDescent="0.25">
      <c r="A8741" t="s">
        <v>9887</v>
      </c>
      <c r="B8741">
        <v>903761699</v>
      </c>
      <c r="C8741" t="s">
        <v>31237</v>
      </c>
    </row>
    <row r="8742" spans="1:3" x14ac:dyDescent="0.25">
      <c r="A8742" t="s">
        <v>9888</v>
      </c>
      <c r="B8742">
        <v>903761775</v>
      </c>
      <c r="C8742" t="s">
        <v>30799</v>
      </c>
    </row>
    <row r="8743" spans="1:3" x14ac:dyDescent="0.25">
      <c r="A8743" t="s">
        <v>9889</v>
      </c>
      <c r="B8743">
        <v>903761812</v>
      </c>
      <c r="C8743" t="s">
        <v>31242</v>
      </c>
    </row>
    <row r="8744" spans="1:3" x14ac:dyDescent="0.25">
      <c r="A8744" t="s">
        <v>9890</v>
      </c>
      <c r="B8744">
        <v>903761816</v>
      </c>
      <c r="C8744" t="s">
        <v>30925</v>
      </c>
    </row>
    <row r="8745" spans="1:3" x14ac:dyDescent="0.25">
      <c r="A8745" t="s">
        <v>9891</v>
      </c>
      <c r="B8745">
        <v>903761819</v>
      </c>
      <c r="C8745" t="s">
        <v>31231</v>
      </c>
    </row>
    <row r="8746" spans="1:3" x14ac:dyDescent="0.25">
      <c r="A8746" t="s">
        <v>9892</v>
      </c>
      <c r="B8746">
        <v>903761832</v>
      </c>
      <c r="C8746" t="s">
        <v>31243</v>
      </c>
    </row>
    <row r="8747" spans="1:3" x14ac:dyDescent="0.25">
      <c r="A8747" t="s">
        <v>9893</v>
      </c>
      <c r="B8747">
        <v>903761909</v>
      </c>
      <c r="C8747" t="s">
        <v>31196</v>
      </c>
    </row>
    <row r="8748" spans="1:3" x14ac:dyDescent="0.25">
      <c r="A8748" t="s">
        <v>9894</v>
      </c>
      <c r="B8748">
        <v>903762040</v>
      </c>
      <c r="C8748" t="s">
        <v>31142</v>
      </c>
    </row>
    <row r="8749" spans="1:3" x14ac:dyDescent="0.25">
      <c r="A8749" t="s">
        <v>9895</v>
      </c>
      <c r="B8749">
        <v>903762045</v>
      </c>
      <c r="C8749" t="s">
        <v>31030</v>
      </c>
    </row>
    <row r="8750" spans="1:3" x14ac:dyDescent="0.25">
      <c r="A8750" t="s">
        <v>9896</v>
      </c>
      <c r="B8750">
        <v>903762073</v>
      </c>
      <c r="C8750" t="s">
        <v>30810</v>
      </c>
    </row>
    <row r="8751" spans="1:3" x14ac:dyDescent="0.25">
      <c r="A8751" t="s">
        <v>9897</v>
      </c>
      <c r="B8751">
        <v>903762121</v>
      </c>
      <c r="C8751" t="s">
        <v>30925</v>
      </c>
    </row>
    <row r="8752" spans="1:3" x14ac:dyDescent="0.25">
      <c r="A8752" t="s">
        <v>9898</v>
      </c>
      <c r="B8752">
        <v>903762167</v>
      </c>
      <c r="C8752" t="s">
        <v>31231</v>
      </c>
    </row>
    <row r="8753" spans="1:3" x14ac:dyDescent="0.25">
      <c r="A8753" t="s">
        <v>9899</v>
      </c>
      <c r="B8753">
        <v>903762181</v>
      </c>
      <c r="C8753" t="s">
        <v>30937</v>
      </c>
    </row>
    <row r="8754" spans="1:3" x14ac:dyDescent="0.25">
      <c r="A8754" t="s">
        <v>9900</v>
      </c>
      <c r="B8754">
        <v>903762212</v>
      </c>
      <c r="C8754" t="s">
        <v>31231</v>
      </c>
    </row>
    <row r="8755" spans="1:3" x14ac:dyDescent="0.25">
      <c r="A8755" t="s">
        <v>9901</v>
      </c>
      <c r="B8755">
        <v>903762239</v>
      </c>
      <c r="C8755" t="s">
        <v>31030</v>
      </c>
    </row>
    <row r="8756" spans="1:3" x14ac:dyDescent="0.25">
      <c r="A8756" t="s">
        <v>9902</v>
      </c>
      <c r="B8756">
        <v>903762313</v>
      </c>
      <c r="C8756" t="s">
        <v>30933</v>
      </c>
    </row>
    <row r="8757" spans="1:3" x14ac:dyDescent="0.25">
      <c r="A8757" t="s">
        <v>9903</v>
      </c>
      <c r="B8757">
        <v>903762319</v>
      </c>
      <c r="C8757" t="s">
        <v>31231</v>
      </c>
    </row>
    <row r="8758" spans="1:3" x14ac:dyDescent="0.25">
      <c r="A8758" t="s">
        <v>9904</v>
      </c>
      <c r="B8758">
        <v>903762366</v>
      </c>
      <c r="C8758" t="s">
        <v>30950</v>
      </c>
    </row>
    <row r="8759" spans="1:3" x14ac:dyDescent="0.25">
      <c r="A8759" t="s">
        <v>9905</v>
      </c>
      <c r="B8759">
        <v>903762398</v>
      </c>
      <c r="C8759" t="s">
        <v>30810</v>
      </c>
    </row>
    <row r="8760" spans="1:3" x14ac:dyDescent="0.25">
      <c r="A8760" t="s">
        <v>9906</v>
      </c>
      <c r="B8760">
        <v>903762400</v>
      </c>
      <c r="C8760" t="s">
        <v>30965</v>
      </c>
    </row>
    <row r="8761" spans="1:3" x14ac:dyDescent="0.25">
      <c r="A8761" t="s">
        <v>9907</v>
      </c>
      <c r="B8761">
        <v>903762402</v>
      </c>
      <c r="C8761" t="s">
        <v>31063</v>
      </c>
    </row>
    <row r="8762" spans="1:3" x14ac:dyDescent="0.25">
      <c r="A8762" t="s">
        <v>9908</v>
      </c>
      <c r="B8762">
        <v>903762413</v>
      </c>
      <c r="C8762" t="s">
        <v>31004</v>
      </c>
    </row>
    <row r="8763" spans="1:3" x14ac:dyDescent="0.25">
      <c r="A8763" t="s">
        <v>9909</v>
      </c>
      <c r="B8763">
        <v>903762420</v>
      </c>
      <c r="C8763" t="s">
        <v>30925</v>
      </c>
    </row>
    <row r="8764" spans="1:3" x14ac:dyDescent="0.25">
      <c r="A8764" t="s">
        <v>9910</v>
      </c>
      <c r="B8764">
        <v>903762421</v>
      </c>
      <c r="C8764" t="s">
        <v>31004</v>
      </c>
    </row>
    <row r="8765" spans="1:3" x14ac:dyDescent="0.25">
      <c r="A8765" t="s">
        <v>9911</v>
      </c>
      <c r="B8765">
        <v>903762427</v>
      </c>
      <c r="C8765" t="s">
        <v>30925</v>
      </c>
    </row>
    <row r="8766" spans="1:3" x14ac:dyDescent="0.25">
      <c r="A8766" t="s">
        <v>9912</v>
      </c>
      <c r="B8766">
        <v>903762552</v>
      </c>
      <c r="C8766" t="s">
        <v>31047</v>
      </c>
    </row>
    <row r="8767" spans="1:3" x14ac:dyDescent="0.25">
      <c r="A8767" t="s">
        <v>9913</v>
      </c>
      <c r="B8767">
        <v>903762568</v>
      </c>
      <c r="C8767" t="s">
        <v>30925</v>
      </c>
    </row>
    <row r="8768" spans="1:3" x14ac:dyDescent="0.25">
      <c r="A8768" t="s">
        <v>9914</v>
      </c>
      <c r="B8768">
        <v>903762569</v>
      </c>
      <c r="C8768" t="s">
        <v>5607</v>
      </c>
    </row>
    <row r="8769" spans="1:3" x14ac:dyDescent="0.25">
      <c r="A8769" t="s">
        <v>9915</v>
      </c>
      <c r="B8769">
        <v>903762570</v>
      </c>
      <c r="C8769" t="s">
        <v>30925</v>
      </c>
    </row>
    <row r="8770" spans="1:3" x14ac:dyDescent="0.25">
      <c r="A8770" t="s">
        <v>9916</v>
      </c>
      <c r="B8770">
        <v>903762681</v>
      </c>
      <c r="C8770" t="s">
        <v>31030</v>
      </c>
    </row>
    <row r="8771" spans="1:3" x14ac:dyDescent="0.25">
      <c r="A8771" t="s">
        <v>9917</v>
      </c>
      <c r="B8771">
        <v>903762696</v>
      </c>
      <c r="C8771" t="s">
        <v>31232</v>
      </c>
    </row>
    <row r="8772" spans="1:3" x14ac:dyDescent="0.25">
      <c r="A8772" t="s">
        <v>9918</v>
      </c>
      <c r="B8772">
        <v>903762699</v>
      </c>
      <c r="C8772" t="s">
        <v>31244</v>
      </c>
    </row>
    <row r="8773" spans="1:3" x14ac:dyDescent="0.25">
      <c r="A8773" t="s">
        <v>9919</v>
      </c>
      <c r="B8773">
        <v>903762709</v>
      </c>
      <c r="C8773" t="s">
        <v>31232</v>
      </c>
    </row>
    <row r="8774" spans="1:3" x14ac:dyDescent="0.25">
      <c r="A8774" t="s">
        <v>9920</v>
      </c>
      <c r="B8774">
        <v>903762724</v>
      </c>
      <c r="C8774" t="s">
        <v>31245</v>
      </c>
    </row>
    <row r="8775" spans="1:3" x14ac:dyDescent="0.25">
      <c r="A8775" t="s">
        <v>9921</v>
      </c>
      <c r="B8775">
        <v>903762739</v>
      </c>
      <c r="C8775" t="s">
        <v>31028</v>
      </c>
    </row>
    <row r="8776" spans="1:3" x14ac:dyDescent="0.25">
      <c r="A8776" t="s">
        <v>9922</v>
      </c>
      <c r="B8776">
        <v>903762782</v>
      </c>
      <c r="C8776" t="s">
        <v>31240</v>
      </c>
    </row>
    <row r="8777" spans="1:3" x14ac:dyDescent="0.25">
      <c r="A8777" t="s">
        <v>9923</v>
      </c>
      <c r="B8777">
        <v>903762862</v>
      </c>
      <c r="C8777" t="s">
        <v>31240</v>
      </c>
    </row>
    <row r="8778" spans="1:3" x14ac:dyDescent="0.25">
      <c r="A8778" t="s">
        <v>9924</v>
      </c>
      <c r="B8778">
        <v>903762873</v>
      </c>
      <c r="C8778" t="s">
        <v>30925</v>
      </c>
    </row>
    <row r="8779" spans="1:3" x14ac:dyDescent="0.25">
      <c r="A8779" t="s">
        <v>9925</v>
      </c>
      <c r="B8779">
        <v>903762890</v>
      </c>
      <c r="C8779" t="s">
        <v>31227</v>
      </c>
    </row>
    <row r="8780" spans="1:3" x14ac:dyDescent="0.25">
      <c r="A8780" t="s">
        <v>9926</v>
      </c>
      <c r="B8780">
        <v>903762895</v>
      </c>
      <c r="C8780" t="s">
        <v>31231</v>
      </c>
    </row>
    <row r="8781" spans="1:3" x14ac:dyDescent="0.25">
      <c r="A8781" t="s">
        <v>9927</v>
      </c>
      <c r="B8781">
        <v>903762923</v>
      </c>
      <c r="C8781" t="s">
        <v>30933</v>
      </c>
    </row>
    <row r="8782" spans="1:3" x14ac:dyDescent="0.25">
      <c r="A8782" t="s">
        <v>9928</v>
      </c>
      <c r="B8782">
        <v>903762928</v>
      </c>
      <c r="C8782" t="s">
        <v>31240</v>
      </c>
    </row>
    <row r="8783" spans="1:3" x14ac:dyDescent="0.25">
      <c r="A8783" t="s">
        <v>9929</v>
      </c>
      <c r="B8783">
        <v>903762931</v>
      </c>
      <c r="C8783" t="s">
        <v>31231</v>
      </c>
    </row>
    <row r="8784" spans="1:3" x14ac:dyDescent="0.25">
      <c r="A8784" t="s">
        <v>9930</v>
      </c>
      <c r="B8784">
        <v>903762935</v>
      </c>
      <c r="C8784" t="s">
        <v>31231</v>
      </c>
    </row>
    <row r="8785" spans="1:3" x14ac:dyDescent="0.25">
      <c r="A8785" t="s">
        <v>9931</v>
      </c>
      <c r="B8785">
        <v>903762939</v>
      </c>
      <c r="C8785" t="s">
        <v>30799</v>
      </c>
    </row>
    <row r="8786" spans="1:3" x14ac:dyDescent="0.25">
      <c r="A8786" t="s">
        <v>9932</v>
      </c>
      <c r="B8786">
        <v>903762957</v>
      </c>
      <c r="C8786" t="s">
        <v>30925</v>
      </c>
    </row>
    <row r="8787" spans="1:3" x14ac:dyDescent="0.25">
      <c r="A8787" t="s">
        <v>9933</v>
      </c>
      <c r="B8787">
        <v>903762999</v>
      </c>
      <c r="C8787" t="s">
        <v>30846</v>
      </c>
    </row>
    <row r="8788" spans="1:3" x14ac:dyDescent="0.25">
      <c r="A8788" t="s">
        <v>9934</v>
      </c>
      <c r="B8788">
        <v>903763017</v>
      </c>
      <c r="C8788" t="s">
        <v>5607</v>
      </c>
    </row>
    <row r="8789" spans="1:3" x14ac:dyDescent="0.25">
      <c r="A8789" t="s">
        <v>9935</v>
      </c>
      <c r="B8789">
        <v>903763021</v>
      </c>
      <c r="C8789" t="s">
        <v>5607</v>
      </c>
    </row>
    <row r="8790" spans="1:3" x14ac:dyDescent="0.25">
      <c r="A8790" t="s">
        <v>9936</v>
      </c>
      <c r="B8790">
        <v>903763042</v>
      </c>
      <c r="C8790" t="s">
        <v>30977</v>
      </c>
    </row>
    <row r="8791" spans="1:3" x14ac:dyDescent="0.25">
      <c r="A8791" t="s">
        <v>9937</v>
      </c>
      <c r="B8791">
        <v>903763114</v>
      </c>
      <c r="C8791" t="s">
        <v>30837</v>
      </c>
    </row>
    <row r="8792" spans="1:3" x14ac:dyDescent="0.25">
      <c r="A8792" t="s">
        <v>9938</v>
      </c>
      <c r="B8792">
        <v>903763320</v>
      </c>
      <c r="C8792" t="s">
        <v>31231</v>
      </c>
    </row>
    <row r="8793" spans="1:3" x14ac:dyDescent="0.25">
      <c r="A8793" t="s">
        <v>9939</v>
      </c>
      <c r="B8793">
        <v>903763356</v>
      </c>
      <c r="C8793" t="s">
        <v>30900</v>
      </c>
    </row>
    <row r="8794" spans="1:3" x14ac:dyDescent="0.25">
      <c r="A8794" t="s">
        <v>9940</v>
      </c>
      <c r="B8794">
        <v>903763486</v>
      </c>
      <c r="C8794" t="s">
        <v>31075</v>
      </c>
    </row>
    <row r="8795" spans="1:3" x14ac:dyDescent="0.25">
      <c r="A8795" t="s">
        <v>9941</v>
      </c>
      <c r="B8795">
        <v>903763498</v>
      </c>
      <c r="C8795" t="s">
        <v>31107</v>
      </c>
    </row>
    <row r="8796" spans="1:3" x14ac:dyDescent="0.25">
      <c r="A8796" t="s">
        <v>9942</v>
      </c>
      <c r="B8796">
        <v>903763508</v>
      </c>
      <c r="C8796" t="s">
        <v>31107</v>
      </c>
    </row>
    <row r="8797" spans="1:3" x14ac:dyDescent="0.25">
      <c r="A8797" t="s">
        <v>9943</v>
      </c>
      <c r="B8797">
        <v>903763511</v>
      </c>
      <c r="C8797" t="s">
        <v>31231</v>
      </c>
    </row>
    <row r="8798" spans="1:3" x14ac:dyDescent="0.25">
      <c r="A8798" t="s">
        <v>9944</v>
      </c>
      <c r="B8798">
        <v>903763521</v>
      </c>
      <c r="C8798" t="s">
        <v>31127</v>
      </c>
    </row>
    <row r="8799" spans="1:3" x14ac:dyDescent="0.25">
      <c r="A8799" t="s">
        <v>9945</v>
      </c>
      <c r="B8799">
        <v>903763523</v>
      </c>
      <c r="C8799" t="s">
        <v>31231</v>
      </c>
    </row>
    <row r="8800" spans="1:3" x14ac:dyDescent="0.25">
      <c r="A8800" t="s">
        <v>9946</v>
      </c>
      <c r="B8800">
        <v>903763578</v>
      </c>
      <c r="C8800" t="s">
        <v>30925</v>
      </c>
    </row>
    <row r="8801" spans="1:3" x14ac:dyDescent="0.25">
      <c r="A8801" t="s">
        <v>9947</v>
      </c>
      <c r="B8801">
        <v>903763599</v>
      </c>
      <c r="C8801" t="s">
        <v>31030</v>
      </c>
    </row>
    <row r="8802" spans="1:3" x14ac:dyDescent="0.25">
      <c r="A8802" t="s">
        <v>9948</v>
      </c>
      <c r="B8802">
        <v>903763603</v>
      </c>
      <c r="C8802" t="s">
        <v>31030</v>
      </c>
    </row>
    <row r="8803" spans="1:3" x14ac:dyDescent="0.25">
      <c r="A8803" t="s">
        <v>9949</v>
      </c>
      <c r="B8803">
        <v>903763605</v>
      </c>
      <c r="C8803" t="s">
        <v>30900</v>
      </c>
    </row>
    <row r="8804" spans="1:3" x14ac:dyDescent="0.25">
      <c r="A8804" t="s">
        <v>9950</v>
      </c>
      <c r="B8804">
        <v>903763607</v>
      </c>
      <c r="C8804" t="s">
        <v>30977</v>
      </c>
    </row>
    <row r="8805" spans="1:3" x14ac:dyDescent="0.25">
      <c r="A8805" t="s">
        <v>9951</v>
      </c>
      <c r="B8805">
        <v>903763635</v>
      </c>
      <c r="C8805" t="s">
        <v>31004</v>
      </c>
    </row>
    <row r="8806" spans="1:3" x14ac:dyDescent="0.25">
      <c r="A8806" t="s">
        <v>9952</v>
      </c>
      <c r="B8806">
        <v>903763645</v>
      </c>
      <c r="C8806" t="s">
        <v>30889</v>
      </c>
    </row>
    <row r="8807" spans="1:3" x14ac:dyDescent="0.25">
      <c r="A8807" t="s">
        <v>9953</v>
      </c>
      <c r="B8807">
        <v>903763733</v>
      </c>
      <c r="C8807" t="s">
        <v>31231</v>
      </c>
    </row>
    <row r="8808" spans="1:3" x14ac:dyDescent="0.25">
      <c r="A8808" t="s">
        <v>9954</v>
      </c>
      <c r="B8808">
        <v>903763865</v>
      </c>
      <c r="C8808" t="s">
        <v>30771</v>
      </c>
    </row>
    <row r="8809" spans="1:3" x14ac:dyDescent="0.25">
      <c r="A8809" t="s">
        <v>9955</v>
      </c>
      <c r="B8809">
        <v>903763878</v>
      </c>
      <c r="C8809" t="s">
        <v>31201</v>
      </c>
    </row>
    <row r="8810" spans="1:3" x14ac:dyDescent="0.25">
      <c r="A8810" t="s">
        <v>9956</v>
      </c>
      <c r="B8810">
        <v>903763892</v>
      </c>
      <c r="C8810" t="s">
        <v>30925</v>
      </c>
    </row>
    <row r="8811" spans="1:3" x14ac:dyDescent="0.25">
      <c r="A8811" t="s">
        <v>9957</v>
      </c>
      <c r="B8811">
        <v>903763909</v>
      </c>
      <c r="C8811" t="s">
        <v>31231</v>
      </c>
    </row>
    <row r="8812" spans="1:3" x14ac:dyDescent="0.25">
      <c r="A8812" t="s">
        <v>9958</v>
      </c>
      <c r="B8812">
        <v>903763987</v>
      </c>
      <c r="C8812" t="s">
        <v>30810</v>
      </c>
    </row>
    <row r="8813" spans="1:3" x14ac:dyDescent="0.25">
      <c r="A8813" t="s">
        <v>9959</v>
      </c>
      <c r="B8813">
        <v>903764044</v>
      </c>
      <c r="C8813" t="s">
        <v>31067</v>
      </c>
    </row>
    <row r="8814" spans="1:3" x14ac:dyDescent="0.25">
      <c r="A8814" t="s">
        <v>9960</v>
      </c>
      <c r="B8814">
        <v>903764055</v>
      </c>
      <c r="C8814" t="s">
        <v>31107</v>
      </c>
    </row>
    <row r="8815" spans="1:3" x14ac:dyDescent="0.25">
      <c r="A8815" t="s">
        <v>9961</v>
      </c>
      <c r="B8815">
        <v>903764086</v>
      </c>
      <c r="C8815" t="s">
        <v>30889</v>
      </c>
    </row>
    <row r="8816" spans="1:3" x14ac:dyDescent="0.25">
      <c r="A8816" t="s">
        <v>9962</v>
      </c>
      <c r="B8816">
        <v>903764129</v>
      </c>
      <c r="C8816" t="s">
        <v>31004</v>
      </c>
    </row>
    <row r="8817" spans="1:3" x14ac:dyDescent="0.25">
      <c r="A8817" t="s">
        <v>9963</v>
      </c>
      <c r="B8817">
        <v>903764144</v>
      </c>
      <c r="C8817" t="s">
        <v>31231</v>
      </c>
    </row>
    <row r="8818" spans="1:3" x14ac:dyDescent="0.25">
      <c r="A8818" t="s">
        <v>9964</v>
      </c>
      <c r="B8818">
        <v>903764146</v>
      </c>
      <c r="C8818" t="s">
        <v>31231</v>
      </c>
    </row>
    <row r="8819" spans="1:3" x14ac:dyDescent="0.25">
      <c r="A8819" t="s">
        <v>9965</v>
      </c>
      <c r="B8819">
        <v>903764180</v>
      </c>
      <c r="C8819" t="s">
        <v>31231</v>
      </c>
    </row>
    <row r="8820" spans="1:3" x14ac:dyDescent="0.25">
      <c r="A8820" t="s">
        <v>9966</v>
      </c>
      <c r="B8820">
        <v>903764202</v>
      </c>
      <c r="C8820" t="s">
        <v>30965</v>
      </c>
    </row>
    <row r="8821" spans="1:3" x14ac:dyDescent="0.25">
      <c r="A8821" t="s">
        <v>9967</v>
      </c>
      <c r="B8821">
        <v>903764233</v>
      </c>
      <c r="C8821" t="s">
        <v>31240</v>
      </c>
    </row>
    <row r="8822" spans="1:3" x14ac:dyDescent="0.25">
      <c r="A8822" t="s">
        <v>9968</v>
      </c>
      <c r="B8822">
        <v>903764234</v>
      </c>
      <c r="C8822" t="s">
        <v>31022</v>
      </c>
    </row>
    <row r="8823" spans="1:3" x14ac:dyDescent="0.25">
      <c r="A8823" t="s">
        <v>9969</v>
      </c>
      <c r="B8823">
        <v>903764248</v>
      </c>
      <c r="C8823" t="s">
        <v>30925</v>
      </c>
    </row>
    <row r="8824" spans="1:3" x14ac:dyDescent="0.25">
      <c r="A8824" t="s">
        <v>9970</v>
      </c>
      <c r="B8824">
        <v>903764290</v>
      </c>
      <c r="C8824" t="s">
        <v>31030</v>
      </c>
    </row>
    <row r="8825" spans="1:3" x14ac:dyDescent="0.25">
      <c r="A8825" t="s">
        <v>9971</v>
      </c>
      <c r="B8825">
        <v>903764307</v>
      </c>
      <c r="C8825" t="s">
        <v>31149</v>
      </c>
    </row>
    <row r="8826" spans="1:3" x14ac:dyDescent="0.25">
      <c r="A8826" t="s">
        <v>9972</v>
      </c>
      <c r="B8826">
        <v>903764314</v>
      </c>
      <c r="C8826" t="s">
        <v>31030</v>
      </c>
    </row>
    <row r="8827" spans="1:3" x14ac:dyDescent="0.25">
      <c r="A8827" t="s">
        <v>9973</v>
      </c>
      <c r="B8827">
        <v>903764421</v>
      </c>
      <c r="C8827" t="s">
        <v>31149</v>
      </c>
    </row>
    <row r="8828" spans="1:3" x14ac:dyDescent="0.25">
      <c r="A8828" t="s">
        <v>9974</v>
      </c>
      <c r="B8828">
        <v>903764458</v>
      </c>
      <c r="C8828" t="s">
        <v>31149</v>
      </c>
    </row>
    <row r="8829" spans="1:3" x14ac:dyDescent="0.25">
      <c r="A8829" t="s">
        <v>9975</v>
      </c>
      <c r="B8829">
        <v>903764487</v>
      </c>
      <c r="C8829" t="s">
        <v>31075</v>
      </c>
    </row>
    <row r="8830" spans="1:3" x14ac:dyDescent="0.25">
      <c r="A8830" t="s">
        <v>9976</v>
      </c>
      <c r="B8830">
        <v>903764586</v>
      </c>
      <c r="C8830" t="s">
        <v>30925</v>
      </c>
    </row>
    <row r="8831" spans="1:3" x14ac:dyDescent="0.25">
      <c r="A8831" t="s">
        <v>9977</v>
      </c>
      <c r="B8831">
        <v>903764591</v>
      </c>
      <c r="C8831" t="s">
        <v>31231</v>
      </c>
    </row>
    <row r="8832" spans="1:3" x14ac:dyDescent="0.25">
      <c r="A8832" t="s">
        <v>9978</v>
      </c>
      <c r="B8832">
        <v>903764647</v>
      </c>
      <c r="C8832" t="s">
        <v>31167</v>
      </c>
    </row>
    <row r="8833" spans="1:3" x14ac:dyDescent="0.25">
      <c r="A8833" t="s">
        <v>9979</v>
      </c>
      <c r="B8833">
        <v>903764756</v>
      </c>
      <c r="C8833" t="s">
        <v>31231</v>
      </c>
    </row>
    <row r="8834" spans="1:3" x14ac:dyDescent="0.25">
      <c r="A8834" t="s">
        <v>9980</v>
      </c>
      <c r="B8834">
        <v>903764850</v>
      </c>
      <c r="C8834" t="s">
        <v>31136</v>
      </c>
    </row>
    <row r="8835" spans="1:3" x14ac:dyDescent="0.25">
      <c r="A8835" t="s">
        <v>9981</v>
      </c>
      <c r="B8835">
        <v>903764867</v>
      </c>
      <c r="C8835" t="s">
        <v>31127</v>
      </c>
    </row>
    <row r="8836" spans="1:3" x14ac:dyDescent="0.25">
      <c r="A8836" t="s">
        <v>9982</v>
      </c>
      <c r="B8836">
        <v>903764892</v>
      </c>
      <c r="C8836" t="s">
        <v>5607</v>
      </c>
    </row>
    <row r="8837" spans="1:3" x14ac:dyDescent="0.25">
      <c r="A8837" t="s">
        <v>9983</v>
      </c>
      <c r="B8837">
        <v>903764896</v>
      </c>
      <c r="C8837" t="s">
        <v>5607</v>
      </c>
    </row>
    <row r="8838" spans="1:3" x14ac:dyDescent="0.25">
      <c r="A8838" t="s">
        <v>9984</v>
      </c>
      <c r="B8838">
        <v>903764904</v>
      </c>
      <c r="C8838" t="s">
        <v>5607</v>
      </c>
    </row>
    <row r="8839" spans="1:3" x14ac:dyDescent="0.25">
      <c r="A8839" t="s">
        <v>9985</v>
      </c>
      <c r="B8839">
        <v>903764906</v>
      </c>
      <c r="C8839" t="s">
        <v>30925</v>
      </c>
    </row>
    <row r="8840" spans="1:3" x14ac:dyDescent="0.25">
      <c r="A8840" t="s">
        <v>9986</v>
      </c>
      <c r="B8840">
        <v>903764916</v>
      </c>
      <c r="C8840" t="s">
        <v>5607</v>
      </c>
    </row>
    <row r="8841" spans="1:3" x14ac:dyDescent="0.25">
      <c r="A8841" t="s">
        <v>9987</v>
      </c>
      <c r="B8841">
        <v>903764917</v>
      </c>
      <c r="C8841" t="s">
        <v>5607</v>
      </c>
    </row>
    <row r="8842" spans="1:3" x14ac:dyDescent="0.25">
      <c r="A8842" t="s">
        <v>9988</v>
      </c>
      <c r="B8842">
        <v>903764918</v>
      </c>
      <c r="C8842" t="s">
        <v>5607</v>
      </c>
    </row>
    <row r="8843" spans="1:3" x14ac:dyDescent="0.25">
      <c r="A8843" t="s">
        <v>9989</v>
      </c>
      <c r="B8843">
        <v>903764919</v>
      </c>
      <c r="C8843" t="s">
        <v>5607</v>
      </c>
    </row>
    <row r="8844" spans="1:3" x14ac:dyDescent="0.25">
      <c r="A8844" t="s">
        <v>9990</v>
      </c>
      <c r="B8844">
        <v>903764920</v>
      </c>
      <c r="C8844" t="s">
        <v>5607</v>
      </c>
    </row>
    <row r="8845" spans="1:3" x14ac:dyDescent="0.25">
      <c r="A8845" t="s">
        <v>9991</v>
      </c>
      <c r="B8845">
        <v>903764921</v>
      </c>
      <c r="C8845" t="s">
        <v>5607</v>
      </c>
    </row>
    <row r="8846" spans="1:3" x14ac:dyDescent="0.25">
      <c r="A8846" t="s">
        <v>9992</v>
      </c>
      <c r="B8846">
        <v>903764922</v>
      </c>
      <c r="C8846" t="s">
        <v>5607</v>
      </c>
    </row>
    <row r="8847" spans="1:3" x14ac:dyDescent="0.25">
      <c r="A8847" t="s">
        <v>9993</v>
      </c>
      <c r="B8847">
        <v>903764923</v>
      </c>
      <c r="C8847" t="s">
        <v>30810</v>
      </c>
    </row>
    <row r="8848" spans="1:3" x14ac:dyDescent="0.25">
      <c r="A8848" t="s">
        <v>9994</v>
      </c>
      <c r="B8848">
        <v>903764988</v>
      </c>
      <c r="C8848" t="s">
        <v>31231</v>
      </c>
    </row>
    <row r="8849" spans="1:3" x14ac:dyDescent="0.25">
      <c r="A8849" t="s">
        <v>9995</v>
      </c>
      <c r="B8849">
        <v>903765010</v>
      </c>
      <c r="C8849" t="s">
        <v>31056</v>
      </c>
    </row>
    <row r="8850" spans="1:3" x14ac:dyDescent="0.25">
      <c r="A8850" t="s">
        <v>9996</v>
      </c>
      <c r="B8850">
        <v>903765090</v>
      </c>
      <c r="C8850" t="s">
        <v>30977</v>
      </c>
    </row>
    <row r="8851" spans="1:3" x14ac:dyDescent="0.25">
      <c r="A8851" t="s">
        <v>9997</v>
      </c>
      <c r="B8851">
        <v>903765098</v>
      </c>
      <c r="C8851" t="s">
        <v>31240</v>
      </c>
    </row>
    <row r="8852" spans="1:3" x14ac:dyDescent="0.25">
      <c r="A8852" t="s">
        <v>9998</v>
      </c>
      <c r="B8852">
        <v>903765187</v>
      </c>
      <c r="C8852" t="s">
        <v>31231</v>
      </c>
    </row>
    <row r="8853" spans="1:3" x14ac:dyDescent="0.25">
      <c r="A8853" t="s">
        <v>9999</v>
      </c>
      <c r="B8853">
        <v>903765194</v>
      </c>
      <c r="C8853" t="s">
        <v>31231</v>
      </c>
    </row>
    <row r="8854" spans="1:3" x14ac:dyDescent="0.25">
      <c r="A8854" t="s">
        <v>10000</v>
      </c>
      <c r="B8854">
        <v>903765201</v>
      </c>
      <c r="C8854" t="s">
        <v>31231</v>
      </c>
    </row>
    <row r="8855" spans="1:3" x14ac:dyDescent="0.25">
      <c r="A8855" t="s">
        <v>10001</v>
      </c>
      <c r="B8855">
        <v>903765204</v>
      </c>
      <c r="C8855" t="s">
        <v>30965</v>
      </c>
    </row>
    <row r="8856" spans="1:3" x14ac:dyDescent="0.25">
      <c r="A8856" t="s">
        <v>10002</v>
      </c>
      <c r="B8856">
        <v>903765250</v>
      </c>
      <c r="C8856" t="s">
        <v>31231</v>
      </c>
    </row>
    <row r="8857" spans="1:3" x14ac:dyDescent="0.25">
      <c r="A8857" t="s">
        <v>10003</v>
      </c>
      <c r="B8857">
        <v>903765264</v>
      </c>
      <c r="C8857" t="s">
        <v>30925</v>
      </c>
    </row>
    <row r="8858" spans="1:3" x14ac:dyDescent="0.25">
      <c r="A8858" t="s">
        <v>10004</v>
      </c>
      <c r="B8858">
        <v>903765313</v>
      </c>
      <c r="C8858" t="s">
        <v>31240</v>
      </c>
    </row>
    <row r="8859" spans="1:3" x14ac:dyDescent="0.25">
      <c r="A8859" t="s">
        <v>10005</v>
      </c>
      <c r="B8859">
        <v>903765328</v>
      </c>
      <c r="C8859" t="s">
        <v>31246</v>
      </c>
    </row>
    <row r="8860" spans="1:3" x14ac:dyDescent="0.25">
      <c r="A8860" t="s">
        <v>10006</v>
      </c>
      <c r="B8860">
        <v>903765330</v>
      </c>
      <c r="C8860" t="s">
        <v>31246</v>
      </c>
    </row>
    <row r="8861" spans="1:3" x14ac:dyDescent="0.25">
      <c r="A8861" t="s">
        <v>10007</v>
      </c>
      <c r="B8861">
        <v>903765332</v>
      </c>
      <c r="C8861" t="s">
        <v>31246</v>
      </c>
    </row>
    <row r="8862" spans="1:3" x14ac:dyDescent="0.25">
      <c r="A8862" t="s">
        <v>10008</v>
      </c>
      <c r="B8862">
        <v>903765433</v>
      </c>
      <c r="C8862" t="s">
        <v>31004</v>
      </c>
    </row>
    <row r="8863" spans="1:3" x14ac:dyDescent="0.25">
      <c r="A8863" t="s">
        <v>10009</v>
      </c>
      <c r="B8863">
        <v>903765438</v>
      </c>
      <c r="C8863" t="s">
        <v>30925</v>
      </c>
    </row>
    <row r="8864" spans="1:3" x14ac:dyDescent="0.25">
      <c r="A8864" t="s">
        <v>10010</v>
      </c>
      <c r="B8864">
        <v>903765459</v>
      </c>
      <c r="C8864" t="s">
        <v>31227</v>
      </c>
    </row>
    <row r="8865" spans="1:3" x14ac:dyDescent="0.25">
      <c r="A8865" t="s">
        <v>10011</v>
      </c>
      <c r="B8865">
        <v>903765482</v>
      </c>
      <c r="C8865" t="s">
        <v>30995</v>
      </c>
    </row>
    <row r="8866" spans="1:3" x14ac:dyDescent="0.25">
      <c r="A8866" t="s">
        <v>10012</v>
      </c>
      <c r="B8866">
        <v>903765505</v>
      </c>
      <c r="C8866" t="s">
        <v>31232</v>
      </c>
    </row>
    <row r="8867" spans="1:3" x14ac:dyDescent="0.25">
      <c r="A8867" t="s">
        <v>10013</v>
      </c>
      <c r="B8867">
        <v>903765597</v>
      </c>
      <c r="C8867" t="s">
        <v>31231</v>
      </c>
    </row>
    <row r="8868" spans="1:3" x14ac:dyDescent="0.25">
      <c r="A8868" t="s">
        <v>10014</v>
      </c>
      <c r="B8868">
        <v>903765623</v>
      </c>
      <c r="C8868" t="s">
        <v>31004</v>
      </c>
    </row>
    <row r="8869" spans="1:3" x14ac:dyDescent="0.25">
      <c r="A8869" t="s">
        <v>10015</v>
      </c>
      <c r="B8869">
        <v>903765653</v>
      </c>
      <c r="C8869" t="s">
        <v>31231</v>
      </c>
    </row>
    <row r="8870" spans="1:3" x14ac:dyDescent="0.25">
      <c r="A8870" t="s">
        <v>10016</v>
      </c>
      <c r="B8870">
        <v>903765669</v>
      </c>
      <c r="C8870" t="s">
        <v>31231</v>
      </c>
    </row>
    <row r="8871" spans="1:3" x14ac:dyDescent="0.25">
      <c r="A8871" t="s">
        <v>10017</v>
      </c>
      <c r="B8871">
        <v>903765729</v>
      </c>
      <c r="C8871" t="s">
        <v>30936</v>
      </c>
    </row>
    <row r="8872" spans="1:3" x14ac:dyDescent="0.25">
      <c r="A8872" t="s">
        <v>10018</v>
      </c>
      <c r="B8872">
        <v>903765759</v>
      </c>
      <c r="C8872" t="s">
        <v>31231</v>
      </c>
    </row>
    <row r="8873" spans="1:3" x14ac:dyDescent="0.25">
      <c r="A8873" t="s">
        <v>10019</v>
      </c>
      <c r="B8873">
        <v>903765768</v>
      </c>
      <c r="C8873" t="s">
        <v>31231</v>
      </c>
    </row>
    <row r="8874" spans="1:3" x14ac:dyDescent="0.25">
      <c r="A8874" t="s">
        <v>10020</v>
      </c>
      <c r="B8874">
        <v>903765773</v>
      </c>
      <c r="C8874" t="s">
        <v>30925</v>
      </c>
    </row>
    <row r="8875" spans="1:3" x14ac:dyDescent="0.25">
      <c r="A8875" t="s">
        <v>10021</v>
      </c>
      <c r="B8875">
        <v>903765779</v>
      </c>
      <c r="C8875" t="s">
        <v>31231</v>
      </c>
    </row>
    <row r="8876" spans="1:3" x14ac:dyDescent="0.25">
      <c r="A8876" t="s">
        <v>10022</v>
      </c>
      <c r="B8876">
        <v>903765830</v>
      </c>
      <c r="C8876" t="s">
        <v>31231</v>
      </c>
    </row>
    <row r="8877" spans="1:3" x14ac:dyDescent="0.25">
      <c r="A8877" t="s">
        <v>10023</v>
      </c>
      <c r="B8877">
        <v>903765832</v>
      </c>
      <c r="C8877" t="s">
        <v>30965</v>
      </c>
    </row>
    <row r="8878" spans="1:3" x14ac:dyDescent="0.25">
      <c r="A8878" t="s">
        <v>10024</v>
      </c>
      <c r="B8878">
        <v>903765833</v>
      </c>
      <c r="C8878" t="s">
        <v>30925</v>
      </c>
    </row>
    <row r="8879" spans="1:3" x14ac:dyDescent="0.25">
      <c r="A8879" t="s">
        <v>10025</v>
      </c>
      <c r="B8879">
        <v>903765842</v>
      </c>
      <c r="C8879" t="s">
        <v>31140</v>
      </c>
    </row>
    <row r="8880" spans="1:3" x14ac:dyDescent="0.25">
      <c r="A8880" t="s">
        <v>10026</v>
      </c>
      <c r="B8880">
        <v>903765880</v>
      </c>
      <c r="C8880" t="s">
        <v>30900</v>
      </c>
    </row>
    <row r="8881" spans="1:3" x14ac:dyDescent="0.25">
      <c r="A8881" t="s">
        <v>10027</v>
      </c>
      <c r="B8881">
        <v>903765906</v>
      </c>
      <c r="C8881" t="s">
        <v>30853</v>
      </c>
    </row>
    <row r="8882" spans="1:3" x14ac:dyDescent="0.25">
      <c r="A8882" t="s">
        <v>10028</v>
      </c>
      <c r="B8882">
        <v>903765907</v>
      </c>
      <c r="C8882" t="s">
        <v>5607</v>
      </c>
    </row>
    <row r="8883" spans="1:3" x14ac:dyDescent="0.25">
      <c r="A8883" t="s">
        <v>10029</v>
      </c>
      <c r="B8883">
        <v>903765908</v>
      </c>
      <c r="C8883" t="s">
        <v>5607</v>
      </c>
    </row>
    <row r="8884" spans="1:3" x14ac:dyDescent="0.25">
      <c r="A8884" t="s">
        <v>10030</v>
      </c>
      <c r="B8884">
        <v>903766024</v>
      </c>
      <c r="C8884" t="s">
        <v>5607</v>
      </c>
    </row>
    <row r="8885" spans="1:3" x14ac:dyDescent="0.25">
      <c r="A8885" t="s">
        <v>10031</v>
      </c>
      <c r="B8885">
        <v>903766026</v>
      </c>
      <c r="C8885" t="s">
        <v>30799</v>
      </c>
    </row>
    <row r="8886" spans="1:3" x14ac:dyDescent="0.25">
      <c r="A8886" t="s">
        <v>10032</v>
      </c>
      <c r="B8886">
        <v>903766033</v>
      </c>
      <c r="C8886" t="s">
        <v>30977</v>
      </c>
    </row>
    <row r="8887" spans="1:3" x14ac:dyDescent="0.25">
      <c r="A8887" t="s">
        <v>10033</v>
      </c>
      <c r="B8887">
        <v>903766066</v>
      </c>
      <c r="C8887" t="s">
        <v>31231</v>
      </c>
    </row>
    <row r="8888" spans="1:3" x14ac:dyDescent="0.25">
      <c r="A8888" t="s">
        <v>10034</v>
      </c>
      <c r="B8888">
        <v>903766069</v>
      </c>
      <c r="C8888" t="s">
        <v>31247</v>
      </c>
    </row>
    <row r="8889" spans="1:3" x14ac:dyDescent="0.25">
      <c r="A8889" t="s">
        <v>10035</v>
      </c>
      <c r="B8889">
        <v>903766070</v>
      </c>
      <c r="C8889" t="s">
        <v>30996</v>
      </c>
    </row>
    <row r="8890" spans="1:3" x14ac:dyDescent="0.25">
      <c r="A8890" t="s">
        <v>10036</v>
      </c>
      <c r="B8890">
        <v>903766075</v>
      </c>
      <c r="C8890" t="s">
        <v>31231</v>
      </c>
    </row>
    <row r="8891" spans="1:3" x14ac:dyDescent="0.25">
      <c r="A8891" t="s">
        <v>10037</v>
      </c>
      <c r="B8891">
        <v>903766076</v>
      </c>
      <c r="C8891" t="s">
        <v>31028</v>
      </c>
    </row>
    <row r="8892" spans="1:3" x14ac:dyDescent="0.25">
      <c r="A8892" t="s">
        <v>10038</v>
      </c>
      <c r="B8892">
        <v>903766098</v>
      </c>
      <c r="C8892" t="s">
        <v>30933</v>
      </c>
    </row>
    <row r="8893" spans="1:3" x14ac:dyDescent="0.25">
      <c r="A8893" t="s">
        <v>10039</v>
      </c>
      <c r="B8893">
        <v>903766180</v>
      </c>
      <c r="C8893" t="s">
        <v>31231</v>
      </c>
    </row>
    <row r="8894" spans="1:3" x14ac:dyDescent="0.25">
      <c r="A8894" t="s">
        <v>10040</v>
      </c>
      <c r="B8894">
        <v>903766231</v>
      </c>
      <c r="C8894" t="s">
        <v>31227</v>
      </c>
    </row>
    <row r="8895" spans="1:3" x14ac:dyDescent="0.25">
      <c r="A8895" t="s">
        <v>10041</v>
      </c>
      <c r="B8895">
        <v>903766313</v>
      </c>
      <c r="C8895" t="s">
        <v>31231</v>
      </c>
    </row>
    <row r="8896" spans="1:3" x14ac:dyDescent="0.25">
      <c r="A8896" t="s">
        <v>10042</v>
      </c>
      <c r="B8896">
        <v>903766322</v>
      </c>
      <c r="C8896" t="s">
        <v>31004</v>
      </c>
    </row>
    <row r="8897" spans="1:3" x14ac:dyDescent="0.25">
      <c r="A8897" t="s">
        <v>10043</v>
      </c>
      <c r="B8897">
        <v>903766328</v>
      </c>
      <c r="C8897" t="s">
        <v>31028</v>
      </c>
    </row>
    <row r="8898" spans="1:3" x14ac:dyDescent="0.25">
      <c r="A8898" t="s">
        <v>10044</v>
      </c>
      <c r="B8898">
        <v>903766335</v>
      </c>
      <c r="C8898" t="s">
        <v>31107</v>
      </c>
    </row>
    <row r="8899" spans="1:3" x14ac:dyDescent="0.25">
      <c r="A8899" t="s">
        <v>10045</v>
      </c>
      <c r="B8899">
        <v>903766372</v>
      </c>
      <c r="C8899" t="s">
        <v>31222</v>
      </c>
    </row>
    <row r="8900" spans="1:3" x14ac:dyDescent="0.25">
      <c r="A8900" t="s">
        <v>10046</v>
      </c>
      <c r="B8900">
        <v>903766381</v>
      </c>
      <c r="C8900" t="s">
        <v>30977</v>
      </c>
    </row>
    <row r="8901" spans="1:3" x14ac:dyDescent="0.25">
      <c r="A8901" t="s">
        <v>10047</v>
      </c>
      <c r="B8901">
        <v>903766385</v>
      </c>
      <c r="C8901" t="s">
        <v>31004</v>
      </c>
    </row>
    <row r="8902" spans="1:3" x14ac:dyDescent="0.25">
      <c r="A8902" t="s">
        <v>10048</v>
      </c>
      <c r="B8902">
        <v>903766401</v>
      </c>
      <c r="C8902" t="s">
        <v>30810</v>
      </c>
    </row>
    <row r="8903" spans="1:3" x14ac:dyDescent="0.25">
      <c r="A8903" t="s">
        <v>10049</v>
      </c>
      <c r="B8903">
        <v>903766407</v>
      </c>
      <c r="C8903" t="s">
        <v>30977</v>
      </c>
    </row>
    <row r="8904" spans="1:3" x14ac:dyDescent="0.25">
      <c r="A8904" t="s">
        <v>10050</v>
      </c>
      <c r="B8904">
        <v>903766515</v>
      </c>
      <c r="C8904" t="s">
        <v>5607</v>
      </c>
    </row>
    <row r="8905" spans="1:3" x14ac:dyDescent="0.25">
      <c r="A8905" t="s">
        <v>10051</v>
      </c>
      <c r="B8905">
        <v>903766526</v>
      </c>
      <c r="C8905" t="s">
        <v>5607</v>
      </c>
    </row>
    <row r="8906" spans="1:3" x14ac:dyDescent="0.25">
      <c r="A8906" t="s">
        <v>10052</v>
      </c>
      <c r="B8906">
        <v>903766527</v>
      </c>
      <c r="C8906" t="s">
        <v>5607</v>
      </c>
    </row>
    <row r="8907" spans="1:3" x14ac:dyDescent="0.25">
      <c r="A8907" t="s">
        <v>10053</v>
      </c>
      <c r="B8907">
        <v>903766528</v>
      </c>
      <c r="C8907" t="s">
        <v>5607</v>
      </c>
    </row>
    <row r="8908" spans="1:3" x14ac:dyDescent="0.25">
      <c r="A8908" t="s">
        <v>10054</v>
      </c>
      <c r="B8908">
        <v>903766529</v>
      </c>
      <c r="C8908" t="s">
        <v>5607</v>
      </c>
    </row>
    <row r="8909" spans="1:3" x14ac:dyDescent="0.25">
      <c r="A8909" t="s">
        <v>10055</v>
      </c>
      <c r="B8909">
        <v>903766551</v>
      </c>
      <c r="C8909" t="s">
        <v>30933</v>
      </c>
    </row>
    <row r="8910" spans="1:3" x14ac:dyDescent="0.25">
      <c r="A8910" t="s">
        <v>10056</v>
      </c>
      <c r="B8910">
        <v>903766558</v>
      </c>
      <c r="C8910" t="s">
        <v>31248</v>
      </c>
    </row>
    <row r="8911" spans="1:3" x14ac:dyDescent="0.25">
      <c r="A8911" t="s">
        <v>10057</v>
      </c>
      <c r="B8911">
        <v>903766575</v>
      </c>
      <c r="C8911" t="s">
        <v>31240</v>
      </c>
    </row>
    <row r="8912" spans="1:3" x14ac:dyDescent="0.25">
      <c r="A8912" t="s">
        <v>10058</v>
      </c>
      <c r="B8912">
        <v>903766614</v>
      </c>
      <c r="C8912" t="s">
        <v>31190</v>
      </c>
    </row>
    <row r="8913" spans="1:3" x14ac:dyDescent="0.25">
      <c r="A8913" t="s">
        <v>10059</v>
      </c>
      <c r="B8913">
        <v>903766623</v>
      </c>
      <c r="C8913" t="s">
        <v>31231</v>
      </c>
    </row>
    <row r="8914" spans="1:3" x14ac:dyDescent="0.25">
      <c r="A8914" t="s">
        <v>10060</v>
      </c>
      <c r="B8914">
        <v>903766729</v>
      </c>
      <c r="C8914" t="s">
        <v>30925</v>
      </c>
    </row>
    <row r="8915" spans="1:3" x14ac:dyDescent="0.25">
      <c r="A8915" t="s">
        <v>10061</v>
      </c>
      <c r="B8915">
        <v>903766763</v>
      </c>
      <c r="C8915" t="s">
        <v>31138</v>
      </c>
    </row>
    <row r="8916" spans="1:3" x14ac:dyDescent="0.25">
      <c r="A8916" t="s">
        <v>10062</v>
      </c>
      <c r="B8916">
        <v>903766841</v>
      </c>
      <c r="C8916" t="s">
        <v>30925</v>
      </c>
    </row>
    <row r="8917" spans="1:3" x14ac:dyDescent="0.25">
      <c r="A8917" t="s">
        <v>10063</v>
      </c>
      <c r="B8917">
        <v>903766846</v>
      </c>
      <c r="C8917" t="s">
        <v>31240</v>
      </c>
    </row>
    <row r="8918" spans="1:3" x14ac:dyDescent="0.25">
      <c r="A8918" t="s">
        <v>10064</v>
      </c>
      <c r="B8918">
        <v>903766853</v>
      </c>
      <c r="C8918" t="s">
        <v>30965</v>
      </c>
    </row>
    <row r="8919" spans="1:3" x14ac:dyDescent="0.25">
      <c r="A8919" t="s">
        <v>10065</v>
      </c>
      <c r="B8919">
        <v>903766888</v>
      </c>
      <c r="C8919" t="s">
        <v>31249</v>
      </c>
    </row>
    <row r="8920" spans="1:3" x14ac:dyDescent="0.25">
      <c r="A8920" t="s">
        <v>10066</v>
      </c>
      <c r="B8920">
        <v>903766901</v>
      </c>
      <c r="C8920" t="s">
        <v>30925</v>
      </c>
    </row>
    <row r="8921" spans="1:3" x14ac:dyDescent="0.25">
      <c r="A8921" t="s">
        <v>10067</v>
      </c>
      <c r="B8921">
        <v>903766906</v>
      </c>
      <c r="C8921" t="s">
        <v>30925</v>
      </c>
    </row>
    <row r="8922" spans="1:3" x14ac:dyDescent="0.25">
      <c r="A8922" t="s">
        <v>10068</v>
      </c>
      <c r="B8922">
        <v>903766922</v>
      </c>
      <c r="C8922" t="s">
        <v>31231</v>
      </c>
    </row>
    <row r="8923" spans="1:3" x14ac:dyDescent="0.25">
      <c r="A8923" t="s">
        <v>10069</v>
      </c>
      <c r="B8923">
        <v>903766941</v>
      </c>
      <c r="C8923" t="s">
        <v>31240</v>
      </c>
    </row>
    <row r="8924" spans="1:3" x14ac:dyDescent="0.25">
      <c r="A8924" t="s">
        <v>10070</v>
      </c>
      <c r="B8924">
        <v>903766962</v>
      </c>
      <c r="C8924" t="s">
        <v>31231</v>
      </c>
    </row>
    <row r="8925" spans="1:3" x14ac:dyDescent="0.25">
      <c r="A8925" t="s">
        <v>10071</v>
      </c>
      <c r="B8925">
        <v>903766967</v>
      </c>
      <c r="C8925" t="s">
        <v>30937</v>
      </c>
    </row>
    <row r="8926" spans="1:3" x14ac:dyDescent="0.25">
      <c r="A8926" t="s">
        <v>10072</v>
      </c>
      <c r="B8926">
        <v>903766986</v>
      </c>
      <c r="C8926" t="s">
        <v>30686</v>
      </c>
    </row>
    <row r="8927" spans="1:3" x14ac:dyDescent="0.25">
      <c r="A8927" t="s">
        <v>10073</v>
      </c>
      <c r="B8927">
        <v>903767124</v>
      </c>
      <c r="C8927" t="s">
        <v>31231</v>
      </c>
    </row>
    <row r="8928" spans="1:3" x14ac:dyDescent="0.25">
      <c r="A8928" t="s">
        <v>10074</v>
      </c>
      <c r="B8928">
        <v>903767153</v>
      </c>
      <c r="C8928" t="s">
        <v>30937</v>
      </c>
    </row>
    <row r="8929" spans="1:3" x14ac:dyDescent="0.25">
      <c r="A8929" t="s">
        <v>10075</v>
      </c>
      <c r="B8929">
        <v>903767239</v>
      </c>
      <c r="C8929" t="s">
        <v>30933</v>
      </c>
    </row>
    <row r="8930" spans="1:3" x14ac:dyDescent="0.25">
      <c r="A8930" t="s">
        <v>10076</v>
      </c>
      <c r="B8930">
        <v>903767246</v>
      </c>
      <c r="C8930" t="s">
        <v>30925</v>
      </c>
    </row>
    <row r="8931" spans="1:3" x14ac:dyDescent="0.25">
      <c r="A8931" t="s">
        <v>10077</v>
      </c>
      <c r="B8931">
        <v>903767262</v>
      </c>
      <c r="C8931" t="s">
        <v>30925</v>
      </c>
    </row>
    <row r="8932" spans="1:3" x14ac:dyDescent="0.25">
      <c r="A8932" t="s">
        <v>10078</v>
      </c>
      <c r="B8932">
        <v>903767334</v>
      </c>
      <c r="C8932" t="s">
        <v>30810</v>
      </c>
    </row>
    <row r="8933" spans="1:3" x14ac:dyDescent="0.25">
      <c r="A8933" t="s">
        <v>10079</v>
      </c>
      <c r="B8933">
        <v>903767403</v>
      </c>
      <c r="C8933" t="s">
        <v>30985</v>
      </c>
    </row>
    <row r="8934" spans="1:3" x14ac:dyDescent="0.25">
      <c r="A8934" t="s">
        <v>10080</v>
      </c>
      <c r="B8934">
        <v>903767443</v>
      </c>
      <c r="C8934" t="s">
        <v>30925</v>
      </c>
    </row>
    <row r="8935" spans="1:3" x14ac:dyDescent="0.25">
      <c r="A8935" t="s">
        <v>10081</v>
      </c>
      <c r="B8935">
        <v>903767469</v>
      </c>
      <c r="C8935" t="s">
        <v>31240</v>
      </c>
    </row>
    <row r="8936" spans="1:3" x14ac:dyDescent="0.25">
      <c r="A8936" t="s">
        <v>10082</v>
      </c>
      <c r="B8936">
        <v>903767472</v>
      </c>
      <c r="C8936" t="s">
        <v>30810</v>
      </c>
    </row>
    <row r="8937" spans="1:3" x14ac:dyDescent="0.25">
      <c r="A8937" t="s">
        <v>10083</v>
      </c>
      <c r="B8937">
        <v>903767481</v>
      </c>
      <c r="C8937" t="s">
        <v>30917</v>
      </c>
    </row>
    <row r="8938" spans="1:3" x14ac:dyDescent="0.25">
      <c r="A8938" t="s">
        <v>10084</v>
      </c>
      <c r="B8938">
        <v>903767531</v>
      </c>
      <c r="C8938" t="s">
        <v>31240</v>
      </c>
    </row>
    <row r="8939" spans="1:3" x14ac:dyDescent="0.25">
      <c r="A8939" t="s">
        <v>10085</v>
      </c>
      <c r="B8939">
        <v>903767586</v>
      </c>
      <c r="C8939" t="s">
        <v>31231</v>
      </c>
    </row>
    <row r="8940" spans="1:3" x14ac:dyDescent="0.25">
      <c r="A8940" t="s">
        <v>10086</v>
      </c>
      <c r="B8940">
        <v>903767654</v>
      </c>
      <c r="C8940" t="s">
        <v>5607</v>
      </c>
    </row>
    <row r="8941" spans="1:3" x14ac:dyDescent="0.25">
      <c r="A8941" t="s">
        <v>10087</v>
      </c>
      <c r="B8941">
        <v>903767655</v>
      </c>
      <c r="C8941" t="s">
        <v>5607</v>
      </c>
    </row>
    <row r="8942" spans="1:3" x14ac:dyDescent="0.25">
      <c r="A8942" t="s">
        <v>10088</v>
      </c>
      <c r="B8942">
        <v>903767656</v>
      </c>
      <c r="C8942" t="s">
        <v>5607</v>
      </c>
    </row>
    <row r="8943" spans="1:3" x14ac:dyDescent="0.25">
      <c r="A8943" t="s">
        <v>10089</v>
      </c>
      <c r="B8943">
        <v>903767719</v>
      </c>
      <c r="C8943" t="s">
        <v>30977</v>
      </c>
    </row>
    <row r="8944" spans="1:3" x14ac:dyDescent="0.25">
      <c r="A8944" t="s">
        <v>10090</v>
      </c>
      <c r="B8944">
        <v>903767763</v>
      </c>
      <c r="C8944" t="s">
        <v>30925</v>
      </c>
    </row>
    <row r="8945" spans="1:3" x14ac:dyDescent="0.25">
      <c r="A8945" t="s">
        <v>10091</v>
      </c>
      <c r="B8945">
        <v>903767774</v>
      </c>
      <c r="C8945" t="s">
        <v>31022</v>
      </c>
    </row>
    <row r="8946" spans="1:3" x14ac:dyDescent="0.25">
      <c r="A8946" t="s">
        <v>10092</v>
      </c>
      <c r="B8946">
        <v>903767797</v>
      </c>
      <c r="C8946" t="s">
        <v>30917</v>
      </c>
    </row>
    <row r="8947" spans="1:3" x14ac:dyDescent="0.25">
      <c r="A8947" t="s">
        <v>10093</v>
      </c>
      <c r="B8947">
        <v>903767805</v>
      </c>
      <c r="C8947" t="s">
        <v>31231</v>
      </c>
    </row>
    <row r="8948" spans="1:3" x14ac:dyDescent="0.25">
      <c r="A8948" t="s">
        <v>10094</v>
      </c>
      <c r="B8948">
        <v>903767858</v>
      </c>
      <c r="C8948" t="s">
        <v>30889</v>
      </c>
    </row>
    <row r="8949" spans="1:3" x14ac:dyDescent="0.25">
      <c r="A8949" t="s">
        <v>10095</v>
      </c>
      <c r="B8949">
        <v>903768017</v>
      </c>
      <c r="C8949" t="s">
        <v>30834</v>
      </c>
    </row>
    <row r="8950" spans="1:3" x14ac:dyDescent="0.25">
      <c r="A8950" t="s">
        <v>10096</v>
      </c>
      <c r="B8950">
        <v>903768109</v>
      </c>
      <c r="C8950" t="s">
        <v>30933</v>
      </c>
    </row>
    <row r="8951" spans="1:3" x14ac:dyDescent="0.25">
      <c r="A8951" t="s">
        <v>10097</v>
      </c>
      <c r="B8951">
        <v>903768154</v>
      </c>
      <c r="C8951" t="s">
        <v>30933</v>
      </c>
    </row>
    <row r="8952" spans="1:3" x14ac:dyDescent="0.25">
      <c r="A8952" t="s">
        <v>10098</v>
      </c>
      <c r="B8952">
        <v>903768182</v>
      </c>
      <c r="C8952" t="s">
        <v>30698</v>
      </c>
    </row>
    <row r="8953" spans="1:3" x14ac:dyDescent="0.25">
      <c r="A8953" t="s">
        <v>10099</v>
      </c>
      <c r="B8953">
        <v>903768239</v>
      </c>
      <c r="C8953" t="s">
        <v>31240</v>
      </c>
    </row>
    <row r="8954" spans="1:3" x14ac:dyDescent="0.25">
      <c r="A8954" t="s">
        <v>10100</v>
      </c>
      <c r="B8954">
        <v>903768241</v>
      </c>
      <c r="C8954" t="s">
        <v>31053</v>
      </c>
    </row>
    <row r="8955" spans="1:3" x14ac:dyDescent="0.25">
      <c r="A8955" t="s">
        <v>10101</v>
      </c>
      <c r="B8955">
        <v>903768253</v>
      </c>
      <c r="C8955" t="s">
        <v>31053</v>
      </c>
    </row>
    <row r="8956" spans="1:3" x14ac:dyDescent="0.25">
      <c r="A8956" t="s">
        <v>10102</v>
      </c>
      <c r="B8956">
        <v>903768255</v>
      </c>
      <c r="C8956" t="s">
        <v>31053</v>
      </c>
    </row>
    <row r="8957" spans="1:3" x14ac:dyDescent="0.25">
      <c r="A8957" t="s">
        <v>10103</v>
      </c>
      <c r="B8957">
        <v>903768359</v>
      </c>
      <c r="C8957" t="s">
        <v>31107</v>
      </c>
    </row>
    <row r="8958" spans="1:3" x14ac:dyDescent="0.25">
      <c r="A8958" t="s">
        <v>10104</v>
      </c>
      <c r="B8958">
        <v>903768387</v>
      </c>
      <c r="C8958" t="s">
        <v>30889</v>
      </c>
    </row>
    <row r="8959" spans="1:3" x14ac:dyDescent="0.25">
      <c r="A8959" t="s">
        <v>10105</v>
      </c>
      <c r="B8959">
        <v>903768433</v>
      </c>
      <c r="C8959" t="s">
        <v>31231</v>
      </c>
    </row>
    <row r="8960" spans="1:3" x14ac:dyDescent="0.25">
      <c r="A8960" t="s">
        <v>10106</v>
      </c>
      <c r="B8960">
        <v>903768509</v>
      </c>
      <c r="C8960" t="s">
        <v>30937</v>
      </c>
    </row>
    <row r="8961" spans="1:3" x14ac:dyDescent="0.25">
      <c r="A8961" t="s">
        <v>10107</v>
      </c>
      <c r="B8961">
        <v>903768539</v>
      </c>
      <c r="C8961" t="s">
        <v>31235</v>
      </c>
    </row>
    <row r="8962" spans="1:3" x14ac:dyDescent="0.25">
      <c r="A8962" t="s">
        <v>10108</v>
      </c>
      <c r="B8962">
        <v>903768555</v>
      </c>
      <c r="C8962" t="s">
        <v>30925</v>
      </c>
    </row>
    <row r="8963" spans="1:3" x14ac:dyDescent="0.25">
      <c r="A8963" t="s">
        <v>10109</v>
      </c>
      <c r="B8963">
        <v>903768561</v>
      </c>
      <c r="C8963" t="s">
        <v>31240</v>
      </c>
    </row>
    <row r="8964" spans="1:3" x14ac:dyDescent="0.25">
      <c r="A8964" t="s">
        <v>10110</v>
      </c>
      <c r="B8964">
        <v>903768573</v>
      </c>
      <c r="C8964" t="s">
        <v>31122</v>
      </c>
    </row>
    <row r="8965" spans="1:3" x14ac:dyDescent="0.25">
      <c r="A8965" t="s">
        <v>10111</v>
      </c>
      <c r="B8965">
        <v>903768599</v>
      </c>
      <c r="C8965" t="s">
        <v>31231</v>
      </c>
    </row>
    <row r="8966" spans="1:3" x14ac:dyDescent="0.25">
      <c r="A8966" t="s">
        <v>10112</v>
      </c>
      <c r="B8966">
        <v>903768614</v>
      </c>
      <c r="C8966" t="s">
        <v>31004</v>
      </c>
    </row>
    <row r="8967" spans="1:3" x14ac:dyDescent="0.25">
      <c r="A8967" t="s">
        <v>10113</v>
      </c>
      <c r="B8967">
        <v>903768653</v>
      </c>
      <c r="C8967" t="s">
        <v>30810</v>
      </c>
    </row>
    <row r="8968" spans="1:3" x14ac:dyDescent="0.25">
      <c r="A8968" t="s">
        <v>10114</v>
      </c>
      <c r="B8968">
        <v>903768664</v>
      </c>
      <c r="C8968" t="s">
        <v>30925</v>
      </c>
    </row>
    <row r="8969" spans="1:3" x14ac:dyDescent="0.25">
      <c r="A8969" t="s">
        <v>10115</v>
      </c>
      <c r="B8969">
        <v>903768677</v>
      </c>
      <c r="C8969" t="s">
        <v>30925</v>
      </c>
    </row>
    <row r="8970" spans="1:3" x14ac:dyDescent="0.25">
      <c r="A8970" t="s">
        <v>10116</v>
      </c>
      <c r="B8970">
        <v>903768690</v>
      </c>
      <c r="C8970" t="s">
        <v>30925</v>
      </c>
    </row>
    <row r="8971" spans="1:3" x14ac:dyDescent="0.25">
      <c r="A8971" t="s">
        <v>10117</v>
      </c>
      <c r="B8971">
        <v>903768700</v>
      </c>
      <c r="C8971" t="s">
        <v>30925</v>
      </c>
    </row>
    <row r="8972" spans="1:3" x14ac:dyDescent="0.25">
      <c r="A8972" t="s">
        <v>10118</v>
      </c>
      <c r="B8972">
        <v>903768774</v>
      </c>
      <c r="C8972" t="s">
        <v>31231</v>
      </c>
    </row>
    <row r="8973" spans="1:3" x14ac:dyDescent="0.25">
      <c r="A8973" t="s">
        <v>10119</v>
      </c>
      <c r="B8973">
        <v>903768785</v>
      </c>
      <c r="C8973" t="s">
        <v>30925</v>
      </c>
    </row>
    <row r="8974" spans="1:3" x14ac:dyDescent="0.25">
      <c r="A8974" t="s">
        <v>10120</v>
      </c>
      <c r="B8974">
        <v>903768849</v>
      </c>
      <c r="C8974" t="s">
        <v>31240</v>
      </c>
    </row>
    <row r="8975" spans="1:3" x14ac:dyDescent="0.25">
      <c r="A8975" t="s">
        <v>10121</v>
      </c>
      <c r="B8975">
        <v>903768855</v>
      </c>
      <c r="C8975" t="s">
        <v>31231</v>
      </c>
    </row>
    <row r="8976" spans="1:3" x14ac:dyDescent="0.25">
      <c r="A8976" t="s">
        <v>10122</v>
      </c>
      <c r="B8976">
        <v>903768857</v>
      </c>
      <c r="C8976" t="s">
        <v>30810</v>
      </c>
    </row>
    <row r="8977" spans="1:3" x14ac:dyDescent="0.25">
      <c r="A8977" t="s">
        <v>10123</v>
      </c>
      <c r="B8977">
        <v>903768897</v>
      </c>
      <c r="C8977" t="s">
        <v>30925</v>
      </c>
    </row>
    <row r="8978" spans="1:3" x14ac:dyDescent="0.25">
      <c r="A8978" t="s">
        <v>10124</v>
      </c>
      <c r="B8978">
        <v>903768901</v>
      </c>
      <c r="C8978" t="s">
        <v>31035</v>
      </c>
    </row>
    <row r="8979" spans="1:3" x14ac:dyDescent="0.25">
      <c r="A8979" t="s">
        <v>10125</v>
      </c>
      <c r="B8979">
        <v>903769120</v>
      </c>
      <c r="C8979" t="s">
        <v>30965</v>
      </c>
    </row>
    <row r="8980" spans="1:3" x14ac:dyDescent="0.25">
      <c r="A8980" t="s">
        <v>10126</v>
      </c>
      <c r="B8980">
        <v>903769128</v>
      </c>
      <c r="C8980" t="s">
        <v>30965</v>
      </c>
    </row>
    <row r="8981" spans="1:3" x14ac:dyDescent="0.25">
      <c r="A8981" t="s">
        <v>10127</v>
      </c>
      <c r="B8981">
        <v>903769283</v>
      </c>
      <c r="C8981" t="s">
        <v>31132</v>
      </c>
    </row>
    <row r="8982" spans="1:3" x14ac:dyDescent="0.25">
      <c r="A8982" t="s">
        <v>10128</v>
      </c>
      <c r="B8982">
        <v>903769320</v>
      </c>
      <c r="C8982" t="s">
        <v>30977</v>
      </c>
    </row>
    <row r="8983" spans="1:3" x14ac:dyDescent="0.25">
      <c r="A8983" t="s">
        <v>10129</v>
      </c>
      <c r="B8983">
        <v>903769372</v>
      </c>
      <c r="C8983" t="s">
        <v>31231</v>
      </c>
    </row>
    <row r="8984" spans="1:3" x14ac:dyDescent="0.25">
      <c r="A8984" t="s">
        <v>10130</v>
      </c>
      <c r="B8984">
        <v>903769388</v>
      </c>
      <c r="C8984" t="s">
        <v>30925</v>
      </c>
    </row>
    <row r="8985" spans="1:3" x14ac:dyDescent="0.25">
      <c r="A8985" t="s">
        <v>10131</v>
      </c>
      <c r="B8985">
        <v>903769422</v>
      </c>
      <c r="C8985" t="s">
        <v>30917</v>
      </c>
    </row>
    <row r="8986" spans="1:3" x14ac:dyDescent="0.25">
      <c r="A8986" t="s">
        <v>10132</v>
      </c>
      <c r="B8986">
        <v>903769433</v>
      </c>
      <c r="C8986" t="s">
        <v>30965</v>
      </c>
    </row>
    <row r="8987" spans="1:3" x14ac:dyDescent="0.25">
      <c r="A8987" t="s">
        <v>10133</v>
      </c>
      <c r="B8987">
        <v>903769480</v>
      </c>
      <c r="C8987" t="s">
        <v>30933</v>
      </c>
    </row>
    <row r="8988" spans="1:3" x14ac:dyDescent="0.25">
      <c r="A8988" t="s">
        <v>10134</v>
      </c>
      <c r="B8988">
        <v>903769484</v>
      </c>
      <c r="C8988" t="s">
        <v>30810</v>
      </c>
    </row>
    <row r="8989" spans="1:3" x14ac:dyDescent="0.25">
      <c r="A8989" t="s">
        <v>10135</v>
      </c>
      <c r="B8989">
        <v>903769496</v>
      </c>
      <c r="C8989" t="s">
        <v>31094</v>
      </c>
    </row>
    <row r="8990" spans="1:3" x14ac:dyDescent="0.25">
      <c r="A8990" t="s">
        <v>10136</v>
      </c>
      <c r="B8990">
        <v>903769525</v>
      </c>
      <c r="C8990" t="s">
        <v>31094</v>
      </c>
    </row>
    <row r="8991" spans="1:3" x14ac:dyDescent="0.25">
      <c r="A8991" t="s">
        <v>10137</v>
      </c>
      <c r="B8991">
        <v>903769533</v>
      </c>
      <c r="C8991" t="s">
        <v>30952</v>
      </c>
    </row>
    <row r="8992" spans="1:3" x14ac:dyDescent="0.25">
      <c r="A8992" t="s">
        <v>10138</v>
      </c>
      <c r="B8992">
        <v>903769534</v>
      </c>
      <c r="C8992" t="s">
        <v>30952</v>
      </c>
    </row>
    <row r="8993" spans="1:3" x14ac:dyDescent="0.25">
      <c r="A8993" t="s">
        <v>10139</v>
      </c>
      <c r="B8993">
        <v>903769542</v>
      </c>
      <c r="C8993" t="s">
        <v>30952</v>
      </c>
    </row>
    <row r="8994" spans="1:3" x14ac:dyDescent="0.25">
      <c r="A8994" t="s">
        <v>10140</v>
      </c>
      <c r="B8994">
        <v>903769564</v>
      </c>
      <c r="C8994" t="s">
        <v>31004</v>
      </c>
    </row>
    <row r="8995" spans="1:3" x14ac:dyDescent="0.25">
      <c r="A8995" t="s">
        <v>10141</v>
      </c>
      <c r="B8995">
        <v>903769591</v>
      </c>
      <c r="C8995" t="s">
        <v>30925</v>
      </c>
    </row>
    <row r="8996" spans="1:3" x14ac:dyDescent="0.25">
      <c r="A8996" t="s">
        <v>10142</v>
      </c>
      <c r="B8996">
        <v>903769634</v>
      </c>
      <c r="C8996" t="s">
        <v>31231</v>
      </c>
    </row>
    <row r="8997" spans="1:3" x14ac:dyDescent="0.25">
      <c r="A8997" t="s">
        <v>10143</v>
      </c>
      <c r="B8997">
        <v>903769690</v>
      </c>
      <c r="C8997" t="s">
        <v>31240</v>
      </c>
    </row>
    <row r="8998" spans="1:3" x14ac:dyDescent="0.25">
      <c r="A8998" t="s">
        <v>10144</v>
      </c>
      <c r="B8998">
        <v>903769751</v>
      </c>
      <c r="C8998" t="s">
        <v>30937</v>
      </c>
    </row>
    <row r="8999" spans="1:3" x14ac:dyDescent="0.25">
      <c r="A8999" t="s">
        <v>10145</v>
      </c>
      <c r="B8999">
        <v>903769789</v>
      </c>
      <c r="C8999" t="s">
        <v>31231</v>
      </c>
    </row>
    <row r="9000" spans="1:3" x14ac:dyDescent="0.25">
      <c r="A9000" t="s">
        <v>10146</v>
      </c>
      <c r="B9000">
        <v>903769801</v>
      </c>
      <c r="C9000" t="s">
        <v>31096</v>
      </c>
    </row>
    <row r="9001" spans="1:3" x14ac:dyDescent="0.25">
      <c r="A9001" t="s">
        <v>10147</v>
      </c>
      <c r="B9001">
        <v>903769824</v>
      </c>
      <c r="C9001" t="s">
        <v>5607</v>
      </c>
    </row>
    <row r="9002" spans="1:3" x14ac:dyDescent="0.25">
      <c r="A9002" t="s">
        <v>10148</v>
      </c>
      <c r="B9002">
        <v>903769825</v>
      </c>
      <c r="C9002" t="s">
        <v>5607</v>
      </c>
    </row>
    <row r="9003" spans="1:3" x14ac:dyDescent="0.25">
      <c r="A9003" t="s">
        <v>10149</v>
      </c>
      <c r="B9003">
        <v>903769826</v>
      </c>
      <c r="C9003" t="s">
        <v>5607</v>
      </c>
    </row>
    <row r="9004" spans="1:3" x14ac:dyDescent="0.25">
      <c r="A9004" t="s">
        <v>10150</v>
      </c>
      <c r="B9004">
        <v>903769859</v>
      </c>
      <c r="C9004" t="s">
        <v>31234</v>
      </c>
    </row>
    <row r="9005" spans="1:3" x14ac:dyDescent="0.25">
      <c r="A9005" t="s">
        <v>10151</v>
      </c>
      <c r="B9005">
        <v>903769908</v>
      </c>
      <c r="C9005" t="s">
        <v>30982</v>
      </c>
    </row>
    <row r="9006" spans="1:3" x14ac:dyDescent="0.25">
      <c r="A9006" t="s">
        <v>10152</v>
      </c>
      <c r="B9006">
        <v>903769932</v>
      </c>
      <c r="C9006" t="s">
        <v>31138</v>
      </c>
    </row>
    <row r="9007" spans="1:3" x14ac:dyDescent="0.25">
      <c r="A9007" t="s">
        <v>10153</v>
      </c>
      <c r="B9007">
        <v>903769936</v>
      </c>
      <c r="C9007" t="s">
        <v>31004</v>
      </c>
    </row>
    <row r="9008" spans="1:3" x14ac:dyDescent="0.25">
      <c r="A9008" t="s">
        <v>10154</v>
      </c>
      <c r="B9008">
        <v>903769938</v>
      </c>
      <c r="C9008" t="s">
        <v>30995</v>
      </c>
    </row>
    <row r="9009" spans="1:3" x14ac:dyDescent="0.25">
      <c r="A9009" t="s">
        <v>10155</v>
      </c>
      <c r="B9009">
        <v>903769941</v>
      </c>
      <c r="C9009" t="s">
        <v>31231</v>
      </c>
    </row>
    <row r="9010" spans="1:3" x14ac:dyDescent="0.25">
      <c r="A9010" t="s">
        <v>10156</v>
      </c>
      <c r="B9010">
        <v>903770011</v>
      </c>
      <c r="C9010" t="s">
        <v>31149</v>
      </c>
    </row>
    <row r="9011" spans="1:3" x14ac:dyDescent="0.25">
      <c r="A9011" t="s">
        <v>10157</v>
      </c>
      <c r="B9011">
        <v>903770014</v>
      </c>
      <c r="C9011" t="s">
        <v>31231</v>
      </c>
    </row>
    <row r="9012" spans="1:3" x14ac:dyDescent="0.25">
      <c r="A9012" t="s">
        <v>10158</v>
      </c>
      <c r="B9012">
        <v>903770028</v>
      </c>
      <c r="C9012" t="s">
        <v>30771</v>
      </c>
    </row>
    <row r="9013" spans="1:3" x14ac:dyDescent="0.25">
      <c r="A9013" t="s">
        <v>10159</v>
      </c>
      <c r="B9013">
        <v>903770053</v>
      </c>
      <c r="C9013" t="s">
        <v>5607</v>
      </c>
    </row>
    <row r="9014" spans="1:3" x14ac:dyDescent="0.25">
      <c r="A9014" t="s">
        <v>10160</v>
      </c>
      <c r="B9014">
        <v>903770071</v>
      </c>
      <c r="C9014" t="s">
        <v>31004</v>
      </c>
    </row>
    <row r="9015" spans="1:3" x14ac:dyDescent="0.25">
      <c r="A9015" t="s">
        <v>10161</v>
      </c>
      <c r="B9015">
        <v>903770085</v>
      </c>
      <c r="C9015" t="s">
        <v>31122</v>
      </c>
    </row>
    <row r="9016" spans="1:3" x14ac:dyDescent="0.25">
      <c r="A9016" t="s">
        <v>10162</v>
      </c>
      <c r="B9016">
        <v>903770130</v>
      </c>
      <c r="C9016" t="s">
        <v>31231</v>
      </c>
    </row>
    <row r="9017" spans="1:3" x14ac:dyDescent="0.25">
      <c r="A9017" t="s">
        <v>10163</v>
      </c>
      <c r="B9017">
        <v>903770147</v>
      </c>
      <c r="C9017" t="s">
        <v>30945</v>
      </c>
    </row>
    <row r="9018" spans="1:3" x14ac:dyDescent="0.25">
      <c r="A9018" t="s">
        <v>10164</v>
      </c>
      <c r="B9018">
        <v>903770168</v>
      </c>
      <c r="C9018" t="s">
        <v>31030</v>
      </c>
    </row>
    <row r="9019" spans="1:3" x14ac:dyDescent="0.25">
      <c r="A9019" t="s">
        <v>10165</v>
      </c>
      <c r="B9019">
        <v>903770197</v>
      </c>
      <c r="C9019" t="s">
        <v>31075</v>
      </c>
    </row>
    <row r="9020" spans="1:3" x14ac:dyDescent="0.25">
      <c r="A9020" t="s">
        <v>10166</v>
      </c>
      <c r="B9020">
        <v>903770211</v>
      </c>
      <c r="C9020" t="s">
        <v>31231</v>
      </c>
    </row>
    <row r="9021" spans="1:3" x14ac:dyDescent="0.25">
      <c r="A9021" t="s">
        <v>10167</v>
      </c>
      <c r="B9021">
        <v>903770249</v>
      </c>
      <c r="C9021" t="s">
        <v>30771</v>
      </c>
    </row>
    <row r="9022" spans="1:3" x14ac:dyDescent="0.25">
      <c r="A9022" t="s">
        <v>10168</v>
      </c>
      <c r="B9022">
        <v>903770268</v>
      </c>
      <c r="C9022" t="s">
        <v>31035</v>
      </c>
    </row>
    <row r="9023" spans="1:3" x14ac:dyDescent="0.25">
      <c r="A9023" t="s">
        <v>10169</v>
      </c>
      <c r="B9023">
        <v>903770278</v>
      </c>
      <c r="C9023" t="s">
        <v>30965</v>
      </c>
    </row>
    <row r="9024" spans="1:3" x14ac:dyDescent="0.25">
      <c r="A9024" t="s">
        <v>10170</v>
      </c>
      <c r="B9024">
        <v>903770292</v>
      </c>
      <c r="C9024" t="s">
        <v>31231</v>
      </c>
    </row>
    <row r="9025" spans="1:3" x14ac:dyDescent="0.25">
      <c r="A9025" t="s">
        <v>10171</v>
      </c>
      <c r="B9025">
        <v>903770301</v>
      </c>
      <c r="C9025" t="s">
        <v>31240</v>
      </c>
    </row>
    <row r="9026" spans="1:3" x14ac:dyDescent="0.25">
      <c r="A9026" t="s">
        <v>10172</v>
      </c>
      <c r="B9026">
        <v>903770341</v>
      </c>
      <c r="C9026" t="s">
        <v>30810</v>
      </c>
    </row>
    <row r="9027" spans="1:3" x14ac:dyDescent="0.25">
      <c r="A9027" t="s">
        <v>10173</v>
      </c>
      <c r="B9027">
        <v>903770347</v>
      </c>
      <c r="C9027" t="s">
        <v>30799</v>
      </c>
    </row>
    <row r="9028" spans="1:3" x14ac:dyDescent="0.25">
      <c r="A9028" t="s">
        <v>10174</v>
      </c>
      <c r="B9028">
        <v>903770458</v>
      </c>
      <c r="C9028" t="s">
        <v>31148</v>
      </c>
    </row>
    <row r="9029" spans="1:3" x14ac:dyDescent="0.25">
      <c r="A9029" t="s">
        <v>10175</v>
      </c>
      <c r="B9029">
        <v>903770525</v>
      </c>
      <c r="C9029" t="s">
        <v>31199</v>
      </c>
    </row>
    <row r="9030" spans="1:3" x14ac:dyDescent="0.25">
      <c r="A9030" t="s">
        <v>10176</v>
      </c>
      <c r="B9030">
        <v>903770548</v>
      </c>
      <c r="C9030" t="s">
        <v>30925</v>
      </c>
    </row>
    <row r="9031" spans="1:3" x14ac:dyDescent="0.25">
      <c r="A9031" t="s">
        <v>10177</v>
      </c>
      <c r="B9031">
        <v>903770661</v>
      </c>
      <c r="C9031" t="s">
        <v>30917</v>
      </c>
    </row>
    <row r="9032" spans="1:3" x14ac:dyDescent="0.25">
      <c r="A9032" t="s">
        <v>10178</v>
      </c>
      <c r="B9032">
        <v>903770708</v>
      </c>
      <c r="C9032" t="s">
        <v>30925</v>
      </c>
    </row>
    <row r="9033" spans="1:3" x14ac:dyDescent="0.25">
      <c r="A9033" t="s">
        <v>10179</v>
      </c>
      <c r="B9033">
        <v>903770764</v>
      </c>
      <c r="C9033" t="s">
        <v>31231</v>
      </c>
    </row>
    <row r="9034" spans="1:3" x14ac:dyDescent="0.25">
      <c r="A9034" t="s">
        <v>10180</v>
      </c>
      <c r="B9034">
        <v>903770867</v>
      </c>
      <c r="C9034" t="s">
        <v>30888</v>
      </c>
    </row>
    <row r="9035" spans="1:3" x14ac:dyDescent="0.25">
      <c r="A9035" t="s">
        <v>10181</v>
      </c>
      <c r="B9035">
        <v>903770926</v>
      </c>
      <c r="C9035" t="s">
        <v>31231</v>
      </c>
    </row>
    <row r="9036" spans="1:3" x14ac:dyDescent="0.25">
      <c r="A9036" t="s">
        <v>10182</v>
      </c>
      <c r="B9036">
        <v>903770930</v>
      </c>
      <c r="C9036" t="s">
        <v>30810</v>
      </c>
    </row>
    <row r="9037" spans="1:3" x14ac:dyDescent="0.25">
      <c r="A9037" t="s">
        <v>10183</v>
      </c>
      <c r="B9037">
        <v>903770951</v>
      </c>
      <c r="C9037" t="s">
        <v>31047</v>
      </c>
    </row>
    <row r="9038" spans="1:3" x14ac:dyDescent="0.25">
      <c r="A9038" t="s">
        <v>10184</v>
      </c>
      <c r="B9038">
        <v>903770966</v>
      </c>
      <c r="C9038" t="s">
        <v>30933</v>
      </c>
    </row>
    <row r="9039" spans="1:3" x14ac:dyDescent="0.25">
      <c r="A9039" t="s">
        <v>10185</v>
      </c>
      <c r="B9039">
        <v>903771042</v>
      </c>
      <c r="C9039" t="s">
        <v>31231</v>
      </c>
    </row>
    <row r="9040" spans="1:3" x14ac:dyDescent="0.25">
      <c r="A9040" t="s">
        <v>10186</v>
      </c>
      <c r="B9040">
        <v>903771046</v>
      </c>
      <c r="C9040" t="s">
        <v>30977</v>
      </c>
    </row>
    <row r="9041" spans="1:3" x14ac:dyDescent="0.25">
      <c r="A9041" t="s">
        <v>10187</v>
      </c>
      <c r="B9041">
        <v>903771109</v>
      </c>
      <c r="C9041" t="s">
        <v>31188</v>
      </c>
    </row>
    <row r="9042" spans="1:3" x14ac:dyDescent="0.25">
      <c r="A9042" t="s">
        <v>10188</v>
      </c>
      <c r="B9042">
        <v>903771144</v>
      </c>
      <c r="C9042" t="s">
        <v>31231</v>
      </c>
    </row>
    <row r="9043" spans="1:3" x14ac:dyDescent="0.25">
      <c r="A9043" t="s">
        <v>10189</v>
      </c>
      <c r="B9043">
        <v>903771152</v>
      </c>
      <c r="C9043" t="s">
        <v>31240</v>
      </c>
    </row>
    <row r="9044" spans="1:3" x14ac:dyDescent="0.25">
      <c r="A9044" t="s">
        <v>10190</v>
      </c>
      <c r="B9044">
        <v>903771161</v>
      </c>
      <c r="C9044" t="s">
        <v>31250</v>
      </c>
    </row>
    <row r="9045" spans="1:3" x14ac:dyDescent="0.25">
      <c r="A9045" t="s">
        <v>10191</v>
      </c>
      <c r="B9045">
        <v>903771169</v>
      </c>
      <c r="C9045" t="s">
        <v>31237</v>
      </c>
    </row>
    <row r="9046" spans="1:3" x14ac:dyDescent="0.25">
      <c r="A9046" t="s">
        <v>10192</v>
      </c>
      <c r="B9046">
        <v>903771189</v>
      </c>
      <c r="C9046" t="s">
        <v>30925</v>
      </c>
    </row>
    <row r="9047" spans="1:3" x14ac:dyDescent="0.25">
      <c r="A9047" t="s">
        <v>10193</v>
      </c>
      <c r="B9047">
        <v>903771225</v>
      </c>
      <c r="C9047" t="s">
        <v>31142</v>
      </c>
    </row>
    <row r="9048" spans="1:3" x14ac:dyDescent="0.25">
      <c r="A9048" t="s">
        <v>10194</v>
      </c>
      <c r="B9048">
        <v>903771236</v>
      </c>
      <c r="C9048" t="s">
        <v>31143</v>
      </c>
    </row>
    <row r="9049" spans="1:3" x14ac:dyDescent="0.25">
      <c r="A9049" t="s">
        <v>10195</v>
      </c>
      <c r="B9049">
        <v>903771306</v>
      </c>
      <c r="C9049" t="s">
        <v>31231</v>
      </c>
    </row>
    <row r="9050" spans="1:3" x14ac:dyDescent="0.25">
      <c r="A9050" t="s">
        <v>10196</v>
      </c>
      <c r="B9050">
        <v>903771330</v>
      </c>
      <c r="C9050" t="s">
        <v>31231</v>
      </c>
    </row>
    <row r="9051" spans="1:3" x14ac:dyDescent="0.25">
      <c r="A9051" t="s">
        <v>10197</v>
      </c>
      <c r="B9051">
        <v>903771396</v>
      </c>
      <c r="C9051" t="s">
        <v>31004</v>
      </c>
    </row>
    <row r="9052" spans="1:3" x14ac:dyDescent="0.25">
      <c r="A9052" t="s">
        <v>10198</v>
      </c>
      <c r="B9052">
        <v>903771402</v>
      </c>
      <c r="C9052" t="s">
        <v>31231</v>
      </c>
    </row>
    <row r="9053" spans="1:3" x14ac:dyDescent="0.25">
      <c r="A9053" t="s">
        <v>10199</v>
      </c>
      <c r="B9053">
        <v>903771463</v>
      </c>
      <c r="C9053" t="s">
        <v>31231</v>
      </c>
    </row>
    <row r="9054" spans="1:3" x14ac:dyDescent="0.25">
      <c r="A9054" t="s">
        <v>10200</v>
      </c>
      <c r="B9054">
        <v>903771492</v>
      </c>
      <c r="C9054" t="s">
        <v>30933</v>
      </c>
    </row>
    <row r="9055" spans="1:3" x14ac:dyDescent="0.25">
      <c r="A9055" t="s">
        <v>10201</v>
      </c>
      <c r="B9055">
        <v>903771549</v>
      </c>
      <c r="C9055" t="s">
        <v>31201</v>
      </c>
    </row>
    <row r="9056" spans="1:3" x14ac:dyDescent="0.25">
      <c r="A9056" t="s">
        <v>10202</v>
      </c>
      <c r="B9056">
        <v>903771563</v>
      </c>
      <c r="C9056" t="s">
        <v>31055</v>
      </c>
    </row>
    <row r="9057" spans="1:3" x14ac:dyDescent="0.25">
      <c r="A9057" t="s">
        <v>10203</v>
      </c>
      <c r="B9057">
        <v>903771608</v>
      </c>
      <c r="C9057" t="s">
        <v>31231</v>
      </c>
    </row>
    <row r="9058" spans="1:3" x14ac:dyDescent="0.25">
      <c r="A9058" t="s">
        <v>10204</v>
      </c>
      <c r="B9058">
        <v>903771670</v>
      </c>
      <c r="C9058" t="s">
        <v>31125</v>
      </c>
    </row>
    <row r="9059" spans="1:3" x14ac:dyDescent="0.25">
      <c r="A9059" t="s">
        <v>10205</v>
      </c>
      <c r="B9059">
        <v>903771671</v>
      </c>
      <c r="C9059" t="s">
        <v>31106</v>
      </c>
    </row>
    <row r="9060" spans="1:3" x14ac:dyDescent="0.25">
      <c r="A9060" t="s">
        <v>10206</v>
      </c>
      <c r="B9060">
        <v>903771682</v>
      </c>
      <c r="C9060" t="s">
        <v>31240</v>
      </c>
    </row>
    <row r="9061" spans="1:3" x14ac:dyDescent="0.25">
      <c r="A9061" t="s">
        <v>10207</v>
      </c>
      <c r="B9061">
        <v>903771683</v>
      </c>
      <c r="C9061" t="s">
        <v>31107</v>
      </c>
    </row>
    <row r="9062" spans="1:3" x14ac:dyDescent="0.25">
      <c r="A9062" t="s">
        <v>10208</v>
      </c>
      <c r="B9062">
        <v>903771689</v>
      </c>
      <c r="C9062" t="s">
        <v>31231</v>
      </c>
    </row>
    <row r="9063" spans="1:3" x14ac:dyDescent="0.25">
      <c r="A9063" t="s">
        <v>10209</v>
      </c>
      <c r="B9063">
        <v>903771706</v>
      </c>
      <c r="C9063" t="s">
        <v>30900</v>
      </c>
    </row>
    <row r="9064" spans="1:3" x14ac:dyDescent="0.25">
      <c r="A9064" t="s">
        <v>10210</v>
      </c>
      <c r="B9064">
        <v>903771707</v>
      </c>
      <c r="C9064" t="s">
        <v>31138</v>
      </c>
    </row>
    <row r="9065" spans="1:3" x14ac:dyDescent="0.25">
      <c r="A9065" t="s">
        <v>10211</v>
      </c>
      <c r="B9065">
        <v>903771708</v>
      </c>
      <c r="C9065" t="s">
        <v>31231</v>
      </c>
    </row>
    <row r="9066" spans="1:3" x14ac:dyDescent="0.25">
      <c r="A9066" t="s">
        <v>10212</v>
      </c>
      <c r="B9066">
        <v>903771725</v>
      </c>
      <c r="C9066" t="s">
        <v>31231</v>
      </c>
    </row>
    <row r="9067" spans="1:3" x14ac:dyDescent="0.25">
      <c r="A9067" t="s">
        <v>10213</v>
      </c>
      <c r="B9067">
        <v>903771730</v>
      </c>
      <c r="C9067" t="s">
        <v>31240</v>
      </c>
    </row>
    <row r="9068" spans="1:3" x14ac:dyDescent="0.25">
      <c r="A9068" t="s">
        <v>10214</v>
      </c>
      <c r="B9068">
        <v>903771737</v>
      </c>
      <c r="C9068" t="s">
        <v>30952</v>
      </c>
    </row>
    <row r="9069" spans="1:3" x14ac:dyDescent="0.25">
      <c r="A9069" t="s">
        <v>10215</v>
      </c>
      <c r="B9069">
        <v>903771778</v>
      </c>
      <c r="C9069" t="s">
        <v>30965</v>
      </c>
    </row>
    <row r="9070" spans="1:3" x14ac:dyDescent="0.25">
      <c r="A9070" t="s">
        <v>10216</v>
      </c>
      <c r="B9070">
        <v>903771784</v>
      </c>
      <c r="C9070" t="s">
        <v>31106</v>
      </c>
    </row>
    <row r="9071" spans="1:3" x14ac:dyDescent="0.25">
      <c r="A9071" t="s">
        <v>10217</v>
      </c>
      <c r="B9071">
        <v>903771806</v>
      </c>
      <c r="C9071" t="s">
        <v>31231</v>
      </c>
    </row>
    <row r="9072" spans="1:3" x14ac:dyDescent="0.25">
      <c r="A9072" t="s">
        <v>10218</v>
      </c>
      <c r="B9072">
        <v>903771843</v>
      </c>
      <c r="C9072" t="s">
        <v>31053</v>
      </c>
    </row>
    <row r="9073" spans="1:3" x14ac:dyDescent="0.25">
      <c r="A9073" t="s">
        <v>10219</v>
      </c>
      <c r="B9073">
        <v>903771871</v>
      </c>
      <c r="C9073" t="s">
        <v>31240</v>
      </c>
    </row>
    <row r="9074" spans="1:3" x14ac:dyDescent="0.25">
      <c r="A9074" t="s">
        <v>10220</v>
      </c>
      <c r="B9074">
        <v>903771877</v>
      </c>
      <c r="C9074" t="s">
        <v>31231</v>
      </c>
    </row>
    <row r="9075" spans="1:3" x14ac:dyDescent="0.25">
      <c r="A9075" t="s">
        <v>10221</v>
      </c>
      <c r="B9075">
        <v>903771904</v>
      </c>
      <c r="C9075" t="s">
        <v>30925</v>
      </c>
    </row>
    <row r="9076" spans="1:3" x14ac:dyDescent="0.25">
      <c r="A9076" t="s">
        <v>10222</v>
      </c>
      <c r="B9076">
        <v>903771908</v>
      </c>
      <c r="C9076" t="s">
        <v>30925</v>
      </c>
    </row>
    <row r="9077" spans="1:3" x14ac:dyDescent="0.25">
      <c r="A9077" t="s">
        <v>10223</v>
      </c>
      <c r="B9077">
        <v>903771919</v>
      </c>
      <c r="C9077" t="s">
        <v>31240</v>
      </c>
    </row>
    <row r="9078" spans="1:3" x14ac:dyDescent="0.25">
      <c r="A9078" t="s">
        <v>10224</v>
      </c>
      <c r="B9078">
        <v>903771920</v>
      </c>
      <c r="C9078" t="s">
        <v>30933</v>
      </c>
    </row>
    <row r="9079" spans="1:3" x14ac:dyDescent="0.25">
      <c r="A9079" t="s">
        <v>10225</v>
      </c>
      <c r="B9079">
        <v>903771942</v>
      </c>
      <c r="C9079" t="s">
        <v>31204</v>
      </c>
    </row>
    <row r="9080" spans="1:3" x14ac:dyDescent="0.25">
      <c r="A9080" t="s">
        <v>10226</v>
      </c>
      <c r="B9080">
        <v>903771955</v>
      </c>
      <c r="C9080" t="s">
        <v>30771</v>
      </c>
    </row>
    <row r="9081" spans="1:3" x14ac:dyDescent="0.25">
      <c r="A9081" t="s">
        <v>10227</v>
      </c>
      <c r="B9081">
        <v>903771980</v>
      </c>
      <c r="C9081" t="s">
        <v>30925</v>
      </c>
    </row>
    <row r="9082" spans="1:3" x14ac:dyDescent="0.25">
      <c r="A9082" t="s">
        <v>10228</v>
      </c>
      <c r="B9082">
        <v>903771985</v>
      </c>
      <c r="C9082" t="s">
        <v>30925</v>
      </c>
    </row>
    <row r="9083" spans="1:3" x14ac:dyDescent="0.25">
      <c r="A9083" t="s">
        <v>10229</v>
      </c>
      <c r="B9083">
        <v>903772051</v>
      </c>
      <c r="C9083" t="s">
        <v>5607</v>
      </c>
    </row>
    <row r="9084" spans="1:3" x14ac:dyDescent="0.25">
      <c r="A9084" t="s">
        <v>10230</v>
      </c>
      <c r="B9084">
        <v>903772052</v>
      </c>
      <c r="C9084" t="s">
        <v>5607</v>
      </c>
    </row>
    <row r="9085" spans="1:3" x14ac:dyDescent="0.25">
      <c r="A9085" t="s">
        <v>10231</v>
      </c>
      <c r="B9085">
        <v>903772078</v>
      </c>
      <c r="C9085" t="s">
        <v>30925</v>
      </c>
    </row>
    <row r="9086" spans="1:3" x14ac:dyDescent="0.25">
      <c r="A9086" t="s">
        <v>10232</v>
      </c>
      <c r="B9086">
        <v>903772193</v>
      </c>
      <c r="C9086" t="s">
        <v>31035</v>
      </c>
    </row>
    <row r="9087" spans="1:3" x14ac:dyDescent="0.25">
      <c r="A9087" t="s">
        <v>10233</v>
      </c>
      <c r="B9087">
        <v>903772233</v>
      </c>
      <c r="C9087" t="s">
        <v>31047</v>
      </c>
    </row>
    <row r="9088" spans="1:3" x14ac:dyDescent="0.25">
      <c r="A9088" t="s">
        <v>10234</v>
      </c>
      <c r="B9088">
        <v>903772279</v>
      </c>
      <c r="C9088" t="s">
        <v>31240</v>
      </c>
    </row>
    <row r="9089" spans="1:3" x14ac:dyDescent="0.25">
      <c r="A9089" t="s">
        <v>10235</v>
      </c>
      <c r="B9089">
        <v>903772280</v>
      </c>
      <c r="C9089" t="s">
        <v>31231</v>
      </c>
    </row>
    <row r="9090" spans="1:3" x14ac:dyDescent="0.25">
      <c r="A9090" t="s">
        <v>10236</v>
      </c>
      <c r="B9090">
        <v>903772295</v>
      </c>
      <c r="C9090" t="s">
        <v>31028</v>
      </c>
    </row>
    <row r="9091" spans="1:3" x14ac:dyDescent="0.25">
      <c r="A9091" t="s">
        <v>10237</v>
      </c>
      <c r="B9091">
        <v>903772312</v>
      </c>
      <c r="C9091" t="s">
        <v>30925</v>
      </c>
    </row>
    <row r="9092" spans="1:3" x14ac:dyDescent="0.25">
      <c r="A9092" t="s">
        <v>10238</v>
      </c>
      <c r="B9092">
        <v>903772315</v>
      </c>
      <c r="C9092" t="s">
        <v>31055</v>
      </c>
    </row>
    <row r="9093" spans="1:3" x14ac:dyDescent="0.25">
      <c r="A9093" t="s">
        <v>10239</v>
      </c>
      <c r="B9093">
        <v>903772329</v>
      </c>
      <c r="C9093" t="s">
        <v>30567</v>
      </c>
    </row>
    <row r="9094" spans="1:3" x14ac:dyDescent="0.25">
      <c r="A9094" t="s">
        <v>10240</v>
      </c>
      <c r="B9094">
        <v>903772385</v>
      </c>
      <c r="C9094" t="s">
        <v>30745</v>
      </c>
    </row>
    <row r="9095" spans="1:3" x14ac:dyDescent="0.25">
      <c r="A9095" t="s">
        <v>10241</v>
      </c>
      <c r="B9095">
        <v>903772415</v>
      </c>
      <c r="C9095" t="s">
        <v>31240</v>
      </c>
    </row>
    <row r="9096" spans="1:3" x14ac:dyDescent="0.25">
      <c r="A9096" t="s">
        <v>10242</v>
      </c>
      <c r="B9096">
        <v>903772418</v>
      </c>
      <c r="C9096" t="s">
        <v>31232</v>
      </c>
    </row>
    <row r="9097" spans="1:3" x14ac:dyDescent="0.25">
      <c r="A9097" t="s">
        <v>10243</v>
      </c>
      <c r="B9097">
        <v>903772508</v>
      </c>
      <c r="C9097" t="s">
        <v>31240</v>
      </c>
    </row>
    <row r="9098" spans="1:3" x14ac:dyDescent="0.25">
      <c r="A9098" t="s">
        <v>10244</v>
      </c>
      <c r="B9098">
        <v>903772568</v>
      </c>
      <c r="C9098" t="s">
        <v>30936</v>
      </c>
    </row>
    <row r="9099" spans="1:3" x14ac:dyDescent="0.25">
      <c r="A9099" t="s">
        <v>10245</v>
      </c>
      <c r="B9099">
        <v>903772586</v>
      </c>
      <c r="C9099" t="s">
        <v>31240</v>
      </c>
    </row>
    <row r="9100" spans="1:3" x14ac:dyDescent="0.25">
      <c r="A9100" t="s">
        <v>10246</v>
      </c>
      <c r="B9100">
        <v>903772626</v>
      </c>
      <c r="C9100" t="s">
        <v>30936</v>
      </c>
    </row>
    <row r="9101" spans="1:3" x14ac:dyDescent="0.25">
      <c r="A9101" t="s">
        <v>10247</v>
      </c>
      <c r="B9101">
        <v>903772718</v>
      </c>
      <c r="C9101" t="s">
        <v>31047</v>
      </c>
    </row>
    <row r="9102" spans="1:3" x14ac:dyDescent="0.25">
      <c r="A9102" t="s">
        <v>10248</v>
      </c>
      <c r="B9102">
        <v>903772727</v>
      </c>
      <c r="C9102" t="s">
        <v>30982</v>
      </c>
    </row>
    <row r="9103" spans="1:3" x14ac:dyDescent="0.25">
      <c r="A9103" t="s">
        <v>10249</v>
      </c>
      <c r="B9103">
        <v>903772733</v>
      </c>
      <c r="C9103" t="s">
        <v>31148</v>
      </c>
    </row>
    <row r="9104" spans="1:3" x14ac:dyDescent="0.25">
      <c r="A9104" t="s">
        <v>10250</v>
      </c>
      <c r="B9104">
        <v>903772739</v>
      </c>
      <c r="C9104" t="s">
        <v>30933</v>
      </c>
    </row>
    <row r="9105" spans="1:3" x14ac:dyDescent="0.25">
      <c r="A9105" t="s">
        <v>10251</v>
      </c>
      <c r="B9105">
        <v>903772768</v>
      </c>
      <c r="C9105" t="s">
        <v>31231</v>
      </c>
    </row>
    <row r="9106" spans="1:3" x14ac:dyDescent="0.25">
      <c r="A9106" t="s">
        <v>10252</v>
      </c>
      <c r="B9106">
        <v>903772880</v>
      </c>
      <c r="C9106" t="s">
        <v>31231</v>
      </c>
    </row>
    <row r="9107" spans="1:3" x14ac:dyDescent="0.25">
      <c r="A9107" t="s">
        <v>10253</v>
      </c>
      <c r="B9107">
        <v>903772891</v>
      </c>
      <c r="C9107" t="s">
        <v>31231</v>
      </c>
    </row>
    <row r="9108" spans="1:3" x14ac:dyDescent="0.25">
      <c r="A9108" t="s">
        <v>10254</v>
      </c>
      <c r="B9108">
        <v>903772918</v>
      </c>
      <c r="C9108" t="s">
        <v>31231</v>
      </c>
    </row>
    <row r="9109" spans="1:3" x14ac:dyDescent="0.25">
      <c r="A9109" t="s">
        <v>10255</v>
      </c>
      <c r="B9109">
        <v>903772919</v>
      </c>
      <c r="C9109" t="s">
        <v>30925</v>
      </c>
    </row>
    <row r="9110" spans="1:3" x14ac:dyDescent="0.25">
      <c r="A9110" t="s">
        <v>10256</v>
      </c>
      <c r="B9110">
        <v>903772968</v>
      </c>
      <c r="C9110" t="s">
        <v>31026</v>
      </c>
    </row>
    <row r="9111" spans="1:3" x14ac:dyDescent="0.25">
      <c r="A9111" t="s">
        <v>10257</v>
      </c>
      <c r="B9111">
        <v>903773022</v>
      </c>
      <c r="C9111" t="s">
        <v>31231</v>
      </c>
    </row>
    <row r="9112" spans="1:3" x14ac:dyDescent="0.25">
      <c r="A9112" t="s">
        <v>10258</v>
      </c>
      <c r="B9112">
        <v>903773030</v>
      </c>
      <c r="C9112" t="s">
        <v>31035</v>
      </c>
    </row>
    <row r="9113" spans="1:3" x14ac:dyDescent="0.25">
      <c r="A9113" t="s">
        <v>10259</v>
      </c>
      <c r="B9113">
        <v>903773056</v>
      </c>
      <c r="C9113" t="s">
        <v>31231</v>
      </c>
    </row>
    <row r="9114" spans="1:3" x14ac:dyDescent="0.25">
      <c r="A9114" t="s">
        <v>10260</v>
      </c>
      <c r="B9114">
        <v>903773059</v>
      </c>
      <c r="C9114" t="s">
        <v>31142</v>
      </c>
    </row>
    <row r="9115" spans="1:3" x14ac:dyDescent="0.25">
      <c r="A9115" t="s">
        <v>10261</v>
      </c>
      <c r="B9115">
        <v>903773062</v>
      </c>
      <c r="C9115" t="s">
        <v>31231</v>
      </c>
    </row>
    <row r="9116" spans="1:3" x14ac:dyDescent="0.25">
      <c r="A9116" t="s">
        <v>10262</v>
      </c>
      <c r="B9116">
        <v>903773080</v>
      </c>
      <c r="C9116" t="s">
        <v>30925</v>
      </c>
    </row>
    <row r="9117" spans="1:3" x14ac:dyDescent="0.25">
      <c r="A9117" t="s">
        <v>10263</v>
      </c>
      <c r="B9117">
        <v>903773081</v>
      </c>
      <c r="C9117" t="s">
        <v>31240</v>
      </c>
    </row>
    <row r="9118" spans="1:3" x14ac:dyDescent="0.25">
      <c r="A9118" t="s">
        <v>10264</v>
      </c>
      <c r="B9118">
        <v>903773181</v>
      </c>
      <c r="C9118" t="s">
        <v>31167</v>
      </c>
    </row>
    <row r="9119" spans="1:3" x14ac:dyDescent="0.25">
      <c r="A9119" t="s">
        <v>10265</v>
      </c>
      <c r="B9119">
        <v>903773186</v>
      </c>
      <c r="C9119" t="s">
        <v>30914</v>
      </c>
    </row>
    <row r="9120" spans="1:3" x14ac:dyDescent="0.25">
      <c r="A9120" t="s">
        <v>10266</v>
      </c>
      <c r="B9120">
        <v>903773192</v>
      </c>
      <c r="C9120" t="s">
        <v>31105</v>
      </c>
    </row>
    <row r="9121" spans="1:3" x14ac:dyDescent="0.25">
      <c r="A9121" t="s">
        <v>10267</v>
      </c>
      <c r="B9121">
        <v>903773210</v>
      </c>
      <c r="C9121" t="s">
        <v>31132</v>
      </c>
    </row>
    <row r="9122" spans="1:3" x14ac:dyDescent="0.25">
      <c r="A9122" t="s">
        <v>10268</v>
      </c>
      <c r="B9122">
        <v>903773220</v>
      </c>
      <c r="C9122" t="s">
        <v>30978</v>
      </c>
    </row>
    <row r="9123" spans="1:3" x14ac:dyDescent="0.25">
      <c r="A9123" t="s">
        <v>10269</v>
      </c>
      <c r="B9123">
        <v>903773264</v>
      </c>
      <c r="C9123" t="s">
        <v>30977</v>
      </c>
    </row>
    <row r="9124" spans="1:3" x14ac:dyDescent="0.25">
      <c r="A9124" t="s">
        <v>10270</v>
      </c>
      <c r="B9124">
        <v>903773277</v>
      </c>
      <c r="C9124" t="s">
        <v>30937</v>
      </c>
    </row>
    <row r="9125" spans="1:3" x14ac:dyDescent="0.25">
      <c r="A9125" t="s">
        <v>10271</v>
      </c>
      <c r="B9125">
        <v>903773293</v>
      </c>
      <c r="C9125" t="s">
        <v>30846</v>
      </c>
    </row>
    <row r="9126" spans="1:3" x14ac:dyDescent="0.25">
      <c r="A9126" t="s">
        <v>10272</v>
      </c>
      <c r="B9126">
        <v>903773511</v>
      </c>
      <c r="C9126" t="s">
        <v>30925</v>
      </c>
    </row>
    <row r="9127" spans="1:3" x14ac:dyDescent="0.25">
      <c r="A9127" t="s">
        <v>10273</v>
      </c>
      <c r="B9127">
        <v>903773548</v>
      </c>
      <c r="C9127" t="s">
        <v>31004</v>
      </c>
    </row>
    <row r="9128" spans="1:3" x14ac:dyDescent="0.25">
      <c r="A9128" t="s">
        <v>10274</v>
      </c>
      <c r="B9128">
        <v>903773582</v>
      </c>
      <c r="C9128" t="s">
        <v>31105</v>
      </c>
    </row>
    <row r="9129" spans="1:3" x14ac:dyDescent="0.25">
      <c r="A9129" t="s">
        <v>10275</v>
      </c>
      <c r="B9129">
        <v>903773586</v>
      </c>
      <c r="C9129" t="s">
        <v>30926</v>
      </c>
    </row>
    <row r="9130" spans="1:3" x14ac:dyDescent="0.25">
      <c r="A9130" t="s">
        <v>10276</v>
      </c>
      <c r="B9130">
        <v>903773590</v>
      </c>
      <c r="C9130" t="s">
        <v>31225</v>
      </c>
    </row>
    <row r="9131" spans="1:3" x14ac:dyDescent="0.25">
      <c r="A9131" t="s">
        <v>10277</v>
      </c>
      <c r="B9131">
        <v>903773593</v>
      </c>
      <c r="C9131" t="s">
        <v>31227</v>
      </c>
    </row>
    <row r="9132" spans="1:3" x14ac:dyDescent="0.25">
      <c r="A9132" t="s">
        <v>10278</v>
      </c>
      <c r="B9132">
        <v>903773596</v>
      </c>
      <c r="C9132" t="s">
        <v>31227</v>
      </c>
    </row>
    <row r="9133" spans="1:3" x14ac:dyDescent="0.25">
      <c r="A9133" t="s">
        <v>10279</v>
      </c>
      <c r="B9133">
        <v>903773597</v>
      </c>
      <c r="C9133" t="s">
        <v>31251</v>
      </c>
    </row>
    <row r="9134" spans="1:3" x14ac:dyDescent="0.25">
      <c r="A9134" t="s">
        <v>10280</v>
      </c>
      <c r="B9134">
        <v>903773600</v>
      </c>
      <c r="C9134" t="s">
        <v>31227</v>
      </c>
    </row>
    <row r="9135" spans="1:3" x14ac:dyDescent="0.25">
      <c r="A9135" t="s">
        <v>10281</v>
      </c>
      <c r="B9135">
        <v>903773659</v>
      </c>
      <c r="C9135" t="s">
        <v>30814</v>
      </c>
    </row>
    <row r="9136" spans="1:3" x14ac:dyDescent="0.25">
      <c r="A9136" t="s">
        <v>10282</v>
      </c>
      <c r="B9136">
        <v>903773660</v>
      </c>
      <c r="C9136" t="s">
        <v>31007</v>
      </c>
    </row>
    <row r="9137" spans="1:3" x14ac:dyDescent="0.25">
      <c r="A9137" t="s">
        <v>10283</v>
      </c>
      <c r="B9137">
        <v>903773662</v>
      </c>
      <c r="C9137" t="s">
        <v>30936</v>
      </c>
    </row>
    <row r="9138" spans="1:3" x14ac:dyDescent="0.25">
      <c r="A9138" t="s">
        <v>10284</v>
      </c>
      <c r="B9138">
        <v>903773669</v>
      </c>
      <c r="C9138" t="s">
        <v>30817</v>
      </c>
    </row>
    <row r="9139" spans="1:3" x14ac:dyDescent="0.25">
      <c r="A9139" t="s">
        <v>10285</v>
      </c>
      <c r="B9139">
        <v>903773684</v>
      </c>
      <c r="C9139" t="s">
        <v>30952</v>
      </c>
    </row>
    <row r="9140" spans="1:3" x14ac:dyDescent="0.25">
      <c r="A9140" t="s">
        <v>10286</v>
      </c>
      <c r="B9140">
        <v>903773709</v>
      </c>
      <c r="C9140" t="s">
        <v>31231</v>
      </c>
    </row>
    <row r="9141" spans="1:3" x14ac:dyDescent="0.25">
      <c r="A9141" t="s">
        <v>10287</v>
      </c>
      <c r="B9141">
        <v>903773746</v>
      </c>
      <c r="C9141" t="s">
        <v>31231</v>
      </c>
    </row>
    <row r="9142" spans="1:3" x14ac:dyDescent="0.25">
      <c r="A9142" t="s">
        <v>10288</v>
      </c>
      <c r="B9142">
        <v>903773793</v>
      </c>
      <c r="C9142" t="s">
        <v>30925</v>
      </c>
    </row>
    <row r="9143" spans="1:3" x14ac:dyDescent="0.25">
      <c r="A9143" t="s">
        <v>10289</v>
      </c>
      <c r="B9143">
        <v>903773795</v>
      </c>
      <c r="C9143" t="s">
        <v>31231</v>
      </c>
    </row>
    <row r="9144" spans="1:3" x14ac:dyDescent="0.25">
      <c r="A9144" t="s">
        <v>10290</v>
      </c>
      <c r="B9144">
        <v>903773866</v>
      </c>
      <c r="C9144" t="s">
        <v>30977</v>
      </c>
    </row>
    <row r="9145" spans="1:3" x14ac:dyDescent="0.25">
      <c r="A9145" t="s">
        <v>10291</v>
      </c>
      <c r="B9145">
        <v>903773946</v>
      </c>
      <c r="C9145" t="s">
        <v>31240</v>
      </c>
    </row>
    <row r="9146" spans="1:3" x14ac:dyDescent="0.25">
      <c r="A9146" t="s">
        <v>10292</v>
      </c>
      <c r="B9146">
        <v>903773962</v>
      </c>
      <c r="C9146" t="s">
        <v>30925</v>
      </c>
    </row>
    <row r="9147" spans="1:3" x14ac:dyDescent="0.25">
      <c r="A9147" t="s">
        <v>10293</v>
      </c>
      <c r="B9147">
        <v>903773983</v>
      </c>
      <c r="C9147" t="s">
        <v>31234</v>
      </c>
    </row>
    <row r="9148" spans="1:3" x14ac:dyDescent="0.25">
      <c r="A9148" t="s">
        <v>10294</v>
      </c>
      <c r="B9148">
        <v>903774003</v>
      </c>
      <c r="C9148" t="s">
        <v>30925</v>
      </c>
    </row>
    <row r="9149" spans="1:3" x14ac:dyDescent="0.25">
      <c r="A9149" t="s">
        <v>10295</v>
      </c>
      <c r="B9149">
        <v>903774013</v>
      </c>
      <c r="C9149" t="s">
        <v>31231</v>
      </c>
    </row>
    <row r="9150" spans="1:3" x14ac:dyDescent="0.25">
      <c r="A9150" t="s">
        <v>10296</v>
      </c>
      <c r="B9150">
        <v>903774032</v>
      </c>
      <c r="C9150" t="s">
        <v>30925</v>
      </c>
    </row>
    <row r="9151" spans="1:3" x14ac:dyDescent="0.25">
      <c r="A9151" t="s">
        <v>10297</v>
      </c>
      <c r="B9151">
        <v>903774037</v>
      </c>
      <c r="C9151" t="s">
        <v>31231</v>
      </c>
    </row>
    <row r="9152" spans="1:3" x14ac:dyDescent="0.25">
      <c r="A9152" t="s">
        <v>10298</v>
      </c>
      <c r="B9152">
        <v>903774046</v>
      </c>
      <c r="C9152" t="s">
        <v>30925</v>
      </c>
    </row>
    <row r="9153" spans="1:3" x14ac:dyDescent="0.25">
      <c r="A9153" t="s">
        <v>10299</v>
      </c>
      <c r="B9153">
        <v>903774077</v>
      </c>
      <c r="C9153" t="s">
        <v>31106</v>
      </c>
    </row>
    <row r="9154" spans="1:3" x14ac:dyDescent="0.25">
      <c r="A9154" t="s">
        <v>10300</v>
      </c>
      <c r="B9154">
        <v>903774081</v>
      </c>
      <c r="C9154" t="s">
        <v>31240</v>
      </c>
    </row>
    <row r="9155" spans="1:3" x14ac:dyDescent="0.25">
      <c r="A9155" t="s">
        <v>10301</v>
      </c>
      <c r="B9155">
        <v>903774092</v>
      </c>
      <c r="C9155" t="s">
        <v>30925</v>
      </c>
    </row>
    <row r="9156" spans="1:3" x14ac:dyDescent="0.25">
      <c r="A9156" t="s">
        <v>10302</v>
      </c>
      <c r="B9156">
        <v>903774095</v>
      </c>
      <c r="C9156" t="s">
        <v>30925</v>
      </c>
    </row>
    <row r="9157" spans="1:3" x14ac:dyDescent="0.25">
      <c r="A9157" t="s">
        <v>10303</v>
      </c>
      <c r="B9157">
        <v>903774129</v>
      </c>
      <c r="C9157" t="s">
        <v>31250</v>
      </c>
    </row>
    <row r="9158" spans="1:3" x14ac:dyDescent="0.25">
      <c r="A9158" t="s">
        <v>10304</v>
      </c>
      <c r="B9158">
        <v>903774136</v>
      </c>
      <c r="C9158" t="s">
        <v>30925</v>
      </c>
    </row>
    <row r="9159" spans="1:3" x14ac:dyDescent="0.25">
      <c r="A9159" t="s">
        <v>10305</v>
      </c>
      <c r="B9159">
        <v>903774154</v>
      </c>
      <c r="C9159" t="s">
        <v>31211</v>
      </c>
    </row>
    <row r="9160" spans="1:3" x14ac:dyDescent="0.25">
      <c r="A9160" t="s">
        <v>10306</v>
      </c>
      <c r="B9160">
        <v>903774200</v>
      </c>
      <c r="C9160" t="s">
        <v>31231</v>
      </c>
    </row>
    <row r="9161" spans="1:3" x14ac:dyDescent="0.25">
      <c r="A9161" t="s">
        <v>10307</v>
      </c>
      <c r="B9161">
        <v>903774232</v>
      </c>
      <c r="C9161" t="s">
        <v>5607</v>
      </c>
    </row>
    <row r="9162" spans="1:3" x14ac:dyDescent="0.25">
      <c r="A9162" t="s">
        <v>10308</v>
      </c>
      <c r="B9162">
        <v>903774238</v>
      </c>
      <c r="C9162" t="s">
        <v>31004</v>
      </c>
    </row>
    <row r="9163" spans="1:3" x14ac:dyDescent="0.25">
      <c r="A9163" t="s">
        <v>10309</v>
      </c>
      <c r="B9163">
        <v>903774247</v>
      </c>
      <c r="C9163" t="s">
        <v>30977</v>
      </c>
    </row>
    <row r="9164" spans="1:3" x14ac:dyDescent="0.25">
      <c r="A9164" t="s">
        <v>10310</v>
      </c>
      <c r="B9164">
        <v>903774267</v>
      </c>
      <c r="C9164" t="s">
        <v>31223</v>
      </c>
    </row>
    <row r="9165" spans="1:3" x14ac:dyDescent="0.25">
      <c r="A9165" t="s">
        <v>10311</v>
      </c>
      <c r="B9165">
        <v>903774280</v>
      </c>
      <c r="C9165" t="s">
        <v>5607</v>
      </c>
    </row>
    <row r="9166" spans="1:3" x14ac:dyDescent="0.25">
      <c r="A9166" t="s">
        <v>10312</v>
      </c>
      <c r="B9166">
        <v>903774308</v>
      </c>
      <c r="C9166" t="s">
        <v>5607</v>
      </c>
    </row>
    <row r="9167" spans="1:3" x14ac:dyDescent="0.25">
      <c r="A9167" t="s">
        <v>10313</v>
      </c>
      <c r="B9167">
        <v>903774312</v>
      </c>
      <c r="C9167" t="s">
        <v>31004</v>
      </c>
    </row>
    <row r="9168" spans="1:3" x14ac:dyDescent="0.25">
      <c r="A9168" t="s">
        <v>10314</v>
      </c>
      <c r="B9168">
        <v>903774340</v>
      </c>
      <c r="C9168" t="s">
        <v>31190</v>
      </c>
    </row>
    <row r="9169" spans="1:3" x14ac:dyDescent="0.25">
      <c r="A9169" t="s">
        <v>10315</v>
      </c>
      <c r="B9169">
        <v>903774418</v>
      </c>
      <c r="C9169" t="s">
        <v>5607</v>
      </c>
    </row>
    <row r="9170" spans="1:3" x14ac:dyDescent="0.25">
      <c r="A9170" t="s">
        <v>10316</v>
      </c>
      <c r="B9170">
        <v>903774461</v>
      </c>
      <c r="C9170" t="s">
        <v>31231</v>
      </c>
    </row>
    <row r="9171" spans="1:3" x14ac:dyDescent="0.25">
      <c r="A9171" t="s">
        <v>10317</v>
      </c>
      <c r="B9171">
        <v>903774489</v>
      </c>
      <c r="C9171" t="s">
        <v>30933</v>
      </c>
    </row>
    <row r="9172" spans="1:3" x14ac:dyDescent="0.25">
      <c r="A9172" t="s">
        <v>10318</v>
      </c>
      <c r="B9172">
        <v>903774493</v>
      </c>
      <c r="C9172" t="s">
        <v>31231</v>
      </c>
    </row>
    <row r="9173" spans="1:3" x14ac:dyDescent="0.25">
      <c r="A9173" t="s">
        <v>10319</v>
      </c>
      <c r="B9173">
        <v>903774500</v>
      </c>
      <c r="C9173" t="s">
        <v>31231</v>
      </c>
    </row>
    <row r="9174" spans="1:3" x14ac:dyDescent="0.25">
      <c r="A9174" t="s">
        <v>10320</v>
      </c>
      <c r="B9174">
        <v>903774544</v>
      </c>
      <c r="C9174" t="s">
        <v>31027</v>
      </c>
    </row>
    <row r="9175" spans="1:3" x14ac:dyDescent="0.25">
      <c r="A9175" t="s">
        <v>10321</v>
      </c>
      <c r="B9175">
        <v>903774563</v>
      </c>
      <c r="C9175" t="s">
        <v>30925</v>
      </c>
    </row>
    <row r="9176" spans="1:3" x14ac:dyDescent="0.25">
      <c r="A9176" t="s">
        <v>10322</v>
      </c>
      <c r="B9176">
        <v>903774586</v>
      </c>
      <c r="C9176" t="s">
        <v>30925</v>
      </c>
    </row>
    <row r="9177" spans="1:3" x14ac:dyDescent="0.25">
      <c r="A9177" t="s">
        <v>10323</v>
      </c>
      <c r="B9177">
        <v>903774601</v>
      </c>
      <c r="C9177" t="s">
        <v>31231</v>
      </c>
    </row>
    <row r="9178" spans="1:3" x14ac:dyDescent="0.25">
      <c r="A9178" t="s">
        <v>10324</v>
      </c>
      <c r="B9178">
        <v>903774662</v>
      </c>
      <c r="C9178" t="s">
        <v>30925</v>
      </c>
    </row>
    <row r="9179" spans="1:3" x14ac:dyDescent="0.25">
      <c r="A9179" t="s">
        <v>10325</v>
      </c>
      <c r="B9179">
        <v>903774730</v>
      </c>
      <c r="C9179" t="s">
        <v>31231</v>
      </c>
    </row>
    <row r="9180" spans="1:3" x14ac:dyDescent="0.25">
      <c r="A9180" t="s">
        <v>10326</v>
      </c>
      <c r="B9180">
        <v>903774767</v>
      </c>
      <c r="C9180" t="s">
        <v>5607</v>
      </c>
    </row>
    <row r="9181" spans="1:3" x14ac:dyDescent="0.25">
      <c r="A9181" t="s">
        <v>10327</v>
      </c>
      <c r="B9181">
        <v>903774791</v>
      </c>
      <c r="C9181" t="s">
        <v>5607</v>
      </c>
    </row>
    <row r="9182" spans="1:3" x14ac:dyDescent="0.25">
      <c r="A9182" t="s">
        <v>10328</v>
      </c>
      <c r="B9182">
        <v>903774798</v>
      </c>
      <c r="C9182" t="s">
        <v>30933</v>
      </c>
    </row>
    <row r="9183" spans="1:3" x14ac:dyDescent="0.25">
      <c r="A9183" t="s">
        <v>10329</v>
      </c>
      <c r="B9183">
        <v>903774802</v>
      </c>
      <c r="C9183" t="s">
        <v>31138</v>
      </c>
    </row>
    <row r="9184" spans="1:3" x14ac:dyDescent="0.25">
      <c r="A9184" t="s">
        <v>10330</v>
      </c>
      <c r="B9184">
        <v>903774806</v>
      </c>
      <c r="C9184" t="s">
        <v>31028</v>
      </c>
    </row>
    <row r="9185" spans="1:3" x14ac:dyDescent="0.25">
      <c r="A9185" t="s">
        <v>10331</v>
      </c>
      <c r="B9185">
        <v>903774815</v>
      </c>
      <c r="C9185" t="s">
        <v>31138</v>
      </c>
    </row>
    <row r="9186" spans="1:3" x14ac:dyDescent="0.25">
      <c r="A9186" t="s">
        <v>10332</v>
      </c>
      <c r="B9186">
        <v>903774876</v>
      </c>
      <c r="C9186" t="s">
        <v>30968</v>
      </c>
    </row>
    <row r="9187" spans="1:3" x14ac:dyDescent="0.25">
      <c r="A9187" t="s">
        <v>10333</v>
      </c>
      <c r="B9187">
        <v>903774898</v>
      </c>
      <c r="C9187" t="s">
        <v>31240</v>
      </c>
    </row>
    <row r="9188" spans="1:3" x14ac:dyDescent="0.25">
      <c r="A9188" t="s">
        <v>10334</v>
      </c>
      <c r="B9188">
        <v>903774914</v>
      </c>
      <c r="C9188" t="s">
        <v>31138</v>
      </c>
    </row>
    <row r="9189" spans="1:3" x14ac:dyDescent="0.25">
      <c r="A9189" t="s">
        <v>10335</v>
      </c>
      <c r="B9189">
        <v>903774980</v>
      </c>
      <c r="C9189" t="s">
        <v>30925</v>
      </c>
    </row>
    <row r="9190" spans="1:3" x14ac:dyDescent="0.25">
      <c r="A9190" t="s">
        <v>10336</v>
      </c>
      <c r="B9190">
        <v>903775014</v>
      </c>
      <c r="C9190" t="s">
        <v>30969</v>
      </c>
    </row>
    <row r="9191" spans="1:3" x14ac:dyDescent="0.25">
      <c r="A9191" t="s">
        <v>10337</v>
      </c>
      <c r="B9191">
        <v>903775018</v>
      </c>
      <c r="C9191" t="s">
        <v>31142</v>
      </c>
    </row>
    <row r="9192" spans="1:3" x14ac:dyDescent="0.25">
      <c r="A9192" t="s">
        <v>10338</v>
      </c>
      <c r="B9192">
        <v>903775044</v>
      </c>
      <c r="C9192" t="s">
        <v>30806</v>
      </c>
    </row>
    <row r="9193" spans="1:3" x14ac:dyDescent="0.25">
      <c r="A9193" t="s">
        <v>10339</v>
      </c>
      <c r="B9193">
        <v>903775056</v>
      </c>
      <c r="C9193" t="s">
        <v>31004</v>
      </c>
    </row>
    <row r="9194" spans="1:3" x14ac:dyDescent="0.25">
      <c r="A9194" t="s">
        <v>10340</v>
      </c>
      <c r="B9194">
        <v>903775065</v>
      </c>
      <c r="C9194" t="s">
        <v>31004</v>
      </c>
    </row>
    <row r="9195" spans="1:3" x14ac:dyDescent="0.25">
      <c r="A9195" t="s">
        <v>10341</v>
      </c>
      <c r="B9195">
        <v>903775068</v>
      </c>
      <c r="C9195" t="s">
        <v>31004</v>
      </c>
    </row>
    <row r="9196" spans="1:3" x14ac:dyDescent="0.25">
      <c r="A9196" t="s">
        <v>10342</v>
      </c>
      <c r="B9196">
        <v>903775072</v>
      </c>
      <c r="C9196" t="s">
        <v>31240</v>
      </c>
    </row>
    <row r="9197" spans="1:3" x14ac:dyDescent="0.25">
      <c r="A9197" t="s">
        <v>10343</v>
      </c>
      <c r="B9197">
        <v>903775075</v>
      </c>
      <c r="C9197" t="s">
        <v>31240</v>
      </c>
    </row>
    <row r="9198" spans="1:3" x14ac:dyDescent="0.25">
      <c r="A9198" t="s">
        <v>10344</v>
      </c>
      <c r="B9198">
        <v>903775078</v>
      </c>
      <c r="C9198" t="s">
        <v>31240</v>
      </c>
    </row>
    <row r="9199" spans="1:3" x14ac:dyDescent="0.25">
      <c r="A9199" t="s">
        <v>10345</v>
      </c>
      <c r="B9199">
        <v>903775082</v>
      </c>
      <c r="C9199" t="s">
        <v>31004</v>
      </c>
    </row>
    <row r="9200" spans="1:3" x14ac:dyDescent="0.25">
      <c r="A9200" t="s">
        <v>10346</v>
      </c>
      <c r="B9200">
        <v>903775083</v>
      </c>
      <c r="C9200" t="s">
        <v>31004</v>
      </c>
    </row>
    <row r="9201" spans="1:3" x14ac:dyDescent="0.25">
      <c r="A9201" t="s">
        <v>10347</v>
      </c>
      <c r="B9201">
        <v>903775084</v>
      </c>
      <c r="C9201" t="s">
        <v>31240</v>
      </c>
    </row>
    <row r="9202" spans="1:3" x14ac:dyDescent="0.25">
      <c r="A9202" t="s">
        <v>10348</v>
      </c>
      <c r="B9202">
        <v>903775085</v>
      </c>
      <c r="C9202" t="s">
        <v>31240</v>
      </c>
    </row>
    <row r="9203" spans="1:3" x14ac:dyDescent="0.25">
      <c r="A9203" t="s">
        <v>10349</v>
      </c>
      <c r="B9203">
        <v>903775119</v>
      </c>
      <c r="C9203" t="s">
        <v>30889</v>
      </c>
    </row>
    <row r="9204" spans="1:3" x14ac:dyDescent="0.25">
      <c r="A9204" t="s">
        <v>10350</v>
      </c>
      <c r="B9204">
        <v>903775244</v>
      </c>
      <c r="C9204" t="s">
        <v>30777</v>
      </c>
    </row>
    <row r="9205" spans="1:3" x14ac:dyDescent="0.25">
      <c r="A9205" t="s">
        <v>10351</v>
      </c>
      <c r="B9205">
        <v>903775368</v>
      </c>
      <c r="C9205" t="s">
        <v>31252</v>
      </c>
    </row>
    <row r="9206" spans="1:3" x14ac:dyDescent="0.25">
      <c r="A9206" t="s">
        <v>10352</v>
      </c>
      <c r="B9206">
        <v>903775370</v>
      </c>
      <c r="C9206" t="s">
        <v>31252</v>
      </c>
    </row>
    <row r="9207" spans="1:3" x14ac:dyDescent="0.25">
      <c r="A9207" t="s">
        <v>10353</v>
      </c>
      <c r="B9207">
        <v>903775371</v>
      </c>
      <c r="C9207" t="s">
        <v>31235</v>
      </c>
    </row>
    <row r="9208" spans="1:3" x14ac:dyDescent="0.25">
      <c r="A9208" t="s">
        <v>10354</v>
      </c>
      <c r="B9208">
        <v>903775372</v>
      </c>
      <c r="C9208" t="s">
        <v>31252</v>
      </c>
    </row>
    <row r="9209" spans="1:3" x14ac:dyDescent="0.25">
      <c r="A9209" t="s">
        <v>10355</v>
      </c>
      <c r="B9209">
        <v>903775403</v>
      </c>
      <c r="C9209" t="s">
        <v>31231</v>
      </c>
    </row>
    <row r="9210" spans="1:3" x14ac:dyDescent="0.25">
      <c r="A9210" t="s">
        <v>10356</v>
      </c>
      <c r="B9210">
        <v>903775421</v>
      </c>
      <c r="C9210" t="s">
        <v>30894</v>
      </c>
    </row>
    <row r="9211" spans="1:3" x14ac:dyDescent="0.25">
      <c r="A9211" t="s">
        <v>10357</v>
      </c>
      <c r="B9211">
        <v>903775456</v>
      </c>
      <c r="C9211" t="s">
        <v>30925</v>
      </c>
    </row>
    <row r="9212" spans="1:3" x14ac:dyDescent="0.25">
      <c r="A9212" t="s">
        <v>10358</v>
      </c>
      <c r="B9212">
        <v>903775469</v>
      </c>
      <c r="C9212" t="s">
        <v>31211</v>
      </c>
    </row>
    <row r="9213" spans="1:3" x14ac:dyDescent="0.25">
      <c r="A9213" t="s">
        <v>10359</v>
      </c>
      <c r="B9213">
        <v>903775480</v>
      </c>
      <c r="C9213" t="s">
        <v>31113</v>
      </c>
    </row>
    <row r="9214" spans="1:3" x14ac:dyDescent="0.25">
      <c r="A9214" t="s">
        <v>10360</v>
      </c>
      <c r="B9214">
        <v>903775491</v>
      </c>
      <c r="C9214" t="s">
        <v>31211</v>
      </c>
    </row>
    <row r="9215" spans="1:3" x14ac:dyDescent="0.25">
      <c r="A9215" t="s">
        <v>10361</v>
      </c>
      <c r="B9215">
        <v>903775522</v>
      </c>
      <c r="C9215" t="s">
        <v>30925</v>
      </c>
    </row>
    <row r="9216" spans="1:3" x14ac:dyDescent="0.25">
      <c r="A9216" t="s">
        <v>10362</v>
      </c>
      <c r="B9216">
        <v>903775526</v>
      </c>
      <c r="C9216" t="s">
        <v>30925</v>
      </c>
    </row>
    <row r="9217" spans="1:3" x14ac:dyDescent="0.25">
      <c r="A9217" t="s">
        <v>10363</v>
      </c>
      <c r="B9217">
        <v>903775529</v>
      </c>
      <c r="C9217" t="s">
        <v>30925</v>
      </c>
    </row>
    <row r="9218" spans="1:3" x14ac:dyDescent="0.25">
      <c r="A9218" t="s">
        <v>10364</v>
      </c>
      <c r="B9218">
        <v>903775597</v>
      </c>
      <c r="C9218" t="s">
        <v>31004</v>
      </c>
    </row>
    <row r="9219" spans="1:3" x14ac:dyDescent="0.25">
      <c r="A9219" t="s">
        <v>10365</v>
      </c>
      <c r="B9219">
        <v>903775651</v>
      </c>
      <c r="C9219" t="s">
        <v>30925</v>
      </c>
    </row>
    <row r="9220" spans="1:3" x14ac:dyDescent="0.25">
      <c r="A9220" t="s">
        <v>10366</v>
      </c>
      <c r="B9220">
        <v>903775674</v>
      </c>
      <c r="C9220" t="s">
        <v>31231</v>
      </c>
    </row>
    <row r="9221" spans="1:3" x14ac:dyDescent="0.25">
      <c r="A9221" t="s">
        <v>10367</v>
      </c>
      <c r="B9221">
        <v>903775688</v>
      </c>
      <c r="C9221" t="s">
        <v>30925</v>
      </c>
    </row>
    <row r="9222" spans="1:3" x14ac:dyDescent="0.25">
      <c r="A9222" t="s">
        <v>10368</v>
      </c>
      <c r="B9222">
        <v>903775709</v>
      </c>
      <c r="C9222" t="s">
        <v>30968</v>
      </c>
    </row>
    <row r="9223" spans="1:3" x14ac:dyDescent="0.25">
      <c r="A9223" t="s">
        <v>10369</v>
      </c>
      <c r="B9223">
        <v>903775817</v>
      </c>
      <c r="C9223" t="s">
        <v>30810</v>
      </c>
    </row>
    <row r="9224" spans="1:3" x14ac:dyDescent="0.25">
      <c r="A9224" t="s">
        <v>10370</v>
      </c>
      <c r="B9224">
        <v>903775866</v>
      </c>
      <c r="C9224" t="s">
        <v>30933</v>
      </c>
    </row>
    <row r="9225" spans="1:3" x14ac:dyDescent="0.25">
      <c r="A9225" t="s">
        <v>10371</v>
      </c>
      <c r="B9225">
        <v>903775871</v>
      </c>
      <c r="C9225" t="s">
        <v>31240</v>
      </c>
    </row>
    <row r="9226" spans="1:3" x14ac:dyDescent="0.25">
      <c r="A9226" t="s">
        <v>10372</v>
      </c>
      <c r="B9226">
        <v>903775917</v>
      </c>
      <c r="C9226" t="s">
        <v>31107</v>
      </c>
    </row>
    <row r="9227" spans="1:3" x14ac:dyDescent="0.25">
      <c r="A9227" t="s">
        <v>10373</v>
      </c>
      <c r="B9227">
        <v>903775939</v>
      </c>
      <c r="C9227" t="s">
        <v>30925</v>
      </c>
    </row>
    <row r="9228" spans="1:3" x14ac:dyDescent="0.25">
      <c r="A9228" t="s">
        <v>10374</v>
      </c>
      <c r="B9228">
        <v>903775955</v>
      </c>
      <c r="C9228" t="s">
        <v>30799</v>
      </c>
    </row>
    <row r="9229" spans="1:3" x14ac:dyDescent="0.25">
      <c r="A9229" t="s">
        <v>10375</v>
      </c>
      <c r="B9229">
        <v>903776027</v>
      </c>
      <c r="C9229" t="s">
        <v>31231</v>
      </c>
    </row>
    <row r="9230" spans="1:3" x14ac:dyDescent="0.25">
      <c r="A9230" t="s">
        <v>10376</v>
      </c>
      <c r="B9230">
        <v>903776046</v>
      </c>
      <c r="C9230" t="s">
        <v>30752</v>
      </c>
    </row>
    <row r="9231" spans="1:3" x14ac:dyDescent="0.25">
      <c r="A9231" t="s">
        <v>10377</v>
      </c>
      <c r="B9231">
        <v>903776066</v>
      </c>
      <c r="C9231" t="s">
        <v>30937</v>
      </c>
    </row>
    <row r="9232" spans="1:3" x14ac:dyDescent="0.25">
      <c r="A9232" t="s">
        <v>10378</v>
      </c>
      <c r="B9232">
        <v>903776085</v>
      </c>
      <c r="C9232" t="s">
        <v>31027</v>
      </c>
    </row>
    <row r="9233" spans="1:3" x14ac:dyDescent="0.25">
      <c r="A9233" t="s">
        <v>10379</v>
      </c>
      <c r="B9233">
        <v>903776106</v>
      </c>
      <c r="C9233" t="s">
        <v>30817</v>
      </c>
    </row>
    <row r="9234" spans="1:3" x14ac:dyDescent="0.25">
      <c r="A9234" t="s">
        <v>10380</v>
      </c>
      <c r="B9234">
        <v>903776108</v>
      </c>
      <c r="C9234" t="s">
        <v>31240</v>
      </c>
    </row>
    <row r="9235" spans="1:3" x14ac:dyDescent="0.25">
      <c r="A9235" t="s">
        <v>10381</v>
      </c>
      <c r="B9235">
        <v>903776139</v>
      </c>
      <c r="C9235" t="s">
        <v>30933</v>
      </c>
    </row>
    <row r="9236" spans="1:3" x14ac:dyDescent="0.25">
      <c r="A9236" t="s">
        <v>10382</v>
      </c>
      <c r="B9236">
        <v>903776154</v>
      </c>
      <c r="C9236" t="s">
        <v>31253</v>
      </c>
    </row>
    <row r="9237" spans="1:3" x14ac:dyDescent="0.25">
      <c r="A9237" t="s">
        <v>10383</v>
      </c>
      <c r="B9237">
        <v>903776157</v>
      </c>
      <c r="C9237" t="s">
        <v>31004</v>
      </c>
    </row>
    <row r="9238" spans="1:3" x14ac:dyDescent="0.25">
      <c r="A9238" t="s">
        <v>10384</v>
      </c>
      <c r="B9238">
        <v>903776159</v>
      </c>
      <c r="C9238" t="s">
        <v>31240</v>
      </c>
    </row>
    <row r="9239" spans="1:3" x14ac:dyDescent="0.25">
      <c r="A9239" t="s">
        <v>10385</v>
      </c>
      <c r="B9239">
        <v>903776170</v>
      </c>
      <c r="C9239" t="s">
        <v>30925</v>
      </c>
    </row>
    <row r="9240" spans="1:3" x14ac:dyDescent="0.25">
      <c r="A9240" t="s">
        <v>10386</v>
      </c>
      <c r="B9240">
        <v>903776171</v>
      </c>
      <c r="C9240" t="s">
        <v>31231</v>
      </c>
    </row>
    <row r="9241" spans="1:3" x14ac:dyDescent="0.25">
      <c r="A9241" t="s">
        <v>10387</v>
      </c>
      <c r="B9241">
        <v>903776188</v>
      </c>
      <c r="C9241" t="s">
        <v>30925</v>
      </c>
    </row>
    <row r="9242" spans="1:3" x14ac:dyDescent="0.25">
      <c r="A9242" t="s">
        <v>10388</v>
      </c>
      <c r="B9242">
        <v>903776202</v>
      </c>
      <c r="C9242" t="s">
        <v>30968</v>
      </c>
    </row>
    <row r="9243" spans="1:3" x14ac:dyDescent="0.25">
      <c r="A9243" t="s">
        <v>10389</v>
      </c>
      <c r="B9243">
        <v>903776211</v>
      </c>
      <c r="C9243" t="s">
        <v>31231</v>
      </c>
    </row>
    <row r="9244" spans="1:3" x14ac:dyDescent="0.25">
      <c r="A9244" t="s">
        <v>10390</v>
      </c>
      <c r="B9244">
        <v>903776213</v>
      </c>
      <c r="C9244" t="s">
        <v>31240</v>
      </c>
    </row>
    <row r="9245" spans="1:3" x14ac:dyDescent="0.25">
      <c r="A9245" t="s">
        <v>10391</v>
      </c>
      <c r="B9245">
        <v>903776270</v>
      </c>
      <c r="C9245" t="s">
        <v>30874</v>
      </c>
    </row>
    <row r="9246" spans="1:3" x14ac:dyDescent="0.25">
      <c r="A9246" t="s">
        <v>10392</v>
      </c>
      <c r="B9246">
        <v>903776390</v>
      </c>
      <c r="C9246" t="s">
        <v>30977</v>
      </c>
    </row>
    <row r="9247" spans="1:3" x14ac:dyDescent="0.25">
      <c r="A9247" t="s">
        <v>10393</v>
      </c>
      <c r="B9247">
        <v>903776447</v>
      </c>
      <c r="C9247" t="s">
        <v>31027</v>
      </c>
    </row>
    <row r="9248" spans="1:3" x14ac:dyDescent="0.25">
      <c r="A9248" t="s">
        <v>10394</v>
      </c>
      <c r="B9248">
        <v>903776461</v>
      </c>
      <c r="C9248" t="s">
        <v>30933</v>
      </c>
    </row>
    <row r="9249" spans="1:3" x14ac:dyDescent="0.25">
      <c r="A9249" t="s">
        <v>10395</v>
      </c>
      <c r="B9249">
        <v>903776498</v>
      </c>
      <c r="C9249" t="s">
        <v>31240</v>
      </c>
    </row>
    <row r="9250" spans="1:3" x14ac:dyDescent="0.25">
      <c r="A9250" t="s">
        <v>10396</v>
      </c>
      <c r="B9250">
        <v>903776506</v>
      </c>
      <c r="C9250" t="s">
        <v>5607</v>
      </c>
    </row>
    <row r="9251" spans="1:3" x14ac:dyDescent="0.25">
      <c r="A9251" t="s">
        <v>10397</v>
      </c>
      <c r="B9251">
        <v>903776580</v>
      </c>
      <c r="C9251" t="s">
        <v>30925</v>
      </c>
    </row>
    <row r="9252" spans="1:3" x14ac:dyDescent="0.25">
      <c r="A9252" t="s">
        <v>10398</v>
      </c>
      <c r="B9252">
        <v>903776595</v>
      </c>
      <c r="C9252" t="s">
        <v>31240</v>
      </c>
    </row>
    <row r="9253" spans="1:3" x14ac:dyDescent="0.25">
      <c r="A9253" t="s">
        <v>10399</v>
      </c>
      <c r="B9253">
        <v>903776601</v>
      </c>
      <c r="C9253" t="s">
        <v>31240</v>
      </c>
    </row>
    <row r="9254" spans="1:3" x14ac:dyDescent="0.25">
      <c r="A9254" t="s">
        <v>10400</v>
      </c>
      <c r="B9254">
        <v>903776605</v>
      </c>
      <c r="C9254" t="s">
        <v>31240</v>
      </c>
    </row>
    <row r="9255" spans="1:3" x14ac:dyDescent="0.25">
      <c r="A9255" t="s">
        <v>10401</v>
      </c>
      <c r="B9255">
        <v>903776650</v>
      </c>
      <c r="C9255" t="s">
        <v>31201</v>
      </c>
    </row>
    <row r="9256" spans="1:3" x14ac:dyDescent="0.25">
      <c r="A9256" t="s">
        <v>10402</v>
      </c>
      <c r="B9256">
        <v>903776651</v>
      </c>
      <c r="C9256" t="s">
        <v>31231</v>
      </c>
    </row>
    <row r="9257" spans="1:3" x14ac:dyDescent="0.25">
      <c r="A9257" t="s">
        <v>10403</v>
      </c>
      <c r="B9257">
        <v>903776663</v>
      </c>
      <c r="C9257" t="s">
        <v>31167</v>
      </c>
    </row>
    <row r="9258" spans="1:3" x14ac:dyDescent="0.25">
      <c r="A9258" t="s">
        <v>10404</v>
      </c>
      <c r="B9258">
        <v>903776676</v>
      </c>
      <c r="C9258" t="s">
        <v>31196</v>
      </c>
    </row>
    <row r="9259" spans="1:3" x14ac:dyDescent="0.25">
      <c r="A9259" t="s">
        <v>10405</v>
      </c>
      <c r="B9259">
        <v>903776720</v>
      </c>
      <c r="C9259" t="s">
        <v>30990</v>
      </c>
    </row>
    <row r="9260" spans="1:3" x14ac:dyDescent="0.25">
      <c r="A9260" t="s">
        <v>10406</v>
      </c>
      <c r="B9260">
        <v>903776818</v>
      </c>
      <c r="C9260" t="s">
        <v>31240</v>
      </c>
    </row>
    <row r="9261" spans="1:3" x14ac:dyDescent="0.25">
      <c r="A9261" t="s">
        <v>10407</v>
      </c>
      <c r="B9261">
        <v>903776834</v>
      </c>
      <c r="C9261" t="s">
        <v>31232</v>
      </c>
    </row>
    <row r="9262" spans="1:3" x14ac:dyDescent="0.25">
      <c r="A9262" t="s">
        <v>10408</v>
      </c>
      <c r="B9262">
        <v>903776852</v>
      </c>
      <c r="C9262" t="s">
        <v>31190</v>
      </c>
    </row>
    <row r="9263" spans="1:3" x14ac:dyDescent="0.25">
      <c r="A9263" t="s">
        <v>10409</v>
      </c>
      <c r="B9263">
        <v>903776871</v>
      </c>
      <c r="C9263" t="s">
        <v>31231</v>
      </c>
    </row>
    <row r="9264" spans="1:3" x14ac:dyDescent="0.25">
      <c r="A9264" t="s">
        <v>10410</v>
      </c>
      <c r="B9264">
        <v>903776874</v>
      </c>
      <c r="C9264" t="s">
        <v>30925</v>
      </c>
    </row>
    <row r="9265" spans="1:3" x14ac:dyDescent="0.25">
      <c r="A9265" t="s">
        <v>10411</v>
      </c>
      <c r="B9265">
        <v>903776876</v>
      </c>
      <c r="C9265" t="s">
        <v>30937</v>
      </c>
    </row>
    <row r="9266" spans="1:3" x14ac:dyDescent="0.25">
      <c r="A9266" t="s">
        <v>10412</v>
      </c>
      <c r="B9266">
        <v>903776892</v>
      </c>
      <c r="C9266" t="s">
        <v>30925</v>
      </c>
    </row>
    <row r="9267" spans="1:3" x14ac:dyDescent="0.25">
      <c r="A9267" t="s">
        <v>10413</v>
      </c>
      <c r="B9267">
        <v>903776904</v>
      </c>
      <c r="C9267" t="s">
        <v>31240</v>
      </c>
    </row>
    <row r="9268" spans="1:3" x14ac:dyDescent="0.25">
      <c r="A9268" t="s">
        <v>10414</v>
      </c>
      <c r="B9268">
        <v>903776955</v>
      </c>
      <c r="C9268" t="s">
        <v>31083</v>
      </c>
    </row>
    <row r="9269" spans="1:3" x14ac:dyDescent="0.25">
      <c r="A9269" t="s">
        <v>10415</v>
      </c>
      <c r="B9269">
        <v>903777109</v>
      </c>
      <c r="C9269" t="s">
        <v>31028</v>
      </c>
    </row>
    <row r="9270" spans="1:3" x14ac:dyDescent="0.25">
      <c r="A9270" t="s">
        <v>10416</v>
      </c>
      <c r="B9270">
        <v>903777123</v>
      </c>
      <c r="C9270" t="s">
        <v>30925</v>
      </c>
    </row>
    <row r="9271" spans="1:3" x14ac:dyDescent="0.25">
      <c r="A9271" t="s">
        <v>10417</v>
      </c>
      <c r="B9271">
        <v>903777196</v>
      </c>
      <c r="C9271" t="s">
        <v>30925</v>
      </c>
    </row>
    <row r="9272" spans="1:3" x14ac:dyDescent="0.25">
      <c r="A9272" t="s">
        <v>10418</v>
      </c>
      <c r="B9272">
        <v>903777239</v>
      </c>
      <c r="C9272" t="s">
        <v>31231</v>
      </c>
    </row>
    <row r="9273" spans="1:3" x14ac:dyDescent="0.25">
      <c r="A9273" t="s">
        <v>10419</v>
      </c>
      <c r="B9273">
        <v>903777252</v>
      </c>
      <c r="C9273" t="s">
        <v>30925</v>
      </c>
    </row>
    <row r="9274" spans="1:3" x14ac:dyDescent="0.25">
      <c r="A9274" t="s">
        <v>10420</v>
      </c>
      <c r="B9274">
        <v>903777279</v>
      </c>
      <c r="C9274" t="s">
        <v>31004</v>
      </c>
    </row>
    <row r="9275" spans="1:3" x14ac:dyDescent="0.25">
      <c r="A9275" t="s">
        <v>10421</v>
      </c>
      <c r="B9275">
        <v>903777362</v>
      </c>
      <c r="C9275" t="s">
        <v>30977</v>
      </c>
    </row>
    <row r="9276" spans="1:3" x14ac:dyDescent="0.25">
      <c r="A9276" t="s">
        <v>10422</v>
      </c>
      <c r="B9276">
        <v>903777384</v>
      </c>
      <c r="C9276" t="s">
        <v>31142</v>
      </c>
    </row>
    <row r="9277" spans="1:3" x14ac:dyDescent="0.25">
      <c r="A9277" t="s">
        <v>10423</v>
      </c>
      <c r="B9277">
        <v>903777394</v>
      </c>
      <c r="C9277" t="s">
        <v>30823</v>
      </c>
    </row>
    <row r="9278" spans="1:3" x14ac:dyDescent="0.25">
      <c r="A9278" t="s">
        <v>10424</v>
      </c>
      <c r="B9278">
        <v>903777396</v>
      </c>
      <c r="C9278" t="s">
        <v>31075</v>
      </c>
    </row>
    <row r="9279" spans="1:3" x14ac:dyDescent="0.25">
      <c r="A9279" t="s">
        <v>10425</v>
      </c>
      <c r="B9279">
        <v>903777431</v>
      </c>
      <c r="C9279" t="s">
        <v>30914</v>
      </c>
    </row>
    <row r="9280" spans="1:3" x14ac:dyDescent="0.25">
      <c r="A9280" t="s">
        <v>10426</v>
      </c>
      <c r="B9280">
        <v>903777459</v>
      </c>
      <c r="C9280" t="s">
        <v>31237</v>
      </c>
    </row>
    <row r="9281" spans="1:3" x14ac:dyDescent="0.25">
      <c r="A9281" t="s">
        <v>10427</v>
      </c>
      <c r="B9281">
        <v>903777507</v>
      </c>
      <c r="C9281" t="s">
        <v>31004</v>
      </c>
    </row>
    <row r="9282" spans="1:3" x14ac:dyDescent="0.25">
      <c r="A9282" t="s">
        <v>10428</v>
      </c>
      <c r="B9282">
        <v>903777646</v>
      </c>
      <c r="C9282" t="s">
        <v>30925</v>
      </c>
    </row>
    <row r="9283" spans="1:3" x14ac:dyDescent="0.25">
      <c r="A9283" t="s">
        <v>10429</v>
      </c>
      <c r="B9283">
        <v>903777647</v>
      </c>
      <c r="C9283" t="s">
        <v>30925</v>
      </c>
    </row>
    <row r="9284" spans="1:3" x14ac:dyDescent="0.25">
      <c r="A9284" t="s">
        <v>10430</v>
      </c>
      <c r="B9284">
        <v>903777663</v>
      </c>
      <c r="C9284" t="s">
        <v>30925</v>
      </c>
    </row>
    <row r="9285" spans="1:3" x14ac:dyDescent="0.25">
      <c r="A9285" t="s">
        <v>10431</v>
      </c>
      <c r="B9285">
        <v>903777702</v>
      </c>
      <c r="C9285" t="s">
        <v>30977</v>
      </c>
    </row>
    <row r="9286" spans="1:3" x14ac:dyDescent="0.25">
      <c r="A9286" t="s">
        <v>10432</v>
      </c>
      <c r="B9286">
        <v>903777734</v>
      </c>
      <c r="C9286" t="s">
        <v>30985</v>
      </c>
    </row>
    <row r="9287" spans="1:3" x14ac:dyDescent="0.25">
      <c r="A9287" t="s">
        <v>10433</v>
      </c>
      <c r="B9287">
        <v>903777819</v>
      </c>
      <c r="C9287" t="s">
        <v>30925</v>
      </c>
    </row>
    <row r="9288" spans="1:3" x14ac:dyDescent="0.25">
      <c r="A9288" t="s">
        <v>10434</v>
      </c>
      <c r="B9288">
        <v>903777837</v>
      </c>
      <c r="C9288" t="s">
        <v>31122</v>
      </c>
    </row>
    <row r="9289" spans="1:3" x14ac:dyDescent="0.25">
      <c r="A9289" t="s">
        <v>10435</v>
      </c>
      <c r="B9289">
        <v>903777839</v>
      </c>
      <c r="C9289" t="s">
        <v>31122</v>
      </c>
    </row>
    <row r="9290" spans="1:3" x14ac:dyDescent="0.25">
      <c r="A9290" t="s">
        <v>10436</v>
      </c>
      <c r="B9290">
        <v>903777842</v>
      </c>
      <c r="C9290" t="s">
        <v>30952</v>
      </c>
    </row>
    <row r="9291" spans="1:3" x14ac:dyDescent="0.25">
      <c r="A9291" t="s">
        <v>10437</v>
      </c>
      <c r="B9291">
        <v>903777848</v>
      </c>
      <c r="C9291" t="s">
        <v>31231</v>
      </c>
    </row>
    <row r="9292" spans="1:3" x14ac:dyDescent="0.25">
      <c r="A9292" t="s">
        <v>10438</v>
      </c>
      <c r="B9292">
        <v>903777852</v>
      </c>
      <c r="C9292" t="s">
        <v>31004</v>
      </c>
    </row>
    <row r="9293" spans="1:3" x14ac:dyDescent="0.25">
      <c r="A9293" t="s">
        <v>10439</v>
      </c>
      <c r="B9293">
        <v>903777862</v>
      </c>
      <c r="C9293" t="s">
        <v>31231</v>
      </c>
    </row>
    <row r="9294" spans="1:3" x14ac:dyDescent="0.25">
      <c r="A9294" t="s">
        <v>10440</v>
      </c>
      <c r="B9294">
        <v>903777864</v>
      </c>
      <c r="C9294" t="s">
        <v>31196</v>
      </c>
    </row>
    <row r="9295" spans="1:3" x14ac:dyDescent="0.25">
      <c r="A9295" t="s">
        <v>10441</v>
      </c>
      <c r="B9295">
        <v>903777866</v>
      </c>
      <c r="C9295" t="s">
        <v>31122</v>
      </c>
    </row>
    <row r="9296" spans="1:3" x14ac:dyDescent="0.25">
      <c r="A9296" t="s">
        <v>10442</v>
      </c>
      <c r="B9296">
        <v>903777868</v>
      </c>
      <c r="C9296" t="s">
        <v>30917</v>
      </c>
    </row>
    <row r="9297" spans="1:3" x14ac:dyDescent="0.25">
      <c r="A9297" t="s">
        <v>10443</v>
      </c>
      <c r="B9297">
        <v>903777874</v>
      </c>
      <c r="C9297" t="s">
        <v>30771</v>
      </c>
    </row>
    <row r="9298" spans="1:3" x14ac:dyDescent="0.25">
      <c r="A9298" t="s">
        <v>10444</v>
      </c>
      <c r="B9298">
        <v>903777945</v>
      </c>
      <c r="C9298" t="s">
        <v>31004</v>
      </c>
    </row>
    <row r="9299" spans="1:3" x14ac:dyDescent="0.25">
      <c r="A9299" t="s">
        <v>10445</v>
      </c>
      <c r="B9299">
        <v>903777956</v>
      </c>
      <c r="C9299" t="s">
        <v>30925</v>
      </c>
    </row>
    <row r="9300" spans="1:3" x14ac:dyDescent="0.25">
      <c r="A9300" t="s">
        <v>10446</v>
      </c>
      <c r="B9300">
        <v>903777988</v>
      </c>
      <c r="C9300" t="s">
        <v>30977</v>
      </c>
    </row>
    <row r="9301" spans="1:3" x14ac:dyDescent="0.25">
      <c r="A9301" t="s">
        <v>10447</v>
      </c>
      <c r="B9301">
        <v>903778101</v>
      </c>
      <c r="C9301" t="s">
        <v>31132</v>
      </c>
    </row>
    <row r="9302" spans="1:3" x14ac:dyDescent="0.25">
      <c r="A9302" t="s">
        <v>10448</v>
      </c>
      <c r="B9302">
        <v>903778114</v>
      </c>
      <c r="C9302" t="s">
        <v>31231</v>
      </c>
    </row>
    <row r="9303" spans="1:3" x14ac:dyDescent="0.25">
      <c r="A9303" t="s">
        <v>10449</v>
      </c>
      <c r="B9303">
        <v>903778120</v>
      </c>
      <c r="C9303" t="s">
        <v>31231</v>
      </c>
    </row>
    <row r="9304" spans="1:3" x14ac:dyDescent="0.25">
      <c r="A9304" t="s">
        <v>10450</v>
      </c>
      <c r="B9304">
        <v>903778123</v>
      </c>
      <c r="C9304" t="s">
        <v>31231</v>
      </c>
    </row>
    <row r="9305" spans="1:3" x14ac:dyDescent="0.25">
      <c r="A9305" t="s">
        <v>10451</v>
      </c>
      <c r="B9305">
        <v>903778153</v>
      </c>
      <c r="C9305" t="s">
        <v>31190</v>
      </c>
    </row>
    <row r="9306" spans="1:3" x14ac:dyDescent="0.25">
      <c r="A9306" t="s">
        <v>10452</v>
      </c>
      <c r="B9306">
        <v>903778168</v>
      </c>
      <c r="C9306" t="s">
        <v>30977</v>
      </c>
    </row>
    <row r="9307" spans="1:3" x14ac:dyDescent="0.25">
      <c r="A9307" t="s">
        <v>10453</v>
      </c>
      <c r="B9307">
        <v>903778176</v>
      </c>
      <c r="C9307" t="s">
        <v>30810</v>
      </c>
    </row>
    <row r="9308" spans="1:3" x14ac:dyDescent="0.25">
      <c r="A9308" t="s">
        <v>10454</v>
      </c>
      <c r="B9308">
        <v>903778192</v>
      </c>
      <c r="C9308" t="s">
        <v>31107</v>
      </c>
    </row>
    <row r="9309" spans="1:3" x14ac:dyDescent="0.25">
      <c r="A9309" t="s">
        <v>10455</v>
      </c>
      <c r="B9309">
        <v>903778195</v>
      </c>
      <c r="C9309" t="s">
        <v>30925</v>
      </c>
    </row>
    <row r="9310" spans="1:3" x14ac:dyDescent="0.25">
      <c r="A9310" t="s">
        <v>10456</v>
      </c>
      <c r="B9310">
        <v>903778244</v>
      </c>
      <c r="C9310" t="s">
        <v>30925</v>
      </c>
    </row>
    <row r="9311" spans="1:3" x14ac:dyDescent="0.25">
      <c r="A9311" t="s">
        <v>10457</v>
      </c>
      <c r="B9311">
        <v>903778258</v>
      </c>
      <c r="C9311" t="s">
        <v>31240</v>
      </c>
    </row>
    <row r="9312" spans="1:3" x14ac:dyDescent="0.25">
      <c r="A9312" t="s">
        <v>10458</v>
      </c>
      <c r="B9312">
        <v>903778281</v>
      </c>
      <c r="C9312" t="s">
        <v>30925</v>
      </c>
    </row>
    <row r="9313" spans="1:3" x14ac:dyDescent="0.25">
      <c r="A9313" t="s">
        <v>10459</v>
      </c>
      <c r="B9313">
        <v>903778282</v>
      </c>
      <c r="C9313" t="s">
        <v>31240</v>
      </c>
    </row>
    <row r="9314" spans="1:3" x14ac:dyDescent="0.25">
      <c r="A9314" t="s">
        <v>10460</v>
      </c>
      <c r="B9314">
        <v>903778295</v>
      </c>
      <c r="C9314" t="s">
        <v>30925</v>
      </c>
    </row>
    <row r="9315" spans="1:3" x14ac:dyDescent="0.25">
      <c r="A9315" t="s">
        <v>10461</v>
      </c>
      <c r="B9315">
        <v>903778300</v>
      </c>
      <c r="C9315" t="s">
        <v>30933</v>
      </c>
    </row>
    <row r="9316" spans="1:3" x14ac:dyDescent="0.25">
      <c r="A9316" t="s">
        <v>10462</v>
      </c>
      <c r="B9316">
        <v>903778337</v>
      </c>
      <c r="C9316" t="s">
        <v>30942</v>
      </c>
    </row>
    <row r="9317" spans="1:3" x14ac:dyDescent="0.25">
      <c r="A9317" t="s">
        <v>10463</v>
      </c>
      <c r="B9317">
        <v>903778389</v>
      </c>
      <c r="C9317" t="s">
        <v>31069</v>
      </c>
    </row>
    <row r="9318" spans="1:3" x14ac:dyDescent="0.25">
      <c r="A9318" t="s">
        <v>10464</v>
      </c>
      <c r="B9318">
        <v>903778395</v>
      </c>
      <c r="C9318" t="s">
        <v>30977</v>
      </c>
    </row>
    <row r="9319" spans="1:3" x14ac:dyDescent="0.25">
      <c r="A9319" t="s">
        <v>10465</v>
      </c>
      <c r="B9319">
        <v>903778561</v>
      </c>
      <c r="C9319" t="s">
        <v>31254</v>
      </c>
    </row>
    <row r="9320" spans="1:3" x14ac:dyDescent="0.25">
      <c r="A9320" t="s">
        <v>10466</v>
      </c>
      <c r="B9320">
        <v>903778677</v>
      </c>
      <c r="C9320" t="s">
        <v>30810</v>
      </c>
    </row>
    <row r="9321" spans="1:3" x14ac:dyDescent="0.25">
      <c r="A9321" t="s">
        <v>10467</v>
      </c>
      <c r="B9321">
        <v>903778701</v>
      </c>
      <c r="C9321" t="s">
        <v>5607</v>
      </c>
    </row>
    <row r="9322" spans="1:3" x14ac:dyDescent="0.25">
      <c r="A9322" t="s">
        <v>10468</v>
      </c>
      <c r="B9322">
        <v>903778702</v>
      </c>
      <c r="C9322" t="s">
        <v>31240</v>
      </c>
    </row>
    <row r="9323" spans="1:3" x14ac:dyDescent="0.25">
      <c r="A9323" t="s">
        <v>10469</v>
      </c>
      <c r="B9323">
        <v>903778707</v>
      </c>
      <c r="C9323" t="s">
        <v>31039</v>
      </c>
    </row>
    <row r="9324" spans="1:3" x14ac:dyDescent="0.25">
      <c r="A9324" t="s">
        <v>10470</v>
      </c>
      <c r="B9324">
        <v>903778714</v>
      </c>
      <c r="C9324" t="s">
        <v>5607</v>
      </c>
    </row>
    <row r="9325" spans="1:3" x14ac:dyDescent="0.25">
      <c r="A9325" t="s">
        <v>10471</v>
      </c>
      <c r="B9325">
        <v>903778776</v>
      </c>
      <c r="C9325" t="s">
        <v>30977</v>
      </c>
    </row>
    <row r="9326" spans="1:3" x14ac:dyDescent="0.25">
      <c r="A9326" t="s">
        <v>10472</v>
      </c>
      <c r="B9326">
        <v>903778804</v>
      </c>
      <c r="C9326" t="s">
        <v>30933</v>
      </c>
    </row>
    <row r="9327" spans="1:3" x14ac:dyDescent="0.25">
      <c r="A9327" t="s">
        <v>10473</v>
      </c>
      <c r="B9327">
        <v>903778853</v>
      </c>
      <c r="C9327" t="s">
        <v>31138</v>
      </c>
    </row>
    <row r="9328" spans="1:3" x14ac:dyDescent="0.25">
      <c r="A9328" t="s">
        <v>10474</v>
      </c>
      <c r="B9328">
        <v>903778871</v>
      </c>
      <c r="C9328" t="s">
        <v>30815</v>
      </c>
    </row>
    <row r="9329" spans="1:3" x14ac:dyDescent="0.25">
      <c r="A9329" t="s">
        <v>10475</v>
      </c>
      <c r="B9329">
        <v>903778876</v>
      </c>
      <c r="C9329" t="s">
        <v>30933</v>
      </c>
    </row>
    <row r="9330" spans="1:3" x14ac:dyDescent="0.25">
      <c r="A9330" t="s">
        <v>10476</v>
      </c>
      <c r="B9330">
        <v>903778885</v>
      </c>
      <c r="C9330" t="s">
        <v>30925</v>
      </c>
    </row>
    <row r="9331" spans="1:3" x14ac:dyDescent="0.25">
      <c r="A9331" t="s">
        <v>10477</v>
      </c>
      <c r="B9331">
        <v>903778989</v>
      </c>
      <c r="C9331" t="s">
        <v>30925</v>
      </c>
    </row>
    <row r="9332" spans="1:3" x14ac:dyDescent="0.25">
      <c r="A9332" t="s">
        <v>10478</v>
      </c>
      <c r="B9332">
        <v>903778990</v>
      </c>
      <c r="C9332" t="s">
        <v>31231</v>
      </c>
    </row>
    <row r="9333" spans="1:3" x14ac:dyDescent="0.25">
      <c r="A9333" t="s">
        <v>10479</v>
      </c>
      <c r="B9333">
        <v>903779008</v>
      </c>
      <c r="C9333" t="s">
        <v>30977</v>
      </c>
    </row>
    <row r="9334" spans="1:3" x14ac:dyDescent="0.25">
      <c r="A9334" t="s">
        <v>10480</v>
      </c>
      <c r="B9334">
        <v>903779073</v>
      </c>
      <c r="C9334" t="s">
        <v>31231</v>
      </c>
    </row>
    <row r="9335" spans="1:3" x14ac:dyDescent="0.25">
      <c r="A9335" t="s">
        <v>10481</v>
      </c>
      <c r="B9335">
        <v>903779075</v>
      </c>
      <c r="C9335" t="s">
        <v>31240</v>
      </c>
    </row>
    <row r="9336" spans="1:3" x14ac:dyDescent="0.25">
      <c r="A9336" t="s">
        <v>10482</v>
      </c>
      <c r="B9336">
        <v>903779215</v>
      </c>
      <c r="C9336" t="s">
        <v>31231</v>
      </c>
    </row>
    <row r="9337" spans="1:3" x14ac:dyDescent="0.25">
      <c r="A9337" t="s">
        <v>10483</v>
      </c>
      <c r="B9337">
        <v>903779246</v>
      </c>
      <c r="C9337" t="s">
        <v>30771</v>
      </c>
    </row>
    <row r="9338" spans="1:3" x14ac:dyDescent="0.25">
      <c r="A9338" t="s">
        <v>10484</v>
      </c>
      <c r="B9338">
        <v>903779271</v>
      </c>
      <c r="C9338" t="s">
        <v>30900</v>
      </c>
    </row>
    <row r="9339" spans="1:3" x14ac:dyDescent="0.25">
      <c r="A9339" t="s">
        <v>10485</v>
      </c>
      <c r="B9339">
        <v>903779279</v>
      </c>
      <c r="C9339" t="s">
        <v>30810</v>
      </c>
    </row>
    <row r="9340" spans="1:3" x14ac:dyDescent="0.25">
      <c r="A9340" t="s">
        <v>10486</v>
      </c>
      <c r="B9340">
        <v>903779294</v>
      </c>
      <c r="C9340" t="s">
        <v>31255</v>
      </c>
    </row>
    <row r="9341" spans="1:3" x14ac:dyDescent="0.25">
      <c r="A9341" t="s">
        <v>10487</v>
      </c>
      <c r="B9341">
        <v>903779371</v>
      </c>
      <c r="C9341" t="s">
        <v>30925</v>
      </c>
    </row>
    <row r="9342" spans="1:3" x14ac:dyDescent="0.25">
      <c r="A9342" t="s">
        <v>10488</v>
      </c>
      <c r="B9342">
        <v>903779407</v>
      </c>
      <c r="C9342" t="s">
        <v>30925</v>
      </c>
    </row>
    <row r="9343" spans="1:3" x14ac:dyDescent="0.25">
      <c r="A9343" t="s">
        <v>10489</v>
      </c>
      <c r="B9343">
        <v>903779418</v>
      </c>
      <c r="C9343" t="s">
        <v>30817</v>
      </c>
    </row>
    <row r="9344" spans="1:3" x14ac:dyDescent="0.25">
      <c r="A9344" t="s">
        <v>10490</v>
      </c>
      <c r="B9344">
        <v>903779425</v>
      </c>
      <c r="C9344" t="s">
        <v>30933</v>
      </c>
    </row>
    <row r="9345" spans="1:3" x14ac:dyDescent="0.25">
      <c r="A9345" t="s">
        <v>10491</v>
      </c>
      <c r="B9345">
        <v>903779469</v>
      </c>
      <c r="C9345" t="s">
        <v>31231</v>
      </c>
    </row>
    <row r="9346" spans="1:3" x14ac:dyDescent="0.25">
      <c r="A9346" t="s">
        <v>10492</v>
      </c>
      <c r="B9346">
        <v>903779477</v>
      </c>
      <c r="C9346" t="s">
        <v>31231</v>
      </c>
    </row>
    <row r="9347" spans="1:3" x14ac:dyDescent="0.25">
      <c r="A9347" t="s">
        <v>10493</v>
      </c>
      <c r="B9347">
        <v>903779506</v>
      </c>
      <c r="C9347" t="s">
        <v>31240</v>
      </c>
    </row>
    <row r="9348" spans="1:3" x14ac:dyDescent="0.25">
      <c r="A9348" t="s">
        <v>10494</v>
      </c>
      <c r="B9348">
        <v>903779511</v>
      </c>
      <c r="C9348" t="s">
        <v>31004</v>
      </c>
    </row>
    <row r="9349" spans="1:3" x14ac:dyDescent="0.25">
      <c r="A9349" t="s">
        <v>10495</v>
      </c>
      <c r="B9349">
        <v>903779524</v>
      </c>
      <c r="C9349" t="s">
        <v>30925</v>
      </c>
    </row>
    <row r="9350" spans="1:3" x14ac:dyDescent="0.25">
      <c r="A9350" t="s">
        <v>10496</v>
      </c>
      <c r="B9350">
        <v>903779526</v>
      </c>
      <c r="C9350" t="s">
        <v>31240</v>
      </c>
    </row>
    <row r="9351" spans="1:3" x14ac:dyDescent="0.25">
      <c r="A9351" t="s">
        <v>10497</v>
      </c>
      <c r="B9351">
        <v>903779528</v>
      </c>
      <c r="C9351" t="s">
        <v>31047</v>
      </c>
    </row>
    <row r="9352" spans="1:3" x14ac:dyDescent="0.25">
      <c r="A9352" t="s">
        <v>10498</v>
      </c>
      <c r="B9352">
        <v>903779584</v>
      </c>
      <c r="C9352" t="s">
        <v>30846</v>
      </c>
    </row>
    <row r="9353" spans="1:3" x14ac:dyDescent="0.25">
      <c r="A9353" t="s">
        <v>10499</v>
      </c>
      <c r="B9353">
        <v>903779628</v>
      </c>
      <c r="C9353" t="s">
        <v>30952</v>
      </c>
    </row>
    <row r="9354" spans="1:3" x14ac:dyDescent="0.25">
      <c r="A9354" t="s">
        <v>10500</v>
      </c>
      <c r="B9354">
        <v>903779637</v>
      </c>
      <c r="C9354" t="s">
        <v>31256</v>
      </c>
    </row>
    <row r="9355" spans="1:3" x14ac:dyDescent="0.25">
      <c r="A9355" t="s">
        <v>10501</v>
      </c>
      <c r="B9355">
        <v>903779640</v>
      </c>
      <c r="C9355" t="s">
        <v>31067</v>
      </c>
    </row>
    <row r="9356" spans="1:3" x14ac:dyDescent="0.25">
      <c r="A9356" t="s">
        <v>10502</v>
      </c>
      <c r="B9356">
        <v>903779655</v>
      </c>
      <c r="C9356" t="s">
        <v>31059</v>
      </c>
    </row>
    <row r="9357" spans="1:3" x14ac:dyDescent="0.25">
      <c r="A9357" t="s">
        <v>10503</v>
      </c>
      <c r="B9357">
        <v>903779686</v>
      </c>
      <c r="C9357" t="s">
        <v>31035</v>
      </c>
    </row>
    <row r="9358" spans="1:3" x14ac:dyDescent="0.25">
      <c r="A9358" t="s">
        <v>10504</v>
      </c>
      <c r="B9358">
        <v>903779719</v>
      </c>
      <c r="C9358" t="s">
        <v>30965</v>
      </c>
    </row>
    <row r="9359" spans="1:3" x14ac:dyDescent="0.25">
      <c r="A9359" t="s">
        <v>10505</v>
      </c>
      <c r="B9359">
        <v>903779722</v>
      </c>
      <c r="C9359" t="s">
        <v>31223</v>
      </c>
    </row>
    <row r="9360" spans="1:3" x14ac:dyDescent="0.25">
      <c r="A9360" t="s">
        <v>10506</v>
      </c>
      <c r="B9360">
        <v>903779799</v>
      </c>
      <c r="C9360" t="s">
        <v>30912</v>
      </c>
    </row>
    <row r="9361" spans="1:3" x14ac:dyDescent="0.25">
      <c r="A9361" t="s">
        <v>10507</v>
      </c>
      <c r="B9361">
        <v>903779872</v>
      </c>
      <c r="C9361" t="s">
        <v>30771</v>
      </c>
    </row>
    <row r="9362" spans="1:3" x14ac:dyDescent="0.25">
      <c r="A9362" t="s">
        <v>10508</v>
      </c>
      <c r="B9362">
        <v>903779930</v>
      </c>
      <c r="C9362" t="s">
        <v>30933</v>
      </c>
    </row>
    <row r="9363" spans="1:3" x14ac:dyDescent="0.25">
      <c r="A9363" t="s">
        <v>10509</v>
      </c>
      <c r="B9363">
        <v>903779945</v>
      </c>
      <c r="C9363" t="s">
        <v>31240</v>
      </c>
    </row>
    <row r="9364" spans="1:3" x14ac:dyDescent="0.25">
      <c r="A9364" t="s">
        <v>10510</v>
      </c>
      <c r="B9364">
        <v>903779963</v>
      </c>
      <c r="C9364" t="s">
        <v>30817</v>
      </c>
    </row>
    <row r="9365" spans="1:3" x14ac:dyDescent="0.25">
      <c r="A9365" t="s">
        <v>10511</v>
      </c>
      <c r="B9365">
        <v>903779985</v>
      </c>
      <c r="C9365" t="s">
        <v>30937</v>
      </c>
    </row>
    <row r="9366" spans="1:3" x14ac:dyDescent="0.25">
      <c r="A9366" t="s">
        <v>10512</v>
      </c>
      <c r="B9366">
        <v>903780032</v>
      </c>
      <c r="C9366" t="s">
        <v>30925</v>
      </c>
    </row>
    <row r="9367" spans="1:3" x14ac:dyDescent="0.25">
      <c r="A9367" t="s">
        <v>10513</v>
      </c>
      <c r="B9367">
        <v>903780043</v>
      </c>
      <c r="C9367" t="s">
        <v>31231</v>
      </c>
    </row>
    <row r="9368" spans="1:3" x14ac:dyDescent="0.25">
      <c r="A9368" t="s">
        <v>10514</v>
      </c>
      <c r="B9368">
        <v>903780124</v>
      </c>
      <c r="C9368" t="s">
        <v>31083</v>
      </c>
    </row>
    <row r="9369" spans="1:3" x14ac:dyDescent="0.25">
      <c r="A9369" t="s">
        <v>10515</v>
      </c>
      <c r="B9369">
        <v>903780126</v>
      </c>
      <c r="C9369" t="s">
        <v>31231</v>
      </c>
    </row>
    <row r="9370" spans="1:3" x14ac:dyDescent="0.25">
      <c r="A9370" t="s">
        <v>10516</v>
      </c>
      <c r="B9370">
        <v>903780236</v>
      </c>
      <c r="C9370" t="s">
        <v>31190</v>
      </c>
    </row>
    <row r="9371" spans="1:3" x14ac:dyDescent="0.25">
      <c r="A9371" t="s">
        <v>10517</v>
      </c>
      <c r="B9371">
        <v>903780271</v>
      </c>
      <c r="C9371" t="s">
        <v>30925</v>
      </c>
    </row>
    <row r="9372" spans="1:3" x14ac:dyDescent="0.25">
      <c r="A9372" t="s">
        <v>10518</v>
      </c>
      <c r="B9372">
        <v>903780285</v>
      </c>
      <c r="C9372" t="s">
        <v>30810</v>
      </c>
    </row>
    <row r="9373" spans="1:3" x14ac:dyDescent="0.25">
      <c r="A9373" t="s">
        <v>10519</v>
      </c>
      <c r="B9373">
        <v>903780307</v>
      </c>
      <c r="C9373" t="s">
        <v>31231</v>
      </c>
    </row>
    <row r="9374" spans="1:3" x14ac:dyDescent="0.25">
      <c r="A9374" t="s">
        <v>10520</v>
      </c>
      <c r="B9374">
        <v>903780424</v>
      </c>
      <c r="C9374" t="s">
        <v>5607</v>
      </c>
    </row>
    <row r="9375" spans="1:3" x14ac:dyDescent="0.25">
      <c r="A9375" t="s">
        <v>10521</v>
      </c>
      <c r="B9375">
        <v>903780425</v>
      </c>
      <c r="C9375" t="s">
        <v>5607</v>
      </c>
    </row>
    <row r="9376" spans="1:3" x14ac:dyDescent="0.25">
      <c r="A9376" t="s">
        <v>10522</v>
      </c>
      <c r="B9376">
        <v>903780426</v>
      </c>
      <c r="C9376" t="s">
        <v>5607</v>
      </c>
    </row>
    <row r="9377" spans="1:3" x14ac:dyDescent="0.25">
      <c r="A9377" t="s">
        <v>10523</v>
      </c>
      <c r="B9377">
        <v>903780427</v>
      </c>
      <c r="C9377" t="s">
        <v>31201</v>
      </c>
    </row>
    <row r="9378" spans="1:3" x14ac:dyDescent="0.25">
      <c r="A9378" t="s">
        <v>10524</v>
      </c>
      <c r="B9378">
        <v>903780471</v>
      </c>
      <c r="C9378" t="s">
        <v>30925</v>
      </c>
    </row>
    <row r="9379" spans="1:3" x14ac:dyDescent="0.25">
      <c r="A9379" t="s">
        <v>10525</v>
      </c>
      <c r="B9379">
        <v>903780502</v>
      </c>
      <c r="C9379" t="s">
        <v>30925</v>
      </c>
    </row>
    <row r="9380" spans="1:3" x14ac:dyDescent="0.25">
      <c r="A9380" t="s">
        <v>10526</v>
      </c>
      <c r="B9380">
        <v>903780518</v>
      </c>
      <c r="C9380" t="s">
        <v>30925</v>
      </c>
    </row>
    <row r="9381" spans="1:3" x14ac:dyDescent="0.25">
      <c r="A9381" t="s">
        <v>10527</v>
      </c>
      <c r="B9381">
        <v>903780551</v>
      </c>
      <c r="C9381" t="s">
        <v>31227</v>
      </c>
    </row>
    <row r="9382" spans="1:3" x14ac:dyDescent="0.25">
      <c r="A9382" t="s">
        <v>10528</v>
      </c>
      <c r="B9382">
        <v>903780619</v>
      </c>
      <c r="C9382" t="s">
        <v>31138</v>
      </c>
    </row>
    <row r="9383" spans="1:3" x14ac:dyDescent="0.25">
      <c r="A9383" t="s">
        <v>10529</v>
      </c>
      <c r="B9383">
        <v>903780644</v>
      </c>
      <c r="C9383" t="s">
        <v>30925</v>
      </c>
    </row>
    <row r="9384" spans="1:3" x14ac:dyDescent="0.25">
      <c r="A9384" t="s">
        <v>10530</v>
      </c>
      <c r="B9384">
        <v>903780656</v>
      </c>
      <c r="C9384" t="s">
        <v>30977</v>
      </c>
    </row>
    <row r="9385" spans="1:3" x14ac:dyDescent="0.25">
      <c r="A9385" t="s">
        <v>10531</v>
      </c>
      <c r="B9385">
        <v>903780689</v>
      </c>
      <c r="C9385" t="s">
        <v>31231</v>
      </c>
    </row>
    <row r="9386" spans="1:3" x14ac:dyDescent="0.25">
      <c r="A9386" t="s">
        <v>10532</v>
      </c>
      <c r="B9386">
        <v>903780690</v>
      </c>
      <c r="C9386" t="s">
        <v>30925</v>
      </c>
    </row>
    <row r="9387" spans="1:3" x14ac:dyDescent="0.25">
      <c r="A9387" t="s">
        <v>10533</v>
      </c>
      <c r="B9387">
        <v>903780700</v>
      </c>
      <c r="C9387" t="s">
        <v>30925</v>
      </c>
    </row>
    <row r="9388" spans="1:3" x14ac:dyDescent="0.25">
      <c r="A9388" t="s">
        <v>10534</v>
      </c>
      <c r="B9388">
        <v>903780716</v>
      </c>
      <c r="C9388" t="s">
        <v>31196</v>
      </c>
    </row>
    <row r="9389" spans="1:3" x14ac:dyDescent="0.25">
      <c r="A9389" t="s">
        <v>10535</v>
      </c>
      <c r="B9389">
        <v>903780770</v>
      </c>
      <c r="C9389" t="s">
        <v>30925</v>
      </c>
    </row>
    <row r="9390" spans="1:3" x14ac:dyDescent="0.25">
      <c r="A9390" t="s">
        <v>10536</v>
      </c>
      <c r="B9390">
        <v>903780794</v>
      </c>
      <c r="C9390" t="s">
        <v>31013</v>
      </c>
    </row>
    <row r="9391" spans="1:3" x14ac:dyDescent="0.25">
      <c r="A9391" t="s">
        <v>10537</v>
      </c>
      <c r="B9391">
        <v>903780809</v>
      </c>
      <c r="C9391" t="s">
        <v>30925</v>
      </c>
    </row>
    <row r="9392" spans="1:3" x14ac:dyDescent="0.25">
      <c r="A9392" t="s">
        <v>10538</v>
      </c>
      <c r="B9392">
        <v>903780818</v>
      </c>
      <c r="C9392" t="s">
        <v>31028</v>
      </c>
    </row>
    <row r="9393" spans="1:3" x14ac:dyDescent="0.25">
      <c r="A9393" t="s">
        <v>10539</v>
      </c>
      <c r="B9393">
        <v>903780824</v>
      </c>
      <c r="C9393" t="s">
        <v>30925</v>
      </c>
    </row>
    <row r="9394" spans="1:3" x14ac:dyDescent="0.25">
      <c r="A9394" t="s">
        <v>10540</v>
      </c>
      <c r="B9394">
        <v>903780833</v>
      </c>
      <c r="C9394" t="s">
        <v>31231</v>
      </c>
    </row>
    <row r="9395" spans="1:3" x14ac:dyDescent="0.25">
      <c r="A9395" t="s">
        <v>10541</v>
      </c>
      <c r="B9395">
        <v>903780848</v>
      </c>
      <c r="C9395" t="s">
        <v>31240</v>
      </c>
    </row>
    <row r="9396" spans="1:3" x14ac:dyDescent="0.25">
      <c r="A9396" t="s">
        <v>10542</v>
      </c>
      <c r="B9396">
        <v>903780995</v>
      </c>
      <c r="C9396" t="s">
        <v>31047</v>
      </c>
    </row>
    <row r="9397" spans="1:3" x14ac:dyDescent="0.25">
      <c r="A9397" t="s">
        <v>10543</v>
      </c>
      <c r="B9397">
        <v>903781082</v>
      </c>
      <c r="C9397" t="s">
        <v>31231</v>
      </c>
    </row>
    <row r="9398" spans="1:3" x14ac:dyDescent="0.25">
      <c r="A9398" t="s">
        <v>10544</v>
      </c>
      <c r="B9398">
        <v>903781263</v>
      </c>
      <c r="C9398" t="s">
        <v>30925</v>
      </c>
    </row>
    <row r="9399" spans="1:3" x14ac:dyDescent="0.25">
      <c r="A9399" t="s">
        <v>10545</v>
      </c>
      <c r="B9399">
        <v>903781282</v>
      </c>
      <c r="C9399" t="s">
        <v>30933</v>
      </c>
    </row>
    <row r="9400" spans="1:3" x14ac:dyDescent="0.25">
      <c r="A9400" t="s">
        <v>10546</v>
      </c>
      <c r="B9400">
        <v>903781288</v>
      </c>
      <c r="C9400" t="s">
        <v>30817</v>
      </c>
    </row>
    <row r="9401" spans="1:3" x14ac:dyDescent="0.25">
      <c r="A9401" t="s">
        <v>10547</v>
      </c>
      <c r="B9401">
        <v>903781361</v>
      </c>
      <c r="C9401" t="s">
        <v>30925</v>
      </c>
    </row>
    <row r="9402" spans="1:3" x14ac:dyDescent="0.25">
      <c r="A9402" t="s">
        <v>10548</v>
      </c>
      <c r="B9402">
        <v>903781396</v>
      </c>
      <c r="C9402" t="s">
        <v>30995</v>
      </c>
    </row>
    <row r="9403" spans="1:3" x14ac:dyDescent="0.25">
      <c r="A9403" t="s">
        <v>10549</v>
      </c>
      <c r="B9403">
        <v>903781453</v>
      </c>
      <c r="C9403" t="s">
        <v>30977</v>
      </c>
    </row>
    <row r="9404" spans="1:3" x14ac:dyDescent="0.25">
      <c r="A9404" t="s">
        <v>10550</v>
      </c>
      <c r="B9404">
        <v>903781454</v>
      </c>
      <c r="C9404" t="s">
        <v>31231</v>
      </c>
    </row>
    <row r="9405" spans="1:3" x14ac:dyDescent="0.25">
      <c r="A9405" t="s">
        <v>10551</v>
      </c>
      <c r="B9405">
        <v>903781473</v>
      </c>
      <c r="C9405" t="s">
        <v>31257</v>
      </c>
    </row>
    <row r="9406" spans="1:3" x14ac:dyDescent="0.25">
      <c r="A9406" t="s">
        <v>10552</v>
      </c>
      <c r="B9406">
        <v>903781505</v>
      </c>
      <c r="C9406" t="s">
        <v>30925</v>
      </c>
    </row>
    <row r="9407" spans="1:3" x14ac:dyDescent="0.25">
      <c r="A9407" t="s">
        <v>10553</v>
      </c>
      <c r="B9407">
        <v>903781511</v>
      </c>
      <c r="C9407" t="s">
        <v>30925</v>
      </c>
    </row>
    <row r="9408" spans="1:3" x14ac:dyDescent="0.25">
      <c r="A9408" t="s">
        <v>10554</v>
      </c>
      <c r="B9408">
        <v>903781547</v>
      </c>
      <c r="C9408" t="s">
        <v>30771</v>
      </c>
    </row>
    <row r="9409" spans="1:3" x14ac:dyDescent="0.25">
      <c r="A9409" t="s">
        <v>10555</v>
      </c>
      <c r="B9409">
        <v>903781553</v>
      </c>
      <c r="C9409" t="s">
        <v>30996</v>
      </c>
    </row>
    <row r="9410" spans="1:3" x14ac:dyDescent="0.25">
      <c r="A9410" t="s">
        <v>10556</v>
      </c>
      <c r="B9410">
        <v>903781572</v>
      </c>
      <c r="C9410" t="s">
        <v>31231</v>
      </c>
    </row>
    <row r="9411" spans="1:3" x14ac:dyDescent="0.25">
      <c r="A9411" t="s">
        <v>10557</v>
      </c>
      <c r="B9411">
        <v>903781609</v>
      </c>
      <c r="C9411" t="s">
        <v>30925</v>
      </c>
    </row>
    <row r="9412" spans="1:3" x14ac:dyDescent="0.25">
      <c r="A9412" t="s">
        <v>10558</v>
      </c>
      <c r="B9412">
        <v>903781681</v>
      </c>
      <c r="C9412" t="s">
        <v>30797</v>
      </c>
    </row>
    <row r="9413" spans="1:3" x14ac:dyDescent="0.25">
      <c r="A9413" t="s">
        <v>10559</v>
      </c>
      <c r="B9413">
        <v>903781697</v>
      </c>
      <c r="C9413" t="s">
        <v>30853</v>
      </c>
    </row>
    <row r="9414" spans="1:3" x14ac:dyDescent="0.25">
      <c r="A9414" t="s">
        <v>10560</v>
      </c>
      <c r="B9414">
        <v>903781704</v>
      </c>
      <c r="C9414" t="s">
        <v>31047</v>
      </c>
    </row>
    <row r="9415" spans="1:3" x14ac:dyDescent="0.25">
      <c r="A9415" t="s">
        <v>10561</v>
      </c>
      <c r="B9415">
        <v>903781733</v>
      </c>
      <c r="C9415" t="s">
        <v>31138</v>
      </c>
    </row>
    <row r="9416" spans="1:3" x14ac:dyDescent="0.25">
      <c r="A9416" t="s">
        <v>10562</v>
      </c>
      <c r="B9416">
        <v>903781779</v>
      </c>
      <c r="C9416" t="s">
        <v>30771</v>
      </c>
    </row>
    <row r="9417" spans="1:3" x14ac:dyDescent="0.25">
      <c r="A9417" t="s">
        <v>10563</v>
      </c>
      <c r="B9417">
        <v>903781816</v>
      </c>
      <c r="C9417" t="s">
        <v>31125</v>
      </c>
    </row>
    <row r="9418" spans="1:3" x14ac:dyDescent="0.25">
      <c r="A9418" t="s">
        <v>10564</v>
      </c>
      <c r="B9418">
        <v>903781817</v>
      </c>
      <c r="C9418" t="s">
        <v>31231</v>
      </c>
    </row>
    <row r="9419" spans="1:3" x14ac:dyDescent="0.25">
      <c r="A9419" t="s">
        <v>10565</v>
      </c>
      <c r="B9419">
        <v>903781857</v>
      </c>
      <c r="C9419" t="s">
        <v>30985</v>
      </c>
    </row>
    <row r="9420" spans="1:3" x14ac:dyDescent="0.25">
      <c r="A9420" t="s">
        <v>10566</v>
      </c>
      <c r="B9420">
        <v>903781930</v>
      </c>
      <c r="C9420" t="s">
        <v>30917</v>
      </c>
    </row>
    <row r="9421" spans="1:3" x14ac:dyDescent="0.25">
      <c r="A9421" t="s">
        <v>10567</v>
      </c>
      <c r="B9421">
        <v>903781955</v>
      </c>
      <c r="C9421" t="s">
        <v>30925</v>
      </c>
    </row>
    <row r="9422" spans="1:3" x14ac:dyDescent="0.25">
      <c r="A9422" t="s">
        <v>10568</v>
      </c>
      <c r="B9422">
        <v>903781970</v>
      </c>
      <c r="C9422" t="s">
        <v>30925</v>
      </c>
    </row>
    <row r="9423" spans="1:3" x14ac:dyDescent="0.25">
      <c r="A9423" t="s">
        <v>10569</v>
      </c>
      <c r="B9423">
        <v>903781988</v>
      </c>
      <c r="C9423" t="s">
        <v>31231</v>
      </c>
    </row>
    <row r="9424" spans="1:3" x14ac:dyDescent="0.25">
      <c r="A9424" t="s">
        <v>10570</v>
      </c>
      <c r="B9424">
        <v>903781996</v>
      </c>
      <c r="C9424" t="s">
        <v>30925</v>
      </c>
    </row>
    <row r="9425" spans="1:3" x14ac:dyDescent="0.25">
      <c r="A9425" t="s">
        <v>10571</v>
      </c>
      <c r="B9425">
        <v>903782028</v>
      </c>
      <c r="C9425" t="s">
        <v>31254</v>
      </c>
    </row>
    <row r="9426" spans="1:3" x14ac:dyDescent="0.25">
      <c r="A9426" t="s">
        <v>10572</v>
      </c>
      <c r="B9426">
        <v>903782030</v>
      </c>
      <c r="C9426" t="s">
        <v>30925</v>
      </c>
    </row>
    <row r="9427" spans="1:3" x14ac:dyDescent="0.25">
      <c r="A9427" t="s">
        <v>10573</v>
      </c>
      <c r="B9427">
        <v>903782063</v>
      </c>
      <c r="C9427" t="s">
        <v>31056</v>
      </c>
    </row>
    <row r="9428" spans="1:3" x14ac:dyDescent="0.25">
      <c r="A9428" t="s">
        <v>10574</v>
      </c>
      <c r="B9428">
        <v>903782067</v>
      </c>
      <c r="C9428" t="s">
        <v>31231</v>
      </c>
    </row>
    <row r="9429" spans="1:3" x14ac:dyDescent="0.25">
      <c r="A9429" t="s">
        <v>10575</v>
      </c>
      <c r="B9429">
        <v>903782087</v>
      </c>
      <c r="C9429" t="s">
        <v>31231</v>
      </c>
    </row>
    <row r="9430" spans="1:3" x14ac:dyDescent="0.25">
      <c r="A9430" t="s">
        <v>10576</v>
      </c>
      <c r="B9430">
        <v>903782098</v>
      </c>
      <c r="C9430" t="s">
        <v>31231</v>
      </c>
    </row>
    <row r="9431" spans="1:3" x14ac:dyDescent="0.25">
      <c r="A9431" t="s">
        <v>10577</v>
      </c>
      <c r="B9431">
        <v>903782107</v>
      </c>
      <c r="C9431" t="s">
        <v>31059</v>
      </c>
    </row>
    <row r="9432" spans="1:3" x14ac:dyDescent="0.25">
      <c r="A9432" t="s">
        <v>10578</v>
      </c>
      <c r="B9432">
        <v>903782151</v>
      </c>
      <c r="C9432" t="s">
        <v>30925</v>
      </c>
    </row>
    <row r="9433" spans="1:3" x14ac:dyDescent="0.25">
      <c r="A9433" t="s">
        <v>10579</v>
      </c>
      <c r="B9433">
        <v>903782161</v>
      </c>
      <c r="C9433" t="s">
        <v>30988</v>
      </c>
    </row>
    <row r="9434" spans="1:3" x14ac:dyDescent="0.25">
      <c r="A9434" t="s">
        <v>10580</v>
      </c>
      <c r="B9434">
        <v>903782163</v>
      </c>
      <c r="C9434" t="s">
        <v>30771</v>
      </c>
    </row>
    <row r="9435" spans="1:3" x14ac:dyDescent="0.25">
      <c r="A9435" t="s">
        <v>10581</v>
      </c>
      <c r="B9435">
        <v>903782184</v>
      </c>
      <c r="C9435" t="s">
        <v>31138</v>
      </c>
    </row>
    <row r="9436" spans="1:3" x14ac:dyDescent="0.25">
      <c r="A9436" t="s">
        <v>10582</v>
      </c>
      <c r="B9436">
        <v>903782205</v>
      </c>
      <c r="C9436" t="s">
        <v>30925</v>
      </c>
    </row>
    <row r="9437" spans="1:3" x14ac:dyDescent="0.25">
      <c r="A9437" t="s">
        <v>10583</v>
      </c>
      <c r="B9437">
        <v>903782214</v>
      </c>
      <c r="C9437" t="s">
        <v>30925</v>
      </c>
    </row>
    <row r="9438" spans="1:3" x14ac:dyDescent="0.25">
      <c r="A9438" t="s">
        <v>10584</v>
      </c>
      <c r="B9438">
        <v>903782263</v>
      </c>
      <c r="C9438" t="s">
        <v>30900</v>
      </c>
    </row>
    <row r="9439" spans="1:3" x14ac:dyDescent="0.25">
      <c r="A9439" t="s">
        <v>10585</v>
      </c>
      <c r="B9439">
        <v>903782323</v>
      </c>
      <c r="C9439" t="s">
        <v>31257</v>
      </c>
    </row>
    <row r="9440" spans="1:3" x14ac:dyDescent="0.25">
      <c r="A9440" t="s">
        <v>10586</v>
      </c>
      <c r="B9440">
        <v>903782359</v>
      </c>
      <c r="C9440" t="s">
        <v>31138</v>
      </c>
    </row>
    <row r="9441" spans="1:3" x14ac:dyDescent="0.25">
      <c r="A9441" t="s">
        <v>10587</v>
      </c>
      <c r="B9441">
        <v>903782363</v>
      </c>
      <c r="C9441" t="s">
        <v>30925</v>
      </c>
    </row>
    <row r="9442" spans="1:3" x14ac:dyDescent="0.25">
      <c r="A9442" t="s">
        <v>10588</v>
      </c>
      <c r="B9442">
        <v>903782415</v>
      </c>
      <c r="C9442" t="s">
        <v>31240</v>
      </c>
    </row>
    <row r="9443" spans="1:3" x14ac:dyDescent="0.25">
      <c r="A9443" t="s">
        <v>10589</v>
      </c>
      <c r="B9443">
        <v>903782430</v>
      </c>
      <c r="C9443" t="s">
        <v>31142</v>
      </c>
    </row>
    <row r="9444" spans="1:3" x14ac:dyDescent="0.25">
      <c r="A9444" t="s">
        <v>10590</v>
      </c>
      <c r="B9444">
        <v>903782443</v>
      </c>
      <c r="C9444" t="s">
        <v>31231</v>
      </c>
    </row>
    <row r="9445" spans="1:3" x14ac:dyDescent="0.25">
      <c r="A9445" t="s">
        <v>10591</v>
      </c>
      <c r="B9445">
        <v>903782448</v>
      </c>
      <c r="C9445" t="s">
        <v>30925</v>
      </c>
    </row>
    <row r="9446" spans="1:3" x14ac:dyDescent="0.25">
      <c r="A9446" t="s">
        <v>10592</v>
      </c>
      <c r="B9446">
        <v>903782453</v>
      </c>
      <c r="C9446" t="s">
        <v>31231</v>
      </c>
    </row>
    <row r="9447" spans="1:3" x14ac:dyDescent="0.25">
      <c r="A9447" t="s">
        <v>10593</v>
      </c>
      <c r="B9447">
        <v>903782465</v>
      </c>
      <c r="C9447" t="s">
        <v>30925</v>
      </c>
    </row>
    <row r="9448" spans="1:3" x14ac:dyDescent="0.25">
      <c r="A9448" t="s">
        <v>10594</v>
      </c>
      <c r="B9448">
        <v>903782483</v>
      </c>
      <c r="C9448" t="s">
        <v>30925</v>
      </c>
    </row>
    <row r="9449" spans="1:3" x14ac:dyDescent="0.25">
      <c r="A9449" t="s">
        <v>10595</v>
      </c>
      <c r="B9449">
        <v>903782487</v>
      </c>
      <c r="C9449" t="s">
        <v>30925</v>
      </c>
    </row>
    <row r="9450" spans="1:3" x14ac:dyDescent="0.25">
      <c r="A9450" t="s">
        <v>10596</v>
      </c>
      <c r="B9450">
        <v>903782519</v>
      </c>
      <c r="C9450" t="s">
        <v>30925</v>
      </c>
    </row>
    <row r="9451" spans="1:3" x14ac:dyDescent="0.25">
      <c r="A9451" t="s">
        <v>10597</v>
      </c>
      <c r="B9451">
        <v>903782527</v>
      </c>
      <c r="C9451" t="s">
        <v>30977</v>
      </c>
    </row>
    <row r="9452" spans="1:3" x14ac:dyDescent="0.25">
      <c r="A9452" t="s">
        <v>10598</v>
      </c>
      <c r="B9452">
        <v>903782572</v>
      </c>
      <c r="C9452" t="s">
        <v>30933</v>
      </c>
    </row>
    <row r="9453" spans="1:3" x14ac:dyDescent="0.25">
      <c r="A9453" t="s">
        <v>10599</v>
      </c>
      <c r="B9453">
        <v>903782613</v>
      </c>
      <c r="C9453" t="s">
        <v>31258</v>
      </c>
    </row>
    <row r="9454" spans="1:3" x14ac:dyDescent="0.25">
      <c r="A9454" t="s">
        <v>10600</v>
      </c>
      <c r="B9454">
        <v>903782689</v>
      </c>
      <c r="C9454" t="s">
        <v>31004</v>
      </c>
    </row>
    <row r="9455" spans="1:3" x14ac:dyDescent="0.25">
      <c r="A9455" t="s">
        <v>10601</v>
      </c>
      <c r="B9455">
        <v>903782694</v>
      </c>
      <c r="C9455" t="s">
        <v>5607</v>
      </c>
    </row>
    <row r="9456" spans="1:3" x14ac:dyDescent="0.25">
      <c r="A9456" t="s">
        <v>10602</v>
      </c>
      <c r="B9456">
        <v>903782700</v>
      </c>
      <c r="C9456" t="s">
        <v>31240</v>
      </c>
    </row>
    <row r="9457" spans="1:3" x14ac:dyDescent="0.25">
      <c r="A9457" t="s">
        <v>10603</v>
      </c>
      <c r="B9457">
        <v>903782702</v>
      </c>
      <c r="C9457" t="s">
        <v>31240</v>
      </c>
    </row>
    <row r="9458" spans="1:3" x14ac:dyDescent="0.25">
      <c r="A9458" t="s">
        <v>10604</v>
      </c>
      <c r="B9458">
        <v>903782703</v>
      </c>
      <c r="C9458" t="s">
        <v>31259</v>
      </c>
    </row>
    <row r="9459" spans="1:3" x14ac:dyDescent="0.25">
      <c r="A9459" t="s">
        <v>10605</v>
      </c>
      <c r="B9459">
        <v>903782853</v>
      </c>
      <c r="C9459" t="s">
        <v>30797</v>
      </c>
    </row>
    <row r="9460" spans="1:3" x14ac:dyDescent="0.25">
      <c r="A9460" t="s">
        <v>10606</v>
      </c>
      <c r="B9460">
        <v>903782894</v>
      </c>
      <c r="C9460" t="s">
        <v>31149</v>
      </c>
    </row>
    <row r="9461" spans="1:3" x14ac:dyDescent="0.25">
      <c r="A9461" t="s">
        <v>10607</v>
      </c>
      <c r="B9461">
        <v>903782897</v>
      </c>
      <c r="C9461" t="s">
        <v>31149</v>
      </c>
    </row>
    <row r="9462" spans="1:3" x14ac:dyDescent="0.25">
      <c r="A9462" t="s">
        <v>10608</v>
      </c>
      <c r="B9462">
        <v>903782914</v>
      </c>
      <c r="C9462" t="s">
        <v>30900</v>
      </c>
    </row>
    <row r="9463" spans="1:3" x14ac:dyDescent="0.25">
      <c r="A9463" t="s">
        <v>10609</v>
      </c>
      <c r="B9463">
        <v>903782917</v>
      </c>
      <c r="C9463" t="s">
        <v>30771</v>
      </c>
    </row>
    <row r="9464" spans="1:3" x14ac:dyDescent="0.25">
      <c r="A9464" t="s">
        <v>10610</v>
      </c>
      <c r="B9464">
        <v>903782946</v>
      </c>
      <c r="C9464" t="s">
        <v>31231</v>
      </c>
    </row>
    <row r="9465" spans="1:3" x14ac:dyDescent="0.25">
      <c r="A9465" t="s">
        <v>10611</v>
      </c>
      <c r="B9465">
        <v>903782960</v>
      </c>
      <c r="C9465" t="s">
        <v>30925</v>
      </c>
    </row>
    <row r="9466" spans="1:3" x14ac:dyDescent="0.25">
      <c r="A9466" t="s">
        <v>10612</v>
      </c>
      <c r="B9466">
        <v>903782968</v>
      </c>
      <c r="C9466" t="s">
        <v>30925</v>
      </c>
    </row>
    <row r="9467" spans="1:3" x14ac:dyDescent="0.25">
      <c r="A9467" t="s">
        <v>10613</v>
      </c>
      <c r="B9467">
        <v>903782978</v>
      </c>
      <c r="C9467" t="s">
        <v>30933</v>
      </c>
    </row>
    <row r="9468" spans="1:3" x14ac:dyDescent="0.25">
      <c r="A9468" t="s">
        <v>10614</v>
      </c>
      <c r="B9468">
        <v>903783018</v>
      </c>
      <c r="C9468" t="s">
        <v>31231</v>
      </c>
    </row>
    <row r="9469" spans="1:3" x14ac:dyDescent="0.25">
      <c r="A9469" t="s">
        <v>10615</v>
      </c>
      <c r="B9469">
        <v>903783025</v>
      </c>
      <c r="C9469" t="s">
        <v>30925</v>
      </c>
    </row>
    <row r="9470" spans="1:3" x14ac:dyDescent="0.25">
      <c r="A9470" t="s">
        <v>10616</v>
      </c>
      <c r="B9470">
        <v>903783064</v>
      </c>
      <c r="C9470" t="s">
        <v>31231</v>
      </c>
    </row>
    <row r="9471" spans="1:3" x14ac:dyDescent="0.25">
      <c r="A9471" t="s">
        <v>10617</v>
      </c>
      <c r="B9471">
        <v>903783105</v>
      </c>
      <c r="C9471" t="s">
        <v>30925</v>
      </c>
    </row>
    <row r="9472" spans="1:3" x14ac:dyDescent="0.25">
      <c r="A9472" t="s">
        <v>10618</v>
      </c>
      <c r="B9472">
        <v>903783169</v>
      </c>
      <c r="C9472" t="s">
        <v>31047</v>
      </c>
    </row>
    <row r="9473" spans="1:3" x14ac:dyDescent="0.25">
      <c r="A9473" t="s">
        <v>10619</v>
      </c>
      <c r="B9473">
        <v>903783193</v>
      </c>
      <c r="C9473" t="s">
        <v>30810</v>
      </c>
    </row>
    <row r="9474" spans="1:3" x14ac:dyDescent="0.25">
      <c r="A9474" t="s">
        <v>10620</v>
      </c>
      <c r="B9474">
        <v>903783199</v>
      </c>
      <c r="C9474" t="s">
        <v>31231</v>
      </c>
    </row>
    <row r="9475" spans="1:3" x14ac:dyDescent="0.25">
      <c r="A9475" t="s">
        <v>10621</v>
      </c>
      <c r="B9475">
        <v>903783227</v>
      </c>
      <c r="C9475" t="s">
        <v>30925</v>
      </c>
    </row>
    <row r="9476" spans="1:3" x14ac:dyDescent="0.25">
      <c r="A9476" t="s">
        <v>10622</v>
      </c>
      <c r="B9476">
        <v>903783249</v>
      </c>
      <c r="C9476" t="s">
        <v>30933</v>
      </c>
    </row>
    <row r="9477" spans="1:3" x14ac:dyDescent="0.25">
      <c r="A9477" t="s">
        <v>10623</v>
      </c>
      <c r="B9477">
        <v>903783254</v>
      </c>
      <c r="C9477" t="s">
        <v>31231</v>
      </c>
    </row>
    <row r="9478" spans="1:3" x14ac:dyDescent="0.25">
      <c r="A9478" t="s">
        <v>10624</v>
      </c>
      <c r="B9478">
        <v>903783268</v>
      </c>
      <c r="C9478" t="s">
        <v>31004</v>
      </c>
    </row>
    <row r="9479" spans="1:3" x14ac:dyDescent="0.25">
      <c r="A9479" t="s">
        <v>10625</v>
      </c>
      <c r="B9479">
        <v>903783296</v>
      </c>
      <c r="C9479" t="s">
        <v>31004</v>
      </c>
    </row>
    <row r="9480" spans="1:3" x14ac:dyDescent="0.25">
      <c r="A9480" t="s">
        <v>10626</v>
      </c>
      <c r="B9480">
        <v>903783304</v>
      </c>
      <c r="C9480" t="s">
        <v>31240</v>
      </c>
    </row>
    <row r="9481" spans="1:3" x14ac:dyDescent="0.25">
      <c r="A9481" t="s">
        <v>10627</v>
      </c>
      <c r="B9481">
        <v>903783313</v>
      </c>
      <c r="C9481" t="s">
        <v>31004</v>
      </c>
    </row>
    <row r="9482" spans="1:3" x14ac:dyDescent="0.25">
      <c r="A9482" t="s">
        <v>10628</v>
      </c>
      <c r="B9482">
        <v>903783314</v>
      </c>
      <c r="C9482" t="s">
        <v>30925</v>
      </c>
    </row>
    <row r="9483" spans="1:3" x14ac:dyDescent="0.25">
      <c r="A9483" t="s">
        <v>10629</v>
      </c>
      <c r="B9483">
        <v>903783377</v>
      </c>
      <c r="C9483" t="s">
        <v>30925</v>
      </c>
    </row>
    <row r="9484" spans="1:3" x14ac:dyDescent="0.25">
      <c r="A9484" t="s">
        <v>10630</v>
      </c>
      <c r="B9484">
        <v>903783410</v>
      </c>
      <c r="C9484" t="s">
        <v>30933</v>
      </c>
    </row>
    <row r="9485" spans="1:3" x14ac:dyDescent="0.25">
      <c r="A9485" t="s">
        <v>10631</v>
      </c>
      <c r="B9485">
        <v>903783416</v>
      </c>
      <c r="C9485" t="s">
        <v>31138</v>
      </c>
    </row>
    <row r="9486" spans="1:3" x14ac:dyDescent="0.25">
      <c r="A9486" t="s">
        <v>10632</v>
      </c>
      <c r="B9486">
        <v>903783469</v>
      </c>
      <c r="C9486" t="s">
        <v>30846</v>
      </c>
    </row>
    <row r="9487" spans="1:3" x14ac:dyDescent="0.25">
      <c r="A9487" t="s">
        <v>10633</v>
      </c>
      <c r="B9487">
        <v>903783486</v>
      </c>
      <c r="C9487" t="s">
        <v>30846</v>
      </c>
    </row>
    <row r="9488" spans="1:3" x14ac:dyDescent="0.25">
      <c r="A9488" t="s">
        <v>10634</v>
      </c>
      <c r="B9488">
        <v>903783504</v>
      </c>
      <c r="C9488" t="s">
        <v>31254</v>
      </c>
    </row>
    <row r="9489" spans="1:3" x14ac:dyDescent="0.25">
      <c r="A9489" t="s">
        <v>10635</v>
      </c>
      <c r="B9489">
        <v>903783523</v>
      </c>
      <c r="C9489" t="s">
        <v>30925</v>
      </c>
    </row>
    <row r="9490" spans="1:3" x14ac:dyDescent="0.25">
      <c r="A9490" t="s">
        <v>10636</v>
      </c>
      <c r="B9490">
        <v>903783533</v>
      </c>
      <c r="C9490" t="s">
        <v>31240</v>
      </c>
    </row>
    <row r="9491" spans="1:3" x14ac:dyDescent="0.25">
      <c r="A9491" t="s">
        <v>10637</v>
      </c>
      <c r="B9491">
        <v>903783567</v>
      </c>
      <c r="C9491" t="s">
        <v>31136</v>
      </c>
    </row>
    <row r="9492" spans="1:3" x14ac:dyDescent="0.25">
      <c r="A9492" t="s">
        <v>10638</v>
      </c>
      <c r="B9492">
        <v>903783571</v>
      </c>
      <c r="C9492" t="s">
        <v>31237</v>
      </c>
    </row>
    <row r="9493" spans="1:3" x14ac:dyDescent="0.25">
      <c r="A9493" t="s">
        <v>10639</v>
      </c>
      <c r="B9493">
        <v>903783585</v>
      </c>
      <c r="C9493" t="s">
        <v>31231</v>
      </c>
    </row>
    <row r="9494" spans="1:3" x14ac:dyDescent="0.25">
      <c r="A9494" t="s">
        <v>10640</v>
      </c>
      <c r="B9494">
        <v>903783599</v>
      </c>
      <c r="C9494" t="s">
        <v>31250</v>
      </c>
    </row>
    <row r="9495" spans="1:3" x14ac:dyDescent="0.25">
      <c r="A9495" t="s">
        <v>10641</v>
      </c>
      <c r="B9495">
        <v>903783618</v>
      </c>
      <c r="C9495" t="s">
        <v>31231</v>
      </c>
    </row>
    <row r="9496" spans="1:3" x14ac:dyDescent="0.25">
      <c r="A9496" t="s">
        <v>10642</v>
      </c>
      <c r="B9496">
        <v>903783666</v>
      </c>
      <c r="C9496" t="s">
        <v>31222</v>
      </c>
    </row>
    <row r="9497" spans="1:3" x14ac:dyDescent="0.25">
      <c r="A9497" t="s">
        <v>10643</v>
      </c>
      <c r="B9497">
        <v>903783670</v>
      </c>
      <c r="C9497" t="s">
        <v>30925</v>
      </c>
    </row>
    <row r="9498" spans="1:3" x14ac:dyDescent="0.25">
      <c r="A9498" t="s">
        <v>10644</v>
      </c>
      <c r="B9498">
        <v>903783679</v>
      </c>
      <c r="C9498" t="s">
        <v>30995</v>
      </c>
    </row>
    <row r="9499" spans="1:3" x14ac:dyDescent="0.25">
      <c r="A9499" t="s">
        <v>10645</v>
      </c>
      <c r="B9499">
        <v>903783683</v>
      </c>
      <c r="C9499" t="s">
        <v>30952</v>
      </c>
    </row>
    <row r="9500" spans="1:3" x14ac:dyDescent="0.25">
      <c r="A9500" t="s">
        <v>10646</v>
      </c>
      <c r="B9500">
        <v>903783687</v>
      </c>
      <c r="C9500" t="s">
        <v>31231</v>
      </c>
    </row>
    <row r="9501" spans="1:3" x14ac:dyDescent="0.25">
      <c r="A9501" t="s">
        <v>10647</v>
      </c>
      <c r="B9501">
        <v>903783693</v>
      </c>
      <c r="C9501" t="s">
        <v>31231</v>
      </c>
    </row>
    <row r="9502" spans="1:3" x14ac:dyDescent="0.25">
      <c r="A9502" t="s">
        <v>10648</v>
      </c>
      <c r="B9502">
        <v>903783702</v>
      </c>
      <c r="C9502" t="s">
        <v>31231</v>
      </c>
    </row>
    <row r="9503" spans="1:3" x14ac:dyDescent="0.25">
      <c r="A9503" t="s">
        <v>10649</v>
      </c>
      <c r="B9503">
        <v>903783707</v>
      </c>
      <c r="C9503" t="s">
        <v>31231</v>
      </c>
    </row>
    <row r="9504" spans="1:3" x14ac:dyDescent="0.25">
      <c r="A9504" t="s">
        <v>10650</v>
      </c>
      <c r="B9504">
        <v>903783712</v>
      </c>
      <c r="C9504" t="s">
        <v>31026</v>
      </c>
    </row>
    <row r="9505" spans="1:3" x14ac:dyDescent="0.25">
      <c r="A9505" t="s">
        <v>10651</v>
      </c>
      <c r="B9505">
        <v>903783713</v>
      </c>
      <c r="C9505" t="s">
        <v>31231</v>
      </c>
    </row>
    <row r="9506" spans="1:3" x14ac:dyDescent="0.25">
      <c r="A9506" t="s">
        <v>10652</v>
      </c>
      <c r="B9506">
        <v>903783771</v>
      </c>
      <c r="C9506" t="s">
        <v>31231</v>
      </c>
    </row>
    <row r="9507" spans="1:3" x14ac:dyDescent="0.25">
      <c r="A9507" t="s">
        <v>10653</v>
      </c>
      <c r="B9507">
        <v>903783780</v>
      </c>
      <c r="C9507" t="s">
        <v>31035</v>
      </c>
    </row>
    <row r="9508" spans="1:3" x14ac:dyDescent="0.25">
      <c r="A9508" t="s">
        <v>10654</v>
      </c>
      <c r="B9508">
        <v>903783807</v>
      </c>
      <c r="C9508" t="s">
        <v>31231</v>
      </c>
    </row>
    <row r="9509" spans="1:3" x14ac:dyDescent="0.25">
      <c r="A9509" t="s">
        <v>10655</v>
      </c>
      <c r="B9509">
        <v>903783831</v>
      </c>
      <c r="C9509" t="s">
        <v>30846</v>
      </c>
    </row>
    <row r="9510" spans="1:3" x14ac:dyDescent="0.25">
      <c r="A9510" t="s">
        <v>10656</v>
      </c>
      <c r="B9510">
        <v>903783838</v>
      </c>
      <c r="C9510" t="s">
        <v>31231</v>
      </c>
    </row>
    <row r="9511" spans="1:3" x14ac:dyDescent="0.25">
      <c r="A9511" t="s">
        <v>10657</v>
      </c>
      <c r="B9511">
        <v>903783864</v>
      </c>
      <c r="C9511" t="s">
        <v>30810</v>
      </c>
    </row>
    <row r="9512" spans="1:3" x14ac:dyDescent="0.25">
      <c r="A9512" t="s">
        <v>10658</v>
      </c>
      <c r="B9512">
        <v>903783877</v>
      </c>
      <c r="C9512" t="s">
        <v>30933</v>
      </c>
    </row>
    <row r="9513" spans="1:3" x14ac:dyDescent="0.25">
      <c r="A9513" t="s">
        <v>10659</v>
      </c>
      <c r="B9513">
        <v>903783903</v>
      </c>
      <c r="C9513" t="s">
        <v>31056</v>
      </c>
    </row>
    <row r="9514" spans="1:3" x14ac:dyDescent="0.25">
      <c r="A9514" t="s">
        <v>10660</v>
      </c>
      <c r="B9514">
        <v>903783921</v>
      </c>
      <c r="C9514" t="s">
        <v>30925</v>
      </c>
    </row>
    <row r="9515" spans="1:3" x14ac:dyDescent="0.25">
      <c r="A9515" t="s">
        <v>10661</v>
      </c>
      <c r="B9515">
        <v>903783923</v>
      </c>
      <c r="C9515" t="s">
        <v>31260</v>
      </c>
    </row>
    <row r="9516" spans="1:3" x14ac:dyDescent="0.25">
      <c r="A9516" t="s">
        <v>10662</v>
      </c>
      <c r="B9516">
        <v>903783992</v>
      </c>
      <c r="C9516" t="s">
        <v>31027</v>
      </c>
    </row>
    <row r="9517" spans="1:3" x14ac:dyDescent="0.25">
      <c r="A9517" t="s">
        <v>10663</v>
      </c>
      <c r="B9517">
        <v>903783995</v>
      </c>
      <c r="C9517" t="s">
        <v>31254</v>
      </c>
    </row>
    <row r="9518" spans="1:3" x14ac:dyDescent="0.25">
      <c r="A9518" t="s">
        <v>10664</v>
      </c>
      <c r="B9518">
        <v>903784008</v>
      </c>
      <c r="C9518" t="s">
        <v>31254</v>
      </c>
    </row>
    <row r="9519" spans="1:3" x14ac:dyDescent="0.25">
      <c r="A9519" t="s">
        <v>10665</v>
      </c>
      <c r="B9519">
        <v>903784009</v>
      </c>
      <c r="C9519" t="s">
        <v>31234</v>
      </c>
    </row>
    <row r="9520" spans="1:3" x14ac:dyDescent="0.25">
      <c r="A9520" t="s">
        <v>10666</v>
      </c>
      <c r="B9520">
        <v>903784019</v>
      </c>
      <c r="C9520" t="s">
        <v>30925</v>
      </c>
    </row>
    <row r="9521" spans="1:3" x14ac:dyDescent="0.25">
      <c r="A9521" t="s">
        <v>10667</v>
      </c>
      <c r="B9521">
        <v>903784030</v>
      </c>
      <c r="C9521" t="s">
        <v>30925</v>
      </c>
    </row>
    <row r="9522" spans="1:3" x14ac:dyDescent="0.25">
      <c r="A9522" t="s">
        <v>10668</v>
      </c>
      <c r="B9522">
        <v>903784040</v>
      </c>
      <c r="C9522" t="s">
        <v>31231</v>
      </c>
    </row>
    <row r="9523" spans="1:3" x14ac:dyDescent="0.25">
      <c r="A9523" t="s">
        <v>10669</v>
      </c>
      <c r="B9523">
        <v>903784067</v>
      </c>
      <c r="C9523" t="s">
        <v>30925</v>
      </c>
    </row>
    <row r="9524" spans="1:3" x14ac:dyDescent="0.25">
      <c r="A9524" t="s">
        <v>10670</v>
      </c>
      <c r="B9524">
        <v>903784085</v>
      </c>
      <c r="C9524" t="s">
        <v>30900</v>
      </c>
    </row>
    <row r="9525" spans="1:3" x14ac:dyDescent="0.25">
      <c r="A9525" t="s">
        <v>10671</v>
      </c>
      <c r="B9525">
        <v>903784092</v>
      </c>
      <c r="C9525" t="s">
        <v>31106</v>
      </c>
    </row>
    <row r="9526" spans="1:3" x14ac:dyDescent="0.25">
      <c r="A9526" t="s">
        <v>10672</v>
      </c>
      <c r="B9526">
        <v>903784119</v>
      </c>
      <c r="C9526" t="s">
        <v>31138</v>
      </c>
    </row>
    <row r="9527" spans="1:3" x14ac:dyDescent="0.25">
      <c r="A9527" t="s">
        <v>10673</v>
      </c>
      <c r="B9527">
        <v>903784136</v>
      </c>
      <c r="C9527" t="s">
        <v>31138</v>
      </c>
    </row>
    <row r="9528" spans="1:3" x14ac:dyDescent="0.25">
      <c r="A9528" t="s">
        <v>10674</v>
      </c>
      <c r="B9528">
        <v>903784154</v>
      </c>
      <c r="C9528" t="s">
        <v>31253</v>
      </c>
    </row>
    <row r="9529" spans="1:3" x14ac:dyDescent="0.25">
      <c r="A9529" t="s">
        <v>10675</v>
      </c>
      <c r="B9529">
        <v>903784156</v>
      </c>
      <c r="C9529" t="s">
        <v>31231</v>
      </c>
    </row>
    <row r="9530" spans="1:3" x14ac:dyDescent="0.25">
      <c r="A9530" t="s">
        <v>10676</v>
      </c>
      <c r="B9530">
        <v>903784276</v>
      </c>
      <c r="C9530" t="s">
        <v>30990</v>
      </c>
    </row>
    <row r="9531" spans="1:3" x14ac:dyDescent="0.25">
      <c r="A9531" t="s">
        <v>10677</v>
      </c>
      <c r="B9531">
        <v>903784299</v>
      </c>
      <c r="C9531" t="s">
        <v>30933</v>
      </c>
    </row>
    <row r="9532" spans="1:3" x14ac:dyDescent="0.25">
      <c r="A9532" t="s">
        <v>10678</v>
      </c>
      <c r="B9532">
        <v>903784301</v>
      </c>
      <c r="C9532" t="s">
        <v>30925</v>
      </c>
    </row>
    <row r="9533" spans="1:3" x14ac:dyDescent="0.25">
      <c r="A9533" t="s">
        <v>10679</v>
      </c>
      <c r="B9533">
        <v>903784356</v>
      </c>
      <c r="C9533" t="s">
        <v>30925</v>
      </c>
    </row>
    <row r="9534" spans="1:3" x14ac:dyDescent="0.25">
      <c r="A9534" t="s">
        <v>10680</v>
      </c>
      <c r="B9534">
        <v>903784395</v>
      </c>
      <c r="C9534" t="s">
        <v>30771</v>
      </c>
    </row>
    <row r="9535" spans="1:3" x14ac:dyDescent="0.25">
      <c r="A9535" t="s">
        <v>10681</v>
      </c>
      <c r="B9535">
        <v>903784410</v>
      </c>
      <c r="C9535" t="s">
        <v>30925</v>
      </c>
    </row>
    <row r="9536" spans="1:3" x14ac:dyDescent="0.25">
      <c r="A9536" t="s">
        <v>10682</v>
      </c>
      <c r="B9536">
        <v>903784448</v>
      </c>
      <c r="C9536" t="s">
        <v>31105</v>
      </c>
    </row>
    <row r="9537" spans="1:3" x14ac:dyDescent="0.25">
      <c r="A9537" t="s">
        <v>10683</v>
      </c>
      <c r="B9537">
        <v>903784463</v>
      </c>
      <c r="C9537" t="s">
        <v>31231</v>
      </c>
    </row>
    <row r="9538" spans="1:3" x14ac:dyDescent="0.25">
      <c r="A9538" t="s">
        <v>10684</v>
      </c>
      <c r="B9538">
        <v>903784546</v>
      </c>
      <c r="C9538" t="s">
        <v>31231</v>
      </c>
    </row>
    <row r="9539" spans="1:3" x14ac:dyDescent="0.25">
      <c r="A9539" t="s">
        <v>10685</v>
      </c>
      <c r="B9539">
        <v>903784609</v>
      </c>
      <c r="C9539" t="s">
        <v>31231</v>
      </c>
    </row>
    <row r="9540" spans="1:3" x14ac:dyDescent="0.25">
      <c r="A9540" t="s">
        <v>10686</v>
      </c>
      <c r="B9540">
        <v>903784613</v>
      </c>
      <c r="C9540" t="s">
        <v>30925</v>
      </c>
    </row>
    <row r="9541" spans="1:3" x14ac:dyDescent="0.25">
      <c r="A9541" t="s">
        <v>10687</v>
      </c>
      <c r="B9541">
        <v>903784651</v>
      </c>
      <c r="C9541" t="s">
        <v>31120</v>
      </c>
    </row>
    <row r="9542" spans="1:3" x14ac:dyDescent="0.25">
      <c r="A9542" t="s">
        <v>10688</v>
      </c>
      <c r="B9542">
        <v>903784670</v>
      </c>
      <c r="C9542" t="s">
        <v>30917</v>
      </c>
    </row>
    <row r="9543" spans="1:3" x14ac:dyDescent="0.25">
      <c r="A9543" t="s">
        <v>10689</v>
      </c>
      <c r="B9543">
        <v>903784680</v>
      </c>
      <c r="C9543" t="s">
        <v>30917</v>
      </c>
    </row>
    <row r="9544" spans="1:3" x14ac:dyDescent="0.25">
      <c r="A9544" t="s">
        <v>10690</v>
      </c>
      <c r="B9544">
        <v>903784694</v>
      </c>
      <c r="C9544" t="s">
        <v>31053</v>
      </c>
    </row>
    <row r="9545" spans="1:3" x14ac:dyDescent="0.25">
      <c r="A9545" t="s">
        <v>10691</v>
      </c>
      <c r="B9545">
        <v>903784700</v>
      </c>
      <c r="C9545" t="s">
        <v>31138</v>
      </c>
    </row>
    <row r="9546" spans="1:3" x14ac:dyDescent="0.25">
      <c r="A9546" t="s">
        <v>10692</v>
      </c>
      <c r="B9546">
        <v>903784736</v>
      </c>
      <c r="C9546" t="s">
        <v>31261</v>
      </c>
    </row>
    <row r="9547" spans="1:3" x14ac:dyDescent="0.25">
      <c r="A9547" t="s">
        <v>10693</v>
      </c>
      <c r="B9547">
        <v>903784739</v>
      </c>
      <c r="C9547" t="s">
        <v>31231</v>
      </c>
    </row>
    <row r="9548" spans="1:3" x14ac:dyDescent="0.25">
      <c r="A9548" t="s">
        <v>10694</v>
      </c>
      <c r="B9548">
        <v>903784750</v>
      </c>
      <c r="C9548" t="s">
        <v>31138</v>
      </c>
    </row>
    <row r="9549" spans="1:3" x14ac:dyDescent="0.25">
      <c r="A9549" t="s">
        <v>10695</v>
      </c>
      <c r="B9549">
        <v>903784753</v>
      </c>
      <c r="C9549" t="s">
        <v>30815</v>
      </c>
    </row>
    <row r="9550" spans="1:3" x14ac:dyDescent="0.25">
      <c r="A9550" t="s">
        <v>10696</v>
      </c>
      <c r="B9550">
        <v>903784759</v>
      </c>
      <c r="C9550" t="s">
        <v>31004</v>
      </c>
    </row>
    <row r="9551" spans="1:3" x14ac:dyDescent="0.25">
      <c r="A9551" t="s">
        <v>10697</v>
      </c>
      <c r="B9551">
        <v>903784769</v>
      </c>
      <c r="C9551" t="s">
        <v>30925</v>
      </c>
    </row>
    <row r="9552" spans="1:3" x14ac:dyDescent="0.25">
      <c r="A9552" t="s">
        <v>10698</v>
      </c>
      <c r="B9552">
        <v>903784796</v>
      </c>
      <c r="C9552" t="s">
        <v>31190</v>
      </c>
    </row>
    <row r="9553" spans="1:3" x14ac:dyDescent="0.25">
      <c r="A9553" t="s">
        <v>10699</v>
      </c>
      <c r="B9553">
        <v>903784809</v>
      </c>
      <c r="C9553" t="s">
        <v>31254</v>
      </c>
    </row>
    <row r="9554" spans="1:3" x14ac:dyDescent="0.25">
      <c r="A9554" t="s">
        <v>10700</v>
      </c>
      <c r="B9554">
        <v>903784861</v>
      </c>
      <c r="C9554" t="s">
        <v>31167</v>
      </c>
    </row>
    <row r="9555" spans="1:3" x14ac:dyDescent="0.25">
      <c r="A9555" t="s">
        <v>10701</v>
      </c>
      <c r="B9555">
        <v>903784922</v>
      </c>
      <c r="C9555" t="s">
        <v>31231</v>
      </c>
    </row>
    <row r="9556" spans="1:3" x14ac:dyDescent="0.25">
      <c r="A9556" t="s">
        <v>10702</v>
      </c>
      <c r="B9556">
        <v>903784943</v>
      </c>
      <c r="C9556" t="s">
        <v>31262</v>
      </c>
    </row>
    <row r="9557" spans="1:3" x14ac:dyDescent="0.25">
      <c r="A9557" t="s">
        <v>10703</v>
      </c>
      <c r="B9557">
        <v>903784981</v>
      </c>
      <c r="C9557" t="s">
        <v>31231</v>
      </c>
    </row>
    <row r="9558" spans="1:3" x14ac:dyDescent="0.25">
      <c r="A9558" t="s">
        <v>10704</v>
      </c>
      <c r="B9558">
        <v>903785004</v>
      </c>
      <c r="C9558" t="s">
        <v>30965</v>
      </c>
    </row>
    <row r="9559" spans="1:3" x14ac:dyDescent="0.25">
      <c r="A9559" t="s">
        <v>10705</v>
      </c>
      <c r="B9559">
        <v>903785036</v>
      </c>
      <c r="C9559" t="s">
        <v>31231</v>
      </c>
    </row>
    <row r="9560" spans="1:3" x14ac:dyDescent="0.25">
      <c r="A9560" t="s">
        <v>10706</v>
      </c>
      <c r="B9560">
        <v>903785045</v>
      </c>
      <c r="C9560" t="s">
        <v>31231</v>
      </c>
    </row>
    <row r="9561" spans="1:3" x14ac:dyDescent="0.25">
      <c r="A9561" t="s">
        <v>10707</v>
      </c>
      <c r="B9561">
        <v>903785061</v>
      </c>
      <c r="C9561" t="s">
        <v>31231</v>
      </c>
    </row>
    <row r="9562" spans="1:3" x14ac:dyDescent="0.25">
      <c r="A9562" t="s">
        <v>10708</v>
      </c>
      <c r="B9562">
        <v>903785098</v>
      </c>
      <c r="C9562" t="s">
        <v>30925</v>
      </c>
    </row>
    <row r="9563" spans="1:3" x14ac:dyDescent="0.25">
      <c r="A9563" t="s">
        <v>10709</v>
      </c>
      <c r="B9563">
        <v>903785121</v>
      </c>
      <c r="C9563" t="s">
        <v>31231</v>
      </c>
    </row>
    <row r="9564" spans="1:3" x14ac:dyDescent="0.25">
      <c r="A9564" t="s">
        <v>10710</v>
      </c>
      <c r="B9564">
        <v>903785127</v>
      </c>
      <c r="C9564" t="s">
        <v>31231</v>
      </c>
    </row>
    <row r="9565" spans="1:3" x14ac:dyDescent="0.25">
      <c r="A9565" t="s">
        <v>10711</v>
      </c>
      <c r="B9565">
        <v>903785167</v>
      </c>
      <c r="C9565" t="s">
        <v>30771</v>
      </c>
    </row>
    <row r="9566" spans="1:3" x14ac:dyDescent="0.25">
      <c r="A9566" t="s">
        <v>10712</v>
      </c>
      <c r="B9566">
        <v>903785170</v>
      </c>
      <c r="C9566" t="s">
        <v>31231</v>
      </c>
    </row>
    <row r="9567" spans="1:3" x14ac:dyDescent="0.25">
      <c r="A9567" t="s">
        <v>10713</v>
      </c>
      <c r="B9567">
        <v>903785195</v>
      </c>
      <c r="C9567" t="s">
        <v>31263</v>
      </c>
    </row>
    <row r="9568" spans="1:3" x14ac:dyDescent="0.25">
      <c r="A9568" t="s">
        <v>10714</v>
      </c>
      <c r="B9568">
        <v>903785251</v>
      </c>
      <c r="C9568" t="s">
        <v>31149</v>
      </c>
    </row>
    <row r="9569" spans="1:3" x14ac:dyDescent="0.25">
      <c r="A9569" t="s">
        <v>10715</v>
      </c>
      <c r="B9569">
        <v>903785265</v>
      </c>
      <c r="C9569" t="s">
        <v>31240</v>
      </c>
    </row>
    <row r="9570" spans="1:3" x14ac:dyDescent="0.25">
      <c r="A9570" t="s">
        <v>10716</v>
      </c>
      <c r="B9570">
        <v>903785270</v>
      </c>
      <c r="C9570" t="s">
        <v>30925</v>
      </c>
    </row>
    <row r="9571" spans="1:3" x14ac:dyDescent="0.25">
      <c r="A9571" t="s">
        <v>10717</v>
      </c>
      <c r="B9571">
        <v>903785286</v>
      </c>
      <c r="C9571" t="s">
        <v>31254</v>
      </c>
    </row>
    <row r="9572" spans="1:3" x14ac:dyDescent="0.25">
      <c r="A9572" t="s">
        <v>10718</v>
      </c>
      <c r="B9572">
        <v>903785305</v>
      </c>
      <c r="C9572" t="s">
        <v>31231</v>
      </c>
    </row>
    <row r="9573" spans="1:3" x14ac:dyDescent="0.25">
      <c r="A9573" t="s">
        <v>10719</v>
      </c>
      <c r="B9573">
        <v>903785306</v>
      </c>
      <c r="C9573" t="s">
        <v>30812</v>
      </c>
    </row>
    <row r="9574" spans="1:3" x14ac:dyDescent="0.25">
      <c r="A9574" t="s">
        <v>10720</v>
      </c>
      <c r="B9574">
        <v>903785307</v>
      </c>
      <c r="C9574" t="s">
        <v>31138</v>
      </c>
    </row>
    <row r="9575" spans="1:3" x14ac:dyDescent="0.25">
      <c r="A9575" t="s">
        <v>10721</v>
      </c>
      <c r="B9575">
        <v>903785319</v>
      </c>
      <c r="C9575" t="s">
        <v>31231</v>
      </c>
    </row>
    <row r="9576" spans="1:3" x14ac:dyDescent="0.25">
      <c r="A9576" t="s">
        <v>10722</v>
      </c>
      <c r="B9576">
        <v>903785324</v>
      </c>
      <c r="C9576" t="s">
        <v>31138</v>
      </c>
    </row>
    <row r="9577" spans="1:3" x14ac:dyDescent="0.25">
      <c r="A9577" t="s">
        <v>10723</v>
      </c>
      <c r="B9577">
        <v>903785328</v>
      </c>
      <c r="C9577" t="s">
        <v>30933</v>
      </c>
    </row>
    <row r="9578" spans="1:3" x14ac:dyDescent="0.25">
      <c r="A9578" t="s">
        <v>10724</v>
      </c>
      <c r="B9578">
        <v>903785334</v>
      </c>
      <c r="C9578" t="s">
        <v>31106</v>
      </c>
    </row>
    <row r="9579" spans="1:3" x14ac:dyDescent="0.25">
      <c r="A9579" t="s">
        <v>10725</v>
      </c>
      <c r="B9579">
        <v>903785361</v>
      </c>
      <c r="C9579" t="s">
        <v>30878</v>
      </c>
    </row>
    <row r="9580" spans="1:3" x14ac:dyDescent="0.25">
      <c r="A9580" t="s">
        <v>10726</v>
      </c>
      <c r="B9580">
        <v>903785368</v>
      </c>
      <c r="C9580" t="s">
        <v>30925</v>
      </c>
    </row>
    <row r="9581" spans="1:3" x14ac:dyDescent="0.25">
      <c r="A9581" t="s">
        <v>10727</v>
      </c>
      <c r="B9581">
        <v>903785378</v>
      </c>
      <c r="C9581" t="s">
        <v>30925</v>
      </c>
    </row>
    <row r="9582" spans="1:3" x14ac:dyDescent="0.25">
      <c r="A9582" t="s">
        <v>10728</v>
      </c>
      <c r="B9582">
        <v>903785387</v>
      </c>
      <c r="C9582" t="s">
        <v>30925</v>
      </c>
    </row>
    <row r="9583" spans="1:3" x14ac:dyDescent="0.25">
      <c r="A9583" t="s">
        <v>10729</v>
      </c>
      <c r="B9583">
        <v>903785393</v>
      </c>
      <c r="C9583" t="s">
        <v>31231</v>
      </c>
    </row>
    <row r="9584" spans="1:3" x14ac:dyDescent="0.25">
      <c r="A9584" t="s">
        <v>10730</v>
      </c>
      <c r="B9584">
        <v>903785406</v>
      </c>
      <c r="C9584" t="s">
        <v>30925</v>
      </c>
    </row>
    <row r="9585" spans="1:3" x14ac:dyDescent="0.25">
      <c r="A9585" t="s">
        <v>10731</v>
      </c>
      <c r="B9585">
        <v>903785417</v>
      </c>
      <c r="C9585" t="s">
        <v>31231</v>
      </c>
    </row>
    <row r="9586" spans="1:3" x14ac:dyDescent="0.25">
      <c r="A9586" t="s">
        <v>10732</v>
      </c>
      <c r="B9586">
        <v>903785425</v>
      </c>
      <c r="C9586" t="s">
        <v>31254</v>
      </c>
    </row>
    <row r="9587" spans="1:3" x14ac:dyDescent="0.25">
      <c r="A9587" t="s">
        <v>10733</v>
      </c>
      <c r="B9587">
        <v>903785439</v>
      </c>
      <c r="C9587" t="s">
        <v>31240</v>
      </c>
    </row>
    <row r="9588" spans="1:3" x14ac:dyDescent="0.25">
      <c r="A9588" t="s">
        <v>10734</v>
      </c>
      <c r="B9588">
        <v>903785442</v>
      </c>
      <c r="C9588" t="s">
        <v>31231</v>
      </c>
    </row>
    <row r="9589" spans="1:3" x14ac:dyDescent="0.25">
      <c r="A9589" t="s">
        <v>10735</v>
      </c>
      <c r="B9589">
        <v>903785449</v>
      </c>
      <c r="C9589" t="s">
        <v>30925</v>
      </c>
    </row>
    <row r="9590" spans="1:3" x14ac:dyDescent="0.25">
      <c r="A9590" t="s">
        <v>10736</v>
      </c>
      <c r="B9590">
        <v>903785459</v>
      </c>
      <c r="C9590" t="s">
        <v>31264</v>
      </c>
    </row>
    <row r="9591" spans="1:3" x14ac:dyDescent="0.25">
      <c r="A9591" t="s">
        <v>10737</v>
      </c>
      <c r="B9591">
        <v>903785481</v>
      </c>
      <c r="C9591" t="s">
        <v>31231</v>
      </c>
    </row>
    <row r="9592" spans="1:3" x14ac:dyDescent="0.25">
      <c r="A9592" t="s">
        <v>10738</v>
      </c>
      <c r="B9592">
        <v>903785572</v>
      </c>
      <c r="C9592" t="s">
        <v>30933</v>
      </c>
    </row>
    <row r="9593" spans="1:3" x14ac:dyDescent="0.25">
      <c r="A9593" t="s">
        <v>10739</v>
      </c>
      <c r="B9593">
        <v>903785764</v>
      </c>
      <c r="C9593" t="s">
        <v>30925</v>
      </c>
    </row>
    <row r="9594" spans="1:3" x14ac:dyDescent="0.25">
      <c r="A9594" t="s">
        <v>10740</v>
      </c>
      <c r="B9594">
        <v>903785782</v>
      </c>
      <c r="C9594" t="s">
        <v>30925</v>
      </c>
    </row>
    <row r="9595" spans="1:3" x14ac:dyDescent="0.25">
      <c r="A9595" t="s">
        <v>10741</v>
      </c>
      <c r="B9595">
        <v>903785810</v>
      </c>
      <c r="C9595" t="s">
        <v>30799</v>
      </c>
    </row>
    <row r="9596" spans="1:3" x14ac:dyDescent="0.25">
      <c r="A9596" t="s">
        <v>10742</v>
      </c>
      <c r="B9596">
        <v>903785932</v>
      </c>
      <c r="C9596" t="s">
        <v>30933</v>
      </c>
    </row>
    <row r="9597" spans="1:3" x14ac:dyDescent="0.25">
      <c r="A9597" t="s">
        <v>10743</v>
      </c>
      <c r="B9597">
        <v>903785946</v>
      </c>
      <c r="C9597" t="s">
        <v>5607</v>
      </c>
    </row>
    <row r="9598" spans="1:3" x14ac:dyDescent="0.25">
      <c r="A9598" t="s">
        <v>10744</v>
      </c>
      <c r="B9598">
        <v>903785954</v>
      </c>
      <c r="C9598" t="s">
        <v>30986</v>
      </c>
    </row>
    <row r="9599" spans="1:3" x14ac:dyDescent="0.25">
      <c r="A9599" t="s">
        <v>10745</v>
      </c>
      <c r="B9599">
        <v>903786009</v>
      </c>
      <c r="C9599" t="s">
        <v>30933</v>
      </c>
    </row>
    <row r="9600" spans="1:3" x14ac:dyDescent="0.25">
      <c r="A9600" t="s">
        <v>10746</v>
      </c>
      <c r="B9600">
        <v>903786029</v>
      </c>
      <c r="C9600" t="s">
        <v>31234</v>
      </c>
    </row>
    <row r="9601" spans="1:3" x14ac:dyDescent="0.25">
      <c r="A9601" t="s">
        <v>10747</v>
      </c>
      <c r="B9601">
        <v>903786038</v>
      </c>
      <c r="C9601" t="s">
        <v>31234</v>
      </c>
    </row>
    <row r="9602" spans="1:3" x14ac:dyDescent="0.25">
      <c r="A9602" t="s">
        <v>10748</v>
      </c>
      <c r="B9602">
        <v>903786040</v>
      </c>
      <c r="C9602" t="s">
        <v>31254</v>
      </c>
    </row>
    <row r="9603" spans="1:3" x14ac:dyDescent="0.25">
      <c r="A9603" t="s">
        <v>10749</v>
      </c>
      <c r="B9603">
        <v>903786045</v>
      </c>
      <c r="C9603" t="s">
        <v>31234</v>
      </c>
    </row>
    <row r="9604" spans="1:3" x14ac:dyDescent="0.25">
      <c r="A9604" t="s">
        <v>10750</v>
      </c>
      <c r="B9604">
        <v>903786063</v>
      </c>
      <c r="C9604" t="s">
        <v>30977</v>
      </c>
    </row>
    <row r="9605" spans="1:3" x14ac:dyDescent="0.25">
      <c r="A9605" t="s">
        <v>10751</v>
      </c>
      <c r="B9605">
        <v>903786064</v>
      </c>
      <c r="C9605" t="s">
        <v>31231</v>
      </c>
    </row>
    <row r="9606" spans="1:3" x14ac:dyDescent="0.25">
      <c r="A9606" t="s">
        <v>10752</v>
      </c>
      <c r="B9606">
        <v>903786090</v>
      </c>
      <c r="C9606" t="s">
        <v>31231</v>
      </c>
    </row>
    <row r="9607" spans="1:3" x14ac:dyDescent="0.25">
      <c r="A9607" t="s">
        <v>10753</v>
      </c>
      <c r="B9607">
        <v>903786129</v>
      </c>
      <c r="C9607" t="s">
        <v>31254</v>
      </c>
    </row>
    <row r="9608" spans="1:3" x14ac:dyDescent="0.25">
      <c r="A9608" t="s">
        <v>10754</v>
      </c>
      <c r="B9608">
        <v>903786183</v>
      </c>
      <c r="C9608" t="s">
        <v>30917</v>
      </c>
    </row>
    <row r="9609" spans="1:3" x14ac:dyDescent="0.25">
      <c r="A9609" t="s">
        <v>10755</v>
      </c>
      <c r="B9609">
        <v>903786188</v>
      </c>
      <c r="C9609" t="s">
        <v>31056</v>
      </c>
    </row>
    <row r="9610" spans="1:3" x14ac:dyDescent="0.25">
      <c r="A9610" t="s">
        <v>10756</v>
      </c>
      <c r="B9610">
        <v>903786190</v>
      </c>
      <c r="C9610" t="s">
        <v>31190</v>
      </c>
    </row>
    <row r="9611" spans="1:3" x14ac:dyDescent="0.25">
      <c r="A9611" t="s">
        <v>10757</v>
      </c>
      <c r="B9611">
        <v>903786226</v>
      </c>
      <c r="C9611" t="s">
        <v>30925</v>
      </c>
    </row>
    <row r="9612" spans="1:3" x14ac:dyDescent="0.25">
      <c r="A9612" t="s">
        <v>10758</v>
      </c>
      <c r="B9612">
        <v>903786248</v>
      </c>
      <c r="C9612" t="s">
        <v>30977</v>
      </c>
    </row>
    <row r="9613" spans="1:3" x14ac:dyDescent="0.25">
      <c r="A9613" t="s">
        <v>10759</v>
      </c>
      <c r="B9613">
        <v>903786293</v>
      </c>
      <c r="C9613" t="s">
        <v>31231</v>
      </c>
    </row>
    <row r="9614" spans="1:3" x14ac:dyDescent="0.25">
      <c r="A9614" t="s">
        <v>10760</v>
      </c>
      <c r="B9614">
        <v>903786320</v>
      </c>
      <c r="C9614" t="s">
        <v>30925</v>
      </c>
    </row>
    <row r="9615" spans="1:3" x14ac:dyDescent="0.25">
      <c r="A9615" t="s">
        <v>10761</v>
      </c>
      <c r="B9615">
        <v>903786363</v>
      </c>
      <c r="C9615" t="s">
        <v>31201</v>
      </c>
    </row>
    <row r="9616" spans="1:3" x14ac:dyDescent="0.25">
      <c r="A9616" t="s">
        <v>10762</v>
      </c>
      <c r="B9616">
        <v>903786385</v>
      </c>
      <c r="C9616" t="s">
        <v>30925</v>
      </c>
    </row>
    <row r="9617" spans="1:3" x14ac:dyDescent="0.25">
      <c r="A9617" t="s">
        <v>10763</v>
      </c>
      <c r="B9617">
        <v>903786449</v>
      </c>
      <c r="C9617" t="s">
        <v>30925</v>
      </c>
    </row>
    <row r="9618" spans="1:3" x14ac:dyDescent="0.25">
      <c r="A9618" t="s">
        <v>10764</v>
      </c>
      <c r="B9618">
        <v>903786500</v>
      </c>
      <c r="C9618" t="s">
        <v>31138</v>
      </c>
    </row>
    <row r="9619" spans="1:3" x14ac:dyDescent="0.25">
      <c r="A9619" t="s">
        <v>10765</v>
      </c>
      <c r="B9619">
        <v>903786508</v>
      </c>
      <c r="C9619" t="s">
        <v>31253</v>
      </c>
    </row>
    <row r="9620" spans="1:3" x14ac:dyDescent="0.25">
      <c r="A9620" t="s">
        <v>10766</v>
      </c>
      <c r="B9620">
        <v>903786520</v>
      </c>
      <c r="C9620" t="s">
        <v>30771</v>
      </c>
    </row>
    <row r="9621" spans="1:3" x14ac:dyDescent="0.25">
      <c r="A9621" t="s">
        <v>10767</v>
      </c>
      <c r="B9621">
        <v>903786541</v>
      </c>
      <c r="C9621" t="s">
        <v>30745</v>
      </c>
    </row>
    <row r="9622" spans="1:3" x14ac:dyDescent="0.25">
      <c r="A9622" t="s">
        <v>10768</v>
      </c>
      <c r="B9622">
        <v>903786544</v>
      </c>
      <c r="C9622" t="s">
        <v>31138</v>
      </c>
    </row>
    <row r="9623" spans="1:3" x14ac:dyDescent="0.25">
      <c r="A9623" t="s">
        <v>10769</v>
      </c>
      <c r="B9623">
        <v>903786548</v>
      </c>
      <c r="C9623" t="s">
        <v>5607</v>
      </c>
    </row>
    <row r="9624" spans="1:3" x14ac:dyDescent="0.25">
      <c r="A9624" t="s">
        <v>10770</v>
      </c>
      <c r="B9624">
        <v>903786552</v>
      </c>
      <c r="C9624" t="s">
        <v>30933</v>
      </c>
    </row>
    <row r="9625" spans="1:3" x14ac:dyDescent="0.25">
      <c r="A9625" t="s">
        <v>10771</v>
      </c>
      <c r="B9625">
        <v>903786569</v>
      </c>
      <c r="C9625" t="s">
        <v>30925</v>
      </c>
    </row>
    <row r="9626" spans="1:3" x14ac:dyDescent="0.25">
      <c r="A9626" t="s">
        <v>10772</v>
      </c>
      <c r="B9626">
        <v>903786583</v>
      </c>
      <c r="C9626" t="s">
        <v>31138</v>
      </c>
    </row>
    <row r="9627" spans="1:3" x14ac:dyDescent="0.25">
      <c r="A9627" t="s">
        <v>10773</v>
      </c>
      <c r="B9627">
        <v>903786599</v>
      </c>
      <c r="C9627" t="s">
        <v>30900</v>
      </c>
    </row>
    <row r="9628" spans="1:3" x14ac:dyDescent="0.25">
      <c r="A9628" t="s">
        <v>10774</v>
      </c>
      <c r="B9628">
        <v>903786619</v>
      </c>
      <c r="C9628" t="s">
        <v>30851</v>
      </c>
    </row>
    <row r="9629" spans="1:3" x14ac:dyDescent="0.25">
      <c r="A9629" t="s">
        <v>10775</v>
      </c>
      <c r="B9629">
        <v>903786624</v>
      </c>
      <c r="C9629" t="s">
        <v>30771</v>
      </c>
    </row>
    <row r="9630" spans="1:3" x14ac:dyDescent="0.25">
      <c r="A9630" t="s">
        <v>10776</v>
      </c>
      <c r="B9630">
        <v>903786637</v>
      </c>
      <c r="C9630" t="s">
        <v>31149</v>
      </c>
    </row>
    <row r="9631" spans="1:3" x14ac:dyDescent="0.25">
      <c r="A9631" t="s">
        <v>10777</v>
      </c>
      <c r="B9631">
        <v>903786668</v>
      </c>
      <c r="C9631" t="s">
        <v>31231</v>
      </c>
    </row>
    <row r="9632" spans="1:3" x14ac:dyDescent="0.25">
      <c r="A9632" t="s">
        <v>10778</v>
      </c>
      <c r="B9632">
        <v>903786686</v>
      </c>
      <c r="C9632" t="s">
        <v>31240</v>
      </c>
    </row>
    <row r="9633" spans="1:3" x14ac:dyDescent="0.25">
      <c r="A9633" t="s">
        <v>10779</v>
      </c>
      <c r="B9633">
        <v>903786885</v>
      </c>
      <c r="C9633" t="s">
        <v>31120</v>
      </c>
    </row>
    <row r="9634" spans="1:3" x14ac:dyDescent="0.25">
      <c r="A9634" t="s">
        <v>10780</v>
      </c>
      <c r="B9634">
        <v>903786933</v>
      </c>
      <c r="C9634" t="s">
        <v>30925</v>
      </c>
    </row>
    <row r="9635" spans="1:3" x14ac:dyDescent="0.25">
      <c r="A9635" t="s">
        <v>10781</v>
      </c>
      <c r="B9635">
        <v>903786940</v>
      </c>
      <c r="C9635" t="s">
        <v>31231</v>
      </c>
    </row>
    <row r="9636" spans="1:3" x14ac:dyDescent="0.25">
      <c r="A9636" t="s">
        <v>10782</v>
      </c>
      <c r="B9636">
        <v>903786945</v>
      </c>
      <c r="C9636" t="s">
        <v>31234</v>
      </c>
    </row>
    <row r="9637" spans="1:3" x14ac:dyDescent="0.25">
      <c r="A9637" t="s">
        <v>10783</v>
      </c>
      <c r="B9637">
        <v>903786986</v>
      </c>
      <c r="C9637" t="s">
        <v>31138</v>
      </c>
    </row>
    <row r="9638" spans="1:3" x14ac:dyDescent="0.25">
      <c r="A9638" t="s">
        <v>10784</v>
      </c>
      <c r="B9638">
        <v>903786997</v>
      </c>
      <c r="C9638" t="s">
        <v>31231</v>
      </c>
    </row>
    <row r="9639" spans="1:3" x14ac:dyDescent="0.25">
      <c r="A9639" t="s">
        <v>10785</v>
      </c>
      <c r="B9639">
        <v>903787008</v>
      </c>
      <c r="C9639" t="s">
        <v>31231</v>
      </c>
    </row>
    <row r="9640" spans="1:3" x14ac:dyDescent="0.25">
      <c r="A9640" t="s">
        <v>10786</v>
      </c>
      <c r="B9640">
        <v>903787012</v>
      </c>
      <c r="C9640" t="s">
        <v>31231</v>
      </c>
    </row>
    <row r="9641" spans="1:3" x14ac:dyDescent="0.25">
      <c r="A9641" t="s">
        <v>10787</v>
      </c>
      <c r="B9641">
        <v>903787021</v>
      </c>
      <c r="C9641" t="s">
        <v>31231</v>
      </c>
    </row>
    <row r="9642" spans="1:3" x14ac:dyDescent="0.25">
      <c r="A9642" t="s">
        <v>10788</v>
      </c>
      <c r="B9642">
        <v>903787027</v>
      </c>
      <c r="C9642" t="s">
        <v>31253</v>
      </c>
    </row>
    <row r="9643" spans="1:3" x14ac:dyDescent="0.25">
      <c r="A9643" t="s">
        <v>10789</v>
      </c>
      <c r="B9643">
        <v>903787035</v>
      </c>
      <c r="C9643" t="s">
        <v>30925</v>
      </c>
    </row>
    <row r="9644" spans="1:3" x14ac:dyDescent="0.25">
      <c r="A9644" t="s">
        <v>10790</v>
      </c>
      <c r="B9644">
        <v>903787040</v>
      </c>
      <c r="C9644" t="s">
        <v>31094</v>
      </c>
    </row>
    <row r="9645" spans="1:3" x14ac:dyDescent="0.25">
      <c r="A9645" t="s">
        <v>10791</v>
      </c>
      <c r="B9645">
        <v>903787049</v>
      </c>
      <c r="C9645" t="s">
        <v>31231</v>
      </c>
    </row>
    <row r="9646" spans="1:3" x14ac:dyDescent="0.25">
      <c r="A9646" t="s">
        <v>10792</v>
      </c>
      <c r="B9646">
        <v>903787054</v>
      </c>
      <c r="C9646" t="s">
        <v>30925</v>
      </c>
    </row>
    <row r="9647" spans="1:3" x14ac:dyDescent="0.25">
      <c r="A9647" t="s">
        <v>10793</v>
      </c>
      <c r="B9647">
        <v>903787096</v>
      </c>
      <c r="C9647" t="s">
        <v>31004</v>
      </c>
    </row>
    <row r="9648" spans="1:3" x14ac:dyDescent="0.25">
      <c r="A9648" t="s">
        <v>10794</v>
      </c>
      <c r="B9648">
        <v>903787111</v>
      </c>
      <c r="C9648" t="s">
        <v>31231</v>
      </c>
    </row>
    <row r="9649" spans="1:3" x14ac:dyDescent="0.25">
      <c r="A9649" t="s">
        <v>10795</v>
      </c>
      <c r="B9649">
        <v>903787117</v>
      </c>
      <c r="C9649" t="s">
        <v>30888</v>
      </c>
    </row>
    <row r="9650" spans="1:3" x14ac:dyDescent="0.25">
      <c r="A9650" t="s">
        <v>10796</v>
      </c>
      <c r="B9650">
        <v>903787122</v>
      </c>
      <c r="C9650" t="s">
        <v>31053</v>
      </c>
    </row>
    <row r="9651" spans="1:3" x14ac:dyDescent="0.25">
      <c r="A9651" t="s">
        <v>10797</v>
      </c>
      <c r="B9651">
        <v>903787126</v>
      </c>
      <c r="C9651" t="s">
        <v>31053</v>
      </c>
    </row>
    <row r="9652" spans="1:3" x14ac:dyDescent="0.25">
      <c r="A9652" t="s">
        <v>10798</v>
      </c>
      <c r="B9652">
        <v>903787132</v>
      </c>
      <c r="C9652" t="s">
        <v>31053</v>
      </c>
    </row>
    <row r="9653" spans="1:3" x14ac:dyDescent="0.25">
      <c r="A9653" t="s">
        <v>10799</v>
      </c>
      <c r="B9653">
        <v>903787136</v>
      </c>
      <c r="C9653" t="s">
        <v>31053</v>
      </c>
    </row>
    <row r="9654" spans="1:3" x14ac:dyDescent="0.25">
      <c r="A9654" t="s">
        <v>10800</v>
      </c>
      <c r="B9654">
        <v>903787139</v>
      </c>
      <c r="C9654" t="s">
        <v>30925</v>
      </c>
    </row>
    <row r="9655" spans="1:3" x14ac:dyDescent="0.25">
      <c r="A9655" t="s">
        <v>10801</v>
      </c>
      <c r="B9655">
        <v>903787144</v>
      </c>
      <c r="C9655" t="s">
        <v>31053</v>
      </c>
    </row>
    <row r="9656" spans="1:3" x14ac:dyDescent="0.25">
      <c r="A9656" t="s">
        <v>10802</v>
      </c>
      <c r="B9656">
        <v>903787151</v>
      </c>
      <c r="C9656" t="s">
        <v>31053</v>
      </c>
    </row>
    <row r="9657" spans="1:3" x14ac:dyDescent="0.25">
      <c r="A9657" t="s">
        <v>10803</v>
      </c>
      <c r="B9657">
        <v>903787160</v>
      </c>
      <c r="C9657" t="s">
        <v>31053</v>
      </c>
    </row>
    <row r="9658" spans="1:3" x14ac:dyDescent="0.25">
      <c r="A9658" t="s">
        <v>10804</v>
      </c>
      <c r="B9658">
        <v>903787171</v>
      </c>
      <c r="C9658" t="s">
        <v>31053</v>
      </c>
    </row>
    <row r="9659" spans="1:3" x14ac:dyDescent="0.25">
      <c r="A9659" t="s">
        <v>10805</v>
      </c>
      <c r="B9659">
        <v>903787176</v>
      </c>
      <c r="C9659" t="s">
        <v>31231</v>
      </c>
    </row>
    <row r="9660" spans="1:3" x14ac:dyDescent="0.25">
      <c r="A9660" t="s">
        <v>10806</v>
      </c>
      <c r="B9660">
        <v>903787185</v>
      </c>
      <c r="C9660" t="s">
        <v>30925</v>
      </c>
    </row>
    <row r="9661" spans="1:3" x14ac:dyDescent="0.25">
      <c r="A9661" t="s">
        <v>10807</v>
      </c>
      <c r="B9661">
        <v>903787214</v>
      </c>
      <c r="C9661" t="s">
        <v>31053</v>
      </c>
    </row>
    <row r="9662" spans="1:3" x14ac:dyDescent="0.25">
      <c r="A9662" t="s">
        <v>10808</v>
      </c>
      <c r="B9662">
        <v>903787258</v>
      </c>
      <c r="C9662" t="s">
        <v>30925</v>
      </c>
    </row>
    <row r="9663" spans="1:3" x14ac:dyDescent="0.25">
      <c r="A9663" t="s">
        <v>10809</v>
      </c>
      <c r="B9663">
        <v>903787266</v>
      </c>
      <c r="C9663" t="s">
        <v>31149</v>
      </c>
    </row>
    <row r="9664" spans="1:3" x14ac:dyDescent="0.25">
      <c r="A9664" t="s">
        <v>10810</v>
      </c>
      <c r="B9664">
        <v>903787269</v>
      </c>
      <c r="C9664" t="s">
        <v>30933</v>
      </c>
    </row>
    <row r="9665" spans="1:3" x14ac:dyDescent="0.25">
      <c r="A9665" t="s">
        <v>10811</v>
      </c>
      <c r="B9665">
        <v>903787272</v>
      </c>
      <c r="C9665" t="s">
        <v>31250</v>
      </c>
    </row>
    <row r="9666" spans="1:3" x14ac:dyDescent="0.25">
      <c r="A9666" t="s">
        <v>10812</v>
      </c>
      <c r="B9666">
        <v>903787274</v>
      </c>
      <c r="C9666" t="s">
        <v>31231</v>
      </c>
    </row>
    <row r="9667" spans="1:3" x14ac:dyDescent="0.25">
      <c r="A9667" t="s">
        <v>10813</v>
      </c>
      <c r="B9667">
        <v>903787283</v>
      </c>
      <c r="C9667" t="s">
        <v>31177</v>
      </c>
    </row>
    <row r="9668" spans="1:3" x14ac:dyDescent="0.25">
      <c r="A9668" t="s">
        <v>10814</v>
      </c>
      <c r="B9668">
        <v>903787334</v>
      </c>
      <c r="C9668" t="s">
        <v>30925</v>
      </c>
    </row>
    <row r="9669" spans="1:3" x14ac:dyDescent="0.25">
      <c r="A9669" t="s">
        <v>10815</v>
      </c>
      <c r="B9669">
        <v>903787441</v>
      </c>
      <c r="C9669" t="s">
        <v>31254</v>
      </c>
    </row>
    <row r="9670" spans="1:3" x14ac:dyDescent="0.25">
      <c r="A9670" t="s">
        <v>10816</v>
      </c>
      <c r="B9670">
        <v>903787452</v>
      </c>
      <c r="C9670" t="s">
        <v>31254</v>
      </c>
    </row>
    <row r="9671" spans="1:3" x14ac:dyDescent="0.25">
      <c r="A9671" t="s">
        <v>10817</v>
      </c>
      <c r="B9671">
        <v>903787455</v>
      </c>
      <c r="C9671" t="s">
        <v>31231</v>
      </c>
    </row>
    <row r="9672" spans="1:3" x14ac:dyDescent="0.25">
      <c r="A9672" t="s">
        <v>10818</v>
      </c>
      <c r="B9672">
        <v>903787459</v>
      </c>
      <c r="C9672" t="s">
        <v>31231</v>
      </c>
    </row>
    <row r="9673" spans="1:3" x14ac:dyDescent="0.25">
      <c r="A9673" t="s">
        <v>10819</v>
      </c>
      <c r="B9673">
        <v>903787469</v>
      </c>
      <c r="C9673" t="s">
        <v>30925</v>
      </c>
    </row>
    <row r="9674" spans="1:3" x14ac:dyDescent="0.25">
      <c r="A9674" t="s">
        <v>10820</v>
      </c>
      <c r="B9674">
        <v>903787521</v>
      </c>
      <c r="C9674" t="s">
        <v>30806</v>
      </c>
    </row>
    <row r="9675" spans="1:3" x14ac:dyDescent="0.25">
      <c r="A9675" t="s">
        <v>10821</v>
      </c>
      <c r="B9675">
        <v>903787563</v>
      </c>
      <c r="C9675" t="s">
        <v>30925</v>
      </c>
    </row>
    <row r="9676" spans="1:3" x14ac:dyDescent="0.25">
      <c r="A9676" t="s">
        <v>10822</v>
      </c>
      <c r="B9676">
        <v>903787573</v>
      </c>
      <c r="C9676" t="s">
        <v>30925</v>
      </c>
    </row>
    <row r="9677" spans="1:3" x14ac:dyDescent="0.25">
      <c r="A9677" t="s">
        <v>10823</v>
      </c>
      <c r="B9677">
        <v>903787578</v>
      </c>
      <c r="C9677" t="s">
        <v>30925</v>
      </c>
    </row>
    <row r="9678" spans="1:3" x14ac:dyDescent="0.25">
      <c r="A9678" t="s">
        <v>10824</v>
      </c>
      <c r="B9678">
        <v>903787579</v>
      </c>
      <c r="C9678" t="s">
        <v>30806</v>
      </c>
    </row>
    <row r="9679" spans="1:3" x14ac:dyDescent="0.25">
      <c r="A9679" t="s">
        <v>10825</v>
      </c>
      <c r="B9679">
        <v>903787673</v>
      </c>
      <c r="C9679" t="s">
        <v>31262</v>
      </c>
    </row>
    <row r="9680" spans="1:3" x14ac:dyDescent="0.25">
      <c r="A9680" t="s">
        <v>10826</v>
      </c>
      <c r="B9680">
        <v>903787684</v>
      </c>
      <c r="C9680" t="s">
        <v>30925</v>
      </c>
    </row>
    <row r="9681" spans="1:3" x14ac:dyDescent="0.25">
      <c r="A9681" t="s">
        <v>10827</v>
      </c>
      <c r="B9681">
        <v>903787687</v>
      </c>
      <c r="C9681" t="s">
        <v>31138</v>
      </c>
    </row>
    <row r="9682" spans="1:3" x14ac:dyDescent="0.25">
      <c r="A9682" t="s">
        <v>10828</v>
      </c>
      <c r="B9682">
        <v>903787723</v>
      </c>
      <c r="C9682" t="s">
        <v>31190</v>
      </c>
    </row>
    <row r="9683" spans="1:3" x14ac:dyDescent="0.25">
      <c r="A9683" t="s">
        <v>10829</v>
      </c>
      <c r="B9683">
        <v>903787754</v>
      </c>
      <c r="C9683" t="s">
        <v>31231</v>
      </c>
    </row>
    <row r="9684" spans="1:3" x14ac:dyDescent="0.25">
      <c r="A9684" t="s">
        <v>10830</v>
      </c>
      <c r="B9684">
        <v>903787777</v>
      </c>
      <c r="C9684" t="s">
        <v>31231</v>
      </c>
    </row>
    <row r="9685" spans="1:3" x14ac:dyDescent="0.25">
      <c r="A9685" t="s">
        <v>10831</v>
      </c>
      <c r="B9685">
        <v>903787815</v>
      </c>
      <c r="C9685" t="s">
        <v>30754</v>
      </c>
    </row>
    <row r="9686" spans="1:3" x14ac:dyDescent="0.25">
      <c r="A9686" t="s">
        <v>10832</v>
      </c>
      <c r="B9686">
        <v>903787850</v>
      </c>
      <c r="C9686" t="s">
        <v>31234</v>
      </c>
    </row>
    <row r="9687" spans="1:3" x14ac:dyDescent="0.25">
      <c r="A9687" t="s">
        <v>10833</v>
      </c>
      <c r="B9687">
        <v>903787926</v>
      </c>
      <c r="C9687" t="s">
        <v>31234</v>
      </c>
    </row>
    <row r="9688" spans="1:3" x14ac:dyDescent="0.25">
      <c r="A9688" t="s">
        <v>10834</v>
      </c>
      <c r="B9688">
        <v>903787929</v>
      </c>
      <c r="C9688" t="s">
        <v>31234</v>
      </c>
    </row>
    <row r="9689" spans="1:3" x14ac:dyDescent="0.25">
      <c r="A9689" t="s">
        <v>10835</v>
      </c>
      <c r="B9689">
        <v>903787980</v>
      </c>
      <c r="C9689" t="s">
        <v>30965</v>
      </c>
    </row>
    <row r="9690" spans="1:3" x14ac:dyDescent="0.25">
      <c r="A9690" t="s">
        <v>10836</v>
      </c>
      <c r="B9690">
        <v>903787985</v>
      </c>
      <c r="C9690" t="s">
        <v>30965</v>
      </c>
    </row>
    <row r="9691" spans="1:3" x14ac:dyDescent="0.25">
      <c r="A9691" t="s">
        <v>10837</v>
      </c>
      <c r="B9691">
        <v>903788079</v>
      </c>
      <c r="C9691" t="s">
        <v>30771</v>
      </c>
    </row>
    <row r="9692" spans="1:3" x14ac:dyDescent="0.25">
      <c r="A9692" t="s">
        <v>10838</v>
      </c>
      <c r="B9692">
        <v>903788083</v>
      </c>
      <c r="C9692" t="s">
        <v>30771</v>
      </c>
    </row>
    <row r="9693" spans="1:3" x14ac:dyDescent="0.25">
      <c r="A9693" t="s">
        <v>10839</v>
      </c>
      <c r="B9693">
        <v>903788114</v>
      </c>
      <c r="C9693" t="s">
        <v>31231</v>
      </c>
    </row>
    <row r="9694" spans="1:3" x14ac:dyDescent="0.25">
      <c r="A9694" t="s">
        <v>10840</v>
      </c>
      <c r="B9694">
        <v>903788142</v>
      </c>
      <c r="C9694" t="s">
        <v>31231</v>
      </c>
    </row>
    <row r="9695" spans="1:3" x14ac:dyDescent="0.25">
      <c r="A9695" t="s">
        <v>10841</v>
      </c>
      <c r="B9695">
        <v>903788155</v>
      </c>
      <c r="C9695" t="s">
        <v>31231</v>
      </c>
    </row>
    <row r="9696" spans="1:3" x14ac:dyDescent="0.25">
      <c r="A9696" t="s">
        <v>10842</v>
      </c>
      <c r="B9696">
        <v>903788162</v>
      </c>
      <c r="C9696" t="s">
        <v>31234</v>
      </c>
    </row>
    <row r="9697" spans="1:3" x14ac:dyDescent="0.25">
      <c r="A9697" t="s">
        <v>10843</v>
      </c>
      <c r="B9697">
        <v>903788201</v>
      </c>
      <c r="C9697" t="s">
        <v>30990</v>
      </c>
    </row>
    <row r="9698" spans="1:3" x14ac:dyDescent="0.25">
      <c r="A9698" t="s">
        <v>10844</v>
      </c>
      <c r="B9698">
        <v>903788205</v>
      </c>
      <c r="C9698" t="s">
        <v>30771</v>
      </c>
    </row>
    <row r="9699" spans="1:3" x14ac:dyDescent="0.25">
      <c r="A9699" t="s">
        <v>10845</v>
      </c>
      <c r="B9699">
        <v>903788273</v>
      </c>
      <c r="C9699" t="s">
        <v>31231</v>
      </c>
    </row>
    <row r="9700" spans="1:3" x14ac:dyDescent="0.25">
      <c r="A9700" t="s">
        <v>10846</v>
      </c>
      <c r="B9700">
        <v>903788276</v>
      </c>
      <c r="C9700" t="s">
        <v>31254</v>
      </c>
    </row>
    <row r="9701" spans="1:3" x14ac:dyDescent="0.25">
      <c r="A9701" t="s">
        <v>10847</v>
      </c>
      <c r="B9701">
        <v>903788298</v>
      </c>
      <c r="C9701" t="s">
        <v>31004</v>
      </c>
    </row>
    <row r="9702" spans="1:3" x14ac:dyDescent="0.25">
      <c r="A9702" t="s">
        <v>10848</v>
      </c>
      <c r="B9702">
        <v>903788327</v>
      </c>
      <c r="C9702" t="s">
        <v>30925</v>
      </c>
    </row>
    <row r="9703" spans="1:3" x14ac:dyDescent="0.25">
      <c r="A9703" t="s">
        <v>10849</v>
      </c>
      <c r="B9703">
        <v>903788331</v>
      </c>
      <c r="C9703" t="s">
        <v>31231</v>
      </c>
    </row>
    <row r="9704" spans="1:3" x14ac:dyDescent="0.25">
      <c r="A9704" t="s">
        <v>10850</v>
      </c>
      <c r="B9704">
        <v>903788341</v>
      </c>
      <c r="C9704" t="s">
        <v>31265</v>
      </c>
    </row>
    <row r="9705" spans="1:3" x14ac:dyDescent="0.25">
      <c r="A9705" t="s">
        <v>10851</v>
      </c>
      <c r="B9705">
        <v>903788358</v>
      </c>
      <c r="C9705" t="s">
        <v>31231</v>
      </c>
    </row>
    <row r="9706" spans="1:3" x14ac:dyDescent="0.25">
      <c r="A9706" t="s">
        <v>10852</v>
      </c>
      <c r="B9706">
        <v>903788368</v>
      </c>
      <c r="C9706" t="s">
        <v>30925</v>
      </c>
    </row>
    <row r="9707" spans="1:3" x14ac:dyDescent="0.25">
      <c r="A9707" t="s">
        <v>10853</v>
      </c>
      <c r="B9707">
        <v>903788378</v>
      </c>
      <c r="C9707" t="s">
        <v>31231</v>
      </c>
    </row>
    <row r="9708" spans="1:3" x14ac:dyDescent="0.25">
      <c r="A9708" t="s">
        <v>10854</v>
      </c>
      <c r="B9708">
        <v>903788442</v>
      </c>
      <c r="C9708" t="s">
        <v>31253</v>
      </c>
    </row>
    <row r="9709" spans="1:3" x14ac:dyDescent="0.25">
      <c r="A9709" t="s">
        <v>10855</v>
      </c>
      <c r="B9709">
        <v>903788449</v>
      </c>
      <c r="C9709" t="s">
        <v>30925</v>
      </c>
    </row>
    <row r="9710" spans="1:3" x14ac:dyDescent="0.25">
      <c r="A9710" t="s">
        <v>10856</v>
      </c>
      <c r="B9710">
        <v>903788453</v>
      </c>
      <c r="C9710" t="s">
        <v>30806</v>
      </c>
    </row>
    <row r="9711" spans="1:3" x14ac:dyDescent="0.25">
      <c r="A9711" t="s">
        <v>10857</v>
      </c>
      <c r="B9711">
        <v>903788455</v>
      </c>
      <c r="C9711" t="s">
        <v>31253</v>
      </c>
    </row>
    <row r="9712" spans="1:3" x14ac:dyDescent="0.25">
      <c r="A9712" t="s">
        <v>10858</v>
      </c>
      <c r="B9712">
        <v>903788459</v>
      </c>
      <c r="C9712" t="s">
        <v>30925</v>
      </c>
    </row>
    <row r="9713" spans="1:3" x14ac:dyDescent="0.25">
      <c r="A9713" t="s">
        <v>10859</v>
      </c>
      <c r="B9713">
        <v>903788460</v>
      </c>
      <c r="C9713" t="s">
        <v>31253</v>
      </c>
    </row>
    <row r="9714" spans="1:3" x14ac:dyDescent="0.25">
      <c r="A9714" t="s">
        <v>10860</v>
      </c>
      <c r="B9714">
        <v>903788463</v>
      </c>
      <c r="C9714" t="s">
        <v>30925</v>
      </c>
    </row>
    <row r="9715" spans="1:3" x14ac:dyDescent="0.25">
      <c r="A9715" t="s">
        <v>10861</v>
      </c>
      <c r="B9715">
        <v>903788510</v>
      </c>
      <c r="C9715" t="s">
        <v>30933</v>
      </c>
    </row>
    <row r="9716" spans="1:3" x14ac:dyDescent="0.25">
      <c r="A9716" t="s">
        <v>10862</v>
      </c>
      <c r="B9716">
        <v>903788518</v>
      </c>
      <c r="C9716" t="s">
        <v>31027</v>
      </c>
    </row>
    <row r="9717" spans="1:3" x14ac:dyDescent="0.25">
      <c r="A9717" t="s">
        <v>10863</v>
      </c>
      <c r="B9717">
        <v>903788629</v>
      </c>
      <c r="C9717" t="s">
        <v>31167</v>
      </c>
    </row>
    <row r="9718" spans="1:3" x14ac:dyDescent="0.25">
      <c r="A9718" t="s">
        <v>10864</v>
      </c>
      <c r="B9718">
        <v>903788694</v>
      </c>
      <c r="C9718" t="s">
        <v>30925</v>
      </c>
    </row>
    <row r="9719" spans="1:3" x14ac:dyDescent="0.25">
      <c r="A9719" t="s">
        <v>10865</v>
      </c>
      <c r="B9719">
        <v>903788697</v>
      </c>
      <c r="C9719" t="s">
        <v>30925</v>
      </c>
    </row>
    <row r="9720" spans="1:3" x14ac:dyDescent="0.25">
      <c r="A9720" t="s">
        <v>10866</v>
      </c>
      <c r="B9720">
        <v>903788707</v>
      </c>
      <c r="C9720" t="s">
        <v>30992</v>
      </c>
    </row>
    <row r="9721" spans="1:3" x14ac:dyDescent="0.25">
      <c r="A9721" t="s">
        <v>10867</v>
      </c>
      <c r="B9721">
        <v>903788740</v>
      </c>
      <c r="C9721" t="s">
        <v>30925</v>
      </c>
    </row>
    <row r="9722" spans="1:3" x14ac:dyDescent="0.25">
      <c r="A9722" t="s">
        <v>10868</v>
      </c>
      <c r="B9722">
        <v>903788749</v>
      </c>
      <c r="C9722" t="s">
        <v>30900</v>
      </c>
    </row>
    <row r="9723" spans="1:3" x14ac:dyDescent="0.25">
      <c r="A9723" t="s">
        <v>10869</v>
      </c>
      <c r="B9723">
        <v>903788767</v>
      </c>
      <c r="C9723" t="s">
        <v>31149</v>
      </c>
    </row>
    <row r="9724" spans="1:3" x14ac:dyDescent="0.25">
      <c r="A9724" t="s">
        <v>10870</v>
      </c>
      <c r="B9724">
        <v>903788813</v>
      </c>
      <c r="C9724" t="s">
        <v>31196</v>
      </c>
    </row>
    <row r="9725" spans="1:3" x14ac:dyDescent="0.25">
      <c r="A9725" t="s">
        <v>10871</v>
      </c>
      <c r="B9725">
        <v>903788836</v>
      </c>
      <c r="C9725" t="s">
        <v>31004</v>
      </c>
    </row>
    <row r="9726" spans="1:3" x14ac:dyDescent="0.25">
      <c r="A9726" t="s">
        <v>10872</v>
      </c>
      <c r="B9726">
        <v>903788840</v>
      </c>
      <c r="C9726" t="s">
        <v>31232</v>
      </c>
    </row>
    <row r="9727" spans="1:3" x14ac:dyDescent="0.25">
      <c r="A9727" t="s">
        <v>10873</v>
      </c>
      <c r="B9727">
        <v>903788852</v>
      </c>
      <c r="C9727" t="s">
        <v>31138</v>
      </c>
    </row>
    <row r="9728" spans="1:3" x14ac:dyDescent="0.25">
      <c r="A9728" t="s">
        <v>10874</v>
      </c>
      <c r="B9728">
        <v>903788857</v>
      </c>
      <c r="C9728" t="s">
        <v>30925</v>
      </c>
    </row>
    <row r="9729" spans="1:3" x14ac:dyDescent="0.25">
      <c r="A9729" t="s">
        <v>10875</v>
      </c>
      <c r="B9729">
        <v>903788863</v>
      </c>
      <c r="C9729" t="s">
        <v>31053</v>
      </c>
    </row>
    <row r="9730" spans="1:3" x14ac:dyDescent="0.25">
      <c r="A9730" t="s">
        <v>10876</v>
      </c>
      <c r="B9730">
        <v>903788900</v>
      </c>
      <c r="C9730" t="s">
        <v>30995</v>
      </c>
    </row>
    <row r="9731" spans="1:3" x14ac:dyDescent="0.25">
      <c r="A9731" t="s">
        <v>10877</v>
      </c>
      <c r="B9731">
        <v>903788903</v>
      </c>
      <c r="C9731" t="s">
        <v>31138</v>
      </c>
    </row>
    <row r="9732" spans="1:3" x14ac:dyDescent="0.25">
      <c r="A9732" t="s">
        <v>10878</v>
      </c>
      <c r="B9732">
        <v>903788922</v>
      </c>
      <c r="C9732" t="s">
        <v>30846</v>
      </c>
    </row>
    <row r="9733" spans="1:3" x14ac:dyDescent="0.25">
      <c r="A9733" t="s">
        <v>10879</v>
      </c>
      <c r="B9733">
        <v>903788944</v>
      </c>
      <c r="C9733" t="s">
        <v>30754</v>
      </c>
    </row>
    <row r="9734" spans="1:3" x14ac:dyDescent="0.25">
      <c r="A9734" t="s">
        <v>10880</v>
      </c>
      <c r="B9734">
        <v>903788970</v>
      </c>
      <c r="C9734" t="s">
        <v>31106</v>
      </c>
    </row>
    <row r="9735" spans="1:3" x14ac:dyDescent="0.25">
      <c r="A9735" t="s">
        <v>10881</v>
      </c>
      <c r="B9735">
        <v>903789119</v>
      </c>
      <c r="C9735" t="s">
        <v>31231</v>
      </c>
    </row>
    <row r="9736" spans="1:3" x14ac:dyDescent="0.25">
      <c r="A9736" t="s">
        <v>10882</v>
      </c>
      <c r="B9736">
        <v>903789165</v>
      </c>
      <c r="C9736" t="s">
        <v>31254</v>
      </c>
    </row>
    <row r="9737" spans="1:3" x14ac:dyDescent="0.25">
      <c r="A9737" t="s">
        <v>10883</v>
      </c>
      <c r="B9737">
        <v>903789184</v>
      </c>
      <c r="C9737" t="s">
        <v>31231</v>
      </c>
    </row>
    <row r="9738" spans="1:3" x14ac:dyDescent="0.25">
      <c r="A9738" t="s">
        <v>10884</v>
      </c>
      <c r="B9738">
        <v>903789191</v>
      </c>
      <c r="C9738" t="s">
        <v>30925</v>
      </c>
    </row>
    <row r="9739" spans="1:3" x14ac:dyDescent="0.25">
      <c r="A9739" t="s">
        <v>10885</v>
      </c>
      <c r="B9739">
        <v>903789208</v>
      </c>
      <c r="C9739" t="s">
        <v>30771</v>
      </c>
    </row>
    <row r="9740" spans="1:3" x14ac:dyDescent="0.25">
      <c r="A9740" t="s">
        <v>10886</v>
      </c>
      <c r="B9740">
        <v>903789214</v>
      </c>
      <c r="C9740" t="s">
        <v>31266</v>
      </c>
    </row>
    <row r="9741" spans="1:3" x14ac:dyDescent="0.25">
      <c r="A9741" t="s">
        <v>10887</v>
      </c>
      <c r="B9741">
        <v>903789226</v>
      </c>
      <c r="C9741" t="s">
        <v>30925</v>
      </c>
    </row>
    <row r="9742" spans="1:3" x14ac:dyDescent="0.25">
      <c r="A9742" t="s">
        <v>10888</v>
      </c>
      <c r="B9742">
        <v>903789239</v>
      </c>
      <c r="C9742" t="s">
        <v>31240</v>
      </c>
    </row>
    <row r="9743" spans="1:3" x14ac:dyDescent="0.25">
      <c r="A9743" t="s">
        <v>10889</v>
      </c>
      <c r="B9743">
        <v>903789248</v>
      </c>
      <c r="C9743" t="s">
        <v>30925</v>
      </c>
    </row>
    <row r="9744" spans="1:3" x14ac:dyDescent="0.25">
      <c r="A9744" t="s">
        <v>10890</v>
      </c>
      <c r="B9744">
        <v>903789258</v>
      </c>
      <c r="C9744" t="s">
        <v>30933</v>
      </c>
    </row>
    <row r="9745" spans="1:3" x14ac:dyDescent="0.25">
      <c r="A9745" t="s">
        <v>10891</v>
      </c>
      <c r="B9745">
        <v>903789307</v>
      </c>
      <c r="C9745" t="s">
        <v>30842</v>
      </c>
    </row>
    <row r="9746" spans="1:3" x14ac:dyDescent="0.25">
      <c r="A9746" t="s">
        <v>10892</v>
      </c>
      <c r="B9746">
        <v>903789323</v>
      </c>
      <c r="C9746" t="s">
        <v>31138</v>
      </c>
    </row>
    <row r="9747" spans="1:3" x14ac:dyDescent="0.25">
      <c r="A9747" t="s">
        <v>10893</v>
      </c>
      <c r="B9747">
        <v>903789431</v>
      </c>
      <c r="C9747" t="s">
        <v>31232</v>
      </c>
    </row>
    <row r="9748" spans="1:3" x14ac:dyDescent="0.25">
      <c r="A9748" t="s">
        <v>10894</v>
      </c>
      <c r="B9748">
        <v>903789434</v>
      </c>
      <c r="C9748" t="s">
        <v>31231</v>
      </c>
    </row>
    <row r="9749" spans="1:3" x14ac:dyDescent="0.25">
      <c r="A9749" t="s">
        <v>10895</v>
      </c>
      <c r="B9749">
        <v>903789472</v>
      </c>
      <c r="C9749" t="s">
        <v>31231</v>
      </c>
    </row>
    <row r="9750" spans="1:3" x14ac:dyDescent="0.25">
      <c r="A9750" t="s">
        <v>10896</v>
      </c>
      <c r="B9750">
        <v>903789479</v>
      </c>
      <c r="C9750" t="s">
        <v>31132</v>
      </c>
    </row>
    <row r="9751" spans="1:3" x14ac:dyDescent="0.25">
      <c r="A9751" t="s">
        <v>10897</v>
      </c>
      <c r="B9751">
        <v>903789555</v>
      </c>
      <c r="C9751" t="s">
        <v>30942</v>
      </c>
    </row>
    <row r="9752" spans="1:3" x14ac:dyDescent="0.25">
      <c r="A9752" t="s">
        <v>10898</v>
      </c>
      <c r="B9752">
        <v>903789563</v>
      </c>
      <c r="C9752" t="s">
        <v>31053</v>
      </c>
    </row>
    <row r="9753" spans="1:3" x14ac:dyDescent="0.25">
      <c r="A9753" t="s">
        <v>10899</v>
      </c>
      <c r="B9753">
        <v>903789569</v>
      </c>
      <c r="C9753" t="s">
        <v>31254</v>
      </c>
    </row>
    <row r="9754" spans="1:3" x14ac:dyDescent="0.25">
      <c r="A9754" t="s">
        <v>10900</v>
      </c>
      <c r="B9754">
        <v>903789658</v>
      </c>
      <c r="C9754" t="s">
        <v>31240</v>
      </c>
    </row>
    <row r="9755" spans="1:3" x14ac:dyDescent="0.25">
      <c r="A9755" t="s">
        <v>10901</v>
      </c>
      <c r="B9755">
        <v>903789665</v>
      </c>
      <c r="C9755" t="s">
        <v>31027</v>
      </c>
    </row>
    <row r="9756" spans="1:3" x14ac:dyDescent="0.25">
      <c r="A9756" t="s">
        <v>10902</v>
      </c>
      <c r="B9756">
        <v>903789676</v>
      </c>
      <c r="C9756" t="s">
        <v>30925</v>
      </c>
    </row>
    <row r="9757" spans="1:3" x14ac:dyDescent="0.25">
      <c r="A9757" t="s">
        <v>10903</v>
      </c>
      <c r="B9757">
        <v>903789695</v>
      </c>
      <c r="C9757" t="s">
        <v>30806</v>
      </c>
    </row>
    <row r="9758" spans="1:3" x14ac:dyDescent="0.25">
      <c r="A9758" t="s">
        <v>10904</v>
      </c>
      <c r="B9758">
        <v>903789787</v>
      </c>
      <c r="C9758" t="s">
        <v>31149</v>
      </c>
    </row>
    <row r="9759" spans="1:3" x14ac:dyDescent="0.25">
      <c r="A9759" t="s">
        <v>10905</v>
      </c>
      <c r="B9759">
        <v>903789790</v>
      </c>
      <c r="C9759" t="s">
        <v>31231</v>
      </c>
    </row>
    <row r="9760" spans="1:3" x14ac:dyDescent="0.25">
      <c r="A9760" t="s">
        <v>10906</v>
      </c>
      <c r="B9760">
        <v>903789792</v>
      </c>
      <c r="C9760" t="s">
        <v>30977</v>
      </c>
    </row>
    <row r="9761" spans="1:3" x14ac:dyDescent="0.25">
      <c r="A9761" t="s">
        <v>10907</v>
      </c>
      <c r="B9761">
        <v>903789794</v>
      </c>
      <c r="C9761" t="s">
        <v>30925</v>
      </c>
    </row>
    <row r="9762" spans="1:3" x14ac:dyDescent="0.25">
      <c r="A9762" t="s">
        <v>10908</v>
      </c>
      <c r="B9762">
        <v>903789824</v>
      </c>
      <c r="C9762" t="s">
        <v>30754</v>
      </c>
    </row>
    <row r="9763" spans="1:3" x14ac:dyDescent="0.25">
      <c r="A9763" t="s">
        <v>10909</v>
      </c>
      <c r="B9763">
        <v>903789842</v>
      </c>
      <c r="C9763" t="s">
        <v>31231</v>
      </c>
    </row>
    <row r="9764" spans="1:3" x14ac:dyDescent="0.25">
      <c r="A9764" t="s">
        <v>10910</v>
      </c>
      <c r="B9764">
        <v>903789853</v>
      </c>
      <c r="C9764" t="s">
        <v>30925</v>
      </c>
    </row>
    <row r="9765" spans="1:3" x14ac:dyDescent="0.25">
      <c r="A9765" t="s">
        <v>10911</v>
      </c>
      <c r="B9765">
        <v>903789865</v>
      </c>
      <c r="C9765" t="s">
        <v>31240</v>
      </c>
    </row>
    <row r="9766" spans="1:3" x14ac:dyDescent="0.25">
      <c r="A9766" t="s">
        <v>10912</v>
      </c>
      <c r="B9766">
        <v>903789901</v>
      </c>
      <c r="C9766" t="s">
        <v>31231</v>
      </c>
    </row>
    <row r="9767" spans="1:3" x14ac:dyDescent="0.25">
      <c r="A9767" t="s">
        <v>10913</v>
      </c>
      <c r="B9767">
        <v>903789917</v>
      </c>
      <c r="C9767" t="s">
        <v>31231</v>
      </c>
    </row>
    <row r="9768" spans="1:3" x14ac:dyDescent="0.25">
      <c r="A9768" t="s">
        <v>10914</v>
      </c>
      <c r="B9768">
        <v>903789920</v>
      </c>
      <c r="C9768" t="s">
        <v>30933</v>
      </c>
    </row>
    <row r="9769" spans="1:3" x14ac:dyDescent="0.25">
      <c r="A9769" t="s">
        <v>10915</v>
      </c>
      <c r="B9769">
        <v>903790014</v>
      </c>
      <c r="C9769" t="s">
        <v>31196</v>
      </c>
    </row>
    <row r="9770" spans="1:3" x14ac:dyDescent="0.25">
      <c r="A9770" t="s">
        <v>10916</v>
      </c>
      <c r="B9770">
        <v>903790047</v>
      </c>
      <c r="C9770" t="s">
        <v>31240</v>
      </c>
    </row>
    <row r="9771" spans="1:3" x14ac:dyDescent="0.25">
      <c r="A9771" t="s">
        <v>10917</v>
      </c>
      <c r="B9771">
        <v>903790058</v>
      </c>
      <c r="C9771" t="s">
        <v>31234</v>
      </c>
    </row>
    <row r="9772" spans="1:3" x14ac:dyDescent="0.25">
      <c r="A9772" t="s">
        <v>10918</v>
      </c>
      <c r="B9772">
        <v>903790109</v>
      </c>
      <c r="C9772" t="s">
        <v>31231</v>
      </c>
    </row>
    <row r="9773" spans="1:3" x14ac:dyDescent="0.25">
      <c r="A9773" t="s">
        <v>10919</v>
      </c>
      <c r="B9773">
        <v>903790115</v>
      </c>
      <c r="C9773" t="s">
        <v>30925</v>
      </c>
    </row>
    <row r="9774" spans="1:3" x14ac:dyDescent="0.25">
      <c r="A9774" t="s">
        <v>10920</v>
      </c>
      <c r="B9774">
        <v>903790125</v>
      </c>
      <c r="C9774" t="s">
        <v>30567</v>
      </c>
    </row>
    <row r="9775" spans="1:3" x14ac:dyDescent="0.25">
      <c r="A9775" t="s">
        <v>10921</v>
      </c>
      <c r="B9775">
        <v>903790165</v>
      </c>
      <c r="C9775" t="s">
        <v>30925</v>
      </c>
    </row>
    <row r="9776" spans="1:3" x14ac:dyDescent="0.25">
      <c r="A9776" t="s">
        <v>10922</v>
      </c>
      <c r="B9776">
        <v>903790239</v>
      </c>
      <c r="C9776" t="s">
        <v>31267</v>
      </c>
    </row>
    <row r="9777" spans="1:3" x14ac:dyDescent="0.25">
      <c r="A9777" t="s">
        <v>10923</v>
      </c>
      <c r="B9777">
        <v>903790248</v>
      </c>
      <c r="C9777" t="s">
        <v>30925</v>
      </c>
    </row>
    <row r="9778" spans="1:3" x14ac:dyDescent="0.25">
      <c r="A9778" t="s">
        <v>10924</v>
      </c>
      <c r="B9778">
        <v>903790272</v>
      </c>
      <c r="C9778" t="s">
        <v>31231</v>
      </c>
    </row>
    <row r="9779" spans="1:3" x14ac:dyDescent="0.25">
      <c r="A9779" t="s">
        <v>10925</v>
      </c>
      <c r="B9779">
        <v>903790306</v>
      </c>
      <c r="C9779" t="s">
        <v>30977</v>
      </c>
    </row>
    <row r="9780" spans="1:3" x14ac:dyDescent="0.25">
      <c r="A9780" t="s">
        <v>10926</v>
      </c>
      <c r="B9780">
        <v>903790317</v>
      </c>
      <c r="C9780" t="s">
        <v>30977</v>
      </c>
    </row>
    <row r="9781" spans="1:3" x14ac:dyDescent="0.25">
      <c r="A9781" t="s">
        <v>10927</v>
      </c>
      <c r="B9781">
        <v>903790328</v>
      </c>
      <c r="C9781" t="s">
        <v>30977</v>
      </c>
    </row>
    <row r="9782" spans="1:3" x14ac:dyDescent="0.25">
      <c r="A9782" t="s">
        <v>10928</v>
      </c>
      <c r="B9782">
        <v>903790335</v>
      </c>
      <c r="C9782" t="s">
        <v>30925</v>
      </c>
    </row>
    <row r="9783" spans="1:3" x14ac:dyDescent="0.25">
      <c r="A9783" t="s">
        <v>10929</v>
      </c>
      <c r="B9783">
        <v>903790344</v>
      </c>
      <c r="C9783" t="s">
        <v>30925</v>
      </c>
    </row>
    <row r="9784" spans="1:3" x14ac:dyDescent="0.25">
      <c r="A9784" t="s">
        <v>10930</v>
      </c>
      <c r="B9784">
        <v>903790357</v>
      </c>
      <c r="C9784" t="s">
        <v>31231</v>
      </c>
    </row>
    <row r="9785" spans="1:3" x14ac:dyDescent="0.25">
      <c r="A9785" t="s">
        <v>10931</v>
      </c>
      <c r="B9785">
        <v>903790373</v>
      </c>
      <c r="C9785" t="s">
        <v>31266</v>
      </c>
    </row>
    <row r="9786" spans="1:3" x14ac:dyDescent="0.25">
      <c r="A9786" t="s">
        <v>10932</v>
      </c>
      <c r="B9786">
        <v>903790393</v>
      </c>
      <c r="C9786" t="s">
        <v>30977</v>
      </c>
    </row>
    <row r="9787" spans="1:3" x14ac:dyDescent="0.25">
      <c r="A9787" t="s">
        <v>10933</v>
      </c>
      <c r="B9787">
        <v>903790397</v>
      </c>
      <c r="C9787" t="s">
        <v>31266</v>
      </c>
    </row>
    <row r="9788" spans="1:3" x14ac:dyDescent="0.25">
      <c r="A9788" t="s">
        <v>10934</v>
      </c>
      <c r="B9788">
        <v>903790410</v>
      </c>
      <c r="C9788" t="s">
        <v>31240</v>
      </c>
    </row>
    <row r="9789" spans="1:3" x14ac:dyDescent="0.25">
      <c r="A9789" t="s">
        <v>10935</v>
      </c>
      <c r="B9789">
        <v>903790430</v>
      </c>
      <c r="C9789" t="s">
        <v>30771</v>
      </c>
    </row>
    <row r="9790" spans="1:3" x14ac:dyDescent="0.25">
      <c r="A9790" t="s">
        <v>10936</v>
      </c>
      <c r="B9790">
        <v>903790438</v>
      </c>
      <c r="C9790" t="s">
        <v>30925</v>
      </c>
    </row>
    <row r="9791" spans="1:3" x14ac:dyDescent="0.25">
      <c r="A9791" t="s">
        <v>10937</v>
      </c>
      <c r="B9791">
        <v>903790444</v>
      </c>
      <c r="C9791" t="s">
        <v>31231</v>
      </c>
    </row>
    <row r="9792" spans="1:3" x14ac:dyDescent="0.25">
      <c r="A9792" t="s">
        <v>10938</v>
      </c>
      <c r="B9792">
        <v>903790473</v>
      </c>
      <c r="C9792" t="s">
        <v>31234</v>
      </c>
    </row>
    <row r="9793" spans="1:3" x14ac:dyDescent="0.25">
      <c r="A9793" t="s">
        <v>10939</v>
      </c>
      <c r="B9793">
        <v>903790527</v>
      </c>
      <c r="C9793" t="s">
        <v>31268</v>
      </c>
    </row>
    <row r="9794" spans="1:3" x14ac:dyDescent="0.25">
      <c r="A9794" t="s">
        <v>10940</v>
      </c>
      <c r="B9794">
        <v>903790545</v>
      </c>
      <c r="C9794" t="s">
        <v>31030</v>
      </c>
    </row>
    <row r="9795" spans="1:3" x14ac:dyDescent="0.25">
      <c r="A9795" t="s">
        <v>10941</v>
      </c>
      <c r="B9795">
        <v>903790605</v>
      </c>
      <c r="C9795" t="s">
        <v>30806</v>
      </c>
    </row>
    <row r="9796" spans="1:3" x14ac:dyDescent="0.25">
      <c r="A9796" t="s">
        <v>10942</v>
      </c>
      <c r="B9796">
        <v>903790625</v>
      </c>
      <c r="C9796" t="s">
        <v>30925</v>
      </c>
    </row>
    <row r="9797" spans="1:3" x14ac:dyDescent="0.25">
      <c r="A9797" t="s">
        <v>10943</v>
      </c>
      <c r="B9797">
        <v>903790626</v>
      </c>
      <c r="C9797" t="s">
        <v>31231</v>
      </c>
    </row>
    <row r="9798" spans="1:3" x14ac:dyDescent="0.25">
      <c r="A9798" t="s">
        <v>10944</v>
      </c>
      <c r="B9798">
        <v>903790637</v>
      </c>
      <c r="C9798" t="s">
        <v>31231</v>
      </c>
    </row>
    <row r="9799" spans="1:3" x14ac:dyDescent="0.25">
      <c r="A9799" t="s">
        <v>10945</v>
      </c>
      <c r="B9799">
        <v>903790646</v>
      </c>
      <c r="C9799" t="s">
        <v>31231</v>
      </c>
    </row>
    <row r="9800" spans="1:3" x14ac:dyDescent="0.25">
      <c r="A9800" t="s">
        <v>10946</v>
      </c>
      <c r="B9800">
        <v>903790670</v>
      </c>
      <c r="C9800" t="s">
        <v>31058</v>
      </c>
    </row>
    <row r="9801" spans="1:3" x14ac:dyDescent="0.25">
      <c r="A9801" t="s">
        <v>10947</v>
      </c>
      <c r="B9801">
        <v>903790674</v>
      </c>
      <c r="C9801" t="s">
        <v>31004</v>
      </c>
    </row>
    <row r="9802" spans="1:3" x14ac:dyDescent="0.25">
      <c r="A9802" t="s">
        <v>10948</v>
      </c>
      <c r="B9802">
        <v>903790687</v>
      </c>
      <c r="C9802" t="s">
        <v>31231</v>
      </c>
    </row>
    <row r="9803" spans="1:3" x14ac:dyDescent="0.25">
      <c r="A9803" t="s">
        <v>10949</v>
      </c>
      <c r="B9803">
        <v>903790755</v>
      </c>
      <c r="C9803" t="s">
        <v>31231</v>
      </c>
    </row>
    <row r="9804" spans="1:3" x14ac:dyDescent="0.25">
      <c r="A9804" t="s">
        <v>10950</v>
      </c>
      <c r="B9804">
        <v>903790770</v>
      </c>
      <c r="C9804" t="s">
        <v>31231</v>
      </c>
    </row>
    <row r="9805" spans="1:3" x14ac:dyDescent="0.25">
      <c r="A9805" t="s">
        <v>10951</v>
      </c>
      <c r="B9805">
        <v>903790772</v>
      </c>
      <c r="C9805" t="s">
        <v>30925</v>
      </c>
    </row>
    <row r="9806" spans="1:3" x14ac:dyDescent="0.25">
      <c r="A9806" t="s">
        <v>10952</v>
      </c>
      <c r="B9806">
        <v>903790773</v>
      </c>
      <c r="C9806" t="s">
        <v>30754</v>
      </c>
    </row>
    <row r="9807" spans="1:3" x14ac:dyDescent="0.25">
      <c r="A9807" t="s">
        <v>10953</v>
      </c>
      <c r="B9807">
        <v>903790812</v>
      </c>
      <c r="C9807" t="s">
        <v>31231</v>
      </c>
    </row>
    <row r="9808" spans="1:3" x14ac:dyDescent="0.25">
      <c r="A9808" t="s">
        <v>10954</v>
      </c>
      <c r="B9808">
        <v>903790818</v>
      </c>
      <c r="C9808" t="s">
        <v>31240</v>
      </c>
    </row>
    <row r="9809" spans="1:3" x14ac:dyDescent="0.25">
      <c r="A9809" t="s">
        <v>10955</v>
      </c>
      <c r="B9809">
        <v>903790832</v>
      </c>
      <c r="C9809" t="s">
        <v>31267</v>
      </c>
    </row>
    <row r="9810" spans="1:3" x14ac:dyDescent="0.25">
      <c r="A9810" t="s">
        <v>10956</v>
      </c>
      <c r="B9810">
        <v>903790909</v>
      </c>
      <c r="C9810" t="s">
        <v>31254</v>
      </c>
    </row>
    <row r="9811" spans="1:3" x14ac:dyDescent="0.25">
      <c r="A9811" t="s">
        <v>10957</v>
      </c>
      <c r="B9811">
        <v>903790921</v>
      </c>
      <c r="C9811" t="s">
        <v>31028</v>
      </c>
    </row>
    <row r="9812" spans="1:3" x14ac:dyDescent="0.25">
      <c r="A9812" t="s">
        <v>10958</v>
      </c>
      <c r="B9812">
        <v>903790923</v>
      </c>
      <c r="C9812" t="s">
        <v>31035</v>
      </c>
    </row>
    <row r="9813" spans="1:3" x14ac:dyDescent="0.25">
      <c r="A9813" t="s">
        <v>10959</v>
      </c>
      <c r="B9813">
        <v>903790985</v>
      </c>
      <c r="C9813" t="s">
        <v>31138</v>
      </c>
    </row>
    <row r="9814" spans="1:3" x14ac:dyDescent="0.25">
      <c r="A9814" t="s">
        <v>10960</v>
      </c>
      <c r="B9814">
        <v>903791008</v>
      </c>
      <c r="C9814" t="s">
        <v>30925</v>
      </c>
    </row>
    <row r="9815" spans="1:3" x14ac:dyDescent="0.25">
      <c r="A9815" t="s">
        <v>10961</v>
      </c>
      <c r="B9815">
        <v>903791012</v>
      </c>
      <c r="C9815" t="s">
        <v>30925</v>
      </c>
    </row>
    <row r="9816" spans="1:3" x14ac:dyDescent="0.25">
      <c r="A9816" t="s">
        <v>10962</v>
      </c>
      <c r="B9816">
        <v>903791022</v>
      </c>
      <c r="C9816" t="s">
        <v>31138</v>
      </c>
    </row>
    <row r="9817" spans="1:3" x14ac:dyDescent="0.25">
      <c r="A9817" t="s">
        <v>10963</v>
      </c>
      <c r="B9817">
        <v>903791046</v>
      </c>
      <c r="C9817" t="s">
        <v>30995</v>
      </c>
    </row>
    <row r="9818" spans="1:3" x14ac:dyDescent="0.25">
      <c r="A9818" t="s">
        <v>10964</v>
      </c>
      <c r="B9818">
        <v>903791056</v>
      </c>
      <c r="C9818" t="s">
        <v>31205</v>
      </c>
    </row>
    <row r="9819" spans="1:3" x14ac:dyDescent="0.25">
      <c r="A9819" t="s">
        <v>10965</v>
      </c>
      <c r="B9819">
        <v>903791062</v>
      </c>
      <c r="C9819" t="s">
        <v>30810</v>
      </c>
    </row>
    <row r="9820" spans="1:3" x14ac:dyDescent="0.25">
      <c r="A9820" t="s">
        <v>10966</v>
      </c>
      <c r="B9820">
        <v>903791072</v>
      </c>
      <c r="C9820" t="s">
        <v>31231</v>
      </c>
    </row>
    <row r="9821" spans="1:3" x14ac:dyDescent="0.25">
      <c r="A9821" t="s">
        <v>10967</v>
      </c>
      <c r="B9821">
        <v>903791132</v>
      </c>
      <c r="C9821" t="s">
        <v>30925</v>
      </c>
    </row>
    <row r="9822" spans="1:3" x14ac:dyDescent="0.25">
      <c r="A9822" t="s">
        <v>10968</v>
      </c>
      <c r="B9822">
        <v>903791172</v>
      </c>
      <c r="C9822" t="s">
        <v>31231</v>
      </c>
    </row>
    <row r="9823" spans="1:3" x14ac:dyDescent="0.25">
      <c r="A9823" t="s">
        <v>10969</v>
      </c>
      <c r="B9823">
        <v>903791182</v>
      </c>
      <c r="C9823" t="s">
        <v>30925</v>
      </c>
    </row>
    <row r="9824" spans="1:3" x14ac:dyDescent="0.25">
      <c r="A9824" t="s">
        <v>10970</v>
      </c>
      <c r="B9824">
        <v>903791196</v>
      </c>
      <c r="C9824" t="s">
        <v>31231</v>
      </c>
    </row>
    <row r="9825" spans="1:3" x14ac:dyDescent="0.25">
      <c r="A9825" t="s">
        <v>10971</v>
      </c>
      <c r="B9825">
        <v>903791199</v>
      </c>
      <c r="C9825" t="s">
        <v>31190</v>
      </c>
    </row>
    <row r="9826" spans="1:3" x14ac:dyDescent="0.25">
      <c r="A9826" t="s">
        <v>10972</v>
      </c>
      <c r="B9826">
        <v>903791216</v>
      </c>
      <c r="C9826" t="s">
        <v>31138</v>
      </c>
    </row>
    <row r="9827" spans="1:3" x14ac:dyDescent="0.25">
      <c r="A9827" t="s">
        <v>10973</v>
      </c>
      <c r="B9827">
        <v>903791235</v>
      </c>
      <c r="C9827" t="s">
        <v>31231</v>
      </c>
    </row>
    <row r="9828" spans="1:3" x14ac:dyDescent="0.25">
      <c r="A9828" t="s">
        <v>10974</v>
      </c>
      <c r="B9828">
        <v>903791248</v>
      </c>
      <c r="C9828" t="s">
        <v>31253</v>
      </c>
    </row>
    <row r="9829" spans="1:3" x14ac:dyDescent="0.25">
      <c r="A9829" t="s">
        <v>10975</v>
      </c>
      <c r="B9829">
        <v>903791287</v>
      </c>
      <c r="C9829" t="s">
        <v>30925</v>
      </c>
    </row>
    <row r="9830" spans="1:3" x14ac:dyDescent="0.25">
      <c r="A9830" t="s">
        <v>10976</v>
      </c>
      <c r="B9830">
        <v>903791339</v>
      </c>
      <c r="C9830" t="s">
        <v>30926</v>
      </c>
    </row>
    <row r="9831" spans="1:3" x14ac:dyDescent="0.25">
      <c r="A9831" t="s">
        <v>10977</v>
      </c>
      <c r="B9831">
        <v>903791353</v>
      </c>
      <c r="C9831" t="s">
        <v>30567</v>
      </c>
    </row>
    <row r="9832" spans="1:3" x14ac:dyDescent="0.25">
      <c r="A9832" t="s">
        <v>10978</v>
      </c>
      <c r="B9832">
        <v>903791362</v>
      </c>
      <c r="C9832" t="s">
        <v>31138</v>
      </c>
    </row>
    <row r="9833" spans="1:3" x14ac:dyDescent="0.25">
      <c r="A9833" t="s">
        <v>10979</v>
      </c>
      <c r="B9833">
        <v>903791398</v>
      </c>
      <c r="C9833" t="s">
        <v>31037</v>
      </c>
    </row>
    <row r="9834" spans="1:3" x14ac:dyDescent="0.25">
      <c r="A9834" t="s">
        <v>10980</v>
      </c>
      <c r="B9834">
        <v>903791400</v>
      </c>
      <c r="C9834" t="s">
        <v>31202</v>
      </c>
    </row>
    <row r="9835" spans="1:3" x14ac:dyDescent="0.25">
      <c r="A9835" t="s">
        <v>10981</v>
      </c>
      <c r="B9835">
        <v>903791402</v>
      </c>
      <c r="C9835" t="s">
        <v>30937</v>
      </c>
    </row>
    <row r="9836" spans="1:3" x14ac:dyDescent="0.25">
      <c r="A9836" t="s">
        <v>10982</v>
      </c>
      <c r="B9836">
        <v>903791403</v>
      </c>
      <c r="C9836" t="s">
        <v>31231</v>
      </c>
    </row>
    <row r="9837" spans="1:3" x14ac:dyDescent="0.25">
      <c r="A9837" t="s">
        <v>10983</v>
      </c>
      <c r="B9837">
        <v>903791529</v>
      </c>
      <c r="C9837" t="s">
        <v>31269</v>
      </c>
    </row>
    <row r="9838" spans="1:3" x14ac:dyDescent="0.25">
      <c r="A9838" t="s">
        <v>10985</v>
      </c>
      <c r="B9838">
        <v>903791530</v>
      </c>
      <c r="C9838" t="s">
        <v>30925</v>
      </c>
    </row>
    <row r="9839" spans="1:3" x14ac:dyDescent="0.25">
      <c r="A9839" t="s">
        <v>10986</v>
      </c>
      <c r="B9839">
        <v>903791575</v>
      </c>
      <c r="C9839" t="s">
        <v>31120</v>
      </c>
    </row>
    <row r="9840" spans="1:3" x14ac:dyDescent="0.25">
      <c r="A9840" t="s">
        <v>10987</v>
      </c>
      <c r="B9840">
        <v>903791585</v>
      </c>
      <c r="C9840" t="s">
        <v>31231</v>
      </c>
    </row>
    <row r="9841" spans="1:3" x14ac:dyDescent="0.25">
      <c r="A9841" t="s">
        <v>10988</v>
      </c>
      <c r="B9841">
        <v>903791596</v>
      </c>
      <c r="C9841" t="s">
        <v>31039</v>
      </c>
    </row>
    <row r="9842" spans="1:3" x14ac:dyDescent="0.25">
      <c r="A9842" t="s">
        <v>10989</v>
      </c>
      <c r="B9842">
        <v>903791607</v>
      </c>
      <c r="C9842" t="s">
        <v>31231</v>
      </c>
    </row>
    <row r="9843" spans="1:3" x14ac:dyDescent="0.25">
      <c r="A9843" t="s">
        <v>10990</v>
      </c>
      <c r="B9843">
        <v>903791616</v>
      </c>
      <c r="C9843" t="s">
        <v>30771</v>
      </c>
    </row>
    <row r="9844" spans="1:3" x14ac:dyDescent="0.25">
      <c r="A9844" t="s">
        <v>10991</v>
      </c>
      <c r="B9844">
        <v>903791622</v>
      </c>
      <c r="C9844" t="s">
        <v>31004</v>
      </c>
    </row>
    <row r="9845" spans="1:3" x14ac:dyDescent="0.25">
      <c r="A9845" t="s">
        <v>10992</v>
      </c>
      <c r="B9845">
        <v>903791657</v>
      </c>
      <c r="C9845" t="s">
        <v>31004</v>
      </c>
    </row>
    <row r="9846" spans="1:3" x14ac:dyDescent="0.25">
      <c r="A9846" t="s">
        <v>10993</v>
      </c>
      <c r="B9846">
        <v>903791669</v>
      </c>
      <c r="C9846" t="s">
        <v>30925</v>
      </c>
    </row>
    <row r="9847" spans="1:3" x14ac:dyDescent="0.25">
      <c r="A9847" t="s">
        <v>10994</v>
      </c>
      <c r="B9847">
        <v>903791692</v>
      </c>
      <c r="C9847" t="s">
        <v>31232</v>
      </c>
    </row>
    <row r="9848" spans="1:3" x14ac:dyDescent="0.25">
      <c r="A9848" t="s">
        <v>10995</v>
      </c>
      <c r="B9848">
        <v>903791703</v>
      </c>
      <c r="C9848" t="s">
        <v>31231</v>
      </c>
    </row>
    <row r="9849" spans="1:3" x14ac:dyDescent="0.25">
      <c r="A9849" t="s">
        <v>10996</v>
      </c>
      <c r="B9849">
        <v>903791712</v>
      </c>
      <c r="C9849" t="s">
        <v>31117</v>
      </c>
    </row>
    <row r="9850" spans="1:3" x14ac:dyDescent="0.25">
      <c r="A9850" t="s">
        <v>10997</v>
      </c>
      <c r="B9850">
        <v>903791713</v>
      </c>
      <c r="C9850" t="s">
        <v>31231</v>
      </c>
    </row>
    <row r="9851" spans="1:3" x14ac:dyDescent="0.25">
      <c r="A9851" t="s">
        <v>10998</v>
      </c>
      <c r="B9851">
        <v>903791724</v>
      </c>
      <c r="C9851" t="s">
        <v>31254</v>
      </c>
    </row>
    <row r="9852" spans="1:3" x14ac:dyDescent="0.25">
      <c r="A9852" t="s">
        <v>10999</v>
      </c>
      <c r="B9852">
        <v>903791725</v>
      </c>
      <c r="C9852" t="s">
        <v>31250</v>
      </c>
    </row>
    <row r="9853" spans="1:3" x14ac:dyDescent="0.25">
      <c r="A9853" t="s">
        <v>11000</v>
      </c>
      <c r="B9853">
        <v>903791730</v>
      </c>
      <c r="C9853" t="s">
        <v>30925</v>
      </c>
    </row>
    <row r="9854" spans="1:3" x14ac:dyDescent="0.25">
      <c r="A9854" t="s">
        <v>11001</v>
      </c>
      <c r="B9854">
        <v>903791763</v>
      </c>
      <c r="C9854" t="s">
        <v>31004</v>
      </c>
    </row>
    <row r="9855" spans="1:3" x14ac:dyDescent="0.25">
      <c r="A9855" t="s">
        <v>11002</v>
      </c>
      <c r="B9855">
        <v>903791787</v>
      </c>
      <c r="C9855" t="s">
        <v>30567</v>
      </c>
    </row>
    <row r="9856" spans="1:3" x14ac:dyDescent="0.25">
      <c r="A9856" t="s">
        <v>11003</v>
      </c>
      <c r="B9856">
        <v>903791790</v>
      </c>
      <c r="C9856" t="s">
        <v>30567</v>
      </c>
    </row>
    <row r="9857" spans="1:3" x14ac:dyDescent="0.25">
      <c r="A9857" t="s">
        <v>11004</v>
      </c>
      <c r="B9857">
        <v>903791791</v>
      </c>
      <c r="C9857" t="s">
        <v>30771</v>
      </c>
    </row>
    <row r="9858" spans="1:3" x14ac:dyDescent="0.25">
      <c r="A9858" t="s">
        <v>11005</v>
      </c>
      <c r="B9858">
        <v>903791814</v>
      </c>
      <c r="C9858" t="s">
        <v>31254</v>
      </c>
    </row>
    <row r="9859" spans="1:3" x14ac:dyDescent="0.25">
      <c r="A9859" t="s">
        <v>11006</v>
      </c>
      <c r="B9859">
        <v>903791825</v>
      </c>
      <c r="C9859" t="s">
        <v>31240</v>
      </c>
    </row>
    <row r="9860" spans="1:3" x14ac:dyDescent="0.25">
      <c r="A9860" t="s">
        <v>11007</v>
      </c>
      <c r="B9860">
        <v>903791829</v>
      </c>
      <c r="C9860" t="s">
        <v>30925</v>
      </c>
    </row>
    <row r="9861" spans="1:3" x14ac:dyDescent="0.25">
      <c r="A9861" t="s">
        <v>11008</v>
      </c>
      <c r="B9861">
        <v>903791965</v>
      </c>
      <c r="C9861" t="s">
        <v>31234</v>
      </c>
    </row>
    <row r="9862" spans="1:3" x14ac:dyDescent="0.25">
      <c r="A9862" t="s">
        <v>11009</v>
      </c>
      <c r="B9862">
        <v>903791973</v>
      </c>
      <c r="C9862" t="s">
        <v>31240</v>
      </c>
    </row>
    <row r="9863" spans="1:3" x14ac:dyDescent="0.25">
      <c r="A9863" t="s">
        <v>11010</v>
      </c>
      <c r="B9863">
        <v>903792017</v>
      </c>
      <c r="C9863" t="s">
        <v>31231</v>
      </c>
    </row>
    <row r="9864" spans="1:3" x14ac:dyDescent="0.25">
      <c r="A9864" t="s">
        <v>11011</v>
      </c>
      <c r="B9864">
        <v>903792051</v>
      </c>
      <c r="C9864" t="s">
        <v>31053</v>
      </c>
    </row>
    <row r="9865" spans="1:3" x14ac:dyDescent="0.25">
      <c r="A9865" t="s">
        <v>11012</v>
      </c>
      <c r="B9865">
        <v>903792074</v>
      </c>
      <c r="C9865" t="s">
        <v>30567</v>
      </c>
    </row>
    <row r="9866" spans="1:3" x14ac:dyDescent="0.25">
      <c r="A9866" t="s">
        <v>11013</v>
      </c>
      <c r="B9866">
        <v>903792099</v>
      </c>
      <c r="C9866" t="s">
        <v>30741</v>
      </c>
    </row>
    <row r="9867" spans="1:3" x14ac:dyDescent="0.25">
      <c r="A9867" t="s">
        <v>11014</v>
      </c>
      <c r="B9867">
        <v>903792134</v>
      </c>
      <c r="C9867" t="s">
        <v>30799</v>
      </c>
    </row>
    <row r="9868" spans="1:3" x14ac:dyDescent="0.25">
      <c r="A9868" t="s">
        <v>11015</v>
      </c>
      <c r="B9868">
        <v>903792148</v>
      </c>
      <c r="C9868" t="s">
        <v>30977</v>
      </c>
    </row>
    <row r="9869" spans="1:3" x14ac:dyDescent="0.25">
      <c r="A9869" t="s">
        <v>11016</v>
      </c>
      <c r="B9869">
        <v>903792157</v>
      </c>
      <c r="C9869" t="s">
        <v>31222</v>
      </c>
    </row>
    <row r="9870" spans="1:3" x14ac:dyDescent="0.25">
      <c r="A9870" t="s">
        <v>11017</v>
      </c>
      <c r="B9870">
        <v>903792159</v>
      </c>
      <c r="C9870" t="s">
        <v>31240</v>
      </c>
    </row>
    <row r="9871" spans="1:3" x14ac:dyDescent="0.25">
      <c r="A9871" t="s">
        <v>11018</v>
      </c>
      <c r="B9871">
        <v>903792160</v>
      </c>
      <c r="C9871" t="s">
        <v>30810</v>
      </c>
    </row>
    <row r="9872" spans="1:3" x14ac:dyDescent="0.25">
      <c r="A9872" t="s">
        <v>11019</v>
      </c>
      <c r="B9872">
        <v>903792185</v>
      </c>
      <c r="C9872" t="s">
        <v>30925</v>
      </c>
    </row>
    <row r="9873" spans="1:3" x14ac:dyDescent="0.25">
      <c r="A9873" t="s">
        <v>11020</v>
      </c>
      <c r="B9873">
        <v>903792187</v>
      </c>
      <c r="C9873" t="s">
        <v>30925</v>
      </c>
    </row>
    <row r="9874" spans="1:3" x14ac:dyDescent="0.25">
      <c r="A9874" t="s">
        <v>11021</v>
      </c>
      <c r="B9874">
        <v>903792202</v>
      </c>
      <c r="C9874" t="s">
        <v>30933</v>
      </c>
    </row>
    <row r="9875" spans="1:3" x14ac:dyDescent="0.25">
      <c r="A9875" t="s">
        <v>11022</v>
      </c>
      <c r="B9875">
        <v>903792243</v>
      </c>
      <c r="C9875" t="s">
        <v>30925</v>
      </c>
    </row>
    <row r="9876" spans="1:3" x14ac:dyDescent="0.25">
      <c r="A9876" t="s">
        <v>11023</v>
      </c>
      <c r="B9876">
        <v>903792246</v>
      </c>
      <c r="C9876" t="s">
        <v>31004</v>
      </c>
    </row>
    <row r="9877" spans="1:3" x14ac:dyDescent="0.25">
      <c r="A9877" t="s">
        <v>11024</v>
      </c>
      <c r="B9877">
        <v>903792268</v>
      </c>
      <c r="C9877" t="s">
        <v>30925</v>
      </c>
    </row>
    <row r="9878" spans="1:3" x14ac:dyDescent="0.25">
      <c r="A9878" t="s">
        <v>11025</v>
      </c>
      <c r="B9878">
        <v>903792274</v>
      </c>
      <c r="C9878" t="s">
        <v>5607</v>
      </c>
    </row>
    <row r="9879" spans="1:3" x14ac:dyDescent="0.25">
      <c r="A9879" t="s">
        <v>11026</v>
      </c>
      <c r="B9879">
        <v>903792275</v>
      </c>
      <c r="C9879" t="s">
        <v>30806</v>
      </c>
    </row>
    <row r="9880" spans="1:3" x14ac:dyDescent="0.25">
      <c r="A9880" t="s">
        <v>11027</v>
      </c>
      <c r="B9880">
        <v>903792294</v>
      </c>
      <c r="C9880" t="s">
        <v>31254</v>
      </c>
    </row>
    <row r="9881" spans="1:3" x14ac:dyDescent="0.25">
      <c r="A9881" t="s">
        <v>11028</v>
      </c>
      <c r="B9881">
        <v>903792295</v>
      </c>
      <c r="C9881" t="s">
        <v>31106</v>
      </c>
    </row>
    <row r="9882" spans="1:3" x14ac:dyDescent="0.25">
      <c r="A9882" t="s">
        <v>11029</v>
      </c>
      <c r="B9882">
        <v>903792308</v>
      </c>
      <c r="C9882" t="s">
        <v>30925</v>
      </c>
    </row>
    <row r="9883" spans="1:3" x14ac:dyDescent="0.25">
      <c r="A9883" t="s">
        <v>11030</v>
      </c>
      <c r="B9883">
        <v>903792323</v>
      </c>
      <c r="C9883" t="s">
        <v>30925</v>
      </c>
    </row>
    <row r="9884" spans="1:3" x14ac:dyDescent="0.25">
      <c r="A9884" t="s">
        <v>11031</v>
      </c>
      <c r="B9884">
        <v>903792332</v>
      </c>
      <c r="C9884" t="s">
        <v>30952</v>
      </c>
    </row>
    <row r="9885" spans="1:3" x14ac:dyDescent="0.25">
      <c r="A9885" t="s">
        <v>11032</v>
      </c>
      <c r="B9885">
        <v>903792346</v>
      </c>
      <c r="C9885" t="s">
        <v>30952</v>
      </c>
    </row>
    <row r="9886" spans="1:3" x14ac:dyDescent="0.25">
      <c r="A9886" t="s">
        <v>11033</v>
      </c>
      <c r="B9886">
        <v>903792359</v>
      </c>
      <c r="C9886" t="s">
        <v>31053</v>
      </c>
    </row>
    <row r="9887" spans="1:3" x14ac:dyDescent="0.25">
      <c r="A9887" t="s">
        <v>11034</v>
      </c>
      <c r="B9887">
        <v>903792367</v>
      </c>
      <c r="C9887" t="s">
        <v>30925</v>
      </c>
    </row>
    <row r="9888" spans="1:3" x14ac:dyDescent="0.25">
      <c r="A9888" t="s">
        <v>11035</v>
      </c>
      <c r="B9888">
        <v>903792372</v>
      </c>
      <c r="C9888" t="s">
        <v>30925</v>
      </c>
    </row>
    <row r="9889" spans="1:3" x14ac:dyDescent="0.25">
      <c r="A9889" t="s">
        <v>11036</v>
      </c>
      <c r="B9889">
        <v>903792379</v>
      </c>
      <c r="C9889" t="s">
        <v>30933</v>
      </c>
    </row>
    <row r="9890" spans="1:3" x14ac:dyDescent="0.25">
      <c r="A9890" t="s">
        <v>11037</v>
      </c>
      <c r="B9890">
        <v>903792393</v>
      </c>
      <c r="C9890" t="s">
        <v>31085</v>
      </c>
    </row>
    <row r="9891" spans="1:3" x14ac:dyDescent="0.25">
      <c r="A9891" t="s">
        <v>11038</v>
      </c>
      <c r="B9891">
        <v>903792411</v>
      </c>
      <c r="C9891" t="s">
        <v>30925</v>
      </c>
    </row>
    <row r="9892" spans="1:3" x14ac:dyDescent="0.25">
      <c r="A9892" t="s">
        <v>11039</v>
      </c>
      <c r="B9892">
        <v>903792424</v>
      </c>
      <c r="C9892" t="s">
        <v>31215</v>
      </c>
    </row>
    <row r="9893" spans="1:3" x14ac:dyDescent="0.25">
      <c r="A9893" t="s">
        <v>11040</v>
      </c>
      <c r="B9893">
        <v>903792425</v>
      </c>
      <c r="C9893" t="s">
        <v>30938</v>
      </c>
    </row>
    <row r="9894" spans="1:3" x14ac:dyDescent="0.25">
      <c r="A9894" t="s">
        <v>11041</v>
      </c>
      <c r="B9894">
        <v>903792445</v>
      </c>
      <c r="C9894" t="s">
        <v>31215</v>
      </c>
    </row>
    <row r="9895" spans="1:3" x14ac:dyDescent="0.25">
      <c r="A9895" t="s">
        <v>11042</v>
      </c>
      <c r="B9895">
        <v>903792466</v>
      </c>
      <c r="C9895" t="s">
        <v>30933</v>
      </c>
    </row>
    <row r="9896" spans="1:3" x14ac:dyDescent="0.25">
      <c r="A9896" t="s">
        <v>11043</v>
      </c>
      <c r="B9896">
        <v>903792524</v>
      </c>
      <c r="C9896" t="s">
        <v>31231</v>
      </c>
    </row>
    <row r="9897" spans="1:3" x14ac:dyDescent="0.25">
      <c r="A9897" t="s">
        <v>11044</v>
      </c>
      <c r="B9897">
        <v>903792531</v>
      </c>
      <c r="C9897" t="s">
        <v>31138</v>
      </c>
    </row>
    <row r="9898" spans="1:3" x14ac:dyDescent="0.25">
      <c r="A9898" t="s">
        <v>11045</v>
      </c>
      <c r="B9898">
        <v>903792536</v>
      </c>
      <c r="C9898" t="s">
        <v>31254</v>
      </c>
    </row>
    <row r="9899" spans="1:3" x14ac:dyDescent="0.25">
      <c r="A9899" t="s">
        <v>11046</v>
      </c>
      <c r="B9899">
        <v>903792642</v>
      </c>
      <c r="C9899" t="s">
        <v>31159</v>
      </c>
    </row>
    <row r="9900" spans="1:3" x14ac:dyDescent="0.25">
      <c r="A9900" t="s">
        <v>11047</v>
      </c>
      <c r="B9900">
        <v>903792649</v>
      </c>
      <c r="C9900" t="s">
        <v>31270</v>
      </c>
    </row>
    <row r="9901" spans="1:3" x14ac:dyDescent="0.25">
      <c r="A9901" t="s">
        <v>11048</v>
      </c>
      <c r="B9901">
        <v>903792844</v>
      </c>
      <c r="C9901" t="s">
        <v>31231</v>
      </c>
    </row>
    <row r="9902" spans="1:3" x14ac:dyDescent="0.25">
      <c r="A9902" t="s">
        <v>11049</v>
      </c>
      <c r="B9902">
        <v>903792870</v>
      </c>
      <c r="C9902" t="s">
        <v>31271</v>
      </c>
    </row>
    <row r="9903" spans="1:3" x14ac:dyDescent="0.25">
      <c r="A9903" t="s">
        <v>11050</v>
      </c>
      <c r="B9903">
        <v>903792873</v>
      </c>
      <c r="C9903" t="s">
        <v>31271</v>
      </c>
    </row>
    <row r="9904" spans="1:3" x14ac:dyDescent="0.25">
      <c r="A9904" t="s">
        <v>11051</v>
      </c>
      <c r="B9904">
        <v>903792874</v>
      </c>
      <c r="C9904" t="s">
        <v>31271</v>
      </c>
    </row>
    <row r="9905" spans="1:3" x14ac:dyDescent="0.25">
      <c r="A9905" t="s">
        <v>11052</v>
      </c>
      <c r="B9905">
        <v>903792876</v>
      </c>
      <c r="C9905" t="s">
        <v>30925</v>
      </c>
    </row>
    <row r="9906" spans="1:3" x14ac:dyDescent="0.25">
      <c r="A9906" t="s">
        <v>11053</v>
      </c>
      <c r="B9906">
        <v>903792879</v>
      </c>
      <c r="C9906" t="s">
        <v>31271</v>
      </c>
    </row>
    <row r="9907" spans="1:3" x14ac:dyDescent="0.25">
      <c r="A9907" t="s">
        <v>11054</v>
      </c>
      <c r="B9907">
        <v>903792881</v>
      </c>
      <c r="C9907" t="s">
        <v>31271</v>
      </c>
    </row>
    <row r="9908" spans="1:3" x14ac:dyDescent="0.25">
      <c r="A9908" t="s">
        <v>11055</v>
      </c>
      <c r="B9908">
        <v>903792910</v>
      </c>
      <c r="C9908" t="s">
        <v>31254</v>
      </c>
    </row>
    <row r="9909" spans="1:3" x14ac:dyDescent="0.25">
      <c r="A9909" t="s">
        <v>11056</v>
      </c>
      <c r="B9909">
        <v>903792920</v>
      </c>
      <c r="C9909" t="s">
        <v>31240</v>
      </c>
    </row>
    <row r="9910" spans="1:3" x14ac:dyDescent="0.25">
      <c r="A9910" t="s">
        <v>11057</v>
      </c>
      <c r="B9910">
        <v>903792922</v>
      </c>
      <c r="C9910" t="s">
        <v>30977</v>
      </c>
    </row>
    <row r="9911" spans="1:3" x14ac:dyDescent="0.25">
      <c r="A9911" t="s">
        <v>11058</v>
      </c>
      <c r="B9911">
        <v>903792963</v>
      </c>
      <c r="C9911" t="s">
        <v>31030</v>
      </c>
    </row>
    <row r="9912" spans="1:3" x14ac:dyDescent="0.25">
      <c r="A9912" t="s">
        <v>11059</v>
      </c>
      <c r="B9912">
        <v>903792969</v>
      </c>
      <c r="C9912" t="s">
        <v>31017</v>
      </c>
    </row>
    <row r="9913" spans="1:3" x14ac:dyDescent="0.25">
      <c r="A9913" t="s">
        <v>11060</v>
      </c>
      <c r="B9913">
        <v>903792981</v>
      </c>
      <c r="C9913" t="s">
        <v>31231</v>
      </c>
    </row>
    <row r="9914" spans="1:3" x14ac:dyDescent="0.25">
      <c r="A9914" t="s">
        <v>11061</v>
      </c>
      <c r="B9914">
        <v>903792998</v>
      </c>
      <c r="C9914" t="s">
        <v>30974</v>
      </c>
    </row>
    <row r="9915" spans="1:3" x14ac:dyDescent="0.25">
      <c r="A9915" t="s">
        <v>11062</v>
      </c>
      <c r="B9915">
        <v>903793013</v>
      </c>
      <c r="C9915" t="s">
        <v>31222</v>
      </c>
    </row>
    <row r="9916" spans="1:3" x14ac:dyDescent="0.25">
      <c r="A9916" t="s">
        <v>11063</v>
      </c>
      <c r="B9916">
        <v>903793025</v>
      </c>
      <c r="C9916" t="s">
        <v>30806</v>
      </c>
    </row>
    <row r="9917" spans="1:3" x14ac:dyDescent="0.25">
      <c r="A9917" t="s">
        <v>11064</v>
      </c>
      <c r="B9917">
        <v>903793033</v>
      </c>
      <c r="C9917" t="s">
        <v>30806</v>
      </c>
    </row>
    <row r="9918" spans="1:3" x14ac:dyDescent="0.25">
      <c r="A9918" t="s">
        <v>11065</v>
      </c>
      <c r="B9918">
        <v>903793040</v>
      </c>
      <c r="C9918" t="s">
        <v>30925</v>
      </c>
    </row>
    <row r="9919" spans="1:3" x14ac:dyDescent="0.25">
      <c r="A9919" t="s">
        <v>11066</v>
      </c>
      <c r="B9919">
        <v>903793041</v>
      </c>
      <c r="C9919" t="s">
        <v>31019</v>
      </c>
    </row>
    <row r="9920" spans="1:3" x14ac:dyDescent="0.25">
      <c r="A9920" t="s">
        <v>11067</v>
      </c>
      <c r="B9920">
        <v>903793052</v>
      </c>
      <c r="C9920" t="s">
        <v>30771</v>
      </c>
    </row>
    <row r="9921" spans="1:3" x14ac:dyDescent="0.25">
      <c r="A9921" t="s">
        <v>11068</v>
      </c>
      <c r="B9921">
        <v>903793079</v>
      </c>
      <c r="C9921" t="s">
        <v>30751</v>
      </c>
    </row>
    <row r="9922" spans="1:3" x14ac:dyDescent="0.25">
      <c r="A9922" t="s">
        <v>11069</v>
      </c>
      <c r="B9922">
        <v>903793105</v>
      </c>
      <c r="C9922" t="s">
        <v>31240</v>
      </c>
    </row>
    <row r="9923" spans="1:3" x14ac:dyDescent="0.25">
      <c r="A9923" t="s">
        <v>11070</v>
      </c>
      <c r="B9923">
        <v>903793178</v>
      </c>
      <c r="C9923" t="s">
        <v>31125</v>
      </c>
    </row>
    <row r="9924" spans="1:3" x14ac:dyDescent="0.25">
      <c r="A9924" t="s">
        <v>11071</v>
      </c>
      <c r="B9924">
        <v>903793191</v>
      </c>
      <c r="C9924" t="s">
        <v>30933</v>
      </c>
    </row>
    <row r="9925" spans="1:3" x14ac:dyDescent="0.25">
      <c r="A9925" t="s">
        <v>11072</v>
      </c>
      <c r="B9925">
        <v>903793219</v>
      </c>
      <c r="C9925" t="s">
        <v>30937</v>
      </c>
    </row>
    <row r="9926" spans="1:3" x14ac:dyDescent="0.25">
      <c r="A9926" t="s">
        <v>11073</v>
      </c>
      <c r="B9926">
        <v>903793234</v>
      </c>
      <c r="C9926" t="s">
        <v>31254</v>
      </c>
    </row>
    <row r="9927" spans="1:3" x14ac:dyDescent="0.25">
      <c r="A9927" t="s">
        <v>11074</v>
      </c>
      <c r="B9927">
        <v>903793243</v>
      </c>
      <c r="C9927" t="s">
        <v>31138</v>
      </c>
    </row>
    <row r="9928" spans="1:3" x14ac:dyDescent="0.25">
      <c r="A9928" t="s">
        <v>11075</v>
      </c>
      <c r="B9928">
        <v>903793253</v>
      </c>
      <c r="C9928" t="s">
        <v>31231</v>
      </c>
    </row>
    <row r="9929" spans="1:3" x14ac:dyDescent="0.25">
      <c r="A9929" t="s">
        <v>11076</v>
      </c>
      <c r="B9929">
        <v>903793254</v>
      </c>
      <c r="C9929" t="s">
        <v>31231</v>
      </c>
    </row>
    <row r="9930" spans="1:3" x14ac:dyDescent="0.25">
      <c r="A9930" t="s">
        <v>11077</v>
      </c>
      <c r="B9930">
        <v>903793264</v>
      </c>
      <c r="C9930" t="s">
        <v>30996</v>
      </c>
    </row>
    <row r="9931" spans="1:3" x14ac:dyDescent="0.25">
      <c r="A9931" t="s">
        <v>11078</v>
      </c>
      <c r="B9931">
        <v>903793304</v>
      </c>
      <c r="C9931" t="s">
        <v>31004</v>
      </c>
    </row>
    <row r="9932" spans="1:3" x14ac:dyDescent="0.25">
      <c r="A9932" t="s">
        <v>11079</v>
      </c>
      <c r="B9932">
        <v>903793307</v>
      </c>
      <c r="C9932" t="s">
        <v>30771</v>
      </c>
    </row>
    <row r="9933" spans="1:3" x14ac:dyDescent="0.25">
      <c r="A9933" t="s">
        <v>11080</v>
      </c>
      <c r="B9933">
        <v>903793312</v>
      </c>
      <c r="C9933" t="s">
        <v>30925</v>
      </c>
    </row>
    <row r="9934" spans="1:3" x14ac:dyDescent="0.25">
      <c r="A9934" t="s">
        <v>11081</v>
      </c>
      <c r="B9934">
        <v>903793357</v>
      </c>
      <c r="C9934" t="s">
        <v>31254</v>
      </c>
    </row>
    <row r="9935" spans="1:3" x14ac:dyDescent="0.25">
      <c r="A9935" t="s">
        <v>11082</v>
      </c>
      <c r="B9935">
        <v>903793416</v>
      </c>
      <c r="C9935" t="s">
        <v>31148</v>
      </c>
    </row>
    <row r="9936" spans="1:3" x14ac:dyDescent="0.25">
      <c r="A9936" t="s">
        <v>11083</v>
      </c>
      <c r="B9936">
        <v>903793421</v>
      </c>
      <c r="C9936" t="s">
        <v>30771</v>
      </c>
    </row>
    <row r="9937" spans="1:3" x14ac:dyDescent="0.25">
      <c r="A9937" t="s">
        <v>11084</v>
      </c>
      <c r="B9937">
        <v>903793445</v>
      </c>
      <c r="C9937" t="s">
        <v>30806</v>
      </c>
    </row>
    <row r="9938" spans="1:3" x14ac:dyDescent="0.25">
      <c r="A9938" t="s">
        <v>11085</v>
      </c>
      <c r="B9938">
        <v>903793455</v>
      </c>
      <c r="C9938" t="s">
        <v>30771</v>
      </c>
    </row>
    <row r="9939" spans="1:3" x14ac:dyDescent="0.25">
      <c r="A9939" t="s">
        <v>11086</v>
      </c>
      <c r="B9939">
        <v>903793479</v>
      </c>
      <c r="C9939" t="s">
        <v>31225</v>
      </c>
    </row>
    <row r="9940" spans="1:3" x14ac:dyDescent="0.25">
      <c r="A9940" t="s">
        <v>11087</v>
      </c>
      <c r="B9940">
        <v>903793482</v>
      </c>
      <c r="C9940" t="s">
        <v>30926</v>
      </c>
    </row>
    <row r="9941" spans="1:3" x14ac:dyDescent="0.25">
      <c r="A9941" t="s">
        <v>11088</v>
      </c>
      <c r="B9941">
        <v>903793488</v>
      </c>
      <c r="C9941" t="s">
        <v>30925</v>
      </c>
    </row>
    <row r="9942" spans="1:3" x14ac:dyDescent="0.25">
      <c r="A9942" t="s">
        <v>11089</v>
      </c>
      <c r="B9942">
        <v>903793494</v>
      </c>
      <c r="C9942" t="s">
        <v>31272</v>
      </c>
    </row>
    <row r="9943" spans="1:3" x14ac:dyDescent="0.25">
      <c r="A9943" t="s">
        <v>11090</v>
      </c>
      <c r="B9943">
        <v>903793500</v>
      </c>
      <c r="C9943" t="s">
        <v>31273</v>
      </c>
    </row>
    <row r="9944" spans="1:3" x14ac:dyDescent="0.25">
      <c r="A9944" t="s">
        <v>11091</v>
      </c>
      <c r="B9944">
        <v>903793523</v>
      </c>
      <c r="C9944" t="s">
        <v>31273</v>
      </c>
    </row>
    <row r="9945" spans="1:3" x14ac:dyDescent="0.25">
      <c r="A9945" t="s">
        <v>11092</v>
      </c>
      <c r="B9945">
        <v>903793549</v>
      </c>
      <c r="C9945" t="s">
        <v>31254</v>
      </c>
    </row>
    <row r="9946" spans="1:3" x14ac:dyDescent="0.25">
      <c r="A9946" t="s">
        <v>11093</v>
      </c>
      <c r="B9946">
        <v>903793552</v>
      </c>
      <c r="C9946" t="s">
        <v>31240</v>
      </c>
    </row>
    <row r="9947" spans="1:3" x14ac:dyDescent="0.25">
      <c r="A9947" t="s">
        <v>11094</v>
      </c>
      <c r="B9947">
        <v>903793558</v>
      </c>
      <c r="C9947" t="s">
        <v>31231</v>
      </c>
    </row>
    <row r="9948" spans="1:3" x14ac:dyDescent="0.25">
      <c r="A9948" t="s">
        <v>11095</v>
      </c>
      <c r="B9948">
        <v>903793567</v>
      </c>
      <c r="C9948" t="s">
        <v>31227</v>
      </c>
    </row>
    <row r="9949" spans="1:3" x14ac:dyDescent="0.25">
      <c r="A9949" t="s">
        <v>11096</v>
      </c>
      <c r="B9949">
        <v>903793585</v>
      </c>
      <c r="C9949" t="s">
        <v>30771</v>
      </c>
    </row>
    <row r="9950" spans="1:3" x14ac:dyDescent="0.25">
      <c r="A9950" t="s">
        <v>11097</v>
      </c>
      <c r="B9950">
        <v>903793619</v>
      </c>
      <c r="C9950" t="s">
        <v>31240</v>
      </c>
    </row>
    <row r="9951" spans="1:3" x14ac:dyDescent="0.25">
      <c r="A9951" t="s">
        <v>11098</v>
      </c>
      <c r="B9951">
        <v>903793624</v>
      </c>
      <c r="C9951" t="s">
        <v>31231</v>
      </c>
    </row>
    <row r="9952" spans="1:3" x14ac:dyDescent="0.25">
      <c r="A9952" t="s">
        <v>11099</v>
      </c>
      <c r="B9952">
        <v>903793653</v>
      </c>
      <c r="C9952" t="s">
        <v>31231</v>
      </c>
    </row>
    <row r="9953" spans="1:3" x14ac:dyDescent="0.25">
      <c r="A9953" t="s">
        <v>11100</v>
      </c>
      <c r="B9953">
        <v>903793685</v>
      </c>
      <c r="C9953" t="s">
        <v>31254</v>
      </c>
    </row>
    <row r="9954" spans="1:3" x14ac:dyDescent="0.25">
      <c r="A9954" t="s">
        <v>11101</v>
      </c>
      <c r="B9954">
        <v>903793708</v>
      </c>
      <c r="C9954" t="s">
        <v>30977</v>
      </c>
    </row>
    <row r="9955" spans="1:3" x14ac:dyDescent="0.25">
      <c r="A9955" t="s">
        <v>11102</v>
      </c>
      <c r="B9955">
        <v>903793730</v>
      </c>
      <c r="C9955" t="s">
        <v>31149</v>
      </c>
    </row>
    <row r="9956" spans="1:3" x14ac:dyDescent="0.25">
      <c r="A9956" t="s">
        <v>11103</v>
      </c>
      <c r="B9956">
        <v>903793761</v>
      </c>
      <c r="C9956" t="s">
        <v>31149</v>
      </c>
    </row>
    <row r="9957" spans="1:3" x14ac:dyDescent="0.25">
      <c r="A9957" t="s">
        <v>11104</v>
      </c>
      <c r="B9957">
        <v>903793780</v>
      </c>
      <c r="C9957" t="s">
        <v>30925</v>
      </c>
    </row>
    <row r="9958" spans="1:3" x14ac:dyDescent="0.25">
      <c r="A9958" t="s">
        <v>11105</v>
      </c>
      <c r="B9958">
        <v>903793784</v>
      </c>
      <c r="C9958" t="s">
        <v>31004</v>
      </c>
    </row>
    <row r="9959" spans="1:3" x14ac:dyDescent="0.25">
      <c r="A9959" t="s">
        <v>11106</v>
      </c>
      <c r="B9959">
        <v>903793809</v>
      </c>
      <c r="C9959" t="s">
        <v>31138</v>
      </c>
    </row>
    <row r="9960" spans="1:3" x14ac:dyDescent="0.25">
      <c r="A9960" t="s">
        <v>11107</v>
      </c>
      <c r="B9960">
        <v>903793826</v>
      </c>
      <c r="C9960" t="s">
        <v>31240</v>
      </c>
    </row>
    <row r="9961" spans="1:3" x14ac:dyDescent="0.25">
      <c r="A9961" t="s">
        <v>11108</v>
      </c>
      <c r="B9961">
        <v>903793845</v>
      </c>
      <c r="C9961" t="s">
        <v>30765</v>
      </c>
    </row>
    <row r="9962" spans="1:3" x14ac:dyDescent="0.25">
      <c r="A9962" t="s">
        <v>11109</v>
      </c>
      <c r="B9962">
        <v>903793849</v>
      </c>
      <c r="C9962" t="s">
        <v>30765</v>
      </c>
    </row>
    <row r="9963" spans="1:3" x14ac:dyDescent="0.25">
      <c r="A9963" t="s">
        <v>11110</v>
      </c>
      <c r="B9963">
        <v>903793860</v>
      </c>
      <c r="C9963" t="s">
        <v>31272</v>
      </c>
    </row>
    <row r="9964" spans="1:3" x14ac:dyDescent="0.25">
      <c r="A9964" t="s">
        <v>11111</v>
      </c>
      <c r="B9964">
        <v>903793862</v>
      </c>
      <c r="C9964" t="s">
        <v>30925</v>
      </c>
    </row>
    <row r="9965" spans="1:3" x14ac:dyDescent="0.25">
      <c r="A9965" t="s">
        <v>11112</v>
      </c>
      <c r="B9965">
        <v>903793941</v>
      </c>
      <c r="C9965" t="s">
        <v>31028</v>
      </c>
    </row>
    <row r="9966" spans="1:3" x14ac:dyDescent="0.25">
      <c r="A9966" t="s">
        <v>11113</v>
      </c>
      <c r="B9966">
        <v>903793980</v>
      </c>
      <c r="C9966" t="s">
        <v>31231</v>
      </c>
    </row>
    <row r="9967" spans="1:3" x14ac:dyDescent="0.25">
      <c r="A9967" t="s">
        <v>11114</v>
      </c>
      <c r="B9967">
        <v>903793988</v>
      </c>
      <c r="C9967" t="s">
        <v>31231</v>
      </c>
    </row>
    <row r="9968" spans="1:3" x14ac:dyDescent="0.25">
      <c r="A9968" t="s">
        <v>11115</v>
      </c>
      <c r="B9968">
        <v>903793997</v>
      </c>
      <c r="C9968" t="s">
        <v>31240</v>
      </c>
    </row>
    <row r="9969" spans="1:3" x14ac:dyDescent="0.25">
      <c r="A9969" t="s">
        <v>11116</v>
      </c>
      <c r="B9969">
        <v>903794009</v>
      </c>
      <c r="C9969" t="s">
        <v>30925</v>
      </c>
    </row>
    <row r="9970" spans="1:3" x14ac:dyDescent="0.25">
      <c r="A9970" t="s">
        <v>11117</v>
      </c>
      <c r="B9970">
        <v>903794014</v>
      </c>
      <c r="C9970" t="s">
        <v>30925</v>
      </c>
    </row>
    <row r="9971" spans="1:3" x14ac:dyDescent="0.25">
      <c r="A9971" t="s">
        <v>11118</v>
      </c>
      <c r="B9971">
        <v>903794016</v>
      </c>
      <c r="C9971" t="s">
        <v>31231</v>
      </c>
    </row>
    <row r="9972" spans="1:3" x14ac:dyDescent="0.25">
      <c r="A9972" t="s">
        <v>11119</v>
      </c>
      <c r="B9972">
        <v>903794017</v>
      </c>
      <c r="C9972" t="s">
        <v>31231</v>
      </c>
    </row>
    <row r="9973" spans="1:3" x14ac:dyDescent="0.25">
      <c r="A9973" t="s">
        <v>11120</v>
      </c>
      <c r="B9973">
        <v>903794021</v>
      </c>
      <c r="C9973" t="s">
        <v>31231</v>
      </c>
    </row>
    <row r="9974" spans="1:3" x14ac:dyDescent="0.25">
      <c r="A9974" t="s">
        <v>11121</v>
      </c>
      <c r="B9974">
        <v>903794024</v>
      </c>
      <c r="C9974" t="s">
        <v>31240</v>
      </c>
    </row>
    <row r="9975" spans="1:3" x14ac:dyDescent="0.25">
      <c r="A9975" t="s">
        <v>11122</v>
      </c>
      <c r="B9975">
        <v>903794026</v>
      </c>
      <c r="C9975" t="s">
        <v>31231</v>
      </c>
    </row>
    <row r="9976" spans="1:3" x14ac:dyDescent="0.25">
      <c r="A9976" t="s">
        <v>11123</v>
      </c>
      <c r="B9976">
        <v>903794029</v>
      </c>
      <c r="C9976" t="s">
        <v>31231</v>
      </c>
    </row>
    <row r="9977" spans="1:3" x14ac:dyDescent="0.25">
      <c r="A9977" t="s">
        <v>11124</v>
      </c>
      <c r="B9977">
        <v>903794031</v>
      </c>
      <c r="C9977" t="s">
        <v>31231</v>
      </c>
    </row>
    <row r="9978" spans="1:3" x14ac:dyDescent="0.25">
      <c r="A9978" t="s">
        <v>11125</v>
      </c>
      <c r="B9978">
        <v>903794063</v>
      </c>
      <c r="C9978" t="s">
        <v>31227</v>
      </c>
    </row>
    <row r="9979" spans="1:3" x14ac:dyDescent="0.25">
      <c r="A9979" t="s">
        <v>11126</v>
      </c>
      <c r="B9979">
        <v>903794068</v>
      </c>
      <c r="C9979" t="s">
        <v>31274</v>
      </c>
    </row>
    <row r="9980" spans="1:3" x14ac:dyDescent="0.25">
      <c r="A9980" t="s">
        <v>11127</v>
      </c>
      <c r="B9980">
        <v>903794101</v>
      </c>
      <c r="C9980" t="s">
        <v>30925</v>
      </c>
    </row>
    <row r="9981" spans="1:3" x14ac:dyDescent="0.25">
      <c r="A9981" t="s">
        <v>11128</v>
      </c>
      <c r="B9981">
        <v>903794107</v>
      </c>
      <c r="C9981" t="s">
        <v>31254</v>
      </c>
    </row>
    <row r="9982" spans="1:3" x14ac:dyDescent="0.25">
      <c r="A9982" t="s">
        <v>11129</v>
      </c>
      <c r="B9982">
        <v>903794123</v>
      </c>
      <c r="C9982" t="s">
        <v>31275</v>
      </c>
    </row>
    <row r="9983" spans="1:3" x14ac:dyDescent="0.25">
      <c r="A9983" t="s">
        <v>11130</v>
      </c>
      <c r="B9983">
        <v>903794125</v>
      </c>
      <c r="C9983" t="s">
        <v>31273</v>
      </c>
    </row>
    <row r="9984" spans="1:3" x14ac:dyDescent="0.25">
      <c r="A9984" t="s">
        <v>11131</v>
      </c>
      <c r="B9984">
        <v>903794134</v>
      </c>
      <c r="C9984" t="s">
        <v>31273</v>
      </c>
    </row>
    <row r="9985" spans="1:3" x14ac:dyDescent="0.25">
      <c r="A9985" t="s">
        <v>11132</v>
      </c>
      <c r="B9985">
        <v>903794138</v>
      </c>
      <c r="C9985" t="s">
        <v>30925</v>
      </c>
    </row>
    <row r="9986" spans="1:3" x14ac:dyDescent="0.25">
      <c r="A9986" t="s">
        <v>11133</v>
      </c>
      <c r="B9986">
        <v>903794144</v>
      </c>
      <c r="C9986" t="s">
        <v>31004</v>
      </c>
    </row>
    <row r="9987" spans="1:3" x14ac:dyDescent="0.25">
      <c r="A9987" t="s">
        <v>11134</v>
      </c>
      <c r="B9987">
        <v>903794147</v>
      </c>
      <c r="C9987" t="s">
        <v>31273</v>
      </c>
    </row>
    <row r="9988" spans="1:3" x14ac:dyDescent="0.25">
      <c r="A9988" t="s">
        <v>11135</v>
      </c>
      <c r="B9988">
        <v>903794151</v>
      </c>
      <c r="C9988" t="s">
        <v>31231</v>
      </c>
    </row>
    <row r="9989" spans="1:3" x14ac:dyDescent="0.25">
      <c r="A9989" t="s">
        <v>11136</v>
      </c>
      <c r="B9989">
        <v>903794155</v>
      </c>
      <c r="C9989" t="s">
        <v>31240</v>
      </c>
    </row>
    <row r="9990" spans="1:3" x14ac:dyDescent="0.25">
      <c r="A9990" t="s">
        <v>11137</v>
      </c>
      <c r="B9990">
        <v>903794174</v>
      </c>
      <c r="C9990" t="s">
        <v>31266</v>
      </c>
    </row>
    <row r="9991" spans="1:3" x14ac:dyDescent="0.25">
      <c r="A9991" t="s">
        <v>11138</v>
      </c>
      <c r="B9991">
        <v>903794192</v>
      </c>
      <c r="C9991" t="s">
        <v>30925</v>
      </c>
    </row>
    <row r="9992" spans="1:3" x14ac:dyDescent="0.25">
      <c r="A9992" t="s">
        <v>11139</v>
      </c>
      <c r="B9992">
        <v>903794205</v>
      </c>
      <c r="C9992" t="s">
        <v>31240</v>
      </c>
    </row>
    <row r="9993" spans="1:3" x14ac:dyDescent="0.25">
      <c r="A9993" t="s">
        <v>11140</v>
      </c>
      <c r="B9993">
        <v>903794219</v>
      </c>
      <c r="C9993" t="s">
        <v>31240</v>
      </c>
    </row>
    <row r="9994" spans="1:3" x14ac:dyDescent="0.25">
      <c r="A9994" t="s">
        <v>11141</v>
      </c>
      <c r="B9994">
        <v>903794221</v>
      </c>
      <c r="C9994" t="s">
        <v>30925</v>
      </c>
    </row>
    <row r="9995" spans="1:3" x14ac:dyDescent="0.25">
      <c r="A9995" t="s">
        <v>11142</v>
      </c>
      <c r="B9995">
        <v>903794240</v>
      </c>
      <c r="C9995" t="s">
        <v>31231</v>
      </c>
    </row>
    <row r="9996" spans="1:3" x14ac:dyDescent="0.25">
      <c r="A9996" t="s">
        <v>11143</v>
      </c>
      <c r="B9996">
        <v>903794279</v>
      </c>
      <c r="C9996" t="s">
        <v>31231</v>
      </c>
    </row>
    <row r="9997" spans="1:3" x14ac:dyDescent="0.25">
      <c r="A9997" t="s">
        <v>11144</v>
      </c>
      <c r="B9997">
        <v>903794297</v>
      </c>
      <c r="C9997" t="s">
        <v>30925</v>
      </c>
    </row>
    <row r="9998" spans="1:3" x14ac:dyDescent="0.25">
      <c r="A9998" t="s">
        <v>11145</v>
      </c>
      <c r="B9998">
        <v>903794374</v>
      </c>
      <c r="C9998" t="s">
        <v>31231</v>
      </c>
    </row>
    <row r="9999" spans="1:3" x14ac:dyDescent="0.25">
      <c r="A9999" t="s">
        <v>11146</v>
      </c>
      <c r="B9999">
        <v>903794385</v>
      </c>
      <c r="C9999" t="s">
        <v>30925</v>
      </c>
    </row>
    <row r="10000" spans="1:3" x14ac:dyDescent="0.25">
      <c r="A10000" t="s">
        <v>11147</v>
      </c>
      <c r="B10000">
        <v>903794398</v>
      </c>
      <c r="C10000" t="s">
        <v>31231</v>
      </c>
    </row>
    <row r="10001" spans="1:3" x14ac:dyDescent="0.25">
      <c r="A10001" t="s">
        <v>11148</v>
      </c>
      <c r="B10001">
        <v>903794412</v>
      </c>
      <c r="C10001" t="s">
        <v>30952</v>
      </c>
    </row>
    <row r="10002" spans="1:3" x14ac:dyDescent="0.25">
      <c r="A10002" t="s">
        <v>11149</v>
      </c>
      <c r="B10002">
        <v>903794467</v>
      </c>
      <c r="C10002" t="s">
        <v>30925</v>
      </c>
    </row>
    <row r="10003" spans="1:3" x14ac:dyDescent="0.25">
      <c r="A10003" t="s">
        <v>11150</v>
      </c>
      <c r="B10003">
        <v>903794474</v>
      </c>
      <c r="C10003" t="s">
        <v>31240</v>
      </c>
    </row>
    <row r="10004" spans="1:3" x14ac:dyDescent="0.25">
      <c r="A10004" t="s">
        <v>11151</v>
      </c>
      <c r="B10004">
        <v>903794480</v>
      </c>
      <c r="C10004" t="s">
        <v>30925</v>
      </c>
    </row>
    <row r="10005" spans="1:3" x14ac:dyDescent="0.25">
      <c r="A10005" t="s">
        <v>11152</v>
      </c>
      <c r="B10005">
        <v>903794490</v>
      </c>
      <c r="C10005" t="s">
        <v>31222</v>
      </c>
    </row>
    <row r="10006" spans="1:3" x14ac:dyDescent="0.25">
      <c r="A10006" t="s">
        <v>11153</v>
      </c>
      <c r="B10006">
        <v>903794529</v>
      </c>
      <c r="C10006" t="s">
        <v>31047</v>
      </c>
    </row>
    <row r="10007" spans="1:3" x14ac:dyDescent="0.25">
      <c r="A10007" t="s">
        <v>11154</v>
      </c>
      <c r="B10007">
        <v>903794545</v>
      </c>
      <c r="C10007" t="s">
        <v>31254</v>
      </c>
    </row>
    <row r="10008" spans="1:3" x14ac:dyDescent="0.25">
      <c r="A10008" t="s">
        <v>11155</v>
      </c>
      <c r="B10008">
        <v>903794574</v>
      </c>
      <c r="C10008" t="s">
        <v>31231</v>
      </c>
    </row>
    <row r="10009" spans="1:3" x14ac:dyDescent="0.25">
      <c r="A10009" t="s">
        <v>11156</v>
      </c>
      <c r="B10009">
        <v>903794635</v>
      </c>
      <c r="C10009" t="s">
        <v>30810</v>
      </c>
    </row>
    <row r="10010" spans="1:3" x14ac:dyDescent="0.25">
      <c r="A10010" t="s">
        <v>11157</v>
      </c>
      <c r="B10010">
        <v>903794637</v>
      </c>
      <c r="C10010" t="s">
        <v>30810</v>
      </c>
    </row>
    <row r="10011" spans="1:3" x14ac:dyDescent="0.25">
      <c r="A10011" t="s">
        <v>11158</v>
      </c>
      <c r="B10011">
        <v>903794659</v>
      </c>
      <c r="C10011" t="s">
        <v>31276</v>
      </c>
    </row>
    <row r="10012" spans="1:3" x14ac:dyDescent="0.25">
      <c r="A10012" t="s">
        <v>11159</v>
      </c>
      <c r="B10012">
        <v>903794719</v>
      </c>
      <c r="C10012" t="s">
        <v>31004</v>
      </c>
    </row>
    <row r="10013" spans="1:3" x14ac:dyDescent="0.25">
      <c r="A10013" t="s">
        <v>11160</v>
      </c>
      <c r="B10013">
        <v>903794724</v>
      </c>
      <c r="C10013" t="s">
        <v>31277</v>
      </c>
    </row>
    <row r="10014" spans="1:3" x14ac:dyDescent="0.25">
      <c r="A10014" t="s">
        <v>11161</v>
      </c>
      <c r="B10014">
        <v>903794793</v>
      </c>
      <c r="C10014" t="s">
        <v>30823</v>
      </c>
    </row>
    <row r="10015" spans="1:3" x14ac:dyDescent="0.25">
      <c r="A10015" t="s">
        <v>11162</v>
      </c>
      <c r="B10015">
        <v>903794908</v>
      </c>
      <c r="C10015" t="s">
        <v>31240</v>
      </c>
    </row>
    <row r="10016" spans="1:3" x14ac:dyDescent="0.25">
      <c r="A10016" t="s">
        <v>11163</v>
      </c>
      <c r="B10016">
        <v>903794945</v>
      </c>
      <c r="C10016" t="s">
        <v>31231</v>
      </c>
    </row>
    <row r="10017" spans="1:3" x14ac:dyDescent="0.25">
      <c r="A10017" t="s">
        <v>11164</v>
      </c>
      <c r="B10017">
        <v>903794955</v>
      </c>
      <c r="C10017" t="s">
        <v>30925</v>
      </c>
    </row>
    <row r="10018" spans="1:3" x14ac:dyDescent="0.25">
      <c r="A10018" t="s">
        <v>11165</v>
      </c>
      <c r="B10018">
        <v>903795023</v>
      </c>
      <c r="C10018" t="s">
        <v>30925</v>
      </c>
    </row>
    <row r="10019" spans="1:3" x14ac:dyDescent="0.25">
      <c r="A10019" t="s">
        <v>11166</v>
      </c>
      <c r="B10019">
        <v>903795025</v>
      </c>
      <c r="C10019" t="s">
        <v>31273</v>
      </c>
    </row>
    <row r="10020" spans="1:3" x14ac:dyDescent="0.25">
      <c r="A10020" t="s">
        <v>11167</v>
      </c>
      <c r="B10020">
        <v>903795028</v>
      </c>
      <c r="C10020" t="s">
        <v>31268</v>
      </c>
    </row>
    <row r="10021" spans="1:3" x14ac:dyDescent="0.25">
      <c r="A10021" t="s">
        <v>11168</v>
      </c>
      <c r="B10021">
        <v>903795037</v>
      </c>
      <c r="C10021" t="s">
        <v>31268</v>
      </c>
    </row>
    <row r="10022" spans="1:3" x14ac:dyDescent="0.25">
      <c r="A10022" t="s">
        <v>11169</v>
      </c>
      <c r="B10022">
        <v>903795048</v>
      </c>
      <c r="C10022" t="s">
        <v>31138</v>
      </c>
    </row>
    <row r="10023" spans="1:3" x14ac:dyDescent="0.25">
      <c r="A10023" t="s">
        <v>11170</v>
      </c>
      <c r="B10023">
        <v>903795053</v>
      </c>
      <c r="C10023" t="s">
        <v>31268</v>
      </c>
    </row>
    <row r="10024" spans="1:3" x14ac:dyDescent="0.25">
      <c r="A10024" t="s">
        <v>11171</v>
      </c>
      <c r="B10024">
        <v>903795055</v>
      </c>
      <c r="C10024" t="s">
        <v>30925</v>
      </c>
    </row>
    <row r="10025" spans="1:3" x14ac:dyDescent="0.25">
      <c r="A10025" t="s">
        <v>11172</v>
      </c>
      <c r="B10025">
        <v>903795061</v>
      </c>
      <c r="C10025" t="s">
        <v>31254</v>
      </c>
    </row>
    <row r="10026" spans="1:3" x14ac:dyDescent="0.25">
      <c r="A10026" t="s">
        <v>11173</v>
      </c>
      <c r="B10026">
        <v>903795074</v>
      </c>
      <c r="C10026" t="s">
        <v>30925</v>
      </c>
    </row>
    <row r="10027" spans="1:3" x14ac:dyDescent="0.25">
      <c r="A10027" t="s">
        <v>11174</v>
      </c>
      <c r="B10027">
        <v>903795078</v>
      </c>
      <c r="C10027" t="s">
        <v>31047</v>
      </c>
    </row>
    <row r="10028" spans="1:3" x14ac:dyDescent="0.25">
      <c r="A10028" t="s">
        <v>11175</v>
      </c>
      <c r="B10028">
        <v>903795079</v>
      </c>
      <c r="C10028" t="s">
        <v>31231</v>
      </c>
    </row>
    <row r="10029" spans="1:3" x14ac:dyDescent="0.25">
      <c r="A10029" t="s">
        <v>11176</v>
      </c>
      <c r="B10029">
        <v>903795084</v>
      </c>
      <c r="C10029" t="s">
        <v>31167</v>
      </c>
    </row>
    <row r="10030" spans="1:3" x14ac:dyDescent="0.25">
      <c r="A10030" t="s">
        <v>11177</v>
      </c>
      <c r="B10030">
        <v>903795092</v>
      </c>
      <c r="C10030" t="s">
        <v>31157</v>
      </c>
    </row>
    <row r="10031" spans="1:3" x14ac:dyDescent="0.25">
      <c r="A10031" t="s">
        <v>11178</v>
      </c>
      <c r="B10031">
        <v>903795096</v>
      </c>
      <c r="C10031" t="s">
        <v>31138</v>
      </c>
    </row>
    <row r="10032" spans="1:3" x14ac:dyDescent="0.25">
      <c r="A10032" t="s">
        <v>11179</v>
      </c>
      <c r="B10032">
        <v>903795097</v>
      </c>
      <c r="C10032" t="s">
        <v>30974</v>
      </c>
    </row>
    <row r="10033" spans="1:3" x14ac:dyDescent="0.25">
      <c r="A10033" t="s">
        <v>11180</v>
      </c>
      <c r="B10033">
        <v>903795122</v>
      </c>
      <c r="C10033" t="s">
        <v>5607</v>
      </c>
    </row>
    <row r="10034" spans="1:3" x14ac:dyDescent="0.25">
      <c r="A10034" t="s">
        <v>11181</v>
      </c>
      <c r="B10034">
        <v>903795123</v>
      </c>
      <c r="C10034" t="s">
        <v>30925</v>
      </c>
    </row>
    <row r="10035" spans="1:3" x14ac:dyDescent="0.25">
      <c r="A10035" t="s">
        <v>11182</v>
      </c>
      <c r="B10035">
        <v>903795140</v>
      </c>
      <c r="C10035" t="s">
        <v>30925</v>
      </c>
    </row>
    <row r="10036" spans="1:3" x14ac:dyDescent="0.25">
      <c r="A10036" t="s">
        <v>11183</v>
      </c>
      <c r="B10036">
        <v>903795185</v>
      </c>
      <c r="C10036" t="s">
        <v>30925</v>
      </c>
    </row>
    <row r="10037" spans="1:3" x14ac:dyDescent="0.25">
      <c r="A10037" t="s">
        <v>11184</v>
      </c>
      <c r="B10037">
        <v>903795323</v>
      </c>
      <c r="C10037" t="s">
        <v>30925</v>
      </c>
    </row>
    <row r="10038" spans="1:3" x14ac:dyDescent="0.25">
      <c r="A10038" t="s">
        <v>11185</v>
      </c>
      <c r="B10038">
        <v>903795326</v>
      </c>
      <c r="C10038" t="s">
        <v>31240</v>
      </c>
    </row>
    <row r="10039" spans="1:3" x14ac:dyDescent="0.25">
      <c r="A10039" t="s">
        <v>11186</v>
      </c>
      <c r="B10039">
        <v>903795335</v>
      </c>
      <c r="C10039" t="s">
        <v>31240</v>
      </c>
    </row>
    <row r="10040" spans="1:3" x14ac:dyDescent="0.25">
      <c r="A10040" t="s">
        <v>11187</v>
      </c>
      <c r="B10040">
        <v>903795342</v>
      </c>
      <c r="C10040" t="s">
        <v>30925</v>
      </c>
    </row>
    <row r="10041" spans="1:3" x14ac:dyDescent="0.25">
      <c r="A10041" t="s">
        <v>11188</v>
      </c>
      <c r="B10041">
        <v>903795377</v>
      </c>
      <c r="C10041" t="s">
        <v>31138</v>
      </c>
    </row>
    <row r="10042" spans="1:3" x14ac:dyDescent="0.25">
      <c r="A10042" t="s">
        <v>11189</v>
      </c>
      <c r="B10042">
        <v>903795386</v>
      </c>
      <c r="C10042" t="s">
        <v>31254</v>
      </c>
    </row>
    <row r="10043" spans="1:3" x14ac:dyDescent="0.25">
      <c r="A10043" t="s">
        <v>11190</v>
      </c>
      <c r="B10043">
        <v>903795398</v>
      </c>
      <c r="C10043" t="s">
        <v>31240</v>
      </c>
    </row>
    <row r="10044" spans="1:3" x14ac:dyDescent="0.25">
      <c r="A10044" t="s">
        <v>11191</v>
      </c>
      <c r="B10044">
        <v>903795404</v>
      </c>
      <c r="C10044" t="s">
        <v>31138</v>
      </c>
    </row>
    <row r="10045" spans="1:3" x14ac:dyDescent="0.25">
      <c r="A10045" t="s">
        <v>11192</v>
      </c>
      <c r="B10045">
        <v>903795476</v>
      </c>
      <c r="C10045" t="s">
        <v>31138</v>
      </c>
    </row>
    <row r="10046" spans="1:3" x14ac:dyDescent="0.25">
      <c r="A10046" t="s">
        <v>11193</v>
      </c>
      <c r="B10046">
        <v>903795510</v>
      </c>
      <c r="C10046" t="s">
        <v>30933</v>
      </c>
    </row>
    <row r="10047" spans="1:3" x14ac:dyDescent="0.25">
      <c r="A10047" t="s">
        <v>11194</v>
      </c>
      <c r="B10047">
        <v>903795576</v>
      </c>
      <c r="C10047" t="s">
        <v>31273</v>
      </c>
    </row>
    <row r="10048" spans="1:3" x14ac:dyDescent="0.25">
      <c r="A10048" t="s">
        <v>11195</v>
      </c>
      <c r="B10048">
        <v>903795595</v>
      </c>
      <c r="C10048" t="s">
        <v>31138</v>
      </c>
    </row>
    <row r="10049" spans="1:3" x14ac:dyDescent="0.25">
      <c r="A10049" t="s">
        <v>11196</v>
      </c>
      <c r="B10049">
        <v>903795605</v>
      </c>
      <c r="C10049" t="s">
        <v>31231</v>
      </c>
    </row>
    <row r="10050" spans="1:3" x14ac:dyDescent="0.25">
      <c r="A10050" t="s">
        <v>11197</v>
      </c>
      <c r="B10050">
        <v>903795607</v>
      </c>
      <c r="C10050" t="s">
        <v>30925</v>
      </c>
    </row>
    <row r="10051" spans="1:3" x14ac:dyDescent="0.25">
      <c r="A10051" t="s">
        <v>11198</v>
      </c>
      <c r="B10051">
        <v>903795613</v>
      </c>
      <c r="C10051" t="s">
        <v>30567</v>
      </c>
    </row>
    <row r="10052" spans="1:3" x14ac:dyDescent="0.25">
      <c r="A10052" t="s">
        <v>11199</v>
      </c>
      <c r="B10052">
        <v>903795632</v>
      </c>
      <c r="C10052" t="s">
        <v>30925</v>
      </c>
    </row>
    <row r="10053" spans="1:3" x14ac:dyDescent="0.25">
      <c r="A10053" t="s">
        <v>11200</v>
      </c>
      <c r="B10053">
        <v>903795635</v>
      </c>
      <c r="C10053" t="s">
        <v>31254</v>
      </c>
    </row>
    <row r="10054" spans="1:3" x14ac:dyDescent="0.25">
      <c r="A10054" t="s">
        <v>11201</v>
      </c>
      <c r="B10054">
        <v>903795639</v>
      </c>
      <c r="C10054" t="s">
        <v>31231</v>
      </c>
    </row>
    <row r="10055" spans="1:3" x14ac:dyDescent="0.25">
      <c r="A10055" t="s">
        <v>11202</v>
      </c>
      <c r="B10055">
        <v>903795686</v>
      </c>
      <c r="C10055" t="s">
        <v>30925</v>
      </c>
    </row>
    <row r="10056" spans="1:3" x14ac:dyDescent="0.25">
      <c r="A10056" t="s">
        <v>11203</v>
      </c>
      <c r="B10056">
        <v>903795691</v>
      </c>
      <c r="C10056" t="s">
        <v>30925</v>
      </c>
    </row>
    <row r="10057" spans="1:3" x14ac:dyDescent="0.25">
      <c r="A10057" t="s">
        <v>11204</v>
      </c>
      <c r="B10057">
        <v>903795701</v>
      </c>
      <c r="C10057" t="s">
        <v>30925</v>
      </c>
    </row>
    <row r="10058" spans="1:3" x14ac:dyDescent="0.25">
      <c r="A10058" t="s">
        <v>11205</v>
      </c>
      <c r="B10058">
        <v>903795736</v>
      </c>
      <c r="C10058" t="s">
        <v>31253</v>
      </c>
    </row>
    <row r="10059" spans="1:3" x14ac:dyDescent="0.25">
      <c r="A10059" t="s">
        <v>11206</v>
      </c>
      <c r="B10059">
        <v>903795749</v>
      </c>
      <c r="C10059" t="s">
        <v>30925</v>
      </c>
    </row>
    <row r="10060" spans="1:3" x14ac:dyDescent="0.25">
      <c r="A10060" t="s">
        <v>11207</v>
      </c>
      <c r="B10060">
        <v>903795760</v>
      </c>
      <c r="C10060" t="s">
        <v>30937</v>
      </c>
    </row>
    <row r="10061" spans="1:3" x14ac:dyDescent="0.25">
      <c r="A10061" t="s">
        <v>11208</v>
      </c>
      <c r="B10061">
        <v>903795764</v>
      </c>
      <c r="C10061" t="s">
        <v>30925</v>
      </c>
    </row>
    <row r="10062" spans="1:3" x14ac:dyDescent="0.25">
      <c r="A10062" t="s">
        <v>11209</v>
      </c>
      <c r="B10062">
        <v>903795766</v>
      </c>
      <c r="C10062" t="s">
        <v>31278</v>
      </c>
    </row>
    <row r="10063" spans="1:3" x14ac:dyDescent="0.25">
      <c r="A10063" t="s">
        <v>11210</v>
      </c>
      <c r="B10063">
        <v>903795770</v>
      </c>
      <c r="C10063" t="s">
        <v>30925</v>
      </c>
    </row>
    <row r="10064" spans="1:3" x14ac:dyDescent="0.25">
      <c r="A10064" t="s">
        <v>11211</v>
      </c>
      <c r="B10064">
        <v>903795781</v>
      </c>
      <c r="C10064" t="s">
        <v>31240</v>
      </c>
    </row>
    <row r="10065" spans="1:3" x14ac:dyDescent="0.25">
      <c r="A10065" t="s">
        <v>11212</v>
      </c>
      <c r="B10065">
        <v>903795828</v>
      </c>
      <c r="C10065" t="s">
        <v>31138</v>
      </c>
    </row>
    <row r="10066" spans="1:3" x14ac:dyDescent="0.25">
      <c r="A10066" t="s">
        <v>11213</v>
      </c>
      <c r="B10066">
        <v>903795831</v>
      </c>
      <c r="C10066" t="s">
        <v>31240</v>
      </c>
    </row>
    <row r="10067" spans="1:3" x14ac:dyDescent="0.25">
      <c r="A10067" t="s">
        <v>11214</v>
      </c>
      <c r="B10067">
        <v>903795874</v>
      </c>
      <c r="C10067" t="s">
        <v>31227</v>
      </c>
    </row>
    <row r="10068" spans="1:3" x14ac:dyDescent="0.25">
      <c r="A10068" t="s">
        <v>11215</v>
      </c>
      <c r="B10068">
        <v>903795877</v>
      </c>
      <c r="C10068" t="s">
        <v>31234</v>
      </c>
    </row>
    <row r="10069" spans="1:3" x14ac:dyDescent="0.25">
      <c r="A10069" t="s">
        <v>11216</v>
      </c>
      <c r="B10069">
        <v>903795935</v>
      </c>
      <c r="C10069" t="s">
        <v>31231</v>
      </c>
    </row>
    <row r="10070" spans="1:3" x14ac:dyDescent="0.25">
      <c r="A10070" t="s">
        <v>11217</v>
      </c>
      <c r="B10070">
        <v>903795937</v>
      </c>
      <c r="C10070" t="s">
        <v>31004</v>
      </c>
    </row>
    <row r="10071" spans="1:3" x14ac:dyDescent="0.25">
      <c r="A10071" t="s">
        <v>11218</v>
      </c>
      <c r="B10071">
        <v>903795940</v>
      </c>
      <c r="C10071" t="s">
        <v>31240</v>
      </c>
    </row>
    <row r="10072" spans="1:3" x14ac:dyDescent="0.25">
      <c r="A10072" t="s">
        <v>11219</v>
      </c>
      <c r="B10072">
        <v>903795942</v>
      </c>
      <c r="C10072" t="s">
        <v>31223</v>
      </c>
    </row>
    <row r="10073" spans="1:3" x14ac:dyDescent="0.25">
      <c r="A10073" t="s">
        <v>11220</v>
      </c>
      <c r="B10073">
        <v>903795945</v>
      </c>
      <c r="C10073" t="s">
        <v>30925</v>
      </c>
    </row>
    <row r="10074" spans="1:3" x14ac:dyDescent="0.25">
      <c r="A10074" t="s">
        <v>11221</v>
      </c>
      <c r="B10074">
        <v>903795949</v>
      </c>
      <c r="C10074" t="s">
        <v>31240</v>
      </c>
    </row>
    <row r="10075" spans="1:3" x14ac:dyDescent="0.25">
      <c r="A10075" t="s">
        <v>11222</v>
      </c>
      <c r="B10075">
        <v>903795950</v>
      </c>
      <c r="C10075" t="s">
        <v>30771</v>
      </c>
    </row>
    <row r="10076" spans="1:3" x14ac:dyDescent="0.25">
      <c r="A10076" t="s">
        <v>11223</v>
      </c>
      <c r="B10076">
        <v>903795954</v>
      </c>
      <c r="C10076" t="s">
        <v>31004</v>
      </c>
    </row>
    <row r="10077" spans="1:3" x14ac:dyDescent="0.25">
      <c r="A10077" t="s">
        <v>11224</v>
      </c>
      <c r="B10077">
        <v>903795955</v>
      </c>
      <c r="C10077" t="s">
        <v>5607</v>
      </c>
    </row>
    <row r="10078" spans="1:3" x14ac:dyDescent="0.25">
      <c r="A10078" t="s">
        <v>11225</v>
      </c>
      <c r="B10078">
        <v>903795958</v>
      </c>
      <c r="C10078" t="s">
        <v>31138</v>
      </c>
    </row>
    <row r="10079" spans="1:3" x14ac:dyDescent="0.25">
      <c r="A10079" t="s">
        <v>11226</v>
      </c>
      <c r="B10079">
        <v>903795971</v>
      </c>
      <c r="C10079" t="s">
        <v>31231</v>
      </c>
    </row>
    <row r="10080" spans="1:3" x14ac:dyDescent="0.25">
      <c r="A10080" t="s">
        <v>11227</v>
      </c>
      <c r="B10080">
        <v>903796023</v>
      </c>
      <c r="C10080" t="s">
        <v>30771</v>
      </c>
    </row>
    <row r="10081" spans="1:3" x14ac:dyDescent="0.25">
      <c r="A10081" t="s">
        <v>11228</v>
      </c>
      <c r="B10081">
        <v>903796043</v>
      </c>
      <c r="C10081" t="s">
        <v>31030</v>
      </c>
    </row>
    <row r="10082" spans="1:3" x14ac:dyDescent="0.25">
      <c r="A10082" t="s">
        <v>11229</v>
      </c>
      <c r="B10082">
        <v>903796056</v>
      </c>
      <c r="C10082" t="s">
        <v>31122</v>
      </c>
    </row>
    <row r="10083" spans="1:3" x14ac:dyDescent="0.25">
      <c r="A10083" t="s">
        <v>11230</v>
      </c>
      <c r="B10083">
        <v>903796076</v>
      </c>
      <c r="C10083" t="s">
        <v>31193</v>
      </c>
    </row>
    <row r="10084" spans="1:3" x14ac:dyDescent="0.25">
      <c r="A10084" t="s">
        <v>11231</v>
      </c>
      <c r="B10084">
        <v>903796108</v>
      </c>
      <c r="C10084" t="s">
        <v>30925</v>
      </c>
    </row>
    <row r="10085" spans="1:3" x14ac:dyDescent="0.25">
      <c r="A10085" t="s">
        <v>11232</v>
      </c>
      <c r="B10085">
        <v>903796143</v>
      </c>
      <c r="C10085" t="s">
        <v>31231</v>
      </c>
    </row>
    <row r="10086" spans="1:3" x14ac:dyDescent="0.25">
      <c r="A10086" t="s">
        <v>11233</v>
      </c>
      <c r="B10086">
        <v>903796145</v>
      </c>
      <c r="C10086" t="s">
        <v>30925</v>
      </c>
    </row>
    <row r="10087" spans="1:3" x14ac:dyDescent="0.25">
      <c r="A10087" t="s">
        <v>11234</v>
      </c>
      <c r="B10087">
        <v>903796156</v>
      </c>
      <c r="C10087" t="s">
        <v>31253</v>
      </c>
    </row>
    <row r="10088" spans="1:3" x14ac:dyDescent="0.25">
      <c r="A10088" t="s">
        <v>11235</v>
      </c>
      <c r="B10088">
        <v>903796193</v>
      </c>
      <c r="C10088" t="s">
        <v>31266</v>
      </c>
    </row>
    <row r="10089" spans="1:3" x14ac:dyDescent="0.25">
      <c r="A10089" t="s">
        <v>11236</v>
      </c>
      <c r="B10089">
        <v>903796226</v>
      </c>
      <c r="C10089" t="s">
        <v>30925</v>
      </c>
    </row>
    <row r="10090" spans="1:3" x14ac:dyDescent="0.25">
      <c r="A10090" t="s">
        <v>11237</v>
      </c>
      <c r="B10090">
        <v>903796228</v>
      </c>
      <c r="C10090" t="s">
        <v>31231</v>
      </c>
    </row>
    <row r="10091" spans="1:3" x14ac:dyDescent="0.25">
      <c r="A10091" t="s">
        <v>11238</v>
      </c>
      <c r="B10091">
        <v>903796234</v>
      </c>
      <c r="C10091" t="s">
        <v>31138</v>
      </c>
    </row>
    <row r="10092" spans="1:3" x14ac:dyDescent="0.25">
      <c r="A10092" t="s">
        <v>11239</v>
      </c>
      <c r="B10092">
        <v>903796235</v>
      </c>
      <c r="C10092" t="s">
        <v>31267</v>
      </c>
    </row>
    <row r="10093" spans="1:3" x14ac:dyDescent="0.25">
      <c r="A10093" t="s">
        <v>11240</v>
      </c>
      <c r="B10093">
        <v>903796237</v>
      </c>
      <c r="C10093" t="s">
        <v>31231</v>
      </c>
    </row>
    <row r="10094" spans="1:3" x14ac:dyDescent="0.25">
      <c r="A10094" t="s">
        <v>11241</v>
      </c>
      <c r="B10094">
        <v>903796243</v>
      </c>
      <c r="C10094" t="s">
        <v>31231</v>
      </c>
    </row>
    <row r="10095" spans="1:3" x14ac:dyDescent="0.25">
      <c r="A10095" t="s">
        <v>11242</v>
      </c>
      <c r="B10095">
        <v>903796244</v>
      </c>
      <c r="C10095" t="s">
        <v>31234</v>
      </c>
    </row>
    <row r="10096" spans="1:3" x14ac:dyDescent="0.25">
      <c r="A10096" t="s">
        <v>11243</v>
      </c>
      <c r="B10096">
        <v>903796245</v>
      </c>
      <c r="C10096" t="s">
        <v>30925</v>
      </c>
    </row>
    <row r="10097" spans="1:3" x14ac:dyDescent="0.25">
      <c r="A10097" t="s">
        <v>11244</v>
      </c>
      <c r="B10097">
        <v>903796251</v>
      </c>
      <c r="C10097" t="s">
        <v>31240</v>
      </c>
    </row>
    <row r="10098" spans="1:3" x14ac:dyDescent="0.25">
      <c r="A10098" t="s">
        <v>11245</v>
      </c>
      <c r="B10098">
        <v>903796253</v>
      </c>
      <c r="C10098" t="s">
        <v>30880</v>
      </c>
    </row>
    <row r="10099" spans="1:3" x14ac:dyDescent="0.25">
      <c r="A10099" t="s">
        <v>11246</v>
      </c>
      <c r="B10099">
        <v>903796256</v>
      </c>
      <c r="C10099" t="s">
        <v>31266</v>
      </c>
    </row>
    <row r="10100" spans="1:3" x14ac:dyDescent="0.25">
      <c r="A10100" t="s">
        <v>11247</v>
      </c>
      <c r="B10100">
        <v>903796266</v>
      </c>
      <c r="C10100" t="s">
        <v>30925</v>
      </c>
    </row>
    <row r="10101" spans="1:3" x14ac:dyDescent="0.25">
      <c r="A10101" t="s">
        <v>11248</v>
      </c>
      <c r="B10101">
        <v>903796288</v>
      </c>
      <c r="C10101" t="s">
        <v>31231</v>
      </c>
    </row>
    <row r="10102" spans="1:3" x14ac:dyDescent="0.25">
      <c r="A10102" t="s">
        <v>11249</v>
      </c>
      <c r="B10102">
        <v>903796292</v>
      </c>
      <c r="C10102" t="s">
        <v>31138</v>
      </c>
    </row>
    <row r="10103" spans="1:3" x14ac:dyDescent="0.25">
      <c r="A10103" t="s">
        <v>11250</v>
      </c>
      <c r="B10103">
        <v>903796293</v>
      </c>
      <c r="C10103" t="s">
        <v>30888</v>
      </c>
    </row>
    <row r="10104" spans="1:3" x14ac:dyDescent="0.25">
      <c r="A10104" t="s">
        <v>11251</v>
      </c>
      <c r="B10104">
        <v>903796300</v>
      </c>
      <c r="C10104" t="s">
        <v>31231</v>
      </c>
    </row>
    <row r="10105" spans="1:3" x14ac:dyDescent="0.25">
      <c r="A10105" t="s">
        <v>11252</v>
      </c>
      <c r="B10105">
        <v>903796301</v>
      </c>
      <c r="C10105" t="s">
        <v>31254</v>
      </c>
    </row>
    <row r="10106" spans="1:3" x14ac:dyDescent="0.25">
      <c r="A10106" t="s">
        <v>11253</v>
      </c>
      <c r="B10106">
        <v>903796302</v>
      </c>
      <c r="C10106" t="s">
        <v>30771</v>
      </c>
    </row>
    <row r="10107" spans="1:3" x14ac:dyDescent="0.25">
      <c r="A10107" t="s">
        <v>11254</v>
      </c>
      <c r="B10107">
        <v>903796305</v>
      </c>
      <c r="C10107" t="s">
        <v>31231</v>
      </c>
    </row>
    <row r="10108" spans="1:3" x14ac:dyDescent="0.25">
      <c r="A10108" t="s">
        <v>11255</v>
      </c>
      <c r="B10108">
        <v>903796308</v>
      </c>
      <c r="C10108" t="s">
        <v>31117</v>
      </c>
    </row>
    <row r="10109" spans="1:3" x14ac:dyDescent="0.25">
      <c r="A10109" t="s">
        <v>11256</v>
      </c>
      <c r="B10109">
        <v>903796360</v>
      </c>
      <c r="C10109" t="s">
        <v>31231</v>
      </c>
    </row>
    <row r="10110" spans="1:3" x14ac:dyDescent="0.25">
      <c r="A10110" t="s">
        <v>11257</v>
      </c>
      <c r="B10110">
        <v>903796382</v>
      </c>
      <c r="C10110" t="s">
        <v>31231</v>
      </c>
    </row>
    <row r="10111" spans="1:3" x14ac:dyDescent="0.25">
      <c r="A10111" t="s">
        <v>11258</v>
      </c>
      <c r="B10111">
        <v>903796384</v>
      </c>
      <c r="C10111" t="s">
        <v>30925</v>
      </c>
    </row>
    <row r="10112" spans="1:3" x14ac:dyDescent="0.25">
      <c r="A10112" t="s">
        <v>11259</v>
      </c>
      <c r="B10112">
        <v>903796386</v>
      </c>
      <c r="C10112" t="s">
        <v>31231</v>
      </c>
    </row>
    <row r="10113" spans="1:3" x14ac:dyDescent="0.25">
      <c r="A10113" t="s">
        <v>11260</v>
      </c>
      <c r="B10113">
        <v>903796394</v>
      </c>
      <c r="C10113" t="s">
        <v>30925</v>
      </c>
    </row>
    <row r="10114" spans="1:3" x14ac:dyDescent="0.25">
      <c r="A10114" t="s">
        <v>11261</v>
      </c>
      <c r="B10114">
        <v>903796418</v>
      </c>
      <c r="C10114" t="s">
        <v>31240</v>
      </c>
    </row>
    <row r="10115" spans="1:3" x14ac:dyDescent="0.25">
      <c r="A10115" t="s">
        <v>11262</v>
      </c>
      <c r="B10115">
        <v>903796435</v>
      </c>
      <c r="C10115" t="s">
        <v>31267</v>
      </c>
    </row>
    <row r="10116" spans="1:3" x14ac:dyDescent="0.25">
      <c r="A10116" t="s">
        <v>11263</v>
      </c>
      <c r="B10116">
        <v>903796445</v>
      </c>
      <c r="C10116" t="s">
        <v>31278</v>
      </c>
    </row>
    <row r="10117" spans="1:3" x14ac:dyDescent="0.25">
      <c r="A10117" t="s">
        <v>11264</v>
      </c>
      <c r="B10117">
        <v>903796453</v>
      </c>
      <c r="C10117" t="s">
        <v>30925</v>
      </c>
    </row>
    <row r="10118" spans="1:3" x14ac:dyDescent="0.25">
      <c r="A10118" t="s">
        <v>11265</v>
      </c>
      <c r="B10118">
        <v>903796458</v>
      </c>
      <c r="C10118" t="s">
        <v>31272</v>
      </c>
    </row>
    <row r="10119" spans="1:3" x14ac:dyDescent="0.25">
      <c r="A10119" t="s">
        <v>11266</v>
      </c>
      <c r="B10119">
        <v>903796478</v>
      </c>
      <c r="C10119" t="s">
        <v>30874</v>
      </c>
    </row>
    <row r="10120" spans="1:3" x14ac:dyDescent="0.25">
      <c r="A10120" t="s">
        <v>11267</v>
      </c>
      <c r="B10120">
        <v>903796545</v>
      </c>
      <c r="C10120" t="s">
        <v>31254</v>
      </c>
    </row>
    <row r="10121" spans="1:3" x14ac:dyDescent="0.25">
      <c r="A10121" t="s">
        <v>11268</v>
      </c>
      <c r="B10121">
        <v>903796555</v>
      </c>
      <c r="C10121" t="s">
        <v>31240</v>
      </c>
    </row>
    <row r="10122" spans="1:3" x14ac:dyDescent="0.25">
      <c r="A10122" t="s">
        <v>11269</v>
      </c>
      <c r="B10122">
        <v>903796567</v>
      </c>
      <c r="C10122" t="s">
        <v>30925</v>
      </c>
    </row>
    <row r="10123" spans="1:3" x14ac:dyDescent="0.25">
      <c r="A10123" t="s">
        <v>11270</v>
      </c>
      <c r="B10123">
        <v>903796571</v>
      </c>
      <c r="C10123" t="s">
        <v>31231</v>
      </c>
    </row>
    <row r="10124" spans="1:3" x14ac:dyDescent="0.25">
      <c r="A10124" t="s">
        <v>11271</v>
      </c>
      <c r="B10124">
        <v>903796588</v>
      </c>
      <c r="C10124" t="s">
        <v>31231</v>
      </c>
    </row>
    <row r="10125" spans="1:3" x14ac:dyDescent="0.25">
      <c r="A10125" t="s">
        <v>11272</v>
      </c>
      <c r="B10125">
        <v>903796591</v>
      </c>
      <c r="C10125" t="s">
        <v>30925</v>
      </c>
    </row>
    <row r="10126" spans="1:3" x14ac:dyDescent="0.25">
      <c r="A10126" t="s">
        <v>11273</v>
      </c>
      <c r="B10126">
        <v>903796592</v>
      </c>
      <c r="C10126" t="s">
        <v>31053</v>
      </c>
    </row>
    <row r="10127" spans="1:3" x14ac:dyDescent="0.25">
      <c r="A10127" t="s">
        <v>11274</v>
      </c>
      <c r="B10127">
        <v>903796640</v>
      </c>
      <c r="C10127" t="s">
        <v>31272</v>
      </c>
    </row>
    <row r="10128" spans="1:3" x14ac:dyDescent="0.25">
      <c r="A10128" t="s">
        <v>11275</v>
      </c>
      <c r="B10128">
        <v>903796683</v>
      </c>
      <c r="C10128" t="s">
        <v>31240</v>
      </c>
    </row>
    <row r="10129" spans="1:3" x14ac:dyDescent="0.25">
      <c r="A10129" t="s">
        <v>11276</v>
      </c>
      <c r="B10129">
        <v>903796742</v>
      </c>
      <c r="C10129" t="s">
        <v>31240</v>
      </c>
    </row>
    <row r="10130" spans="1:3" x14ac:dyDescent="0.25">
      <c r="A10130" t="s">
        <v>11277</v>
      </c>
      <c r="B10130">
        <v>903796757</v>
      </c>
      <c r="C10130" t="s">
        <v>31250</v>
      </c>
    </row>
    <row r="10131" spans="1:3" x14ac:dyDescent="0.25">
      <c r="A10131" t="s">
        <v>11278</v>
      </c>
      <c r="B10131">
        <v>903796762</v>
      </c>
      <c r="C10131" t="s">
        <v>31278</v>
      </c>
    </row>
    <row r="10132" spans="1:3" x14ac:dyDescent="0.25">
      <c r="A10132" t="s">
        <v>11279</v>
      </c>
      <c r="B10132">
        <v>903796769</v>
      </c>
      <c r="C10132" t="s">
        <v>31138</v>
      </c>
    </row>
    <row r="10133" spans="1:3" x14ac:dyDescent="0.25">
      <c r="A10133" t="s">
        <v>11280</v>
      </c>
      <c r="B10133">
        <v>903796800</v>
      </c>
      <c r="C10133" t="s">
        <v>30925</v>
      </c>
    </row>
    <row r="10134" spans="1:3" x14ac:dyDescent="0.25">
      <c r="A10134" t="s">
        <v>11281</v>
      </c>
      <c r="B10134">
        <v>903796805</v>
      </c>
      <c r="C10134" t="s">
        <v>31069</v>
      </c>
    </row>
    <row r="10135" spans="1:3" x14ac:dyDescent="0.25">
      <c r="A10135" t="s">
        <v>11282</v>
      </c>
      <c r="B10135">
        <v>903796848</v>
      </c>
      <c r="C10135" t="s">
        <v>31240</v>
      </c>
    </row>
    <row r="10136" spans="1:3" x14ac:dyDescent="0.25">
      <c r="A10136" t="s">
        <v>11283</v>
      </c>
      <c r="B10136">
        <v>903796868</v>
      </c>
      <c r="C10136" t="s">
        <v>31269</v>
      </c>
    </row>
    <row r="10137" spans="1:3" x14ac:dyDescent="0.25">
      <c r="A10137" t="s">
        <v>11284</v>
      </c>
      <c r="B10137">
        <v>903796891</v>
      </c>
      <c r="C10137" t="s">
        <v>31240</v>
      </c>
    </row>
    <row r="10138" spans="1:3" x14ac:dyDescent="0.25">
      <c r="A10138" t="s">
        <v>11285</v>
      </c>
      <c r="B10138">
        <v>903796908</v>
      </c>
      <c r="C10138" t="s">
        <v>31254</v>
      </c>
    </row>
    <row r="10139" spans="1:3" x14ac:dyDescent="0.25">
      <c r="A10139" t="s">
        <v>11286</v>
      </c>
      <c r="B10139">
        <v>903796917</v>
      </c>
      <c r="C10139" t="s">
        <v>31222</v>
      </c>
    </row>
    <row r="10140" spans="1:3" x14ac:dyDescent="0.25">
      <c r="A10140" t="s">
        <v>11287</v>
      </c>
      <c r="B10140">
        <v>903796933</v>
      </c>
      <c r="C10140" t="s">
        <v>30925</v>
      </c>
    </row>
    <row r="10141" spans="1:3" x14ac:dyDescent="0.25">
      <c r="A10141" t="s">
        <v>11288</v>
      </c>
      <c r="B10141">
        <v>903796941</v>
      </c>
      <c r="C10141" t="s">
        <v>31245</v>
      </c>
    </row>
    <row r="10142" spans="1:3" x14ac:dyDescent="0.25">
      <c r="A10142" t="s">
        <v>11289</v>
      </c>
      <c r="B10142">
        <v>903796950</v>
      </c>
      <c r="C10142" t="s">
        <v>31254</v>
      </c>
    </row>
    <row r="10143" spans="1:3" x14ac:dyDescent="0.25">
      <c r="A10143" t="s">
        <v>11290</v>
      </c>
      <c r="B10143">
        <v>903796951</v>
      </c>
      <c r="C10143" t="s">
        <v>31004</v>
      </c>
    </row>
    <row r="10144" spans="1:3" x14ac:dyDescent="0.25">
      <c r="A10144" t="s">
        <v>11291</v>
      </c>
      <c r="B10144">
        <v>903796952</v>
      </c>
      <c r="C10144" t="s">
        <v>31231</v>
      </c>
    </row>
    <row r="10145" spans="1:3" x14ac:dyDescent="0.25">
      <c r="A10145" t="s">
        <v>11292</v>
      </c>
      <c r="B10145">
        <v>903796982</v>
      </c>
      <c r="C10145" t="s">
        <v>30925</v>
      </c>
    </row>
    <row r="10146" spans="1:3" x14ac:dyDescent="0.25">
      <c r="A10146" t="s">
        <v>11293</v>
      </c>
      <c r="B10146">
        <v>903796987</v>
      </c>
      <c r="C10146" t="s">
        <v>31231</v>
      </c>
    </row>
    <row r="10147" spans="1:3" x14ac:dyDescent="0.25">
      <c r="A10147" t="s">
        <v>11294</v>
      </c>
      <c r="B10147">
        <v>903796988</v>
      </c>
      <c r="C10147" t="s">
        <v>31245</v>
      </c>
    </row>
    <row r="10148" spans="1:3" x14ac:dyDescent="0.25">
      <c r="A10148" t="s">
        <v>11295</v>
      </c>
      <c r="B10148">
        <v>903796997</v>
      </c>
      <c r="C10148" t="s">
        <v>31231</v>
      </c>
    </row>
    <row r="10149" spans="1:3" x14ac:dyDescent="0.25">
      <c r="A10149" t="s">
        <v>11296</v>
      </c>
      <c r="B10149">
        <v>903797007</v>
      </c>
      <c r="C10149" t="s">
        <v>31245</v>
      </c>
    </row>
    <row r="10150" spans="1:3" x14ac:dyDescent="0.25">
      <c r="A10150" t="s">
        <v>11297</v>
      </c>
      <c r="B10150">
        <v>903797025</v>
      </c>
      <c r="C10150" t="s">
        <v>31231</v>
      </c>
    </row>
    <row r="10151" spans="1:3" x14ac:dyDescent="0.25">
      <c r="A10151" t="s">
        <v>11298</v>
      </c>
      <c r="B10151">
        <v>903797027</v>
      </c>
      <c r="C10151" t="s">
        <v>31254</v>
      </c>
    </row>
    <row r="10152" spans="1:3" x14ac:dyDescent="0.25">
      <c r="A10152" t="s">
        <v>11299</v>
      </c>
      <c r="B10152">
        <v>903797045</v>
      </c>
      <c r="C10152" t="s">
        <v>30925</v>
      </c>
    </row>
    <row r="10153" spans="1:3" x14ac:dyDescent="0.25">
      <c r="A10153" t="s">
        <v>11300</v>
      </c>
      <c r="B10153">
        <v>903797062</v>
      </c>
      <c r="C10153" t="s">
        <v>31004</v>
      </c>
    </row>
    <row r="10154" spans="1:3" x14ac:dyDescent="0.25">
      <c r="A10154" t="s">
        <v>11301</v>
      </c>
      <c r="B10154">
        <v>903797069</v>
      </c>
      <c r="C10154" t="s">
        <v>31240</v>
      </c>
    </row>
    <row r="10155" spans="1:3" x14ac:dyDescent="0.25">
      <c r="A10155" t="s">
        <v>11302</v>
      </c>
      <c r="B10155">
        <v>903797073</v>
      </c>
      <c r="C10155" t="s">
        <v>31157</v>
      </c>
    </row>
    <row r="10156" spans="1:3" x14ac:dyDescent="0.25">
      <c r="A10156" t="s">
        <v>11303</v>
      </c>
      <c r="B10156">
        <v>903797076</v>
      </c>
      <c r="C10156" t="s">
        <v>31231</v>
      </c>
    </row>
    <row r="10157" spans="1:3" x14ac:dyDescent="0.25">
      <c r="A10157" t="s">
        <v>11304</v>
      </c>
      <c r="B10157">
        <v>903797130</v>
      </c>
      <c r="C10157" t="s">
        <v>31240</v>
      </c>
    </row>
    <row r="10158" spans="1:3" x14ac:dyDescent="0.25">
      <c r="A10158" t="s">
        <v>11305</v>
      </c>
      <c r="B10158">
        <v>903797136</v>
      </c>
      <c r="C10158" t="s">
        <v>31231</v>
      </c>
    </row>
    <row r="10159" spans="1:3" x14ac:dyDescent="0.25">
      <c r="A10159" t="s">
        <v>11306</v>
      </c>
      <c r="B10159">
        <v>903797164</v>
      </c>
      <c r="C10159" t="s">
        <v>5607</v>
      </c>
    </row>
    <row r="10160" spans="1:3" x14ac:dyDescent="0.25">
      <c r="A10160" t="s">
        <v>11307</v>
      </c>
      <c r="B10160">
        <v>903797168</v>
      </c>
      <c r="C10160" t="s">
        <v>5607</v>
      </c>
    </row>
    <row r="10161" spans="1:3" x14ac:dyDescent="0.25">
      <c r="A10161" t="s">
        <v>11308</v>
      </c>
      <c r="B10161">
        <v>903797204</v>
      </c>
      <c r="C10161" t="s">
        <v>5607</v>
      </c>
    </row>
    <row r="10162" spans="1:3" x14ac:dyDescent="0.25">
      <c r="A10162" t="s">
        <v>11309</v>
      </c>
      <c r="B10162">
        <v>903797206</v>
      </c>
      <c r="C10162" t="s">
        <v>30925</v>
      </c>
    </row>
    <row r="10163" spans="1:3" x14ac:dyDescent="0.25">
      <c r="A10163" t="s">
        <v>11310</v>
      </c>
      <c r="B10163">
        <v>903797220</v>
      </c>
      <c r="C10163" t="s">
        <v>30925</v>
      </c>
    </row>
    <row r="10164" spans="1:3" x14ac:dyDescent="0.25">
      <c r="A10164" t="s">
        <v>11311</v>
      </c>
      <c r="B10164">
        <v>903797262</v>
      </c>
      <c r="C10164" t="s">
        <v>31056</v>
      </c>
    </row>
    <row r="10165" spans="1:3" x14ac:dyDescent="0.25">
      <c r="A10165" t="s">
        <v>11312</v>
      </c>
      <c r="B10165">
        <v>903797268</v>
      </c>
      <c r="C10165" t="s">
        <v>30925</v>
      </c>
    </row>
    <row r="10166" spans="1:3" x14ac:dyDescent="0.25">
      <c r="A10166" t="s">
        <v>11313</v>
      </c>
      <c r="B10166">
        <v>903797352</v>
      </c>
      <c r="C10166" t="s">
        <v>31035</v>
      </c>
    </row>
    <row r="10167" spans="1:3" x14ac:dyDescent="0.25">
      <c r="A10167" t="s">
        <v>11314</v>
      </c>
      <c r="B10167">
        <v>903797441</v>
      </c>
      <c r="C10167" t="s">
        <v>30925</v>
      </c>
    </row>
    <row r="10168" spans="1:3" x14ac:dyDescent="0.25">
      <c r="A10168" t="s">
        <v>11315</v>
      </c>
      <c r="B10168">
        <v>903797444</v>
      </c>
      <c r="C10168" t="s">
        <v>31227</v>
      </c>
    </row>
    <row r="10169" spans="1:3" x14ac:dyDescent="0.25">
      <c r="A10169" t="s">
        <v>11316</v>
      </c>
      <c r="B10169">
        <v>903797483</v>
      </c>
      <c r="C10169" t="s">
        <v>31138</v>
      </c>
    </row>
    <row r="10170" spans="1:3" x14ac:dyDescent="0.25">
      <c r="A10170" t="s">
        <v>11317</v>
      </c>
      <c r="B10170">
        <v>903797540</v>
      </c>
      <c r="C10170" t="s">
        <v>31227</v>
      </c>
    </row>
    <row r="10171" spans="1:3" x14ac:dyDescent="0.25">
      <c r="A10171" t="s">
        <v>11318</v>
      </c>
      <c r="B10171">
        <v>903797549</v>
      </c>
      <c r="C10171" t="s">
        <v>30925</v>
      </c>
    </row>
    <row r="10172" spans="1:3" x14ac:dyDescent="0.25">
      <c r="A10172" t="s">
        <v>11319</v>
      </c>
      <c r="B10172">
        <v>903797565</v>
      </c>
      <c r="C10172" t="s">
        <v>31240</v>
      </c>
    </row>
    <row r="10173" spans="1:3" x14ac:dyDescent="0.25">
      <c r="A10173" t="s">
        <v>11320</v>
      </c>
      <c r="B10173">
        <v>903797570</v>
      </c>
      <c r="C10173" t="s">
        <v>31231</v>
      </c>
    </row>
    <row r="10174" spans="1:3" x14ac:dyDescent="0.25">
      <c r="A10174" t="s">
        <v>11321</v>
      </c>
      <c r="B10174">
        <v>903797586</v>
      </c>
      <c r="C10174" t="s">
        <v>30925</v>
      </c>
    </row>
    <row r="10175" spans="1:3" x14ac:dyDescent="0.25">
      <c r="A10175" t="s">
        <v>11322</v>
      </c>
      <c r="B10175">
        <v>903797587</v>
      </c>
      <c r="C10175" t="s">
        <v>31067</v>
      </c>
    </row>
    <row r="10176" spans="1:3" x14ac:dyDescent="0.25">
      <c r="A10176" t="s">
        <v>11323</v>
      </c>
      <c r="B10176">
        <v>903797593</v>
      </c>
      <c r="C10176" t="s">
        <v>30925</v>
      </c>
    </row>
    <row r="10177" spans="1:3" x14ac:dyDescent="0.25">
      <c r="A10177" t="s">
        <v>11324</v>
      </c>
      <c r="B10177">
        <v>903797595</v>
      </c>
      <c r="C10177" t="s">
        <v>31231</v>
      </c>
    </row>
    <row r="10178" spans="1:3" x14ac:dyDescent="0.25">
      <c r="A10178" t="s">
        <v>11325</v>
      </c>
      <c r="B10178">
        <v>903797638</v>
      </c>
      <c r="C10178" t="s">
        <v>30977</v>
      </c>
    </row>
    <row r="10179" spans="1:3" x14ac:dyDescent="0.25">
      <c r="A10179" t="s">
        <v>11326</v>
      </c>
      <c r="B10179">
        <v>903797659</v>
      </c>
      <c r="C10179" t="s">
        <v>31254</v>
      </c>
    </row>
    <row r="10180" spans="1:3" x14ac:dyDescent="0.25">
      <c r="A10180" t="s">
        <v>11327</v>
      </c>
      <c r="B10180">
        <v>903797664</v>
      </c>
      <c r="C10180" t="s">
        <v>30925</v>
      </c>
    </row>
    <row r="10181" spans="1:3" x14ac:dyDescent="0.25">
      <c r="A10181" t="s">
        <v>11328</v>
      </c>
      <c r="B10181">
        <v>903797670</v>
      </c>
      <c r="C10181" t="s">
        <v>30925</v>
      </c>
    </row>
    <row r="10182" spans="1:3" x14ac:dyDescent="0.25">
      <c r="A10182" t="s">
        <v>11329</v>
      </c>
      <c r="B10182">
        <v>903797707</v>
      </c>
      <c r="C10182" t="s">
        <v>30925</v>
      </c>
    </row>
    <row r="10183" spans="1:3" x14ac:dyDescent="0.25">
      <c r="A10183" t="s">
        <v>11330</v>
      </c>
      <c r="B10183">
        <v>903797756</v>
      </c>
      <c r="C10183" t="s">
        <v>31254</v>
      </c>
    </row>
    <row r="10184" spans="1:3" x14ac:dyDescent="0.25">
      <c r="A10184" t="s">
        <v>11331</v>
      </c>
      <c r="B10184">
        <v>903797787</v>
      </c>
      <c r="C10184" t="s">
        <v>31120</v>
      </c>
    </row>
    <row r="10185" spans="1:3" x14ac:dyDescent="0.25">
      <c r="A10185" t="s">
        <v>11332</v>
      </c>
      <c r="B10185">
        <v>903797839</v>
      </c>
      <c r="C10185" t="s">
        <v>31254</v>
      </c>
    </row>
    <row r="10186" spans="1:3" x14ac:dyDescent="0.25">
      <c r="A10186" t="s">
        <v>11333</v>
      </c>
      <c r="B10186">
        <v>903797876</v>
      </c>
      <c r="C10186" t="s">
        <v>5607</v>
      </c>
    </row>
    <row r="10187" spans="1:3" x14ac:dyDescent="0.25">
      <c r="A10187" t="s">
        <v>11334</v>
      </c>
      <c r="B10187">
        <v>903797888</v>
      </c>
      <c r="C10187" t="s">
        <v>31231</v>
      </c>
    </row>
    <row r="10188" spans="1:3" x14ac:dyDescent="0.25">
      <c r="A10188" t="s">
        <v>11335</v>
      </c>
      <c r="B10188">
        <v>903797935</v>
      </c>
      <c r="C10188" t="s">
        <v>31231</v>
      </c>
    </row>
    <row r="10189" spans="1:3" x14ac:dyDescent="0.25">
      <c r="A10189" t="s">
        <v>11336</v>
      </c>
      <c r="B10189">
        <v>903797943</v>
      </c>
      <c r="C10189" t="s">
        <v>31266</v>
      </c>
    </row>
    <row r="10190" spans="1:3" x14ac:dyDescent="0.25">
      <c r="A10190" t="s">
        <v>11337</v>
      </c>
      <c r="B10190">
        <v>903797958</v>
      </c>
      <c r="C10190" t="s">
        <v>31266</v>
      </c>
    </row>
    <row r="10191" spans="1:3" x14ac:dyDescent="0.25">
      <c r="A10191" t="s">
        <v>11338</v>
      </c>
      <c r="B10191">
        <v>903797997</v>
      </c>
      <c r="C10191" t="s">
        <v>30925</v>
      </c>
    </row>
    <row r="10192" spans="1:3" x14ac:dyDescent="0.25">
      <c r="A10192" t="s">
        <v>11339</v>
      </c>
      <c r="B10192">
        <v>903798012</v>
      </c>
      <c r="C10192" t="s">
        <v>31231</v>
      </c>
    </row>
    <row r="10193" spans="1:3" x14ac:dyDescent="0.25">
      <c r="A10193" t="s">
        <v>11340</v>
      </c>
      <c r="B10193">
        <v>903798053</v>
      </c>
      <c r="C10193" t="s">
        <v>30965</v>
      </c>
    </row>
    <row r="10194" spans="1:3" x14ac:dyDescent="0.25">
      <c r="A10194" t="s">
        <v>11341</v>
      </c>
      <c r="B10194">
        <v>903798057</v>
      </c>
      <c r="C10194" t="s">
        <v>31227</v>
      </c>
    </row>
    <row r="10195" spans="1:3" x14ac:dyDescent="0.25">
      <c r="A10195" t="s">
        <v>11342</v>
      </c>
      <c r="B10195">
        <v>903798075</v>
      </c>
      <c r="C10195" t="s">
        <v>31120</v>
      </c>
    </row>
    <row r="10196" spans="1:3" x14ac:dyDescent="0.25">
      <c r="A10196" t="s">
        <v>11343</v>
      </c>
      <c r="B10196">
        <v>903798111</v>
      </c>
      <c r="C10196" t="s">
        <v>31188</v>
      </c>
    </row>
    <row r="10197" spans="1:3" x14ac:dyDescent="0.25">
      <c r="A10197" t="s">
        <v>11344</v>
      </c>
      <c r="B10197">
        <v>903798117</v>
      </c>
      <c r="C10197" t="s">
        <v>31188</v>
      </c>
    </row>
    <row r="10198" spans="1:3" x14ac:dyDescent="0.25">
      <c r="A10198" t="s">
        <v>11345</v>
      </c>
      <c r="B10198">
        <v>903798124</v>
      </c>
      <c r="C10198" t="s">
        <v>31231</v>
      </c>
    </row>
    <row r="10199" spans="1:3" x14ac:dyDescent="0.25">
      <c r="A10199" t="s">
        <v>11346</v>
      </c>
      <c r="B10199">
        <v>903798129</v>
      </c>
      <c r="C10199" t="s">
        <v>31222</v>
      </c>
    </row>
    <row r="10200" spans="1:3" x14ac:dyDescent="0.25">
      <c r="A10200" t="s">
        <v>11347</v>
      </c>
      <c r="B10200">
        <v>903798132</v>
      </c>
      <c r="C10200" t="s">
        <v>31215</v>
      </c>
    </row>
    <row r="10201" spans="1:3" x14ac:dyDescent="0.25">
      <c r="A10201" t="s">
        <v>11348</v>
      </c>
      <c r="B10201">
        <v>903798151</v>
      </c>
      <c r="C10201" t="s">
        <v>31266</v>
      </c>
    </row>
    <row r="10202" spans="1:3" x14ac:dyDescent="0.25">
      <c r="A10202" t="s">
        <v>11349</v>
      </c>
      <c r="B10202">
        <v>903798153</v>
      </c>
      <c r="C10202" t="s">
        <v>31240</v>
      </c>
    </row>
    <row r="10203" spans="1:3" x14ac:dyDescent="0.25">
      <c r="A10203" t="s">
        <v>11350</v>
      </c>
      <c r="B10203">
        <v>903798154</v>
      </c>
      <c r="C10203" t="s">
        <v>30567</v>
      </c>
    </row>
    <row r="10204" spans="1:3" x14ac:dyDescent="0.25">
      <c r="A10204" t="s">
        <v>11351</v>
      </c>
      <c r="B10204">
        <v>903798161</v>
      </c>
      <c r="C10204" t="s">
        <v>31231</v>
      </c>
    </row>
    <row r="10205" spans="1:3" x14ac:dyDescent="0.25">
      <c r="A10205" t="s">
        <v>11352</v>
      </c>
      <c r="B10205">
        <v>903798178</v>
      </c>
      <c r="C10205" t="s">
        <v>30925</v>
      </c>
    </row>
    <row r="10206" spans="1:3" x14ac:dyDescent="0.25">
      <c r="A10206" t="s">
        <v>11353</v>
      </c>
      <c r="B10206">
        <v>903798182</v>
      </c>
      <c r="C10206" t="s">
        <v>31231</v>
      </c>
    </row>
    <row r="10207" spans="1:3" x14ac:dyDescent="0.25">
      <c r="A10207" t="s">
        <v>11354</v>
      </c>
      <c r="B10207">
        <v>903798188</v>
      </c>
      <c r="C10207" t="s">
        <v>31240</v>
      </c>
    </row>
    <row r="10208" spans="1:3" x14ac:dyDescent="0.25">
      <c r="A10208" t="s">
        <v>11355</v>
      </c>
      <c r="B10208">
        <v>903798192</v>
      </c>
      <c r="C10208" t="s">
        <v>31231</v>
      </c>
    </row>
    <row r="10209" spans="1:3" x14ac:dyDescent="0.25">
      <c r="A10209" t="s">
        <v>11356</v>
      </c>
      <c r="B10209">
        <v>903798194</v>
      </c>
      <c r="C10209" t="s">
        <v>30925</v>
      </c>
    </row>
    <row r="10210" spans="1:3" x14ac:dyDescent="0.25">
      <c r="A10210" t="s">
        <v>11357</v>
      </c>
      <c r="B10210">
        <v>903798228</v>
      </c>
      <c r="C10210" t="s">
        <v>31231</v>
      </c>
    </row>
    <row r="10211" spans="1:3" x14ac:dyDescent="0.25">
      <c r="A10211" t="s">
        <v>11358</v>
      </c>
      <c r="B10211">
        <v>903798230</v>
      </c>
      <c r="C10211" t="s">
        <v>31240</v>
      </c>
    </row>
    <row r="10212" spans="1:3" x14ac:dyDescent="0.25">
      <c r="A10212" t="s">
        <v>11359</v>
      </c>
      <c r="B10212">
        <v>903798235</v>
      </c>
      <c r="C10212" t="s">
        <v>31240</v>
      </c>
    </row>
    <row r="10213" spans="1:3" x14ac:dyDescent="0.25">
      <c r="A10213" t="s">
        <v>11360</v>
      </c>
      <c r="B10213">
        <v>903798241</v>
      </c>
      <c r="C10213" t="s">
        <v>31007</v>
      </c>
    </row>
    <row r="10214" spans="1:3" x14ac:dyDescent="0.25">
      <c r="A10214" t="s">
        <v>11361</v>
      </c>
      <c r="B10214">
        <v>903798243</v>
      </c>
      <c r="C10214" t="s">
        <v>31240</v>
      </c>
    </row>
    <row r="10215" spans="1:3" x14ac:dyDescent="0.25">
      <c r="A10215" t="s">
        <v>11362</v>
      </c>
      <c r="B10215">
        <v>903798284</v>
      </c>
      <c r="C10215" t="s">
        <v>31240</v>
      </c>
    </row>
    <row r="10216" spans="1:3" x14ac:dyDescent="0.25">
      <c r="A10216" t="s">
        <v>11363</v>
      </c>
      <c r="B10216">
        <v>903798344</v>
      </c>
      <c r="C10216" t="s">
        <v>31201</v>
      </c>
    </row>
    <row r="10217" spans="1:3" x14ac:dyDescent="0.25">
      <c r="A10217" t="s">
        <v>11364</v>
      </c>
      <c r="B10217">
        <v>903798362</v>
      </c>
      <c r="C10217" t="s">
        <v>31240</v>
      </c>
    </row>
    <row r="10218" spans="1:3" x14ac:dyDescent="0.25">
      <c r="A10218" t="s">
        <v>11365</v>
      </c>
      <c r="B10218">
        <v>903798368</v>
      </c>
      <c r="C10218" t="s">
        <v>30925</v>
      </c>
    </row>
    <row r="10219" spans="1:3" x14ac:dyDescent="0.25">
      <c r="A10219" t="s">
        <v>11366</v>
      </c>
      <c r="B10219">
        <v>903798375</v>
      </c>
      <c r="C10219" t="s">
        <v>31231</v>
      </c>
    </row>
    <row r="10220" spans="1:3" x14ac:dyDescent="0.25">
      <c r="A10220" t="s">
        <v>11367</v>
      </c>
      <c r="B10220">
        <v>903798376</v>
      </c>
      <c r="C10220" t="s">
        <v>31240</v>
      </c>
    </row>
    <row r="10221" spans="1:3" x14ac:dyDescent="0.25">
      <c r="A10221" t="s">
        <v>11368</v>
      </c>
      <c r="B10221">
        <v>903798390</v>
      </c>
      <c r="C10221" t="s">
        <v>30925</v>
      </c>
    </row>
    <row r="10222" spans="1:3" x14ac:dyDescent="0.25">
      <c r="A10222" t="s">
        <v>11369</v>
      </c>
      <c r="B10222">
        <v>903798400</v>
      </c>
      <c r="C10222" t="s">
        <v>31125</v>
      </c>
    </row>
    <row r="10223" spans="1:3" x14ac:dyDescent="0.25">
      <c r="A10223" t="s">
        <v>11370</v>
      </c>
      <c r="B10223">
        <v>903798403</v>
      </c>
      <c r="C10223" t="s">
        <v>31125</v>
      </c>
    </row>
    <row r="10224" spans="1:3" x14ac:dyDescent="0.25">
      <c r="A10224" t="s">
        <v>11371</v>
      </c>
      <c r="B10224">
        <v>903798417</v>
      </c>
      <c r="C10224" t="s">
        <v>30846</v>
      </c>
    </row>
    <row r="10225" spans="1:3" x14ac:dyDescent="0.25">
      <c r="A10225" t="s">
        <v>11372</v>
      </c>
      <c r="B10225">
        <v>903798419</v>
      </c>
      <c r="C10225" t="s">
        <v>31245</v>
      </c>
    </row>
    <row r="10226" spans="1:3" x14ac:dyDescent="0.25">
      <c r="A10226" t="s">
        <v>11373</v>
      </c>
      <c r="B10226">
        <v>903798421</v>
      </c>
      <c r="C10226" t="s">
        <v>31231</v>
      </c>
    </row>
    <row r="10227" spans="1:3" x14ac:dyDescent="0.25">
      <c r="A10227" t="s">
        <v>11374</v>
      </c>
      <c r="B10227">
        <v>903798425</v>
      </c>
      <c r="C10227" t="s">
        <v>31231</v>
      </c>
    </row>
    <row r="10228" spans="1:3" x14ac:dyDescent="0.25">
      <c r="A10228" t="s">
        <v>11375</v>
      </c>
      <c r="B10228">
        <v>903798426</v>
      </c>
      <c r="C10228" t="s">
        <v>31125</v>
      </c>
    </row>
    <row r="10229" spans="1:3" x14ac:dyDescent="0.25">
      <c r="A10229" t="s">
        <v>11376</v>
      </c>
      <c r="B10229">
        <v>903798428</v>
      </c>
      <c r="C10229" t="s">
        <v>30977</v>
      </c>
    </row>
    <row r="10230" spans="1:3" x14ac:dyDescent="0.25">
      <c r="A10230" t="s">
        <v>11377</v>
      </c>
      <c r="B10230">
        <v>903798435</v>
      </c>
      <c r="C10230" t="s">
        <v>30977</v>
      </c>
    </row>
    <row r="10231" spans="1:3" x14ac:dyDescent="0.25">
      <c r="A10231" t="s">
        <v>11378</v>
      </c>
      <c r="B10231">
        <v>903798445</v>
      </c>
      <c r="C10231" t="s">
        <v>31245</v>
      </c>
    </row>
    <row r="10232" spans="1:3" x14ac:dyDescent="0.25">
      <c r="A10232" t="s">
        <v>11379</v>
      </c>
      <c r="B10232">
        <v>903798454</v>
      </c>
      <c r="C10232" t="s">
        <v>31019</v>
      </c>
    </row>
    <row r="10233" spans="1:3" x14ac:dyDescent="0.25">
      <c r="A10233" t="s">
        <v>11380</v>
      </c>
      <c r="B10233">
        <v>903798459</v>
      </c>
      <c r="C10233" t="s">
        <v>31245</v>
      </c>
    </row>
    <row r="10234" spans="1:3" x14ac:dyDescent="0.25">
      <c r="A10234" t="s">
        <v>11381</v>
      </c>
      <c r="B10234">
        <v>903798507</v>
      </c>
      <c r="C10234" t="s">
        <v>31245</v>
      </c>
    </row>
    <row r="10235" spans="1:3" x14ac:dyDescent="0.25">
      <c r="A10235" t="s">
        <v>11382</v>
      </c>
      <c r="B10235">
        <v>903798522</v>
      </c>
      <c r="C10235" t="s">
        <v>31053</v>
      </c>
    </row>
    <row r="10236" spans="1:3" x14ac:dyDescent="0.25">
      <c r="A10236" t="s">
        <v>11383</v>
      </c>
      <c r="B10236">
        <v>903798524</v>
      </c>
      <c r="C10236" t="s">
        <v>31004</v>
      </c>
    </row>
    <row r="10237" spans="1:3" x14ac:dyDescent="0.25">
      <c r="A10237" t="s">
        <v>11384</v>
      </c>
      <c r="B10237">
        <v>903798539</v>
      </c>
      <c r="C10237" t="s">
        <v>30925</v>
      </c>
    </row>
    <row r="10238" spans="1:3" x14ac:dyDescent="0.25">
      <c r="A10238" t="s">
        <v>11385</v>
      </c>
      <c r="B10238">
        <v>903798576</v>
      </c>
      <c r="C10238" t="s">
        <v>30771</v>
      </c>
    </row>
    <row r="10239" spans="1:3" x14ac:dyDescent="0.25">
      <c r="A10239" t="s">
        <v>11386</v>
      </c>
      <c r="B10239">
        <v>903798591</v>
      </c>
      <c r="C10239" t="s">
        <v>31211</v>
      </c>
    </row>
    <row r="10240" spans="1:3" x14ac:dyDescent="0.25">
      <c r="A10240" t="s">
        <v>11387</v>
      </c>
      <c r="B10240">
        <v>903798617</v>
      </c>
      <c r="C10240" t="s">
        <v>31231</v>
      </c>
    </row>
    <row r="10241" spans="1:3" x14ac:dyDescent="0.25">
      <c r="A10241" t="s">
        <v>11388</v>
      </c>
      <c r="B10241">
        <v>903798642</v>
      </c>
      <c r="C10241" t="s">
        <v>31240</v>
      </c>
    </row>
    <row r="10242" spans="1:3" x14ac:dyDescent="0.25">
      <c r="A10242" t="s">
        <v>11389</v>
      </c>
      <c r="B10242">
        <v>903798703</v>
      </c>
      <c r="C10242" t="s">
        <v>31231</v>
      </c>
    </row>
    <row r="10243" spans="1:3" x14ac:dyDescent="0.25">
      <c r="A10243" t="s">
        <v>11390</v>
      </c>
      <c r="B10243">
        <v>903798711</v>
      </c>
      <c r="C10243" t="s">
        <v>31254</v>
      </c>
    </row>
    <row r="10244" spans="1:3" x14ac:dyDescent="0.25">
      <c r="A10244" t="s">
        <v>11391</v>
      </c>
      <c r="B10244">
        <v>903798736</v>
      </c>
      <c r="C10244" t="s">
        <v>31149</v>
      </c>
    </row>
    <row r="10245" spans="1:3" x14ac:dyDescent="0.25">
      <c r="A10245" t="s">
        <v>11392</v>
      </c>
      <c r="B10245">
        <v>903798751</v>
      </c>
      <c r="C10245" t="s">
        <v>31245</v>
      </c>
    </row>
    <row r="10246" spans="1:3" x14ac:dyDescent="0.25">
      <c r="A10246" t="s">
        <v>11393</v>
      </c>
      <c r="B10246">
        <v>903798780</v>
      </c>
      <c r="C10246" t="s">
        <v>30925</v>
      </c>
    </row>
    <row r="10247" spans="1:3" x14ac:dyDescent="0.25">
      <c r="A10247" t="s">
        <v>11394</v>
      </c>
      <c r="B10247">
        <v>903798781</v>
      </c>
      <c r="C10247" t="s">
        <v>31245</v>
      </c>
    </row>
    <row r="10248" spans="1:3" x14ac:dyDescent="0.25">
      <c r="A10248" t="s">
        <v>11395</v>
      </c>
      <c r="B10248">
        <v>903798812</v>
      </c>
      <c r="C10248" t="s">
        <v>31254</v>
      </c>
    </row>
    <row r="10249" spans="1:3" x14ac:dyDescent="0.25">
      <c r="A10249" t="s">
        <v>11396</v>
      </c>
      <c r="B10249">
        <v>903798864</v>
      </c>
      <c r="C10249" t="s">
        <v>31249</v>
      </c>
    </row>
    <row r="10250" spans="1:3" x14ac:dyDescent="0.25">
      <c r="A10250" t="s">
        <v>11397</v>
      </c>
      <c r="B10250">
        <v>903798866</v>
      </c>
      <c r="C10250" t="s">
        <v>31272</v>
      </c>
    </row>
    <row r="10251" spans="1:3" x14ac:dyDescent="0.25">
      <c r="A10251" t="s">
        <v>11398</v>
      </c>
      <c r="B10251">
        <v>903798872</v>
      </c>
      <c r="C10251" t="s">
        <v>31138</v>
      </c>
    </row>
    <row r="10252" spans="1:3" x14ac:dyDescent="0.25">
      <c r="A10252" t="s">
        <v>11399</v>
      </c>
      <c r="B10252">
        <v>903798880</v>
      </c>
      <c r="C10252" t="s">
        <v>31240</v>
      </c>
    </row>
    <row r="10253" spans="1:3" x14ac:dyDescent="0.25">
      <c r="A10253" t="s">
        <v>11400</v>
      </c>
      <c r="B10253">
        <v>903798888</v>
      </c>
      <c r="C10253" t="s">
        <v>31138</v>
      </c>
    </row>
    <row r="10254" spans="1:3" x14ac:dyDescent="0.25">
      <c r="A10254" t="s">
        <v>11401</v>
      </c>
      <c r="B10254">
        <v>903798908</v>
      </c>
      <c r="C10254" t="s">
        <v>31231</v>
      </c>
    </row>
    <row r="10255" spans="1:3" x14ac:dyDescent="0.25">
      <c r="A10255" t="s">
        <v>11402</v>
      </c>
      <c r="B10255">
        <v>903798914</v>
      </c>
      <c r="C10255" t="s">
        <v>30925</v>
      </c>
    </row>
    <row r="10256" spans="1:3" x14ac:dyDescent="0.25">
      <c r="A10256" t="s">
        <v>11403</v>
      </c>
      <c r="B10256">
        <v>903798967</v>
      </c>
      <c r="C10256" t="s">
        <v>31022</v>
      </c>
    </row>
    <row r="10257" spans="1:3" x14ac:dyDescent="0.25">
      <c r="A10257" t="s">
        <v>11404</v>
      </c>
      <c r="B10257">
        <v>903798974</v>
      </c>
      <c r="C10257" t="s">
        <v>30925</v>
      </c>
    </row>
    <row r="10258" spans="1:3" x14ac:dyDescent="0.25">
      <c r="A10258" t="s">
        <v>11405</v>
      </c>
      <c r="B10258">
        <v>903798993</v>
      </c>
      <c r="C10258" t="s">
        <v>31240</v>
      </c>
    </row>
    <row r="10259" spans="1:3" x14ac:dyDescent="0.25">
      <c r="A10259" t="s">
        <v>11406</v>
      </c>
      <c r="B10259">
        <v>903799043</v>
      </c>
      <c r="C10259" t="s">
        <v>31231</v>
      </c>
    </row>
    <row r="10260" spans="1:3" x14ac:dyDescent="0.25">
      <c r="A10260" t="s">
        <v>11407</v>
      </c>
      <c r="B10260">
        <v>903799101</v>
      </c>
      <c r="C10260" t="s">
        <v>30925</v>
      </c>
    </row>
    <row r="10261" spans="1:3" x14ac:dyDescent="0.25">
      <c r="A10261" t="s">
        <v>11408</v>
      </c>
      <c r="B10261">
        <v>903799108</v>
      </c>
      <c r="C10261" t="s">
        <v>31267</v>
      </c>
    </row>
    <row r="10262" spans="1:3" x14ac:dyDescent="0.25">
      <c r="A10262" t="s">
        <v>11409</v>
      </c>
      <c r="B10262">
        <v>903799112</v>
      </c>
      <c r="C10262" t="s">
        <v>31231</v>
      </c>
    </row>
    <row r="10263" spans="1:3" x14ac:dyDescent="0.25">
      <c r="A10263" t="s">
        <v>11410</v>
      </c>
      <c r="B10263">
        <v>903799120</v>
      </c>
      <c r="C10263" t="s">
        <v>31245</v>
      </c>
    </row>
    <row r="10264" spans="1:3" x14ac:dyDescent="0.25">
      <c r="A10264" t="s">
        <v>11411</v>
      </c>
      <c r="B10264">
        <v>903799123</v>
      </c>
      <c r="C10264" t="s">
        <v>31245</v>
      </c>
    </row>
    <row r="10265" spans="1:3" x14ac:dyDescent="0.25">
      <c r="A10265" t="s">
        <v>11412</v>
      </c>
      <c r="B10265">
        <v>903799221</v>
      </c>
      <c r="C10265" t="s">
        <v>31254</v>
      </c>
    </row>
    <row r="10266" spans="1:3" x14ac:dyDescent="0.25">
      <c r="A10266" t="s">
        <v>11413</v>
      </c>
      <c r="B10266">
        <v>903799233</v>
      </c>
      <c r="C10266" t="s">
        <v>30925</v>
      </c>
    </row>
    <row r="10267" spans="1:3" x14ac:dyDescent="0.25">
      <c r="A10267" t="s">
        <v>11414</v>
      </c>
      <c r="B10267">
        <v>903799234</v>
      </c>
      <c r="C10267" t="s">
        <v>31231</v>
      </c>
    </row>
    <row r="10268" spans="1:3" x14ac:dyDescent="0.25">
      <c r="A10268" t="s">
        <v>11415</v>
      </c>
      <c r="B10268">
        <v>903799239</v>
      </c>
      <c r="C10268" t="s">
        <v>30925</v>
      </c>
    </row>
    <row r="10269" spans="1:3" x14ac:dyDescent="0.25">
      <c r="A10269" t="s">
        <v>11416</v>
      </c>
      <c r="B10269">
        <v>903799250</v>
      </c>
      <c r="C10269" t="s">
        <v>31138</v>
      </c>
    </row>
    <row r="10270" spans="1:3" x14ac:dyDescent="0.25">
      <c r="A10270" t="s">
        <v>11417</v>
      </c>
      <c r="B10270">
        <v>903799251</v>
      </c>
      <c r="C10270" t="s">
        <v>31240</v>
      </c>
    </row>
    <row r="10271" spans="1:3" x14ac:dyDescent="0.25">
      <c r="A10271" t="s">
        <v>11418</v>
      </c>
      <c r="B10271">
        <v>903799268</v>
      </c>
      <c r="C10271" t="s">
        <v>31240</v>
      </c>
    </row>
    <row r="10272" spans="1:3" x14ac:dyDescent="0.25">
      <c r="A10272" t="s">
        <v>11419</v>
      </c>
      <c r="B10272">
        <v>903799270</v>
      </c>
      <c r="C10272" t="s">
        <v>31231</v>
      </c>
    </row>
    <row r="10273" spans="1:3" x14ac:dyDescent="0.25">
      <c r="A10273" t="s">
        <v>11420</v>
      </c>
      <c r="B10273">
        <v>903799276</v>
      </c>
      <c r="C10273" t="s">
        <v>30771</v>
      </c>
    </row>
    <row r="10274" spans="1:3" x14ac:dyDescent="0.25">
      <c r="A10274" t="s">
        <v>11421</v>
      </c>
      <c r="B10274">
        <v>903799323</v>
      </c>
      <c r="C10274" t="s">
        <v>31138</v>
      </c>
    </row>
    <row r="10275" spans="1:3" x14ac:dyDescent="0.25">
      <c r="A10275" t="s">
        <v>11422</v>
      </c>
      <c r="B10275">
        <v>903799331</v>
      </c>
      <c r="C10275" t="s">
        <v>30925</v>
      </c>
    </row>
    <row r="10276" spans="1:3" x14ac:dyDescent="0.25">
      <c r="A10276" t="s">
        <v>11423</v>
      </c>
      <c r="B10276">
        <v>903799335</v>
      </c>
      <c r="C10276" t="s">
        <v>31215</v>
      </c>
    </row>
    <row r="10277" spans="1:3" x14ac:dyDescent="0.25">
      <c r="A10277" t="s">
        <v>11424</v>
      </c>
      <c r="B10277">
        <v>903799343</v>
      </c>
      <c r="C10277" t="s">
        <v>31240</v>
      </c>
    </row>
    <row r="10278" spans="1:3" x14ac:dyDescent="0.25">
      <c r="A10278" t="s">
        <v>11425</v>
      </c>
      <c r="B10278">
        <v>903799346</v>
      </c>
      <c r="C10278" t="s">
        <v>30925</v>
      </c>
    </row>
    <row r="10279" spans="1:3" x14ac:dyDescent="0.25">
      <c r="A10279" t="s">
        <v>11426</v>
      </c>
      <c r="B10279">
        <v>903799347</v>
      </c>
      <c r="C10279" t="s">
        <v>31225</v>
      </c>
    </row>
    <row r="10280" spans="1:3" x14ac:dyDescent="0.25">
      <c r="A10280" t="s">
        <v>11427</v>
      </c>
      <c r="B10280">
        <v>903799355</v>
      </c>
      <c r="C10280" t="s">
        <v>31138</v>
      </c>
    </row>
    <row r="10281" spans="1:3" x14ac:dyDescent="0.25">
      <c r="A10281" t="s">
        <v>11428</v>
      </c>
      <c r="B10281">
        <v>903799358</v>
      </c>
      <c r="C10281" t="s">
        <v>31138</v>
      </c>
    </row>
    <row r="10282" spans="1:3" x14ac:dyDescent="0.25">
      <c r="A10282" t="s">
        <v>11429</v>
      </c>
      <c r="B10282">
        <v>903799375</v>
      </c>
      <c r="C10282" t="s">
        <v>31231</v>
      </c>
    </row>
    <row r="10283" spans="1:3" x14ac:dyDescent="0.25">
      <c r="A10283" t="s">
        <v>11430</v>
      </c>
      <c r="B10283">
        <v>903799377</v>
      </c>
      <c r="C10283" t="s">
        <v>31125</v>
      </c>
    </row>
    <row r="10284" spans="1:3" x14ac:dyDescent="0.25">
      <c r="A10284" t="s">
        <v>11431</v>
      </c>
      <c r="B10284">
        <v>903799378</v>
      </c>
      <c r="C10284" t="s">
        <v>30874</v>
      </c>
    </row>
    <row r="10285" spans="1:3" x14ac:dyDescent="0.25">
      <c r="A10285" t="s">
        <v>11432</v>
      </c>
      <c r="B10285">
        <v>903799404</v>
      </c>
      <c r="C10285" t="s">
        <v>30846</v>
      </c>
    </row>
    <row r="10286" spans="1:3" x14ac:dyDescent="0.25">
      <c r="A10286" t="s">
        <v>11433</v>
      </c>
      <c r="B10286">
        <v>903799423</v>
      </c>
      <c r="C10286" t="s">
        <v>31240</v>
      </c>
    </row>
    <row r="10287" spans="1:3" x14ac:dyDescent="0.25">
      <c r="A10287" t="s">
        <v>11434</v>
      </c>
      <c r="B10287">
        <v>903799447</v>
      </c>
      <c r="C10287" t="s">
        <v>31279</v>
      </c>
    </row>
    <row r="10288" spans="1:3" x14ac:dyDescent="0.25">
      <c r="A10288" t="s">
        <v>11435</v>
      </c>
      <c r="B10288">
        <v>903799485</v>
      </c>
      <c r="C10288" t="s">
        <v>31120</v>
      </c>
    </row>
    <row r="10289" spans="1:3" x14ac:dyDescent="0.25">
      <c r="A10289" t="s">
        <v>11436</v>
      </c>
      <c r="B10289">
        <v>903799518</v>
      </c>
      <c r="C10289" t="s">
        <v>31047</v>
      </c>
    </row>
    <row r="10290" spans="1:3" x14ac:dyDescent="0.25">
      <c r="A10290" t="s">
        <v>11437</v>
      </c>
      <c r="B10290">
        <v>903799533</v>
      </c>
      <c r="C10290" t="s">
        <v>31231</v>
      </c>
    </row>
    <row r="10291" spans="1:3" x14ac:dyDescent="0.25">
      <c r="A10291" t="s">
        <v>11438</v>
      </c>
      <c r="B10291">
        <v>903799572</v>
      </c>
      <c r="C10291" t="s">
        <v>31231</v>
      </c>
    </row>
    <row r="10292" spans="1:3" x14ac:dyDescent="0.25">
      <c r="A10292" t="s">
        <v>11439</v>
      </c>
      <c r="B10292">
        <v>903799595</v>
      </c>
      <c r="C10292" t="s">
        <v>5607</v>
      </c>
    </row>
    <row r="10293" spans="1:3" x14ac:dyDescent="0.25">
      <c r="A10293" t="s">
        <v>11440</v>
      </c>
      <c r="B10293">
        <v>903799620</v>
      </c>
      <c r="C10293" t="s">
        <v>31280</v>
      </c>
    </row>
    <row r="10294" spans="1:3" x14ac:dyDescent="0.25">
      <c r="A10294" t="s">
        <v>11441</v>
      </c>
      <c r="B10294">
        <v>903799668</v>
      </c>
      <c r="C10294" t="s">
        <v>31055</v>
      </c>
    </row>
    <row r="10295" spans="1:3" x14ac:dyDescent="0.25">
      <c r="A10295" t="s">
        <v>11442</v>
      </c>
      <c r="B10295">
        <v>903799787</v>
      </c>
      <c r="C10295" t="s">
        <v>30925</v>
      </c>
    </row>
    <row r="10296" spans="1:3" x14ac:dyDescent="0.25">
      <c r="A10296" t="s">
        <v>11443</v>
      </c>
      <c r="B10296">
        <v>903799801</v>
      </c>
      <c r="C10296" t="s">
        <v>30874</v>
      </c>
    </row>
    <row r="10297" spans="1:3" x14ac:dyDescent="0.25">
      <c r="A10297" t="s">
        <v>11444</v>
      </c>
      <c r="B10297">
        <v>903799811</v>
      </c>
      <c r="C10297" t="s">
        <v>30965</v>
      </c>
    </row>
    <row r="10298" spans="1:3" x14ac:dyDescent="0.25">
      <c r="A10298" t="s">
        <v>11445</v>
      </c>
      <c r="B10298">
        <v>903799817</v>
      </c>
      <c r="C10298" t="s">
        <v>31240</v>
      </c>
    </row>
    <row r="10299" spans="1:3" x14ac:dyDescent="0.25">
      <c r="A10299" t="s">
        <v>11446</v>
      </c>
      <c r="B10299">
        <v>903799877</v>
      </c>
      <c r="C10299" t="s">
        <v>31231</v>
      </c>
    </row>
    <row r="10300" spans="1:3" x14ac:dyDescent="0.25">
      <c r="A10300" t="s">
        <v>11447</v>
      </c>
      <c r="B10300">
        <v>903799909</v>
      </c>
      <c r="C10300" t="s">
        <v>31231</v>
      </c>
    </row>
    <row r="10301" spans="1:3" x14ac:dyDescent="0.25">
      <c r="A10301" t="s">
        <v>11448</v>
      </c>
      <c r="B10301">
        <v>903799930</v>
      </c>
      <c r="C10301" t="s">
        <v>31231</v>
      </c>
    </row>
    <row r="10302" spans="1:3" x14ac:dyDescent="0.25">
      <c r="A10302" t="s">
        <v>11449</v>
      </c>
      <c r="B10302">
        <v>903799934</v>
      </c>
      <c r="C10302" t="s">
        <v>31231</v>
      </c>
    </row>
    <row r="10303" spans="1:3" x14ac:dyDescent="0.25">
      <c r="A10303" t="s">
        <v>11450</v>
      </c>
      <c r="B10303">
        <v>903799947</v>
      </c>
      <c r="C10303" t="s">
        <v>31222</v>
      </c>
    </row>
    <row r="10304" spans="1:3" x14ac:dyDescent="0.25">
      <c r="A10304" t="s">
        <v>11451</v>
      </c>
      <c r="B10304">
        <v>903799964</v>
      </c>
      <c r="C10304" t="s">
        <v>31047</v>
      </c>
    </row>
    <row r="10305" spans="1:3" x14ac:dyDescent="0.25">
      <c r="A10305" t="s">
        <v>11452</v>
      </c>
      <c r="B10305">
        <v>903799996</v>
      </c>
      <c r="C10305" t="s">
        <v>31267</v>
      </c>
    </row>
    <row r="10306" spans="1:3" x14ac:dyDescent="0.25">
      <c r="A10306" t="s">
        <v>11453</v>
      </c>
      <c r="B10306">
        <v>903800034</v>
      </c>
      <c r="C10306" t="s">
        <v>30925</v>
      </c>
    </row>
    <row r="10307" spans="1:3" x14ac:dyDescent="0.25">
      <c r="A10307" t="s">
        <v>11454</v>
      </c>
      <c r="B10307">
        <v>903800037</v>
      </c>
      <c r="C10307" t="s">
        <v>30925</v>
      </c>
    </row>
    <row r="10308" spans="1:3" x14ac:dyDescent="0.25">
      <c r="A10308" t="s">
        <v>11455</v>
      </c>
      <c r="B10308">
        <v>903800099</v>
      </c>
      <c r="C10308" t="s">
        <v>30933</v>
      </c>
    </row>
    <row r="10309" spans="1:3" x14ac:dyDescent="0.25">
      <c r="A10309" t="s">
        <v>11456</v>
      </c>
      <c r="B10309">
        <v>903800110</v>
      </c>
      <c r="C10309" t="s">
        <v>31240</v>
      </c>
    </row>
    <row r="10310" spans="1:3" x14ac:dyDescent="0.25">
      <c r="A10310" t="s">
        <v>11457</v>
      </c>
      <c r="B10310">
        <v>903800142</v>
      </c>
      <c r="C10310" t="s">
        <v>31250</v>
      </c>
    </row>
    <row r="10311" spans="1:3" x14ac:dyDescent="0.25">
      <c r="A10311" t="s">
        <v>11458</v>
      </c>
      <c r="B10311">
        <v>903800163</v>
      </c>
      <c r="C10311" t="s">
        <v>31004</v>
      </c>
    </row>
    <row r="10312" spans="1:3" x14ac:dyDescent="0.25">
      <c r="A10312" t="s">
        <v>11459</v>
      </c>
      <c r="B10312">
        <v>903800165</v>
      </c>
      <c r="C10312" t="s">
        <v>31188</v>
      </c>
    </row>
    <row r="10313" spans="1:3" x14ac:dyDescent="0.25">
      <c r="A10313" t="s">
        <v>11460</v>
      </c>
      <c r="B10313">
        <v>903800186</v>
      </c>
      <c r="C10313" t="s">
        <v>31275</v>
      </c>
    </row>
    <row r="10314" spans="1:3" x14ac:dyDescent="0.25">
      <c r="A10314" t="s">
        <v>11461</v>
      </c>
      <c r="B10314">
        <v>903800189</v>
      </c>
      <c r="C10314" t="s">
        <v>30771</v>
      </c>
    </row>
    <row r="10315" spans="1:3" x14ac:dyDescent="0.25">
      <c r="A10315" t="s">
        <v>11462</v>
      </c>
      <c r="B10315">
        <v>903800200</v>
      </c>
      <c r="C10315" t="s">
        <v>31231</v>
      </c>
    </row>
    <row r="10316" spans="1:3" x14ac:dyDescent="0.25">
      <c r="A10316" t="s">
        <v>11463</v>
      </c>
      <c r="B10316">
        <v>903800226</v>
      </c>
      <c r="C10316" t="s">
        <v>31138</v>
      </c>
    </row>
    <row r="10317" spans="1:3" x14ac:dyDescent="0.25">
      <c r="A10317" t="s">
        <v>11464</v>
      </c>
      <c r="B10317">
        <v>903800254</v>
      </c>
      <c r="C10317" t="s">
        <v>30942</v>
      </c>
    </row>
    <row r="10318" spans="1:3" x14ac:dyDescent="0.25">
      <c r="A10318" t="s">
        <v>11465</v>
      </c>
      <c r="B10318">
        <v>903800263</v>
      </c>
      <c r="C10318" t="s">
        <v>31196</v>
      </c>
    </row>
    <row r="10319" spans="1:3" x14ac:dyDescent="0.25">
      <c r="A10319" t="s">
        <v>11466</v>
      </c>
      <c r="B10319">
        <v>903800280</v>
      </c>
      <c r="C10319" t="s">
        <v>30937</v>
      </c>
    </row>
    <row r="10320" spans="1:3" x14ac:dyDescent="0.25">
      <c r="A10320" t="s">
        <v>11467</v>
      </c>
      <c r="B10320">
        <v>903800284</v>
      </c>
      <c r="C10320" t="s">
        <v>30925</v>
      </c>
    </row>
    <row r="10321" spans="1:3" x14ac:dyDescent="0.25">
      <c r="A10321" t="s">
        <v>11468</v>
      </c>
      <c r="B10321">
        <v>903800310</v>
      </c>
      <c r="C10321" t="s">
        <v>30925</v>
      </c>
    </row>
    <row r="10322" spans="1:3" x14ac:dyDescent="0.25">
      <c r="A10322" t="s">
        <v>11469</v>
      </c>
      <c r="B10322">
        <v>903800368</v>
      </c>
      <c r="C10322" t="s">
        <v>31030</v>
      </c>
    </row>
    <row r="10323" spans="1:3" x14ac:dyDescent="0.25">
      <c r="A10323" t="s">
        <v>11470</v>
      </c>
      <c r="B10323">
        <v>903800373</v>
      </c>
      <c r="C10323" t="s">
        <v>30925</v>
      </c>
    </row>
    <row r="10324" spans="1:3" x14ac:dyDescent="0.25">
      <c r="A10324" t="s">
        <v>11471</v>
      </c>
      <c r="B10324">
        <v>903800399</v>
      </c>
      <c r="C10324" t="s">
        <v>31030</v>
      </c>
    </row>
    <row r="10325" spans="1:3" x14ac:dyDescent="0.25">
      <c r="A10325" t="s">
        <v>11472</v>
      </c>
      <c r="B10325">
        <v>903800413</v>
      </c>
      <c r="C10325" t="s">
        <v>31120</v>
      </c>
    </row>
    <row r="10326" spans="1:3" x14ac:dyDescent="0.25">
      <c r="A10326" t="s">
        <v>11473</v>
      </c>
      <c r="B10326">
        <v>903800440</v>
      </c>
      <c r="C10326" t="s">
        <v>30925</v>
      </c>
    </row>
    <row r="10327" spans="1:3" x14ac:dyDescent="0.25">
      <c r="A10327" t="s">
        <v>11474</v>
      </c>
      <c r="B10327">
        <v>903800470</v>
      </c>
      <c r="C10327" t="s">
        <v>31231</v>
      </c>
    </row>
    <row r="10328" spans="1:3" x14ac:dyDescent="0.25">
      <c r="A10328" t="s">
        <v>11475</v>
      </c>
      <c r="B10328">
        <v>903800526</v>
      </c>
      <c r="C10328" t="s">
        <v>31096</v>
      </c>
    </row>
    <row r="10329" spans="1:3" x14ac:dyDescent="0.25">
      <c r="A10329" t="s">
        <v>11476</v>
      </c>
      <c r="B10329">
        <v>903800545</v>
      </c>
      <c r="C10329" t="s">
        <v>30925</v>
      </c>
    </row>
    <row r="10330" spans="1:3" x14ac:dyDescent="0.25">
      <c r="A10330" t="s">
        <v>11477</v>
      </c>
      <c r="B10330">
        <v>903800609</v>
      </c>
      <c r="C10330" t="s">
        <v>31138</v>
      </c>
    </row>
    <row r="10331" spans="1:3" x14ac:dyDescent="0.25">
      <c r="A10331" t="s">
        <v>11478</v>
      </c>
      <c r="B10331">
        <v>903800622</v>
      </c>
      <c r="C10331" t="s">
        <v>31278</v>
      </c>
    </row>
    <row r="10332" spans="1:3" x14ac:dyDescent="0.25">
      <c r="A10332" t="s">
        <v>11479</v>
      </c>
      <c r="B10332">
        <v>903800630</v>
      </c>
      <c r="C10332" t="s">
        <v>31266</v>
      </c>
    </row>
    <row r="10333" spans="1:3" x14ac:dyDescent="0.25">
      <c r="A10333" t="s">
        <v>11480</v>
      </c>
      <c r="B10333">
        <v>903800634</v>
      </c>
      <c r="C10333" t="s">
        <v>31240</v>
      </c>
    </row>
    <row r="10334" spans="1:3" x14ac:dyDescent="0.25">
      <c r="A10334" t="s">
        <v>11481</v>
      </c>
      <c r="B10334">
        <v>903800639</v>
      </c>
      <c r="C10334" t="s">
        <v>31222</v>
      </c>
    </row>
    <row r="10335" spans="1:3" x14ac:dyDescent="0.25">
      <c r="A10335" t="s">
        <v>11482</v>
      </c>
      <c r="B10335">
        <v>903800643</v>
      </c>
      <c r="C10335" t="s">
        <v>30925</v>
      </c>
    </row>
    <row r="10336" spans="1:3" x14ac:dyDescent="0.25">
      <c r="A10336" t="s">
        <v>11483</v>
      </c>
      <c r="B10336">
        <v>903800645</v>
      </c>
      <c r="C10336" t="s">
        <v>31222</v>
      </c>
    </row>
    <row r="10337" spans="1:3" x14ac:dyDescent="0.25">
      <c r="A10337" t="s">
        <v>11484</v>
      </c>
      <c r="B10337">
        <v>903800735</v>
      </c>
      <c r="C10337" t="s">
        <v>31231</v>
      </c>
    </row>
    <row r="10338" spans="1:3" x14ac:dyDescent="0.25">
      <c r="A10338" t="s">
        <v>11485</v>
      </c>
      <c r="B10338">
        <v>903800742</v>
      </c>
      <c r="C10338" t="s">
        <v>30977</v>
      </c>
    </row>
    <row r="10339" spans="1:3" x14ac:dyDescent="0.25">
      <c r="A10339" t="s">
        <v>11486</v>
      </c>
      <c r="B10339">
        <v>903800749</v>
      </c>
      <c r="C10339" t="s">
        <v>30925</v>
      </c>
    </row>
    <row r="10340" spans="1:3" x14ac:dyDescent="0.25">
      <c r="A10340" t="s">
        <v>11487</v>
      </c>
      <c r="B10340">
        <v>903800762</v>
      </c>
      <c r="C10340" t="s">
        <v>31240</v>
      </c>
    </row>
    <row r="10341" spans="1:3" x14ac:dyDescent="0.25">
      <c r="A10341" t="s">
        <v>11488</v>
      </c>
      <c r="B10341">
        <v>903800763</v>
      </c>
      <c r="C10341" t="s">
        <v>31240</v>
      </c>
    </row>
    <row r="10342" spans="1:3" x14ac:dyDescent="0.25">
      <c r="A10342" t="s">
        <v>11489</v>
      </c>
      <c r="B10342">
        <v>903800765</v>
      </c>
      <c r="C10342" t="s">
        <v>31231</v>
      </c>
    </row>
    <row r="10343" spans="1:3" x14ac:dyDescent="0.25">
      <c r="A10343" t="s">
        <v>11490</v>
      </c>
      <c r="B10343">
        <v>903800794</v>
      </c>
      <c r="C10343" t="s">
        <v>31272</v>
      </c>
    </row>
    <row r="10344" spans="1:3" x14ac:dyDescent="0.25">
      <c r="A10344" t="s">
        <v>11491</v>
      </c>
      <c r="B10344">
        <v>903800797</v>
      </c>
      <c r="C10344" t="s">
        <v>30925</v>
      </c>
    </row>
    <row r="10345" spans="1:3" x14ac:dyDescent="0.25">
      <c r="A10345" t="s">
        <v>11492</v>
      </c>
      <c r="B10345">
        <v>903800814</v>
      </c>
      <c r="C10345" t="s">
        <v>31138</v>
      </c>
    </row>
    <row r="10346" spans="1:3" x14ac:dyDescent="0.25">
      <c r="A10346" t="s">
        <v>11493</v>
      </c>
      <c r="B10346">
        <v>903800831</v>
      </c>
      <c r="C10346" t="s">
        <v>31231</v>
      </c>
    </row>
    <row r="10347" spans="1:3" x14ac:dyDescent="0.25">
      <c r="A10347" t="s">
        <v>11494</v>
      </c>
      <c r="B10347">
        <v>903800837</v>
      </c>
      <c r="C10347" t="s">
        <v>30925</v>
      </c>
    </row>
    <row r="10348" spans="1:3" x14ac:dyDescent="0.25">
      <c r="A10348" t="s">
        <v>11495</v>
      </c>
      <c r="B10348">
        <v>903800848</v>
      </c>
      <c r="C10348" t="s">
        <v>30933</v>
      </c>
    </row>
    <row r="10349" spans="1:3" x14ac:dyDescent="0.25">
      <c r="A10349" t="s">
        <v>11496</v>
      </c>
      <c r="B10349">
        <v>903800865</v>
      </c>
      <c r="C10349" t="s">
        <v>31240</v>
      </c>
    </row>
    <row r="10350" spans="1:3" x14ac:dyDescent="0.25">
      <c r="A10350" t="s">
        <v>11497</v>
      </c>
      <c r="B10350">
        <v>903800881</v>
      </c>
      <c r="C10350" t="s">
        <v>31231</v>
      </c>
    </row>
    <row r="10351" spans="1:3" x14ac:dyDescent="0.25">
      <c r="A10351" t="s">
        <v>11498</v>
      </c>
      <c r="B10351">
        <v>903800912</v>
      </c>
      <c r="C10351" t="s">
        <v>30925</v>
      </c>
    </row>
    <row r="10352" spans="1:3" x14ac:dyDescent="0.25">
      <c r="A10352" t="s">
        <v>11499</v>
      </c>
      <c r="B10352">
        <v>903800939</v>
      </c>
      <c r="C10352" t="s">
        <v>30917</v>
      </c>
    </row>
    <row r="10353" spans="1:3" x14ac:dyDescent="0.25">
      <c r="A10353" t="s">
        <v>11500</v>
      </c>
      <c r="B10353">
        <v>903800950</v>
      </c>
      <c r="C10353" t="s">
        <v>31222</v>
      </c>
    </row>
    <row r="10354" spans="1:3" x14ac:dyDescent="0.25">
      <c r="A10354" t="s">
        <v>11501</v>
      </c>
      <c r="B10354">
        <v>903800951</v>
      </c>
      <c r="C10354" t="s">
        <v>31281</v>
      </c>
    </row>
    <row r="10355" spans="1:3" x14ac:dyDescent="0.25">
      <c r="A10355" t="s">
        <v>11502</v>
      </c>
      <c r="B10355">
        <v>903800956</v>
      </c>
      <c r="C10355" t="s">
        <v>31222</v>
      </c>
    </row>
    <row r="10356" spans="1:3" x14ac:dyDescent="0.25">
      <c r="A10356" t="s">
        <v>11503</v>
      </c>
      <c r="B10356">
        <v>903801012</v>
      </c>
      <c r="C10356" t="s">
        <v>31246</v>
      </c>
    </row>
    <row r="10357" spans="1:3" x14ac:dyDescent="0.25">
      <c r="A10357" t="s">
        <v>11504</v>
      </c>
      <c r="B10357">
        <v>903801022</v>
      </c>
      <c r="C10357" t="s">
        <v>31282</v>
      </c>
    </row>
    <row r="10358" spans="1:3" x14ac:dyDescent="0.25">
      <c r="A10358" t="s">
        <v>11505</v>
      </c>
      <c r="B10358">
        <v>903801036</v>
      </c>
      <c r="C10358" t="s">
        <v>31240</v>
      </c>
    </row>
    <row r="10359" spans="1:3" x14ac:dyDescent="0.25">
      <c r="A10359" t="s">
        <v>11506</v>
      </c>
      <c r="B10359">
        <v>903801118</v>
      </c>
      <c r="C10359" t="s">
        <v>31227</v>
      </c>
    </row>
    <row r="10360" spans="1:3" x14ac:dyDescent="0.25">
      <c r="A10360" t="s">
        <v>11507</v>
      </c>
      <c r="B10360">
        <v>903801122</v>
      </c>
      <c r="C10360" t="s">
        <v>31231</v>
      </c>
    </row>
    <row r="10361" spans="1:3" x14ac:dyDescent="0.25">
      <c r="A10361" t="s">
        <v>11508</v>
      </c>
      <c r="B10361">
        <v>903801126</v>
      </c>
      <c r="C10361" t="s">
        <v>30925</v>
      </c>
    </row>
    <row r="10362" spans="1:3" x14ac:dyDescent="0.25">
      <c r="A10362" t="s">
        <v>11509</v>
      </c>
      <c r="B10362">
        <v>903801132</v>
      </c>
      <c r="C10362" t="s">
        <v>31204</v>
      </c>
    </row>
    <row r="10363" spans="1:3" x14ac:dyDescent="0.25">
      <c r="A10363" t="s">
        <v>11510</v>
      </c>
      <c r="B10363">
        <v>903801140</v>
      </c>
      <c r="C10363" t="s">
        <v>31240</v>
      </c>
    </row>
    <row r="10364" spans="1:3" x14ac:dyDescent="0.25">
      <c r="A10364" t="s">
        <v>11511</v>
      </c>
      <c r="B10364">
        <v>903801142</v>
      </c>
      <c r="C10364" t="s">
        <v>31283</v>
      </c>
    </row>
    <row r="10365" spans="1:3" x14ac:dyDescent="0.25">
      <c r="A10365" t="s">
        <v>11512</v>
      </c>
      <c r="B10365">
        <v>903801208</v>
      </c>
      <c r="C10365" t="s">
        <v>31266</v>
      </c>
    </row>
    <row r="10366" spans="1:3" x14ac:dyDescent="0.25">
      <c r="A10366" t="s">
        <v>11513</v>
      </c>
      <c r="B10366">
        <v>903801288</v>
      </c>
      <c r="C10366" t="s">
        <v>5607</v>
      </c>
    </row>
    <row r="10367" spans="1:3" x14ac:dyDescent="0.25">
      <c r="A10367" t="s">
        <v>11514</v>
      </c>
      <c r="B10367">
        <v>903801299</v>
      </c>
      <c r="C10367" t="s">
        <v>31231</v>
      </c>
    </row>
    <row r="10368" spans="1:3" x14ac:dyDescent="0.25">
      <c r="A10368" t="s">
        <v>11515</v>
      </c>
      <c r="B10368">
        <v>903801343</v>
      </c>
      <c r="C10368" t="s">
        <v>30933</v>
      </c>
    </row>
    <row r="10369" spans="1:3" x14ac:dyDescent="0.25">
      <c r="A10369" t="s">
        <v>11516</v>
      </c>
      <c r="B10369">
        <v>903801354</v>
      </c>
      <c r="C10369" t="s">
        <v>30937</v>
      </c>
    </row>
    <row r="10370" spans="1:3" x14ac:dyDescent="0.25">
      <c r="A10370" t="s">
        <v>11517</v>
      </c>
      <c r="B10370">
        <v>903801363</v>
      </c>
      <c r="C10370" t="s">
        <v>31240</v>
      </c>
    </row>
    <row r="10371" spans="1:3" x14ac:dyDescent="0.25">
      <c r="A10371" t="s">
        <v>11518</v>
      </c>
      <c r="B10371">
        <v>903801401</v>
      </c>
      <c r="C10371" t="s">
        <v>31142</v>
      </c>
    </row>
    <row r="10372" spans="1:3" x14ac:dyDescent="0.25">
      <c r="A10372" t="s">
        <v>11519</v>
      </c>
      <c r="B10372">
        <v>903801436</v>
      </c>
      <c r="C10372" t="s">
        <v>31149</v>
      </c>
    </row>
    <row r="10373" spans="1:3" x14ac:dyDescent="0.25">
      <c r="A10373" t="s">
        <v>11520</v>
      </c>
      <c r="B10373">
        <v>903801440</v>
      </c>
      <c r="C10373" t="s">
        <v>31149</v>
      </c>
    </row>
    <row r="10374" spans="1:3" x14ac:dyDescent="0.25">
      <c r="A10374" t="s">
        <v>11521</v>
      </c>
      <c r="B10374">
        <v>903801441</v>
      </c>
      <c r="C10374" t="s">
        <v>31149</v>
      </c>
    </row>
    <row r="10375" spans="1:3" x14ac:dyDescent="0.25">
      <c r="A10375" t="s">
        <v>11522</v>
      </c>
      <c r="B10375">
        <v>903801507</v>
      </c>
      <c r="C10375" t="s">
        <v>31240</v>
      </c>
    </row>
    <row r="10376" spans="1:3" x14ac:dyDescent="0.25">
      <c r="A10376" t="s">
        <v>11523</v>
      </c>
      <c r="B10376">
        <v>903801538</v>
      </c>
      <c r="C10376" t="s">
        <v>30771</v>
      </c>
    </row>
    <row r="10377" spans="1:3" x14ac:dyDescent="0.25">
      <c r="A10377" t="s">
        <v>11524</v>
      </c>
      <c r="B10377">
        <v>903801543</v>
      </c>
      <c r="C10377" t="s">
        <v>31231</v>
      </c>
    </row>
    <row r="10378" spans="1:3" x14ac:dyDescent="0.25">
      <c r="A10378" t="s">
        <v>11525</v>
      </c>
      <c r="B10378">
        <v>903801583</v>
      </c>
      <c r="C10378" t="s">
        <v>30925</v>
      </c>
    </row>
    <row r="10379" spans="1:3" x14ac:dyDescent="0.25">
      <c r="A10379" t="s">
        <v>11526</v>
      </c>
      <c r="B10379">
        <v>903801613</v>
      </c>
      <c r="C10379" t="s">
        <v>31278</v>
      </c>
    </row>
    <row r="10380" spans="1:3" x14ac:dyDescent="0.25">
      <c r="A10380" t="s">
        <v>11527</v>
      </c>
      <c r="B10380">
        <v>903801625</v>
      </c>
      <c r="C10380" t="s">
        <v>30771</v>
      </c>
    </row>
    <row r="10381" spans="1:3" x14ac:dyDescent="0.25">
      <c r="A10381" t="s">
        <v>11528</v>
      </c>
      <c r="B10381">
        <v>903801627</v>
      </c>
      <c r="C10381" t="s">
        <v>31240</v>
      </c>
    </row>
    <row r="10382" spans="1:3" x14ac:dyDescent="0.25">
      <c r="A10382" t="s">
        <v>11529</v>
      </c>
      <c r="B10382">
        <v>903801638</v>
      </c>
      <c r="C10382" t="s">
        <v>31231</v>
      </c>
    </row>
    <row r="10383" spans="1:3" x14ac:dyDescent="0.25">
      <c r="A10383" t="s">
        <v>11530</v>
      </c>
      <c r="B10383">
        <v>903801642</v>
      </c>
      <c r="C10383" t="s">
        <v>31231</v>
      </c>
    </row>
    <row r="10384" spans="1:3" x14ac:dyDescent="0.25">
      <c r="A10384" t="s">
        <v>11531</v>
      </c>
      <c r="B10384">
        <v>903801645</v>
      </c>
      <c r="C10384" t="s">
        <v>30925</v>
      </c>
    </row>
    <row r="10385" spans="1:3" x14ac:dyDescent="0.25">
      <c r="A10385" t="s">
        <v>11532</v>
      </c>
      <c r="B10385">
        <v>903801650</v>
      </c>
      <c r="C10385" t="s">
        <v>31231</v>
      </c>
    </row>
    <row r="10386" spans="1:3" x14ac:dyDescent="0.25">
      <c r="A10386" t="s">
        <v>11533</v>
      </c>
      <c r="B10386">
        <v>903801653</v>
      </c>
      <c r="C10386" t="s">
        <v>31231</v>
      </c>
    </row>
    <row r="10387" spans="1:3" x14ac:dyDescent="0.25">
      <c r="A10387" t="s">
        <v>11534</v>
      </c>
      <c r="B10387">
        <v>903801662</v>
      </c>
      <c r="C10387" t="s">
        <v>31231</v>
      </c>
    </row>
    <row r="10388" spans="1:3" x14ac:dyDescent="0.25">
      <c r="A10388" t="s">
        <v>11535</v>
      </c>
      <c r="B10388">
        <v>903801693</v>
      </c>
      <c r="C10388" t="s">
        <v>30937</v>
      </c>
    </row>
    <row r="10389" spans="1:3" x14ac:dyDescent="0.25">
      <c r="A10389" t="s">
        <v>11536</v>
      </c>
      <c r="B10389">
        <v>903801737</v>
      </c>
      <c r="C10389" t="s">
        <v>31055</v>
      </c>
    </row>
    <row r="10390" spans="1:3" x14ac:dyDescent="0.25">
      <c r="A10390" t="s">
        <v>11537</v>
      </c>
      <c r="B10390">
        <v>903801739</v>
      </c>
      <c r="C10390" t="s">
        <v>31231</v>
      </c>
    </row>
    <row r="10391" spans="1:3" x14ac:dyDescent="0.25">
      <c r="A10391" t="s">
        <v>11538</v>
      </c>
      <c r="B10391">
        <v>903801747</v>
      </c>
      <c r="C10391" t="s">
        <v>31240</v>
      </c>
    </row>
    <row r="10392" spans="1:3" x14ac:dyDescent="0.25">
      <c r="A10392" t="s">
        <v>11539</v>
      </c>
      <c r="B10392">
        <v>903801748</v>
      </c>
      <c r="C10392" t="s">
        <v>31231</v>
      </c>
    </row>
    <row r="10393" spans="1:3" x14ac:dyDescent="0.25">
      <c r="A10393" t="s">
        <v>11540</v>
      </c>
      <c r="B10393">
        <v>903801750</v>
      </c>
      <c r="C10393" t="s">
        <v>31231</v>
      </c>
    </row>
    <row r="10394" spans="1:3" x14ac:dyDescent="0.25">
      <c r="A10394" t="s">
        <v>11541</v>
      </c>
      <c r="B10394">
        <v>903801756</v>
      </c>
      <c r="C10394" t="s">
        <v>31269</v>
      </c>
    </row>
    <row r="10395" spans="1:3" x14ac:dyDescent="0.25">
      <c r="A10395" t="s">
        <v>11542</v>
      </c>
      <c r="B10395">
        <v>903801763</v>
      </c>
      <c r="C10395" t="s">
        <v>30912</v>
      </c>
    </row>
    <row r="10396" spans="1:3" x14ac:dyDescent="0.25">
      <c r="A10396" t="s">
        <v>11543</v>
      </c>
      <c r="B10396">
        <v>903801785</v>
      </c>
      <c r="C10396" t="s">
        <v>31231</v>
      </c>
    </row>
    <row r="10397" spans="1:3" x14ac:dyDescent="0.25">
      <c r="A10397" t="s">
        <v>11544</v>
      </c>
      <c r="B10397">
        <v>903801796</v>
      </c>
      <c r="C10397" t="s">
        <v>31240</v>
      </c>
    </row>
    <row r="10398" spans="1:3" x14ac:dyDescent="0.25">
      <c r="A10398" t="s">
        <v>11545</v>
      </c>
      <c r="B10398">
        <v>903801808</v>
      </c>
      <c r="C10398" t="s">
        <v>30799</v>
      </c>
    </row>
    <row r="10399" spans="1:3" x14ac:dyDescent="0.25">
      <c r="A10399" t="s">
        <v>11546</v>
      </c>
      <c r="B10399">
        <v>903801837</v>
      </c>
      <c r="C10399" t="s">
        <v>30925</v>
      </c>
    </row>
    <row r="10400" spans="1:3" x14ac:dyDescent="0.25">
      <c r="A10400" t="s">
        <v>11547</v>
      </c>
      <c r="B10400">
        <v>903801847</v>
      </c>
      <c r="C10400" t="s">
        <v>30925</v>
      </c>
    </row>
    <row r="10401" spans="1:3" x14ac:dyDescent="0.25">
      <c r="A10401" t="s">
        <v>11548</v>
      </c>
      <c r="B10401">
        <v>903801881</v>
      </c>
      <c r="C10401" t="s">
        <v>30933</v>
      </c>
    </row>
    <row r="10402" spans="1:3" x14ac:dyDescent="0.25">
      <c r="A10402" t="s">
        <v>11549</v>
      </c>
      <c r="B10402">
        <v>903801911</v>
      </c>
      <c r="C10402" t="s">
        <v>30806</v>
      </c>
    </row>
    <row r="10403" spans="1:3" x14ac:dyDescent="0.25">
      <c r="A10403" t="s">
        <v>11550</v>
      </c>
      <c r="B10403">
        <v>903801938</v>
      </c>
      <c r="C10403" t="s">
        <v>31260</v>
      </c>
    </row>
    <row r="10404" spans="1:3" x14ac:dyDescent="0.25">
      <c r="A10404" t="s">
        <v>11551</v>
      </c>
      <c r="B10404">
        <v>903801978</v>
      </c>
      <c r="C10404" t="s">
        <v>30912</v>
      </c>
    </row>
    <row r="10405" spans="1:3" x14ac:dyDescent="0.25">
      <c r="A10405" t="s">
        <v>11552</v>
      </c>
      <c r="B10405">
        <v>903802116</v>
      </c>
      <c r="C10405" t="s">
        <v>31231</v>
      </c>
    </row>
    <row r="10406" spans="1:3" x14ac:dyDescent="0.25">
      <c r="A10406" t="s">
        <v>11553</v>
      </c>
      <c r="B10406">
        <v>903802144</v>
      </c>
      <c r="C10406" t="s">
        <v>31231</v>
      </c>
    </row>
    <row r="10407" spans="1:3" x14ac:dyDescent="0.25">
      <c r="A10407" t="s">
        <v>11554</v>
      </c>
      <c r="B10407">
        <v>903802169</v>
      </c>
      <c r="C10407" t="s">
        <v>5607</v>
      </c>
    </row>
    <row r="10408" spans="1:3" x14ac:dyDescent="0.25">
      <c r="A10408" t="s">
        <v>11555</v>
      </c>
      <c r="B10408">
        <v>903802237</v>
      </c>
      <c r="C10408" t="s">
        <v>30771</v>
      </c>
    </row>
    <row r="10409" spans="1:3" x14ac:dyDescent="0.25">
      <c r="A10409" t="s">
        <v>11556</v>
      </c>
      <c r="B10409">
        <v>903802242</v>
      </c>
      <c r="C10409" t="s">
        <v>30925</v>
      </c>
    </row>
    <row r="10410" spans="1:3" x14ac:dyDescent="0.25">
      <c r="A10410" t="s">
        <v>11557</v>
      </c>
      <c r="B10410">
        <v>903802248</v>
      </c>
      <c r="C10410" t="s">
        <v>31245</v>
      </c>
    </row>
    <row r="10411" spans="1:3" x14ac:dyDescent="0.25">
      <c r="A10411" t="s">
        <v>11558</v>
      </c>
      <c r="B10411">
        <v>903802276</v>
      </c>
      <c r="C10411" t="s">
        <v>30936</v>
      </c>
    </row>
    <row r="10412" spans="1:3" x14ac:dyDescent="0.25">
      <c r="A10412" t="s">
        <v>11559</v>
      </c>
      <c r="B10412">
        <v>903802278</v>
      </c>
      <c r="C10412" t="s">
        <v>31266</v>
      </c>
    </row>
    <row r="10413" spans="1:3" x14ac:dyDescent="0.25">
      <c r="A10413" t="s">
        <v>11560</v>
      </c>
      <c r="B10413">
        <v>903802280</v>
      </c>
      <c r="C10413" t="s">
        <v>31284</v>
      </c>
    </row>
    <row r="10414" spans="1:3" x14ac:dyDescent="0.25">
      <c r="A10414" t="s">
        <v>11561</v>
      </c>
      <c r="B10414">
        <v>903802290</v>
      </c>
      <c r="C10414" t="s">
        <v>31285</v>
      </c>
    </row>
    <row r="10415" spans="1:3" x14ac:dyDescent="0.25">
      <c r="A10415" t="s">
        <v>11562</v>
      </c>
      <c r="B10415">
        <v>903802298</v>
      </c>
      <c r="C10415" t="s">
        <v>31286</v>
      </c>
    </row>
    <row r="10416" spans="1:3" x14ac:dyDescent="0.25">
      <c r="A10416" t="s">
        <v>11563</v>
      </c>
      <c r="B10416">
        <v>903802303</v>
      </c>
      <c r="C10416" t="s">
        <v>31231</v>
      </c>
    </row>
    <row r="10417" spans="1:3" x14ac:dyDescent="0.25">
      <c r="A10417" t="s">
        <v>11564</v>
      </c>
      <c r="B10417">
        <v>903802320</v>
      </c>
      <c r="C10417" t="s">
        <v>31231</v>
      </c>
    </row>
    <row r="10418" spans="1:3" x14ac:dyDescent="0.25">
      <c r="A10418" t="s">
        <v>11565</v>
      </c>
      <c r="B10418">
        <v>903802341</v>
      </c>
      <c r="C10418" t="s">
        <v>31231</v>
      </c>
    </row>
    <row r="10419" spans="1:3" x14ac:dyDescent="0.25">
      <c r="A10419" t="s">
        <v>11566</v>
      </c>
      <c r="B10419">
        <v>903802362</v>
      </c>
      <c r="C10419" t="s">
        <v>31240</v>
      </c>
    </row>
    <row r="10420" spans="1:3" x14ac:dyDescent="0.25">
      <c r="A10420" t="s">
        <v>11567</v>
      </c>
      <c r="B10420">
        <v>903802364</v>
      </c>
      <c r="C10420" t="s">
        <v>31253</v>
      </c>
    </row>
    <row r="10421" spans="1:3" x14ac:dyDescent="0.25">
      <c r="A10421" t="s">
        <v>11568</v>
      </c>
      <c r="B10421">
        <v>903802370</v>
      </c>
      <c r="C10421" t="s">
        <v>31253</v>
      </c>
    </row>
    <row r="10422" spans="1:3" x14ac:dyDescent="0.25">
      <c r="A10422" t="s">
        <v>11569</v>
      </c>
      <c r="B10422">
        <v>903802379</v>
      </c>
      <c r="C10422" t="s">
        <v>31262</v>
      </c>
    </row>
    <row r="10423" spans="1:3" x14ac:dyDescent="0.25">
      <c r="A10423" t="s">
        <v>11570</v>
      </c>
      <c r="B10423">
        <v>903802380</v>
      </c>
      <c r="C10423" t="s">
        <v>30925</v>
      </c>
    </row>
    <row r="10424" spans="1:3" x14ac:dyDescent="0.25">
      <c r="A10424" t="s">
        <v>11571</v>
      </c>
      <c r="B10424">
        <v>903802381</v>
      </c>
      <c r="C10424" t="s">
        <v>30925</v>
      </c>
    </row>
    <row r="10425" spans="1:3" x14ac:dyDescent="0.25">
      <c r="A10425" t="s">
        <v>11572</v>
      </c>
      <c r="B10425">
        <v>903802388</v>
      </c>
      <c r="C10425" t="s">
        <v>30925</v>
      </c>
    </row>
    <row r="10426" spans="1:3" x14ac:dyDescent="0.25">
      <c r="A10426" t="s">
        <v>11573</v>
      </c>
      <c r="B10426">
        <v>903802391</v>
      </c>
      <c r="C10426" t="s">
        <v>30925</v>
      </c>
    </row>
    <row r="10427" spans="1:3" x14ac:dyDescent="0.25">
      <c r="A10427" t="s">
        <v>11574</v>
      </c>
      <c r="B10427">
        <v>903802392</v>
      </c>
      <c r="C10427" t="s">
        <v>30925</v>
      </c>
    </row>
    <row r="10428" spans="1:3" x14ac:dyDescent="0.25">
      <c r="A10428" t="s">
        <v>11575</v>
      </c>
      <c r="B10428">
        <v>903802398</v>
      </c>
      <c r="C10428" t="s">
        <v>30925</v>
      </c>
    </row>
    <row r="10429" spans="1:3" x14ac:dyDescent="0.25">
      <c r="A10429" t="s">
        <v>11576</v>
      </c>
      <c r="B10429">
        <v>903802430</v>
      </c>
      <c r="C10429" t="s">
        <v>31266</v>
      </c>
    </row>
    <row r="10430" spans="1:3" x14ac:dyDescent="0.25">
      <c r="A10430" t="s">
        <v>11577</v>
      </c>
      <c r="B10430">
        <v>903802439</v>
      </c>
      <c r="C10430" t="s">
        <v>30925</v>
      </c>
    </row>
    <row r="10431" spans="1:3" x14ac:dyDescent="0.25">
      <c r="A10431" t="s">
        <v>11578</v>
      </c>
      <c r="B10431">
        <v>903802484</v>
      </c>
      <c r="C10431" t="s">
        <v>30925</v>
      </c>
    </row>
    <row r="10432" spans="1:3" x14ac:dyDescent="0.25">
      <c r="A10432" t="s">
        <v>11579</v>
      </c>
      <c r="B10432">
        <v>903802495</v>
      </c>
      <c r="C10432" t="s">
        <v>30925</v>
      </c>
    </row>
    <row r="10433" spans="1:3" x14ac:dyDescent="0.25">
      <c r="A10433" t="s">
        <v>11580</v>
      </c>
      <c r="B10433">
        <v>903802534</v>
      </c>
      <c r="C10433" t="s">
        <v>31149</v>
      </c>
    </row>
    <row r="10434" spans="1:3" x14ac:dyDescent="0.25">
      <c r="A10434" t="s">
        <v>11581</v>
      </c>
      <c r="B10434">
        <v>903802568</v>
      </c>
      <c r="C10434" t="s">
        <v>31287</v>
      </c>
    </row>
    <row r="10435" spans="1:3" x14ac:dyDescent="0.25">
      <c r="A10435" t="s">
        <v>11582</v>
      </c>
      <c r="B10435">
        <v>903802581</v>
      </c>
      <c r="C10435" t="s">
        <v>30925</v>
      </c>
    </row>
    <row r="10436" spans="1:3" x14ac:dyDescent="0.25">
      <c r="A10436" t="s">
        <v>11583</v>
      </c>
      <c r="B10436">
        <v>903802587</v>
      </c>
      <c r="C10436" t="s">
        <v>31275</v>
      </c>
    </row>
    <row r="10437" spans="1:3" x14ac:dyDescent="0.25">
      <c r="A10437" t="s">
        <v>11584</v>
      </c>
      <c r="B10437">
        <v>903802597</v>
      </c>
      <c r="C10437" t="s">
        <v>31272</v>
      </c>
    </row>
    <row r="10438" spans="1:3" x14ac:dyDescent="0.25">
      <c r="A10438" t="s">
        <v>11585</v>
      </c>
      <c r="B10438">
        <v>903802628</v>
      </c>
      <c r="C10438" t="s">
        <v>31231</v>
      </c>
    </row>
    <row r="10439" spans="1:3" x14ac:dyDescent="0.25">
      <c r="A10439" t="s">
        <v>11586</v>
      </c>
      <c r="B10439">
        <v>903802659</v>
      </c>
      <c r="C10439" t="s">
        <v>30925</v>
      </c>
    </row>
    <row r="10440" spans="1:3" x14ac:dyDescent="0.25">
      <c r="A10440" t="s">
        <v>11587</v>
      </c>
      <c r="B10440">
        <v>903802680</v>
      </c>
      <c r="C10440" t="s">
        <v>31287</v>
      </c>
    </row>
    <row r="10441" spans="1:3" x14ac:dyDescent="0.25">
      <c r="A10441" t="s">
        <v>11588</v>
      </c>
      <c r="B10441">
        <v>903802685</v>
      </c>
      <c r="C10441" t="s">
        <v>30925</v>
      </c>
    </row>
    <row r="10442" spans="1:3" x14ac:dyDescent="0.25">
      <c r="A10442" t="s">
        <v>11589</v>
      </c>
      <c r="B10442">
        <v>903802711</v>
      </c>
      <c r="C10442" t="s">
        <v>30933</v>
      </c>
    </row>
    <row r="10443" spans="1:3" x14ac:dyDescent="0.25">
      <c r="A10443" t="s">
        <v>11590</v>
      </c>
      <c r="B10443">
        <v>903802726</v>
      </c>
      <c r="C10443" t="s">
        <v>30746</v>
      </c>
    </row>
    <row r="10444" spans="1:3" x14ac:dyDescent="0.25">
      <c r="A10444" t="s">
        <v>11591</v>
      </c>
      <c r="B10444">
        <v>903802776</v>
      </c>
      <c r="C10444" t="s">
        <v>31287</v>
      </c>
    </row>
    <row r="10445" spans="1:3" x14ac:dyDescent="0.25">
      <c r="A10445" t="s">
        <v>11592</v>
      </c>
      <c r="B10445">
        <v>903802826</v>
      </c>
      <c r="C10445" t="s">
        <v>30925</v>
      </c>
    </row>
    <row r="10446" spans="1:3" x14ac:dyDescent="0.25">
      <c r="A10446" t="s">
        <v>11593</v>
      </c>
      <c r="B10446">
        <v>903802873</v>
      </c>
      <c r="C10446" t="s">
        <v>31287</v>
      </c>
    </row>
    <row r="10447" spans="1:3" x14ac:dyDescent="0.25">
      <c r="A10447" t="s">
        <v>11594</v>
      </c>
      <c r="B10447">
        <v>903802924</v>
      </c>
      <c r="C10447" t="s">
        <v>31231</v>
      </c>
    </row>
    <row r="10448" spans="1:3" x14ac:dyDescent="0.25">
      <c r="A10448" t="s">
        <v>11595</v>
      </c>
      <c r="B10448">
        <v>903802964</v>
      </c>
      <c r="C10448" t="s">
        <v>30925</v>
      </c>
    </row>
    <row r="10449" spans="1:3" x14ac:dyDescent="0.25">
      <c r="A10449" t="s">
        <v>11596</v>
      </c>
      <c r="B10449">
        <v>903802987</v>
      </c>
      <c r="C10449" t="s">
        <v>31231</v>
      </c>
    </row>
    <row r="10450" spans="1:3" x14ac:dyDescent="0.25">
      <c r="A10450" t="s">
        <v>11597</v>
      </c>
      <c r="B10450">
        <v>903803014</v>
      </c>
      <c r="C10450" t="s">
        <v>30922</v>
      </c>
    </row>
    <row r="10451" spans="1:3" x14ac:dyDescent="0.25">
      <c r="A10451" t="s">
        <v>11598</v>
      </c>
      <c r="B10451">
        <v>903803025</v>
      </c>
      <c r="C10451" t="s">
        <v>30922</v>
      </c>
    </row>
    <row r="10452" spans="1:3" x14ac:dyDescent="0.25">
      <c r="A10452" t="s">
        <v>11599</v>
      </c>
      <c r="B10452">
        <v>903803039</v>
      </c>
      <c r="C10452" t="s">
        <v>30917</v>
      </c>
    </row>
    <row r="10453" spans="1:3" x14ac:dyDescent="0.25">
      <c r="A10453" t="s">
        <v>11600</v>
      </c>
      <c r="B10453">
        <v>903803049</v>
      </c>
      <c r="C10453" t="s">
        <v>31231</v>
      </c>
    </row>
    <row r="10454" spans="1:3" x14ac:dyDescent="0.25">
      <c r="A10454" t="s">
        <v>11601</v>
      </c>
      <c r="B10454">
        <v>903803052</v>
      </c>
      <c r="C10454" t="s">
        <v>30925</v>
      </c>
    </row>
    <row r="10455" spans="1:3" x14ac:dyDescent="0.25">
      <c r="A10455" t="s">
        <v>11602</v>
      </c>
      <c r="B10455">
        <v>903803067</v>
      </c>
      <c r="C10455" t="s">
        <v>31231</v>
      </c>
    </row>
    <row r="10456" spans="1:3" x14ac:dyDescent="0.25">
      <c r="A10456" t="s">
        <v>11603</v>
      </c>
      <c r="B10456">
        <v>903803068</v>
      </c>
      <c r="C10456" t="s">
        <v>30745</v>
      </c>
    </row>
    <row r="10457" spans="1:3" x14ac:dyDescent="0.25">
      <c r="A10457" t="s">
        <v>11604</v>
      </c>
      <c r="B10457">
        <v>903803070</v>
      </c>
      <c r="C10457" t="s">
        <v>31231</v>
      </c>
    </row>
    <row r="10458" spans="1:3" x14ac:dyDescent="0.25">
      <c r="A10458" t="s">
        <v>11605</v>
      </c>
      <c r="B10458">
        <v>903803073</v>
      </c>
      <c r="C10458" t="s">
        <v>31231</v>
      </c>
    </row>
    <row r="10459" spans="1:3" x14ac:dyDescent="0.25">
      <c r="A10459" t="s">
        <v>11606</v>
      </c>
      <c r="B10459">
        <v>903803083</v>
      </c>
      <c r="C10459" t="s">
        <v>31284</v>
      </c>
    </row>
    <row r="10460" spans="1:3" x14ac:dyDescent="0.25">
      <c r="A10460" t="s">
        <v>11607</v>
      </c>
      <c r="B10460">
        <v>903803095</v>
      </c>
      <c r="C10460" t="s">
        <v>31240</v>
      </c>
    </row>
    <row r="10461" spans="1:3" x14ac:dyDescent="0.25">
      <c r="A10461" t="s">
        <v>11608</v>
      </c>
      <c r="B10461">
        <v>903803097</v>
      </c>
      <c r="C10461" t="s">
        <v>30925</v>
      </c>
    </row>
    <row r="10462" spans="1:3" x14ac:dyDescent="0.25">
      <c r="A10462" t="s">
        <v>11609</v>
      </c>
      <c r="B10462">
        <v>903803102</v>
      </c>
      <c r="C10462" t="s">
        <v>31284</v>
      </c>
    </row>
    <row r="10463" spans="1:3" x14ac:dyDescent="0.25">
      <c r="A10463" t="s">
        <v>11610</v>
      </c>
      <c r="B10463">
        <v>903803118</v>
      </c>
      <c r="C10463" t="s">
        <v>30925</v>
      </c>
    </row>
    <row r="10464" spans="1:3" x14ac:dyDescent="0.25">
      <c r="A10464" t="s">
        <v>11611</v>
      </c>
      <c r="B10464">
        <v>903803124</v>
      </c>
      <c r="C10464" t="s">
        <v>30925</v>
      </c>
    </row>
    <row r="10465" spans="1:3" x14ac:dyDescent="0.25">
      <c r="A10465" t="s">
        <v>11612</v>
      </c>
      <c r="B10465">
        <v>903803135</v>
      </c>
      <c r="C10465" t="s">
        <v>31231</v>
      </c>
    </row>
    <row r="10466" spans="1:3" x14ac:dyDescent="0.25">
      <c r="A10466" t="s">
        <v>11613</v>
      </c>
      <c r="B10466">
        <v>903803144</v>
      </c>
      <c r="C10466" t="s">
        <v>31231</v>
      </c>
    </row>
    <row r="10467" spans="1:3" x14ac:dyDescent="0.25">
      <c r="A10467" t="s">
        <v>11614</v>
      </c>
      <c r="B10467">
        <v>903803162</v>
      </c>
      <c r="C10467" t="s">
        <v>30925</v>
      </c>
    </row>
    <row r="10468" spans="1:3" x14ac:dyDescent="0.25">
      <c r="A10468" t="s">
        <v>11615</v>
      </c>
      <c r="B10468">
        <v>903803166</v>
      </c>
      <c r="C10468" t="s">
        <v>30977</v>
      </c>
    </row>
    <row r="10469" spans="1:3" x14ac:dyDescent="0.25">
      <c r="A10469" t="s">
        <v>11616</v>
      </c>
      <c r="B10469">
        <v>903803169</v>
      </c>
      <c r="C10469" t="s">
        <v>31233</v>
      </c>
    </row>
    <row r="10470" spans="1:3" x14ac:dyDescent="0.25">
      <c r="A10470" t="s">
        <v>11617</v>
      </c>
      <c r="B10470">
        <v>903803170</v>
      </c>
      <c r="C10470" t="s">
        <v>30900</v>
      </c>
    </row>
    <row r="10471" spans="1:3" x14ac:dyDescent="0.25">
      <c r="A10471" t="s">
        <v>11618</v>
      </c>
      <c r="B10471">
        <v>903803183</v>
      </c>
      <c r="C10471" t="s">
        <v>31284</v>
      </c>
    </row>
    <row r="10472" spans="1:3" x14ac:dyDescent="0.25">
      <c r="A10472" t="s">
        <v>11619</v>
      </c>
      <c r="B10472">
        <v>903803206</v>
      </c>
      <c r="C10472" t="s">
        <v>31288</v>
      </c>
    </row>
    <row r="10473" spans="1:3" x14ac:dyDescent="0.25">
      <c r="A10473" t="s">
        <v>11620</v>
      </c>
      <c r="B10473">
        <v>903803238</v>
      </c>
      <c r="C10473" t="s">
        <v>31231</v>
      </c>
    </row>
    <row r="10474" spans="1:3" x14ac:dyDescent="0.25">
      <c r="A10474" t="s">
        <v>11621</v>
      </c>
      <c r="B10474">
        <v>903803251</v>
      </c>
      <c r="C10474" t="s">
        <v>31284</v>
      </c>
    </row>
    <row r="10475" spans="1:3" x14ac:dyDescent="0.25">
      <c r="A10475" t="s">
        <v>11622</v>
      </c>
      <c r="B10475">
        <v>903803253</v>
      </c>
      <c r="C10475" t="s">
        <v>31240</v>
      </c>
    </row>
    <row r="10476" spans="1:3" x14ac:dyDescent="0.25">
      <c r="A10476" t="s">
        <v>11623</v>
      </c>
      <c r="B10476">
        <v>903803255</v>
      </c>
      <c r="C10476" t="s">
        <v>31188</v>
      </c>
    </row>
    <row r="10477" spans="1:3" x14ac:dyDescent="0.25">
      <c r="A10477" t="s">
        <v>11624</v>
      </c>
      <c r="B10477">
        <v>903803323</v>
      </c>
      <c r="C10477" t="s">
        <v>30925</v>
      </c>
    </row>
    <row r="10478" spans="1:3" x14ac:dyDescent="0.25">
      <c r="A10478" t="s">
        <v>11625</v>
      </c>
      <c r="B10478">
        <v>903803332</v>
      </c>
      <c r="C10478" t="s">
        <v>31231</v>
      </c>
    </row>
    <row r="10479" spans="1:3" x14ac:dyDescent="0.25">
      <c r="A10479" t="s">
        <v>11626</v>
      </c>
      <c r="B10479">
        <v>903803357</v>
      </c>
      <c r="C10479" t="s">
        <v>31289</v>
      </c>
    </row>
    <row r="10480" spans="1:3" x14ac:dyDescent="0.25">
      <c r="A10480" t="s">
        <v>11627</v>
      </c>
      <c r="B10480">
        <v>903803384</v>
      </c>
      <c r="C10480" t="s">
        <v>31231</v>
      </c>
    </row>
    <row r="10481" spans="1:3" x14ac:dyDescent="0.25">
      <c r="A10481" t="s">
        <v>11628</v>
      </c>
      <c r="B10481">
        <v>903803387</v>
      </c>
      <c r="C10481" t="s">
        <v>30922</v>
      </c>
    </row>
    <row r="10482" spans="1:3" x14ac:dyDescent="0.25">
      <c r="A10482" t="s">
        <v>11629</v>
      </c>
      <c r="B10482">
        <v>903803391</v>
      </c>
      <c r="C10482" t="s">
        <v>30925</v>
      </c>
    </row>
    <row r="10483" spans="1:3" x14ac:dyDescent="0.25">
      <c r="A10483" t="s">
        <v>11630</v>
      </c>
      <c r="B10483">
        <v>903803486</v>
      </c>
      <c r="C10483" t="s">
        <v>30817</v>
      </c>
    </row>
    <row r="10484" spans="1:3" x14ac:dyDescent="0.25">
      <c r="A10484" t="s">
        <v>11631</v>
      </c>
      <c r="B10484">
        <v>903803528</v>
      </c>
      <c r="C10484" t="s">
        <v>30925</v>
      </c>
    </row>
    <row r="10485" spans="1:3" x14ac:dyDescent="0.25">
      <c r="A10485" t="s">
        <v>11632</v>
      </c>
      <c r="B10485">
        <v>903803535</v>
      </c>
      <c r="C10485" t="s">
        <v>30922</v>
      </c>
    </row>
    <row r="10486" spans="1:3" x14ac:dyDescent="0.25">
      <c r="A10486" t="s">
        <v>11633</v>
      </c>
      <c r="B10486">
        <v>903803636</v>
      </c>
      <c r="C10486" t="s">
        <v>31290</v>
      </c>
    </row>
    <row r="10487" spans="1:3" x14ac:dyDescent="0.25">
      <c r="A10487" t="s">
        <v>11634</v>
      </c>
      <c r="B10487">
        <v>903803674</v>
      </c>
      <c r="C10487" t="s">
        <v>31231</v>
      </c>
    </row>
    <row r="10488" spans="1:3" x14ac:dyDescent="0.25">
      <c r="A10488" t="s">
        <v>11635</v>
      </c>
      <c r="B10488">
        <v>903803693</v>
      </c>
      <c r="C10488" t="s">
        <v>31231</v>
      </c>
    </row>
    <row r="10489" spans="1:3" x14ac:dyDescent="0.25">
      <c r="A10489" t="s">
        <v>11636</v>
      </c>
      <c r="B10489">
        <v>903803703</v>
      </c>
      <c r="C10489" t="s">
        <v>30810</v>
      </c>
    </row>
    <row r="10490" spans="1:3" x14ac:dyDescent="0.25">
      <c r="A10490" t="s">
        <v>11637</v>
      </c>
      <c r="B10490">
        <v>903803726</v>
      </c>
      <c r="C10490" t="s">
        <v>31254</v>
      </c>
    </row>
    <row r="10491" spans="1:3" x14ac:dyDescent="0.25">
      <c r="A10491" t="s">
        <v>11638</v>
      </c>
      <c r="B10491">
        <v>903803737</v>
      </c>
      <c r="C10491" t="s">
        <v>30750</v>
      </c>
    </row>
    <row r="10492" spans="1:3" x14ac:dyDescent="0.25">
      <c r="A10492" t="s">
        <v>11639</v>
      </c>
      <c r="B10492">
        <v>903803753</v>
      </c>
      <c r="C10492" t="s">
        <v>31240</v>
      </c>
    </row>
    <row r="10493" spans="1:3" x14ac:dyDescent="0.25">
      <c r="A10493" t="s">
        <v>11640</v>
      </c>
      <c r="B10493">
        <v>903803756</v>
      </c>
      <c r="C10493" t="s">
        <v>30777</v>
      </c>
    </row>
    <row r="10494" spans="1:3" x14ac:dyDescent="0.25">
      <c r="A10494" t="s">
        <v>11641</v>
      </c>
      <c r="B10494">
        <v>903803757</v>
      </c>
      <c r="C10494" t="s">
        <v>31267</v>
      </c>
    </row>
    <row r="10495" spans="1:3" x14ac:dyDescent="0.25">
      <c r="A10495" t="s">
        <v>11642</v>
      </c>
      <c r="B10495">
        <v>903803762</v>
      </c>
      <c r="C10495" t="s">
        <v>31231</v>
      </c>
    </row>
    <row r="10496" spans="1:3" x14ac:dyDescent="0.25">
      <c r="A10496" t="s">
        <v>11643</v>
      </c>
      <c r="B10496">
        <v>903803767</v>
      </c>
      <c r="C10496" t="s">
        <v>31267</v>
      </c>
    </row>
    <row r="10497" spans="1:3" x14ac:dyDescent="0.25">
      <c r="A10497" t="s">
        <v>11644</v>
      </c>
      <c r="B10497">
        <v>903803771</v>
      </c>
      <c r="C10497" t="s">
        <v>31231</v>
      </c>
    </row>
    <row r="10498" spans="1:3" x14ac:dyDescent="0.25">
      <c r="A10498" t="s">
        <v>11645</v>
      </c>
      <c r="B10498">
        <v>903803790</v>
      </c>
      <c r="C10498" t="s">
        <v>31260</v>
      </c>
    </row>
    <row r="10499" spans="1:3" x14ac:dyDescent="0.25">
      <c r="A10499" t="s">
        <v>11646</v>
      </c>
      <c r="B10499">
        <v>903803791</v>
      </c>
      <c r="C10499" t="s">
        <v>31231</v>
      </c>
    </row>
    <row r="10500" spans="1:3" x14ac:dyDescent="0.25">
      <c r="A10500" t="s">
        <v>11647</v>
      </c>
      <c r="B10500">
        <v>903803793</v>
      </c>
      <c r="C10500" t="s">
        <v>31284</v>
      </c>
    </row>
    <row r="10501" spans="1:3" x14ac:dyDescent="0.25">
      <c r="A10501" t="s">
        <v>11648</v>
      </c>
      <c r="B10501">
        <v>903803799</v>
      </c>
      <c r="C10501" t="s">
        <v>31231</v>
      </c>
    </row>
    <row r="10502" spans="1:3" x14ac:dyDescent="0.25">
      <c r="A10502" t="s">
        <v>11649</v>
      </c>
      <c r="B10502">
        <v>903803809</v>
      </c>
      <c r="C10502" t="s">
        <v>31231</v>
      </c>
    </row>
    <row r="10503" spans="1:3" x14ac:dyDescent="0.25">
      <c r="A10503" t="s">
        <v>11650</v>
      </c>
      <c r="B10503">
        <v>903803812</v>
      </c>
      <c r="C10503" t="s">
        <v>31231</v>
      </c>
    </row>
    <row r="10504" spans="1:3" x14ac:dyDescent="0.25">
      <c r="A10504" t="s">
        <v>11651</v>
      </c>
      <c r="B10504">
        <v>903803820</v>
      </c>
      <c r="C10504" t="s">
        <v>31231</v>
      </c>
    </row>
    <row r="10505" spans="1:3" x14ac:dyDescent="0.25">
      <c r="A10505" t="s">
        <v>11652</v>
      </c>
      <c r="B10505">
        <v>903803823</v>
      </c>
      <c r="C10505" t="s">
        <v>31291</v>
      </c>
    </row>
    <row r="10506" spans="1:3" x14ac:dyDescent="0.25">
      <c r="A10506" t="s">
        <v>11653</v>
      </c>
      <c r="B10506">
        <v>903803824</v>
      </c>
      <c r="C10506" t="s">
        <v>5607</v>
      </c>
    </row>
    <row r="10507" spans="1:3" x14ac:dyDescent="0.25">
      <c r="A10507" t="s">
        <v>11654</v>
      </c>
      <c r="B10507">
        <v>903803830</v>
      </c>
      <c r="C10507" t="s">
        <v>31231</v>
      </c>
    </row>
    <row r="10508" spans="1:3" x14ac:dyDescent="0.25">
      <c r="A10508" t="s">
        <v>11655</v>
      </c>
      <c r="B10508">
        <v>903803836</v>
      </c>
      <c r="C10508" t="s">
        <v>31136</v>
      </c>
    </row>
    <row r="10509" spans="1:3" x14ac:dyDescent="0.25">
      <c r="A10509" t="s">
        <v>11656</v>
      </c>
      <c r="B10509">
        <v>903803841</v>
      </c>
      <c r="C10509" t="s">
        <v>5607</v>
      </c>
    </row>
    <row r="10510" spans="1:3" x14ac:dyDescent="0.25">
      <c r="A10510" t="s">
        <v>11657</v>
      </c>
      <c r="B10510">
        <v>903803865</v>
      </c>
      <c r="C10510" t="s">
        <v>31253</v>
      </c>
    </row>
    <row r="10511" spans="1:3" x14ac:dyDescent="0.25">
      <c r="A10511" t="s">
        <v>11658</v>
      </c>
      <c r="B10511">
        <v>903803892</v>
      </c>
      <c r="C10511" t="s">
        <v>31223</v>
      </c>
    </row>
    <row r="10512" spans="1:3" x14ac:dyDescent="0.25">
      <c r="A10512" t="s">
        <v>11659</v>
      </c>
      <c r="B10512">
        <v>903803913</v>
      </c>
      <c r="C10512" t="s">
        <v>31231</v>
      </c>
    </row>
    <row r="10513" spans="1:3" x14ac:dyDescent="0.25">
      <c r="A10513" t="s">
        <v>11660</v>
      </c>
      <c r="B10513">
        <v>903803918</v>
      </c>
      <c r="C10513" t="s">
        <v>30900</v>
      </c>
    </row>
    <row r="10514" spans="1:3" x14ac:dyDescent="0.25">
      <c r="A10514" t="s">
        <v>11661</v>
      </c>
      <c r="B10514">
        <v>903803920</v>
      </c>
      <c r="C10514" t="s">
        <v>30925</v>
      </c>
    </row>
    <row r="10515" spans="1:3" x14ac:dyDescent="0.25">
      <c r="A10515" t="s">
        <v>11662</v>
      </c>
      <c r="B10515">
        <v>903803927</v>
      </c>
      <c r="C10515" t="s">
        <v>30900</v>
      </c>
    </row>
    <row r="10516" spans="1:3" x14ac:dyDescent="0.25">
      <c r="A10516" t="s">
        <v>11663</v>
      </c>
      <c r="B10516">
        <v>903803941</v>
      </c>
      <c r="C10516" t="s">
        <v>30900</v>
      </c>
    </row>
    <row r="10517" spans="1:3" x14ac:dyDescent="0.25">
      <c r="A10517" t="s">
        <v>11664</v>
      </c>
      <c r="B10517">
        <v>903803942</v>
      </c>
      <c r="C10517" t="s">
        <v>31138</v>
      </c>
    </row>
    <row r="10518" spans="1:3" x14ac:dyDescent="0.25">
      <c r="A10518" t="s">
        <v>11665</v>
      </c>
      <c r="B10518">
        <v>903803968</v>
      </c>
      <c r="C10518" t="s">
        <v>30977</v>
      </c>
    </row>
    <row r="10519" spans="1:3" x14ac:dyDescent="0.25">
      <c r="A10519" t="s">
        <v>11666</v>
      </c>
      <c r="B10519">
        <v>903803985</v>
      </c>
      <c r="C10519" t="s">
        <v>31231</v>
      </c>
    </row>
    <row r="10520" spans="1:3" x14ac:dyDescent="0.25">
      <c r="A10520" t="s">
        <v>11667</v>
      </c>
      <c r="B10520">
        <v>903804042</v>
      </c>
      <c r="C10520" t="s">
        <v>31269</v>
      </c>
    </row>
    <row r="10521" spans="1:3" x14ac:dyDescent="0.25">
      <c r="A10521" t="s">
        <v>11668</v>
      </c>
      <c r="B10521">
        <v>903804051</v>
      </c>
      <c r="C10521" t="s">
        <v>31231</v>
      </c>
    </row>
    <row r="10522" spans="1:3" x14ac:dyDescent="0.25">
      <c r="A10522" t="s">
        <v>11669</v>
      </c>
      <c r="B10522">
        <v>903804072</v>
      </c>
      <c r="C10522" t="s">
        <v>31231</v>
      </c>
    </row>
    <row r="10523" spans="1:3" x14ac:dyDescent="0.25">
      <c r="A10523" t="s">
        <v>11670</v>
      </c>
      <c r="B10523">
        <v>903804073</v>
      </c>
      <c r="C10523" t="s">
        <v>31231</v>
      </c>
    </row>
    <row r="10524" spans="1:3" x14ac:dyDescent="0.25">
      <c r="A10524" t="s">
        <v>11671</v>
      </c>
      <c r="B10524">
        <v>903804074</v>
      </c>
      <c r="C10524" t="s">
        <v>31231</v>
      </c>
    </row>
    <row r="10525" spans="1:3" x14ac:dyDescent="0.25">
      <c r="A10525" t="s">
        <v>11672</v>
      </c>
      <c r="B10525">
        <v>903804076</v>
      </c>
      <c r="C10525" t="s">
        <v>31240</v>
      </c>
    </row>
    <row r="10526" spans="1:3" x14ac:dyDescent="0.25">
      <c r="A10526" t="s">
        <v>11673</v>
      </c>
      <c r="B10526">
        <v>903804078</v>
      </c>
      <c r="C10526" t="s">
        <v>31240</v>
      </c>
    </row>
    <row r="10527" spans="1:3" x14ac:dyDescent="0.25">
      <c r="A10527" t="s">
        <v>11674</v>
      </c>
      <c r="B10527">
        <v>903804079</v>
      </c>
      <c r="C10527" t="s">
        <v>31231</v>
      </c>
    </row>
    <row r="10528" spans="1:3" x14ac:dyDescent="0.25">
      <c r="A10528" t="s">
        <v>11675</v>
      </c>
      <c r="B10528">
        <v>903804089</v>
      </c>
      <c r="C10528" t="s">
        <v>31231</v>
      </c>
    </row>
    <row r="10529" spans="1:3" x14ac:dyDescent="0.25">
      <c r="A10529" t="s">
        <v>11676</v>
      </c>
      <c r="B10529">
        <v>903804092</v>
      </c>
      <c r="C10529" t="s">
        <v>31240</v>
      </c>
    </row>
    <row r="10530" spans="1:3" x14ac:dyDescent="0.25">
      <c r="A10530" t="s">
        <v>11677</v>
      </c>
      <c r="B10530">
        <v>903804106</v>
      </c>
      <c r="C10530" t="s">
        <v>31240</v>
      </c>
    </row>
    <row r="10531" spans="1:3" x14ac:dyDescent="0.25">
      <c r="A10531" t="s">
        <v>11678</v>
      </c>
      <c r="B10531">
        <v>903804112</v>
      </c>
      <c r="C10531" t="s">
        <v>31240</v>
      </c>
    </row>
    <row r="10532" spans="1:3" x14ac:dyDescent="0.25">
      <c r="A10532" t="s">
        <v>11679</v>
      </c>
      <c r="B10532">
        <v>903804158</v>
      </c>
      <c r="C10532" t="s">
        <v>31234</v>
      </c>
    </row>
    <row r="10533" spans="1:3" x14ac:dyDescent="0.25">
      <c r="A10533" t="s">
        <v>11680</v>
      </c>
      <c r="B10533">
        <v>903804164</v>
      </c>
      <c r="C10533" t="s">
        <v>31234</v>
      </c>
    </row>
    <row r="10534" spans="1:3" x14ac:dyDescent="0.25">
      <c r="A10534" t="s">
        <v>11681</v>
      </c>
      <c r="B10534">
        <v>903804171</v>
      </c>
      <c r="C10534" t="s">
        <v>31292</v>
      </c>
    </row>
    <row r="10535" spans="1:3" x14ac:dyDescent="0.25">
      <c r="A10535" t="s">
        <v>11682</v>
      </c>
      <c r="B10535">
        <v>903804214</v>
      </c>
      <c r="C10535" t="s">
        <v>31240</v>
      </c>
    </row>
    <row r="10536" spans="1:3" x14ac:dyDescent="0.25">
      <c r="A10536" t="s">
        <v>11683</v>
      </c>
      <c r="B10536">
        <v>903804257</v>
      </c>
      <c r="C10536" t="s">
        <v>31231</v>
      </c>
    </row>
    <row r="10537" spans="1:3" x14ac:dyDescent="0.25">
      <c r="A10537" t="s">
        <v>11684</v>
      </c>
      <c r="B10537">
        <v>903804301</v>
      </c>
      <c r="C10537" t="s">
        <v>31231</v>
      </c>
    </row>
    <row r="10538" spans="1:3" x14ac:dyDescent="0.25">
      <c r="A10538" t="s">
        <v>11685</v>
      </c>
      <c r="B10538">
        <v>903804307</v>
      </c>
      <c r="C10538" t="s">
        <v>31272</v>
      </c>
    </row>
    <row r="10539" spans="1:3" x14ac:dyDescent="0.25">
      <c r="A10539" t="s">
        <v>11686</v>
      </c>
      <c r="B10539">
        <v>903804312</v>
      </c>
      <c r="C10539" t="s">
        <v>31138</v>
      </c>
    </row>
    <row r="10540" spans="1:3" x14ac:dyDescent="0.25">
      <c r="A10540" t="s">
        <v>11687</v>
      </c>
      <c r="B10540">
        <v>903804319</v>
      </c>
      <c r="C10540" t="s">
        <v>31231</v>
      </c>
    </row>
    <row r="10541" spans="1:3" x14ac:dyDescent="0.25">
      <c r="A10541" t="s">
        <v>11688</v>
      </c>
      <c r="B10541">
        <v>903804321</v>
      </c>
      <c r="C10541" t="s">
        <v>30900</v>
      </c>
    </row>
    <row r="10542" spans="1:3" x14ac:dyDescent="0.25">
      <c r="A10542" t="s">
        <v>11689</v>
      </c>
      <c r="B10542">
        <v>903804350</v>
      </c>
      <c r="C10542" t="s">
        <v>5607</v>
      </c>
    </row>
    <row r="10543" spans="1:3" x14ac:dyDescent="0.25">
      <c r="A10543" t="s">
        <v>11690</v>
      </c>
      <c r="B10543">
        <v>903804458</v>
      </c>
      <c r="C10543" t="s">
        <v>30925</v>
      </c>
    </row>
    <row r="10544" spans="1:3" x14ac:dyDescent="0.25">
      <c r="A10544" t="s">
        <v>11691</v>
      </c>
      <c r="B10544">
        <v>903804462</v>
      </c>
      <c r="C10544" t="s">
        <v>31231</v>
      </c>
    </row>
    <row r="10545" spans="1:3" x14ac:dyDescent="0.25">
      <c r="A10545" t="s">
        <v>11692</v>
      </c>
      <c r="B10545">
        <v>903804465</v>
      </c>
      <c r="C10545" t="s">
        <v>31231</v>
      </c>
    </row>
    <row r="10546" spans="1:3" x14ac:dyDescent="0.25">
      <c r="A10546" t="s">
        <v>11693</v>
      </c>
      <c r="B10546">
        <v>903804466</v>
      </c>
      <c r="C10546" t="s">
        <v>31231</v>
      </c>
    </row>
    <row r="10547" spans="1:3" x14ac:dyDescent="0.25">
      <c r="A10547" t="s">
        <v>11694</v>
      </c>
      <c r="B10547">
        <v>903804485</v>
      </c>
      <c r="C10547" t="s">
        <v>31284</v>
      </c>
    </row>
    <row r="10548" spans="1:3" x14ac:dyDescent="0.25">
      <c r="A10548" t="s">
        <v>11695</v>
      </c>
      <c r="B10548">
        <v>903804497</v>
      </c>
      <c r="C10548" t="s">
        <v>31240</v>
      </c>
    </row>
    <row r="10549" spans="1:3" x14ac:dyDescent="0.25">
      <c r="A10549" t="s">
        <v>11696</v>
      </c>
      <c r="B10549">
        <v>903804509</v>
      </c>
      <c r="C10549" t="s">
        <v>31240</v>
      </c>
    </row>
    <row r="10550" spans="1:3" x14ac:dyDescent="0.25">
      <c r="A10550" t="s">
        <v>11697</v>
      </c>
      <c r="B10550">
        <v>903804510</v>
      </c>
      <c r="C10550" t="s">
        <v>30925</v>
      </c>
    </row>
    <row r="10551" spans="1:3" x14ac:dyDescent="0.25">
      <c r="A10551" t="s">
        <v>11698</v>
      </c>
      <c r="B10551">
        <v>903804515</v>
      </c>
      <c r="C10551" t="s">
        <v>30925</v>
      </c>
    </row>
    <row r="10552" spans="1:3" x14ac:dyDescent="0.25">
      <c r="A10552" t="s">
        <v>11699</v>
      </c>
      <c r="B10552">
        <v>903804530</v>
      </c>
      <c r="C10552" t="s">
        <v>31027</v>
      </c>
    </row>
    <row r="10553" spans="1:3" x14ac:dyDescent="0.25">
      <c r="A10553" t="s">
        <v>11700</v>
      </c>
      <c r="B10553">
        <v>903804542</v>
      </c>
      <c r="C10553" t="s">
        <v>30919</v>
      </c>
    </row>
    <row r="10554" spans="1:3" x14ac:dyDescent="0.25">
      <c r="A10554" t="s">
        <v>11701</v>
      </c>
      <c r="B10554">
        <v>903804543</v>
      </c>
      <c r="C10554" t="s">
        <v>30977</v>
      </c>
    </row>
    <row r="10555" spans="1:3" x14ac:dyDescent="0.25">
      <c r="A10555" t="s">
        <v>11702</v>
      </c>
      <c r="B10555">
        <v>903804545</v>
      </c>
      <c r="C10555" t="s">
        <v>31047</v>
      </c>
    </row>
    <row r="10556" spans="1:3" x14ac:dyDescent="0.25">
      <c r="A10556" t="s">
        <v>11703</v>
      </c>
      <c r="B10556">
        <v>903804570</v>
      </c>
      <c r="C10556" t="s">
        <v>31231</v>
      </c>
    </row>
    <row r="10557" spans="1:3" x14ac:dyDescent="0.25">
      <c r="A10557" t="s">
        <v>11704</v>
      </c>
      <c r="B10557">
        <v>903804586</v>
      </c>
      <c r="C10557" t="s">
        <v>31231</v>
      </c>
    </row>
    <row r="10558" spans="1:3" x14ac:dyDescent="0.25">
      <c r="A10558" t="s">
        <v>11705</v>
      </c>
      <c r="B10558">
        <v>903804719</v>
      </c>
      <c r="C10558" t="s">
        <v>31231</v>
      </c>
    </row>
    <row r="10559" spans="1:3" x14ac:dyDescent="0.25">
      <c r="A10559" t="s">
        <v>11706</v>
      </c>
      <c r="B10559">
        <v>903804721</v>
      </c>
      <c r="C10559" t="s">
        <v>31138</v>
      </c>
    </row>
    <row r="10560" spans="1:3" x14ac:dyDescent="0.25">
      <c r="A10560" t="s">
        <v>11707</v>
      </c>
      <c r="B10560">
        <v>903804738</v>
      </c>
      <c r="C10560" t="s">
        <v>30925</v>
      </c>
    </row>
    <row r="10561" spans="1:3" x14ac:dyDescent="0.25">
      <c r="A10561" t="s">
        <v>11708</v>
      </c>
      <c r="B10561">
        <v>903804787</v>
      </c>
      <c r="C10561" t="s">
        <v>5607</v>
      </c>
    </row>
    <row r="10562" spans="1:3" x14ac:dyDescent="0.25">
      <c r="A10562" t="s">
        <v>11709</v>
      </c>
      <c r="B10562">
        <v>903804797</v>
      </c>
      <c r="C10562" t="s">
        <v>30996</v>
      </c>
    </row>
    <row r="10563" spans="1:3" x14ac:dyDescent="0.25">
      <c r="A10563" t="s">
        <v>11710</v>
      </c>
      <c r="B10563">
        <v>903804848</v>
      </c>
      <c r="C10563" t="s">
        <v>31240</v>
      </c>
    </row>
    <row r="10564" spans="1:3" x14ac:dyDescent="0.25">
      <c r="A10564" t="s">
        <v>11711</v>
      </c>
      <c r="B10564">
        <v>903804849</v>
      </c>
      <c r="C10564" t="s">
        <v>31198</v>
      </c>
    </row>
    <row r="10565" spans="1:3" x14ac:dyDescent="0.25">
      <c r="A10565" t="s">
        <v>11712</v>
      </c>
      <c r="B10565">
        <v>903804853</v>
      </c>
      <c r="C10565" t="s">
        <v>31240</v>
      </c>
    </row>
    <row r="10566" spans="1:3" x14ac:dyDescent="0.25">
      <c r="A10566" t="s">
        <v>11713</v>
      </c>
      <c r="B10566">
        <v>903804859</v>
      </c>
      <c r="C10566" t="s">
        <v>30977</v>
      </c>
    </row>
    <row r="10567" spans="1:3" x14ac:dyDescent="0.25">
      <c r="A10567" t="s">
        <v>11714</v>
      </c>
      <c r="B10567">
        <v>903804864</v>
      </c>
      <c r="C10567" t="s">
        <v>30925</v>
      </c>
    </row>
    <row r="10568" spans="1:3" x14ac:dyDescent="0.25">
      <c r="A10568" t="s">
        <v>11715</v>
      </c>
      <c r="B10568">
        <v>903804886</v>
      </c>
      <c r="C10568" t="s">
        <v>31231</v>
      </c>
    </row>
    <row r="10569" spans="1:3" x14ac:dyDescent="0.25">
      <c r="A10569" t="s">
        <v>11716</v>
      </c>
      <c r="B10569">
        <v>903804887</v>
      </c>
      <c r="C10569" t="s">
        <v>31284</v>
      </c>
    </row>
    <row r="10570" spans="1:3" x14ac:dyDescent="0.25">
      <c r="A10570" t="s">
        <v>11717</v>
      </c>
      <c r="B10570">
        <v>903804892</v>
      </c>
      <c r="C10570" t="s">
        <v>31286</v>
      </c>
    </row>
    <row r="10571" spans="1:3" x14ac:dyDescent="0.25">
      <c r="A10571" t="s">
        <v>11718</v>
      </c>
      <c r="B10571">
        <v>903804923</v>
      </c>
      <c r="C10571" t="s">
        <v>31240</v>
      </c>
    </row>
    <row r="10572" spans="1:3" x14ac:dyDescent="0.25">
      <c r="A10572" t="s">
        <v>11719</v>
      </c>
      <c r="B10572">
        <v>903804924</v>
      </c>
      <c r="C10572" t="s">
        <v>30977</v>
      </c>
    </row>
    <row r="10573" spans="1:3" x14ac:dyDescent="0.25">
      <c r="A10573" t="s">
        <v>11720</v>
      </c>
      <c r="B10573">
        <v>903804967</v>
      </c>
      <c r="C10573" t="s">
        <v>31231</v>
      </c>
    </row>
    <row r="10574" spans="1:3" x14ac:dyDescent="0.25">
      <c r="A10574" t="s">
        <v>11721</v>
      </c>
      <c r="B10574">
        <v>903805041</v>
      </c>
      <c r="C10574" t="s">
        <v>30937</v>
      </c>
    </row>
    <row r="10575" spans="1:3" x14ac:dyDescent="0.25">
      <c r="A10575" t="s">
        <v>11722</v>
      </c>
      <c r="B10575">
        <v>903805113</v>
      </c>
      <c r="C10575" t="s">
        <v>5607</v>
      </c>
    </row>
    <row r="10576" spans="1:3" x14ac:dyDescent="0.25">
      <c r="A10576" t="s">
        <v>11723</v>
      </c>
      <c r="B10576">
        <v>903805140</v>
      </c>
      <c r="C10576" t="s">
        <v>30622</v>
      </c>
    </row>
    <row r="10577" spans="1:3" x14ac:dyDescent="0.25">
      <c r="A10577" t="s">
        <v>11724</v>
      </c>
      <c r="B10577">
        <v>903805142</v>
      </c>
      <c r="C10577" t="s">
        <v>31231</v>
      </c>
    </row>
    <row r="10578" spans="1:3" x14ac:dyDescent="0.25">
      <c r="A10578" t="s">
        <v>11725</v>
      </c>
      <c r="B10578">
        <v>903805151</v>
      </c>
      <c r="C10578" t="s">
        <v>31231</v>
      </c>
    </row>
    <row r="10579" spans="1:3" x14ac:dyDescent="0.25">
      <c r="A10579" t="s">
        <v>11726</v>
      </c>
      <c r="B10579">
        <v>903805152</v>
      </c>
      <c r="C10579" t="s">
        <v>30925</v>
      </c>
    </row>
    <row r="10580" spans="1:3" x14ac:dyDescent="0.25">
      <c r="A10580" t="s">
        <v>11727</v>
      </c>
      <c r="B10580">
        <v>903805175</v>
      </c>
      <c r="C10580" t="s">
        <v>31004</v>
      </c>
    </row>
    <row r="10581" spans="1:3" x14ac:dyDescent="0.25">
      <c r="A10581" t="s">
        <v>11728</v>
      </c>
      <c r="B10581">
        <v>903805184</v>
      </c>
      <c r="C10581" t="s">
        <v>30937</v>
      </c>
    </row>
    <row r="10582" spans="1:3" x14ac:dyDescent="0.25">
      <c r="A10582" t="s">
        <v>11729</v>
      </c>
      <c r="B10582">
        <v>903805189</v>
      </c>
      <c r="C10582" t="s">
        <v>30925</v>
      </c>
    </row>
    <row r="10583" spans="1:3" x14ac:dyDescent="0.25">
      <c r="A10583" t="s">
        <v>11730</v>
      </c>
      <c r="B10583">
        <v>903805202</v>
      </c>
      <c r="C10583" t="s">
        <v>31027</v>
      </c>
    </row>
    <row r="10584" spans="1:3" x14ac:dyDescent="0.25">
      <c r="A10584" t="s">
        <v>11731</v>
      </c>
      <c r="B10584">
        <v>903805256</v>
      </c>
      <c r="C10584" t="s">
        <v>31004</v>
      </c>
    </row>
    <row r="10585" spans="1:3" x14ac:dyDescent="0.25">
      <c r="A10585" t="s">
        <v>11732</v>
      </c>
      <c r="B10585">
        <v>903805261</v>
      </c>
      <c r="C10585" t="s">
        <v>31231</v>
      </c>
    </row>
    <row r="10586" spans="1:3" x14ac:dyDescent="0.25">
      <c r="A10586" t="s">
        <v>11733</v>
      </c>
      <c r="B10586">
        <v>903805307</v>
      </c>
      <c r="C10586" t="s">
        <v>31231</v>
      </c>
    </row>
    <row r="10587" spans="1:3" x14ac:dyDescent="0.25">
      <c r="A10587" t="s">
        <v>11734</v>
      </c>
      <c r="B10587">
        <v>903805328</v>
      </c>
      <c r="C10587" t="s">
        <v>31231</v>
      </c>
    </row>
    <row r="10588" spans="1:3" x14ac:dyDescent="0.25">
      <c r="A10588" t="s">
        <v>11735</v>
      </c>
      <c r="B10588">
        <v>903805333</v>
      </c>
      <c r="C10588" t="s">
        <v>31240</v>
      </c>
    </row>
    <row r="10589" spans="1:3" x14ac:dyDescent="0.25">
      <c r="A10589" t="s">
        <v>11736</v>
      </c>
      <c r="B10589">
        <v>903805354</v>
      </c>
      <c r="C10589" t="s">
        <v>31138</v>
      </c>
    </row>
    <row r="10590" spans="1:3" x14ac:dyDescent="0.25">
      <c r="A10590" t="s">
        <v>11737</v>
      </c>
      <c r="B10590">
        <v>903805371</v>
      </c>
      <c r="C10590" t="s">
        <v>31231</v>
      </c>
    </row>
    <row r="10591" spans="1:3" x14ac:dyDescent="0.25">
      <c r="A10591" t="s">
        <v>11738</v>
      </c>
      <c r="B10591">
        <v>903805377</v>
      </c>
      <c r="C10591" t="s">
        <v>31284</v>
      </c>
    </row>
    <row r="10592" spans="1:3" x14ac:dyDescent="0.25">
      <c r="A10592" t="s">
        <v>11739</v>
      </c>
      <c r="B10592">
        <v>903805378</v>
      </c>
      <c r="C10592" t="s">
        <v>31231</v>
      </c>
    </row>
    <row r="10593" spans="1:3" x14ac:dyDescent="0.25">
      <c r="A10593" t="s">
        <v>11740</v>
      </c>
      <c r="B10593">
        <v>903805391</v>
      </c>
      <c r="C10593" t="s">
        <v>31231</v>
      </c>
    </row>
    <row r="10594" spans="1:3" x14ac:dyDescent="0.25">
      <c r="A10594" t="s">
        <v>11741</v>
      </c>
      <c r="B10594">
        <v>903805396</v>
      </c>
      <c r="C10594" t="s">
        <v>30925</v>
      </c>
    </row>
    <row r="10595" spans="1:3" x14ac:dyDescent="0.25">
      <c r="A10595" t="s">
        <v>11742</v>
      </c>
      <c r="B10595">
        <v>903805511</v>
      </c>
      <c r="C10595" t="s">
        <v>30977</v>
      </c>
    </row>
    <row r="10596" spans="1:3" x14ac:dyDescent="0.25">
      <c r="A10596" t="s">
        <v>11743</v>
      </c>
      <c r="B10596">
        <v>903805520</v>
      </c>
      <c r="C10596" t="s">
        <v>31240</v>
      </c>
    </row>
    <row r="10597" spans="1:3" x14ac:dyDescent="0.25">
      <c r="A10597" t="s">
        <v>11744</v>
      </c>
      <c r="B10597">
        <v>903805535</v>
      </c>
      <c r="C10597" t="s">
        <v>31287</v>
      </c>
    </row>
    <row r="10598" spans="1:3" x14ac:dyDescent="0.25">
      <c r="A10598" t="s">
        <v>11745</v>
      </c>
      <c r="B10598">
        <v>903805545</v>
      </c>
      <c r="C10598" t="s">
        <v>31056</v>
      </c>
    </row>
    <row r="10599" spans="1:3" x14ac:dyDescent="0.25">
      <c r="A10599" t="s">
        <v>11746</v>
      </c>
      <c r="B10599">
        <v>903805585</v>
      </c>
      <c r="C10599" t="s">
        <v>31277</v>
      </c>
    </row>
    <row r="10600" spans="1:3" x14ac:dyDescent="0.25">
      <c r="A10600" t="s">
        <v>11747</v>
      </c>
      <c r="B10600">
        <v>903805586</v>
      </c>
      <c r="C10600" t="s">
        <v>31284</v>
      </c>
    </row>
    <row r="10601" spans="1:3" x14ac:dyDescent="0.25">
      <c r="A10601" t="s">
        <v>11748</v>
      </c>
      <c r="B10601">
        <v>903805663</v>
      </c>
      <c r="C10601" t="s">
        <v>5607</v>
      </c>
    </row>
    <row r="10602" spans="1:3" x14ac:dyDescent="0.25">
      <c r="A10602" t="s">
        <v>11749</v>
      </c>
      <c r="B10602">
        <v>903805668</v>
      </c>
      <c r="C10602" t="s">
        <v>30925</v>
      </c>
    </row>
    <row r="10603" spans="1:3" x14ac:dyDescent="0.25">
      <c r="A10603" t="s">
        <v>11750</v>
      </c>
      <c r="B10603">
        <v>903805695</v>
      </c>
      <c r="C10603" t="s">
        <v>30799</v>
      </c>
    </row>
    <row r="10604" spans="1:3" x14ac:dyDescent="0.25">
      <c r="A10604" t="s">
        <v>11751</v>
      </c>
      <c r="B10604">
        <v>903805737</v>
      </c>
      <c r="C10604" t="s">
        <v>30977</v>
      </c>
    </row>
    <row r="10605" spans="1:3" x14ac:dyDescent="0.25">
      <c r="A10605" t="s">
        <v>11752</v>
      </c>
      <c r="B10605">
        <v>903805757</v>
      </c>
      <c r="C10605" t="s">
        <v>31231</v>
      </c>
    </row>
    <row r="10606" spans="1:3" x14ac:dyDescent="0.25">
      <c r="A10606" t="s">
        <v>11753</v>
      </c>
      <c r="B10606">
        <v>903805762</v>
      </c>
      <c r="C10606" t="s">
        <v>31201</v>
      </c>
    </row>
    <row r="10607" spans="1:3" x14ac:dyDescent="0.25">
      <c r="A10607" t="s">
        <v>11754</v>
      </c>
      <c r="B10607">
        <v>903805796</v>
      </c>
      <c r="C10607" t="s">
        <v>31284</v>
      </c>
    </row>
    <row r="10608" spans="1:3" x14ac:dyDescent="0.25">
      <c r="A10608" t="s">
        <v>11755</v>
      </c>
      <c r="B10608">
        <v>903805833</v>
      </c>
      <c r="C10608" t="s">
        <v>31231</v>
      </c>
    </row>
    <row r="10609" spans="1:3" x14ac:dyDescent="0.25">
      <c r="A10609" t="s">
        <v>11756</v>
      </c>
      <c r="B10609">
        <v>903805842</v>
      </c>
      <c r="C10609" t="s">
        <v>31047</v>
      </c>
    </row>
    <row r="10610" spans="1:3" x14ac:dyDescent="0.25">
      <c r="A10610" t="s">
        <v>11757</v>
      </c>
      <c r="B10610">
        <v>903805844</v>
      </c>
      <c r="C10610" t="s">
        <v>31047</v>
      </c>
    </row>
    <row r="10611" spans="1:3" x14ac:dyDescent="0.25">
      <c r="A10611" t="s">
        <v>11758</v>
      </c>
      <c r="B10611">
        <v>903805867</v>
      </c>
      <c r="C10611" t="s">
        <v>31240</v>
      </c>
    </row>
    <row r="10612" spans="1:3" x14ac:dyDescent="0.25">
      <c r="A10612" t="s">
        <v>11759</v>
      </c>
      <c r="B10612">
        <v>903805965</v>
      </c>
      <c r="C10612" t="s">
        <v>31272</v>
      </c>
    </row>
    <row r="10613" spans="1:3" x14ac:dyDescent="0.25">
      <c r="A10613" t="s">
        <v>11760</v>
      </c>
      <c r="B10613">
        <v>903805993</v>
      </c>
      <c r="C10613" t="s">
        <v>31293</v>
      </c>
    </row>
    <row r="10614" spans="1:3" x14ac:dyDescent="0.25">
      <c r="A10614" t="s">
        <v>11761</v>
      </c>
      <c r="B10614">
        <v>903805999</v>
      </c>
      <c r="C10614" t="s">
        <v>30754</v>
      </c>
    </row>
    <row r="10615" spans="1:3" x14ac:dyDescent="0.25">
      <c r="A10615" t="s">
        <v>11762</v>
      </c>
      <c r="B10615">
        <v>903806003</v>
      </c>
      <c r="C10615" t="s">
        <v>30925</v>
      </c>
    </row>
    <row r="10616" spans="1:3" x14ac:dyDescent="0.25">
      <c r="A10616" t="s">
        <v>11763</v>
      </c>
      <c r="B10616">
        <v>903806006</v>
      </c>
      <c r="C10616" t="s">
        <v>31293</v>
      </c>
    </row>
    <row r="10617" spans="1:3" x14ac:dyDescent="0.25">
      <c r="A10617" t="s">
        <v>11764</v>
      </c>
      <c r="B10617">
        <v>903806008</v>
      </c>
      <c r="C10617" t="s">
        <v>30933</v>
      </c>
    </row>
    <row r="10618" spans="1:3" x14ac:dyDescent="0.25">
      <c r="A10618" t="s">
        <v>11765</v>
      </c>
      <c r="B10618">
        <v>903806018</v>
      </c>
      <c r="C10618" t="s">
        <v>31231</v>
      </c>
    </row>
    <row r="10619" spans="1:3" x14ac:dyDescent="0.25">
      <c r="A10619" t="s">
        <v>11766</v>
      </c>
      <c r="B10619">
        <v>903806043</v>
      </c>
      <c r="C10619" t="s">
        <v>31056</v>
      </c>
    </row>
    <row r="10620" spans="1:3" x14ac:dyDescent="0.25">
      <c r="A10620" t="s">
        <v>11767</v>
      </c>
      <c r="B10620">
        <v>903806068</v>
      </c>
      <c r="C10620" t="s">
        <v>31231</v>
      </c>
    </row>
    <row r="10621" spans="1:3" x14ac:dyDescent="0.25">
      <c r="A10621" t="s">
        <v>11768</v>
      </c>
      <c r="B10621">
        <v>903806121</v>
      </c>
      <c r="C10621" t="s">
        <v>5607</v>
      </c>
    </row>
    <row r="10622" spans="1:3" x14ac:dyDescent="0.25">
      <c r="A10622" t="s">
        <v>11769</v>
      </c>
      <c r="B10622">
        <v>903806134</v>
      </c>
      <c r="C10622" t="s">
        <v>31288</v>
      </c>
    </row>
    <row r="10623" spans="1:3" x14ac:dyDescent="0.25">
      <c r="A10623" t="s">
        <v>11770</v>
      </c>
      <c r="B10623">
        <v>903806136</v>
      </c>
      <c r="C10623" t="s">
        <v>31231</v>
      </c>
    </row>
    <row r="10624" spans="1:3" x14ac:dyDescent="0.25">
      <c r="A10624" t="s">
        <v>11771</v>
      </c>
      <c r="B10624">
        <v>903806137</v>
      </c>
      <c r="C10624" t="s">
        <v>31138</v>
      </c>
    </row>
    <row r="10625" spans="1:3" x14ac:dyDescent="0.25">
      <c r="A10625" t="s">
        <v>11772</v>
      </c>
      <c r="B10625">
        <v>903806141</v>
      </c>
      <c r="C10625" t="s">
        <v>31231</v>
      </c>
    </row>
    <row r="10626" spans="1:3" x14ac:dyDescent="0.25">
      <c r="A10626" t="s">
        <v>11773</v>
      </c>
      <c r="B10626">
        <v>903806149</v>
      </c>
      <c r="C10626" t="s">
        <v>31231</v>
      </c>
    </row>
    <row r="10627" spans="1:3" x14ac:dyDescent="0.25">
      <c r="A10627" t="s">
        <v>11774</v>
      </c>
      <c r="B10627">
        <v>903806151</v>
      </c>
      <c r="C10627" t="s">
        <v>31231</v>
      </c>
    </row>
    <row r="10628" spans="1:3" x14ac:dyDescent="0.25">
      <c r="A10628" t="s">
        <v>11775</v>
      </c>
      <c r="B10628">
        <v>903806158</v>
      </c>
      <c r="C10628" t="s">
        <v>5607</v>
      </c>
    </row>
    <row r="10629" spans="1:3" x14ac:dyDescent="0.25">
      <c r="A10629" t="s">
        <v>11776</v>
      </c>
      <c r="B10629">
        <v>903806186</v>
      </c>
      <c r="C10629" t="s">
        <v>31231</v>
      </c>
    </row>
    <row r="10630" spans="1:3" x14ac:dyDescent="0.25">
      <c r="A10630" t="s">
        <v>11777</v>
      </c>
      <c r="B10630">
        <v>903806200</v>
      </c>
      <c r="C10630" t="s">
        <v>30925</v>
      </c>
    </row>
    <row r="10631" spans="1:3" x14ac:dyDescent="0.25">
      <c r="A10631" t="s">
        <v>11778</v>
      </c>
      <c r="B10631">
        <v>903806228</v>
      </c>
      <c r="C10631" t="s">
        <v>31231</v>
      </c>
    </row>
    <row r="10632" spans="1:3" x14ac:dyDescent="0.25">
      <c r="A10632" t="s">
        <v>11779</v>
      </c>
      <c r="B10632">
        <v>903806276</v>
      </c>
      <c r="C10632" t="s">
        <v>31190</v>
      </c>
    </row>
    <row r="10633" spans="1:3" x14ac:dyDescent="0.25">
      <c r="A10633" t="s">
        <v>11780</v>
      </c>
      <c r="B10633">
        <v>903806296</v>
      </c>
      <c r="C10633" t="s">
        <v>30925</v>
      </c>
    </row>
    <row r="10634" spans="1:3" x14ac:dyDescent="0.25">
      <c r="A10634" t="s">
        <v>11781</v>
      </c>
      <c r="B10634">
        <v>903806314</v>
      </c>
      <c r="C10634" t="s">
        <v>31231</v>
      </c>
    </row>
    <row r="10635" spans="1:3" x14ac:dyDescent="0.25">
      <c r="A10635" t="s">
        <v>11782</v>
      </c>
      <c r="B10635">
        <v>903806318</v>
      </c>
      <c r="C10635" t="s">
        <v>31201</v>
      </c>
    </row>
    <row r="10636" spans="1:3" x14ac:dyDescent="0.25">
      <c r="A10636" t="s">
        <v>11783</v>
      </c>
      <c r="B10636">
        <v>903806336</v>
      </c>
      <c r="C10636" t="s">
        <v>31231</v>
      </c>
    </row>
    <row r="10637" spans="1:3" x14ac:dyDescent="0.25">
      <c r="A10637" t="s">
        <v>11784</v>
      </c>
      <c r="B10637">
        <v>903806344</v>
      </c>
      <c r="C10637" t="s">
        <v>30925</v>
      </c>
    </row>
    <row r="10638" spans="1:3" x14ac:dyDescent="0.25">
      <c r="A10638" t="s">
        <v>11785</v>
      </c>
      <c r="B10638">
        <v>903806393</v>
      </c>
      <c r="C10638" t="s">
        <v>31231</v>
      </c>
    </row>
    <row r="10639" spans="1:3" x14ac:dyDescent="0.25">
      <c r="A10639" t="s">
        <v>11786</v>
      </c>
      <c r="B10639">
        <v>903806428</v>
      </c>
      <c r="C10639" t="s">
        <v>31149</v>
      </c>
    </row>
    <row r="10640" spans="1:3" x14ac:dyDescent="0.25">
      <c r="A10640" t="s">
        <v>11787</v>
      </c>
      <c r="B10640">
        <v>903806445</v>
      </c>
      <c r="C10640" t="s">
        <v>31056</v>
      </c>
    </row>
    <row r="10641" spans="1:3" x14ac:dyDescent="0.25">
      <c r="A10641" t="s">
        <v>11788</v>
      </c>
      <c r="B10641">
        <v>903806447</v>
      </c>
      <c r="C10641" t="s">
        <v>31294</v>
      </c>
    </row>
    <row r="10642" spans="1:3" x14ac:dyDescent="0.25">
      <c r="A10642" t="s">
        <v>11789</v>
      </c>
      <c r="B10642">
        <v>903806454</v>
      </c>
      <c r="C10642" t="s">
        <v>31231</v>
      </c>
    </row>
    <row r="10643" spans="1:3" x14ac:dyDescent="0.25">
      <c r="A10643" t="s">
        <v>11790</v>
      </c>
      <c r="B10643">
        <v>903806458</v>
      </c>
      <c r="C10643" t="s">
        <v>31231</v>
      </c>
    </row>
    <row r="10644" spans="1:3" x14ac:dyDescent="0.25">
      <c r="A10644" t="s">
        <v>11791</v>
      </c>
      <c r="B10644">
        <v>903806472</v>
      </c>
      <c r="C10644" t="s">
        <v>31231</v>
      </c>
    </row>
    <row r="10645" spans="1:3" x14ac:dyDescent="0.25">
      <c r="A10645" t="s">
        <v>11792</v>
      </c>
      <c r="B10645">
        <v>903806482</v>
      </c>
      <c r="C10645" t="s">
        <v>30925</v>
      </c>
    </row>
    <row r="10646" spans="1:3" x14ac:dyDescent="0.25">
      <c r="A10646" t="s">
        <v>11793</v>
      </c>
      <c r="B10646">
        <v>903806526</v>
      </c>
      <c r="C10646" t="s">
        <v>31231</v>
      </c>
    </row>
    <row r="10647" spans="1:3" x14ac:dyDescent="0.25">
      <c r="A10647" t="s">
        <v>11794</v>
      </c>
      <c r="B10647">
        <v>903806533</v>
      </c>
      <c r="C10647" t="s">
        <v>31231</v>
      </c>
    </row>
    <row r="10648" spans="1:3" x14ac:dyDescent="0.25">
      <c r="A10648" t="s">
        <v>11795</v>
      </c>
      <c r="B10648">
        <v>903806540</v>
      </c>
      <c r="C10648" t="s">
        <v>31240</v>
      </c>
    </row>
    <row r="10649" spans="1:3" x14ac:dyDescent="0.25">
      <c r="A10649" t="s">
        <v>11796</v>
      </c>
      <c r="B10649">
        <v>903806542</v>
      </c>
      <c r="C10649" t="s">
        <v>31231</v>
      </c>
    </row>
    <row r="10650" spans="1:3" x14ac:dyDescent="0.25">
      <c r="A10650" t="s">
        <v>11797</v>
      </c>
      <c r="B10650">
        <v>903806588</v>
      </c>
      <c r="C10650" t="s">
        <v>31284</v>
      </c>
    </row>
    <row r="10651" spans="1:3" x14ac:dyDescent="0.25">
      <c r="A10651" t="s">
        <v>11798</v>
      </c>
      <c r="B10651">
        <v>903806599</v>
      </c>
      <c r="C10651" t="s">
        <v>31231</v>
      </c>
    </row>
    <row r="10652" spans="1:3" x14ac:dyDescent="0.25">
      <c r="A10652" t="s">
        <v>11799</v>
      </c>
      <c r="B10652">
        <v>903806601</v>
      </c>
      <c r="C10652" t="s">
        <v>31231</v>
      </c>
    </row>
    <row r="10653" spans="1:3" x14ac:dyDescent="0.25">
      <c r="A10653" t="s">
        <v>11800</v>
      </c>
      <c r="B10653">
        <v>903806605</v>
      </c>
      <c r="C10653" t="s">
        <v>31288</v>
      </c>
    </row>
    <row r="10654" spans="1:3" x14ac:dyDescent="0.25">
      <c r="A10654" t="s">
        <v>11801</v>
      </c>
      <c r="B10654">
        <v>903806606</v>
      </c>
      <c r="C10654" t="s">
        <v>31285</v>
      </c>
    </row>
    <row r="10655" spans="1:3" x14ac:dyDescent="0.25">
      <c r="A10655" t="s">
        <v>11802</v>
      </c>
      <c r="B10655">
        <v>903806612</v>
      </c>
      <c r="C10655" t="s">
        <v>30925</v>
      </c>
    </row>
    <row r="10656" spans="1:3" x14ac:dyDescent="0.25">
      <c r="A10656" t="s">
        <v>11803</v>
      </c>
      <c r="B10656">
        <v>903806614</v>
      </c>
      <c r="C10656" t="s">
        <v>31004</v>
      </c>
    </row>
    <row r="10657" spans="1:3" x14ac:dyDescent="0.25">
      <c r="A10657" t="s">
        <v>11804</v>
      </c>
      <c r="B10657">
        <v>903806618</v>
      </c>
      <c r="C10657" t="s">
        <v>31231</v>
      </c>
    </row>
    <row r="10658" spans="1:3" x14ac:dyDescent="0.25">
      <c r="A10658" t="s">
        <v>11805</v>
      </c>
      <c r="B10658">
        <v>903806655</v>
      </c>
      <c r="C10658" t="s">
        <v>31162</v>
      </c>
    </row>
    <row r="10659" spans="1:3" x14ac:dyDescent="0.25">
      <c r="A10659" t="s">
        <v>11806</v>
      </c>
      <c r="B10659">
        <v>903806661</v>
      </c>
      <c r="C10659" t="s">
        <v>31254</v>
      </c>
    </row>
    <row r="10660" spans="1:3" x14ac:dyDescent="0.25">
      <c r="A10660" t="s">
        <v>11807</v>
      </c>
      <c r="B10660">
        <v>903806678</v>
      </c>
      <c r="C10660" t="s">
        <v>31231</v>
      </c>
    </row>
    <row r="10661" spans="1:3" x14ac:dyDescent="0.25">
      <c r="A10661" t="s">
        <v>11808</v>
      </c>
      <c r="B10661">
        <v>903806737</v>
      </c>
      <c r="C10661" t="s">
        <v>30925</v>
      </c>
    </row>
    <row r="10662" spans="1:3" x14ac:dyDescent="0.25">
      <c r="A10662" t="s">
        <v>11809</v>
      </c>
      <c r="B10662">
        <v>903806745</v>
      </c>
      <c r="C10662" t="s">
        <v>31284</v>
      </c>
    </row>
    <row r="10663" spans="1:3" x14ac:dyDescent="0.25">
      <c r="A10663" t="s">
        <v>11810</v>
      </c>
      <c r="B10663">
        <v>903806754</v>
      </c>
      <c r="C10663" t="s">
        <v>30925</v>
      </c>
    </row>
    <row r="10664" spans="1:3" x14ac:dyDescent="0.25">
      <c r="A10664" t="s">
        <v>11811</v>
      </c>
      <c r="B10664">
        <v>903806780</v>
      </c>
      <c r="C10664" t="s">
        <v>31222</v>
      </c>
    </row>
    <row r="10665" spans="1:3" x14ac:dyDescent="0.25">
      <c r="A10665" t="s">
        <v>11812</v>
      </c>
      <c r="B10665">
        <v>903806784</v>
      </c>
      <c r="C10665" t="s">
        <v>31240</v>
      </c>
    </row>
    <row r="10666" spans="1:3" x14ac:dyDescent="0.25">
      <c r="A10666" t="s">
        <v>11813</v>
      </c>
      <c r="B10666">
        <v>903806792</v>
      </c>
      <c r="C10666" t="s">
        <v>31240</v>
      </c>
    </row>
    <row r="10667" spans="1:3" x14ac:dyDescent="0.25">
      <c r="A10667" t="s">
        <v>11814</v>
      </c>
      <c r="B10667">
        <v>903806805</v>
      </c>
      <c r="C10667" t="s">
        <v>31287</v>
      </c>
    </row>
    <row r="10668" spans="1:3" x14ac:dyDescent="0.25">
      <c r="A10668" t="s">
        <v>11815</v>
      </c>
      <c r="B10668">
        <v>903806806</v>
      </c>
      <c r="C10668" t="s">
        <v>30925</v>
      </c>
    </row>
    <row r="10669" spans="1:3" x14ac:dyDescent="0.25">
      <c r="A10669" t="s">
        <v>11816</v>
      </c>
      <c r="B10669">
        <v>903806844</v>
      </c>
      <c r="C10669" t="s">
        <v>31287</v>
      </c>
    </row>
    <row r="10670" spans="1:3" x14ac:dyDescent="0.25">
      <c r="A10670" t="s">
        <v>11817</v>
      </c>
      <c r="B10670">
        <v>903806846</v>
      </c>
      <c r="C10670" t="s">
        <v>31047</v>
      </c>
    </row>
    <row r="10671" spans="1:3" x14ac:dyDescent="0.25">
      <c r="A10671" t="s">
        <v>11818</v>
      </c>
      <c r="B10671">
        <v>903806874</v>
      </c>
      <c r="C10671" t="s">
        <v>31231</v>
      </c>
    </row>
    <row r="10672" spans="1:3" x14ac:dyDescent="0.25">
      <c r="A10672" t="s">
        <v>11819</v>
      </c>
      <c r="B10672">
        <v>903806886</v>
      </c>
      <c r="C10672" t="s">
        <v>31231</v>
      </c>
    </row>
    <row r="10673" spans="1:3" x14ac:dyDescent="0.25">
      <c r="A10673" t="s">
        <v>11820</v>
      </c>
      <c r="B10673">
        <v>903806888</v>
      </c>
      <c r="C10673" t="s">
        <v>31240</v>
      </c>
    </row>
    <row r="10674" spans="1:3" x14ac:dyDescent="0.25">
      <c r="A10674" t="s">
        <v>11821</v>
      </c>
      <c r="B10674">
        <v>903806895</v>
      </c>
      <c r="C10674" t="s">
        <v>31231</v>
      </c>
    </row>
    <row r="10675" spans="1:3" x14ac:dyDescent="0.25">
      <c r="A10675" t="s">
        <v>11822</v>
      </c>
      <c r="B10675">
        <v>903806957</v>
      </c>
      <c r="C10675" t="s">
        <v>31227</v>
      </c>
    </row>
    <row r="10676" spans="1:3" x14ac:dyDescent="0.25">
      <c r="A10676" t="s">
        <v>11823</v>
      </c>
      <c r="B10676">
        <v>903806964</v>
      </c>
      <c r="C10676" t="s">
        <v>31231</v>
      </c>
    </row>
    <row r="10677" spans="1:3" x14ac:dyDescent="0.25">
      <c r="A10677" t="s">
        <v>11824</v>
      </c>
      <c r="B10677">
        <v>903806973</v>
      </c>
      <c r="C10677" t="s">
        <v>31284</v>
      </c>
    </row>
    <row r="10678" spans="1:3" x14ac:dyDescent="0.25">
      <c r="A10678" t="s">
        <v>11825</v>
      </c>
      <c r="B10678">
        <v>903806981</v>
      </c>
      <c r="C10678" t="s">
        <v>30925</v>
      </c>
    </row>
    <row r="10679" spans="1:3" x14ac:dyDescent="0.25">
      <c r="A10679" t="s">
        <v>11826</v>
      </c>
      <c r="B10679">
        <v>903806984</v>
      </c>
      <c r="C10679" t="s">
        <v>31143</v>
      </c>
    </row>
    <row r="10680" spans="1:3" x14ac:dyDescent="0.25">
      <c r="A10680" t="s">
        <v>11827</v>
      </c>
      <c r="B10680">
        <v>903806988</v>
      </c>
      <c r="C10680" t="s">
        <v>31240</v>
      </c>
    </row>
    <row r="10681" spans="1:3" x14ac:dyDescent="0.25">
      <c r="A10681" t="s">
        <v>11828</v>
      </c>
      <c r="B10681">
        <v>903806990</v>
      </c>
      <c r="C10681" t="s">
        <v>30925</v>
      </c>
    </row>
    <row r="10682" spans="1:3" x14ac:dyDescent="0.25">
      <c r="A10682" t="s">
        <v>11829</v>
      </c>
      <c r="B10682">
        <v>903806999</v>
      </c>
      <c r="C10682" t="s">
        <v>31231</v>
      </c>
    </row>
    <row r="10683" spans="1:3" x14ac:dyDescent="0.25">
      <c r="A10683" t="s">
        <v>11830</v>
      </c>
      <c r="B10683">
        <v>903807006</v>
      </c>
      <c r="C10683" t="s">
        <v>31231</v>
      </c>
    </row>
    <row r="10684" spans="1:3" x14ac:dyDescent="0.25">
      <c r="A10684" t="s">
        <v>11831</v>
      </c>
      <c r="B10684">
        <v>903807016</v>
      </c>
      <c r="C10684" t="s">
        <v>31286</v>
      </c>
    </row>
    <row r="10685" spans="1:3" x14ac:dyDescent="0.25">
      <c r="A10685" t="s">
        <v>11832</v>
      </c>
      <c r="B10685">
        <v>903807024</v>
      </c>
      <c r="C10685" t="s">
        <v>31284</v>
      </c>
    </row>
    <row r="10686" spans="1:3" x14ac:dyDescent="0.25">
      <c r="A10686" t="s">
        <v>11833</v>
      </c>
      <c r="B10686">
        <v>903807064</v>
      </c>
      <c r="C10686" t="s">
        <v>31295</v>
      </c>
    </row>
    <row r="10687" spans="1:3" x14ac:dyDescent="0.25">
      <c r="A10687" t="s">
        <v>11834</v>
      </c>
      <c r="B10687">
        <v>903807073</v>
      </c>
      <c r="C10687" t="s">
        <v>31231</v>
      </c>
    </row>
    <row r="10688" spans="1:3" x14ac:dyDescent="0.25">
      <c r="A10688" t="s">
        <v>11835</v>
      </c>
      <c r="B10688">
        <v>903807097</v>
      </c>
      <c r="C10688" t="s">
        <v>31227</v>
      </c>
    </row>
    <row r="10689" spans="1:3" x14ac:dyDescent="0.25">
      <c r="A10689" t="s">
        <v>11836</v>
      </c>
      <c r="B10689">
        <v>903807112</v>
      </c>
      <c r="C10689" t="s">
        <v>31284</v>
      </c>
    </row>
    <row r="10690" spans="1:3" x14ac:dyDescent="0.25">
      <c r="A10690" t="s">
        <v>11837</v>
      </c>
      <c r="B10690">
        <v>903807117</v>
      </c>
      <c r="C10690" t="s">
        <v>31231</v>
      </c>
    </row>
    <row r="10691" spans="1:3" x14ac:dyDescent="0.25">
      <c r="A10691" t="s">
        <v>11838</v>
      </c>
      <c r="B10691">
        <v>903807122</v>
      </c>
      <c r="C10691" t="s">
        <v>31117</v>
      </c>
    </row>
    <row r="10692" spans="1:3" x14ac:dyDescent="0.25">
      <c r="A10692" t="s">
        <v>11839</v>
      </c>
      <c r="B10692">
        <v>903807124</v>
      </c>
      <c r="C10692" t="s">
        <v>31231</v>
      </c>
    </row>
    <row r="10693" spans="1:3" x14ac:dyDescent="0.25">
      <c r="A10693" t="s">
        <v>11840</v>
      </c>
      <c r="B10693">
        <v>903807128</v>
      </c>
      <c r="C10693" t="s">
        <v>31288</v>
      </c>
    </row>
    <row r="10694" spans="1:3" x14ac:dyDescent="0.25">
      <c r="A10694" t="s">
        <v>11841</v>
      </c>
      <c r="B10694">
        <v>903807129</v>
      </c>
      <c r="C10694" t="s">
        <v>30925</v>
      </c>
    </row>
    <row r="10695" spans="1:3" x14ac:dyDescent="0.25">
      <c r="A10695" t="s">
        <v>11842</v>
      </c>
      <c r="B10695">
        <v>903807134</v>
      </c>
      <c r="C10695" t="s">
        <v>31288</v>
      </c>
    </row>
    <row r="10696" spans="1:3" x14ac:dyDescent="0.25">
      <c r="A10696" t="s">
        <v>11843</v>
      </c>
      <c r="B10696">
        <v>903807141</v>
      </c>
      <c r="C10696" t="s">
        <v>31288</v>
      </c>
    </row>
    <row r="10697" spans="1:3" x14ac:dyDescent="0.25">
      <c r="A10697" t="s">
        <v>11844</v>
      </c>
      <c r="B10697">
        <v>903807144</v>
      </c>
      <c r="C10697" t="s">
        <v>30925</v>
      </c>
    </row>
    <row r="10698" spans="1:3" x14ac:dyDescent="0.25">
      <c r="A10698" t="s">
        <v>11845</v>
      </c>
      <c r="B10698">
        <v>903807146</v>
      </c>
      <c r="C10698" t="s">
        <v>31278</v>
      </c>
    </row>
    <row r="10699" spans="1:3" x14ac:dyDescent="0.25">
      <c r="A10699" t="s">
        <v>11846</v>
      </c>
      <c r="B10699">
        <v>903807165</v>
      </c>
      <c r="C10699" t="s">
        <v>31240</v>
      </c>
    </row>
    <row r="10700" spans="1:3" x14ac:dyDescent="0.25">
      <c r="A10700" t="s">
        <v>11847</v>
      </c>
      <c r="B10700">
        <v>903807169</v>
      </c>
      <c r="C10700" t="s">
        <v>30925</v>
      </c>
    </row>
    <row r="10701" spans="1:3" x14ac:dyDescent="0.25">
      <c r="A10701" t="s">
        <v>11848</v>
      </c>
      <c r="B10701">
        <v>903807172</v>
      </c>
      <c r="C10701" t="s">
        <v>31240</v>
      </c>
    </row>
    <row r="10702" spans="1:3" x14ac:dyDescent="0.25">
      <c r="A10702" t="s">
        <v>11849</v>
      </c>
      <c r="B10702">
        <v>903807202</v>
      </c>
      <c r="C10702" t="s">
        <v>31250</v>
      </c>
    </row>
    <row r="10703" spans="1:3" x14ac:dyDescent="0.25">
      <c r="A10703" t="s">
        <v>11850</v>
      </c>
      <c r="B10703">
        <v>903807210</v>
      </c>
      <c r="C10703" t="s">
        <v>31231</v>
      </c>
    </row>
    <row r="10704" spans="1:3" x14ac:dyDescent="0.25">
      <c r="A10704" t="s">
        <v>11851</v>
      </c>
      <c r="B10704">
        <v>903807236</v>
      </c>
      <c r="C10704" t="s">
        <v>31284</v>
      </c>
    </row>
    <row r="10705" spans="1:3" x14ac:dyDescent="0.25">
      <c r="A10705" t="s">
        <v>11852</v>
      </c>
      <c r="B10705">
        <v>903807240</v>
      </c>
      <c r="C10705" t="s">
        <v>31231</v>
      </c>
    </row>
    <row r="10706" spans="1:3" x14ac:dyDescent="0.25">
      <c r="A10706" t="s">
        <v>11853</v>
      </c>
      <c r="B10706">
        <v>903807241</v>
      </c>
      <c r="C10706" t="s">
        <v>31198</v>
      </c>
    </row>
    <row r="10707" spans="1:3" x14ac:dyDescent="0.25">
      <c r="A10707" t="s">
        <v>11854</v>
      </c>
      <c r="B10707">
        <v>903807251</v>
      </c>
      <c r="C10707" t="s">
        <v>31288</v>
      </c>
    </row>
    <row r="10708" spans="1:3" x14ac:dyDescent="0.25">
      <c r="A10708" t="s">
        <v>11855</v>
      </c>
      <c r="B10708">
        <v>903807252</v>
      </c>
      <c r="C10708" t="s">
        <v>31286</v>
      </c>
    </row>
    <row r="10709" spans="1:3" x14ac:dyDescent="0.25">
      <c r="A10709" t="s">
        <v>11856</v>
      </c>
      <c r="B10709">
        <v>903807300</v>
      </c>
      <c r="C10709" t="s">
        <v>31260</v>
      </c>
    </row>
    <row r="10710" spans="1:3" x14ac:dyDescent="0.25">
      <c r="A10710" t="s">
        <v>11857</v>
      </c>
      <c r="B10710">
        <v>903807302</v>
      </c>
      <c r="C10710" t="s">
        <v>30925</v>
      </c>
    </row>
    <row r="10711" spans="1:3" x14ac:dyDescent="0.25">
      <c r="A10711" t="s">
        <v>11858</v>
      </c>
      <c r="B10711">
        <v>903807311</v>
      </c>
      <c r="C10711" t="s">
        <v>31260</v>
      </c>
    </row>
    <row r="10712" spans="1:3" x14ac:dyDescent="0.25">
      <c r="A10712" t="s">
        <v>11859</v>
      </c>
      <c r="B10712">
        <v>903807323</v>
      </c>
      <c r="C10712" t="s">
        <v>31231</v>
      </c>
    </row>
    <row r="10713" spans="1:3" x14ac:dyDescent="0.25">
      <c r="A10713" t="s">
        <v>11860</v>
      </c>
      <c r="B10713">
        <v>903807397</v>
      </c>
      <c r="C10713" t="s">
        <v>30925</v>
      </c>
    </row>
    <row r="10714" spans="1:3" x14ac:dyDescent="0.25">
      <c r="A10714" t="s">
        <v>11861</v>
      </c>
      <c r="B10714">
        <v>903807454</v>
      </c>
      <c r="C10714" t="s">
        <v>30925</v>
      </c>
    </row>
    <row r="10715" spans="1:3" x14ac:dyDescent="0.25">
      <c r="A10715" t="s">
        <v>11862</v>
      </c>
      <c r="B10715">
        <v>903807473</v>
      </c>
      <c r="C10715" t="s">
        <v>31231</v>
      </c>
    </row>
    <row r="10716" spans="1:3" x14ac:dyDescent="0.25">
      <c r="A10716" t="s">
        <v>11863</v>
      </c>
      <c r="B10716">
        <v>903807475</v>
      </c>
      <c r="C10716" t="s">
        <v>31272</v>
      </c>
    </row>
    <row r="10717" spans="1:3" x14ac:dyDescent="0.25">
      <c r="A10717" t="s">
        <v>11864</v>
      </c>
      <c r="B10717">
        <v>903807477</v>
      </c>
      <c r="C10717" t="s">
        <v>31272</v>
      </c>
    </row>
    <row r="10718" spans="1:3" x14ac:dyDescent="0.25">
      <c r="A10718" t="s">
        <v>11865</v>
      </c>
      <c r="B10718">
        <v>903807479</v>
      </c>
      <c r="C10718" t="s">
        <v>31284</v>
      </c>
    </row>
    <row r="10719" spans="1:3" x14ac:dyDescent="0.25">
      <c r="A10719" t="s">
        <v>11866</v>
      </c>
      <c r="B10719">
        <v>903807490</v>
      </c>
      <c r="C10719" t="s">
        <v>31280</v>
      </c>
    </row>
    <row r="10720" spans="1:3" x14ac:dyDescent="0.25">
      <c r="A10720" t="s">
        <v>11867</v>
      </c>
      <c r="B10720">
        <v>903807513</v>
      </c>
      <c r="C10720" t="s">
        <v>31231</v>
      </c>
    </row>
    <row r="10721" spans="1:3" x14ac:dyDescent="0.25">
      <c r="A10721" t="s">
        <v>11868</v>
      </c>
      <c r="B10721">
        <v>903807538</v>
      </c>
      <c r="C10721" t="s">
        <v>30925</v>
      </c>
    </row>
    <row r="10722" spans="1:3" x14ac:dyDescent="0.25">
      <c r="A10722" t="s">
        <v>11869</v>
      </c>
      <c r="B10722">
        <v>903807547</v>
      </c>
      <c r="C10722" t="s">
        <v>31227</v>
      </c>
    </row>
    <row r="10723" spans="1:3" x14ac:dyDescent="0.25">
      <c r="A10723" t="s">
        <v>11870</v>
      </c>
      <c r="B10723">
        <v>903807563</v>
      </c>
      <c r="C10723" t="s">
        <v>31231</v>
      </c>
    </row>
    <row r="10724" spans="1:3" x14ac:dyDescent="0.25">
      <c r="A10724" t="s">
        <v>11871</v>
      </c>
      <c r="B10724">
        <v>903807579</v>
      </c>
      <c r="C10724" t="s">
        <v>30925</v>
      </c>
    </row>
    <row r="10725" spans="1:3" x14ac:dyDescent="0.25">
      <c r="A10725" t="s">
        <v>11872</v>
      </c>
      <c r="B10725">
        <v>903807586</v>
      </c>
      <c r="C10725" t="s">
        <v>31288</v>
      </c>
    </row>
    <row r="10726" spans="1:3" x14ac:dyDescent="0.25">
      <c r="A10726" t="s">
        <v>11873</v>
      </c>
      <c r="B10726">
        <v>903807587</v>
      </c>
      <c r="C10726" t="s">
        <v>31288</v>
      </c>
    </row>
    <row r="10727" spans="1:3" x14ac:dyDescent="0.25">
      <c r="A10727" t="s">
        <v>11874</v>
      </c>
      <c r="B10727">
        <v>903807589</v>
      </c>
      <c r="C10727" t="s">
        <v>31288</v>
      </c>
    </row>
    <row r="10728" spans="1:3" x14ac:dyDescent="0.25">
      <c r="A10728" t="s">
        <v>11875</v>
      </c>
      <c r="B10728">
        <v>903807590</v>
      </c>
      <c r="C10728" t="s">
        <v>31285</v>
      </c>
    </row>
    <row r="10729" spans="1:3" x14ac:dyDescent="0.25">
      <c r="A10729" t="s">
        <v>11876</v>
      </c>
      <c r="B10729">
        <v>903807612</v>
      </c>
      <c r="C10729" t="s">
        <v>31296</v>
      </c>
    </row>
    <row r="10730" spans="1:3" x14ac:dyDescent="0.25">
      <c r="A10730" t="s">
        <v>11877</v>
      </c>
      <c r="B10730">
        <v>903807619</v>
      </c>
      <c r="C10730" t="s">
        <v>31296</v>
      </c>
    </row>
    <row r="10731" spans="1:3" x14ac:dyDescent="0.25">
      <c r="A10731" t="s">
        <v>11878</v>
      </c>
      <c r="B10731">
        <v>903807634</v>
      </c>
      <c r="C10731" t="s">
        <v>31287</v>
      </c>
    </row>
    <row r="10732" spans="1:3" x14ac:dyDescent="0.25">
      <c r="A10732" t="s">
        <v>11879</v>
      </c>
      <c r="B10732">
        <v>903807677</v>
      </c>
      <c r="C10732" t="s">
        <v>31231</v>
      </c>
    </row>
    <row r="10733" spans="1:3" x14ac:dyDescent="0.25">
      <c r="A10733" t="s">
        <v>11880</v>
      </c>
      <c r="B10733">
        <v>903807694</v>
      </c>
      <c r="C10733" t="s">
        <v>31280</v>
      </c>
    </row>
    <row r="10734" spans="1:3" x14ac:dyDescent="0.25">
      <c r="A10734" t="s">
        <v>11881</v>
      </c>
      <c r="B10734">
        <v>903807722</v>
      </c>
      <c r="C10734" t="s">
        <v>30977</v>
      </c>
    </row>
    <row r="10735" spans="1:3" x14ac:dyDescent="0.25">
      <c r="A10735" t="s">
        <v>11882</v>
      </c>
      <c r="B10735">
        <v>903807729</v>
      </c>
      <c r="C10735" t="s">
        <v>30567</v>
      </c>
    </row>
    <row r="10736" spans="1:3" x14ac:dyDescent="0.25">
      <c r="A10736" t="s">
        <v>11883</v>
      </c>
      <c r="B10736">
        <v>903807792</v>
      </c>
      <c r="C10736" t="s">
        <v>30977</v>
      </c>
    </row>
    <row r="10737" spans="1:3" x14ac:dyDescent="0.25">
      <c r="A10737" t="s">
        <v>11884</v>
      </c>
      <c r="B10737">
        <v>903807793</v>
      </c>
      <c r="C10737" t="s">
        <v>30880</v>
      </c>
    </row>
    <row r="10738" spans="1:3" x14ac:dyDescent="0.25">
      <c r="A10738" t="s">
        <v>11885</v>
      </c>
      <c r="B10738">
        <v>903807794</v>
      </c>
      <c r="C10738" t="s">
        <v>31231</v>
      </c>
    </row>
    <row r="10739" spans="1:3" x14ac:dyDescent="0.25">
      <c r="A10739" t="s">
        <v>11886</v>
      </c>
      <c r="B10739">
        <v>903807814</v>
      </c>
      <c r="C10739" t="s">
        <v>30810</v>
      </c>
    </row>
    <row r="10740" spans="1:3" x14ac:dyDescent="0.25">
      <c r="A10740" t="s">
        <v>11887</v>
      </c>
      <c r="B10740">
        <v>903807820</v>
      </c>
      <c r="C10740" t="s">
        <v>31138</v>
      </c>
    </row>
    <row r="10741" spans="1:3" x14ac:dyDescent="0.25">
      <c r="A10741" t="s">
        <v>11888</v>
      </c>
      <c r="B10741">
        <v>903807830</v>
      </c>
      <c r="C10741" t="s">
        <v>30925</v>
      </c>
    </row>
    <row r="10742" spans="1:3" x14ac:dyDescent="0.25">
      <c r="A10742" t="s">
        <v>11889</v>
      </c>
      <c r="B10742">
        <v>903807846</v>
      </c>
      <c r="C10742" t="s">
        <v>31231</v>
      </c>
    </row>
    <row r="10743" spans="1:3" x14ac:dyDescent="0.25">
      <c r="A10743" t="s">
        <v>11890</v>
      </c>
      <c r="B10743">
        <v>903807854</v>
      </c>
      <c r="C10743" t="s">
        <v>31285</v>
      </c>
    </row>
    <row r="10744" spans="1:3" x14ac:dyDescent="0.25">
      <c r="A10744" t="s">
        <v>11891</v>
      </c>
      <c r="B10744">
        <v>903807889</v>
      </c>
      <c r="C10744" t="s">
        <v>30925</v>
      </c>
    </row>
    <row r="10745" spans="1:3" x14ac:dyDescent="0.25">
      <c r="A10745" t="s">
        <v>11892</v>
      </c>
      <c r="B10745">
        <v>903807890</v>
      </c>
      <c r="C10745" t="s">
        <v>31231</v>
      </c>
    </row>
    <row r="10746" spans="1:3" x14ac:dyDescent="0.25">
      <c r="A10746" t="s">
        <v>11893</v>
      </c>
      <c r="B10746">
        <v>903807892</v>
      </c>
      <c r="C10746" t="s">
        <v>30925</v>
      </c>
    </row>
    <row r="10747" spans="1:3" x14ac:dyDescent="0.25">
      <c r="A10747" t="s">
        <v>11894</v>
      </c>
      <c r="B10747">
        <v>903807895</v>
      </c>
      <c r="C10747" t="s">
        <v>31284</v>
      </c>
    </row>
    <row r="10748" spans="1:3" x14ac:dyDescent="0.25">
      <c r="A10748" t="s">
        <v>11895</v>
      </c>
      <c r="B10748">
        <v>903807909</v>
      </c>
      <c r="C10748" t="s">
        <v>30945</v>
      </c>
    </row>
    <row r="10749" spans="1:3" x14ac:dyDescent="0.25">
      <c r="A10749" t="s">
        <v>11896</v>
      </c>
      <c r="B10749">
        <v>903807955</v>
      </c>
      <c r="C10749" t="s">
        <v>30933</v>
      </c>
    </row>
    <row r="10750" spans="1:3" x14ac:dyDescent="0.25">
      <c r="A10750" t="s">
        <v>11897</v>
      </c>
      <c r="B10750">
        <v>903808006</v>
      </c>
      <c r="C10750" t="s">
        <v>31231</v>
      </c>
    </row>
    <row r="10751" spans="1:3" x14ac:dyDescent="0.25">
      <c r="A10751" t="s">
        <v>11898</v>
      </c>
      <c r="B10751">
        <v>903808028</v>
      </c>
      <c r="C10751" t="s">
        <v>30925</v>
      </c>
    </row>
    <row r="10752" spans="1:3" x14ac:dyDescent="0.25">
      <c r="A10752" t="s">
        <v>11899</v>
      </c>
      <c r="B10752">
        <v>903808044</v>
      </c>
      <c r="C10752" t="s">
        <v>30925</v>
      </c>
    </row>
    <row r="10753" spans="1:3" x14ac:dyDescent="0.25">
      <c r="A10753" t="s">
        <v>11900</v>
      </c>
      <c r="B10753">
        <v>903808053</v>
      </c>
      <c r="C10753" t="s">
        <v>31269</v>
      </c>
    </row>
    <row r="10754" spans="1:3" x14ac:dyDescent="0.25">
      <c r="A10754" t="s">
        <v>11901</v>
      </c>
      <c r="B10754">
        <v>903808055</v>
      </c>
      <c r="C10754" t="s">
        <v>31245</v>
      </c>
    </row>
    <row r="10755" spans="1:3" x14ac:dyDescent="0.25">
      <c r="A10755" t="s">
        <v>11902</v>
      </c>
      <c r="B10755">
        <v>903808089</v>
      </c>
      <c r="C10755" t="s">
        <v>31245</v>
      </c>
    </row>
    <row r="10756" spans="1:3" x14ac:dyDescent="0.25">
      <c r="A10756" t="s">
        <v>11903</v>
      </c>
      <c r="B10756">
        <v>903808106</v>
      </c>
      <c r="C10756" t="s">
        <v>31284</v>
      </c>
    </row>
    <row r="10757" spans="1:3" x14ac:dyDescent="0.25">
      <c r="A10757" t="s">
        <v>11904</v>
      </c>
      <c r="B10757">
        <v>903808116</v>
      </c>
      <c r="C10757" t="s">
        <v>31245</v>
      </c>
    </row>
    <row r="10758" spans="1:3" x14ac:dyDescent="0.25">
      <c r="A10758" t="s">
        <v>11905</v>
      </c>
      <c r="B10758">
        <v>903808118</v>
      </c>
      <c r="C10758" t="s">
        <v>31169</v>
      </c>
    </row>
    <row r="10759" spans="1:3" x14ac:dyDescent="0.25">
      <c r="A10759" t="s">
        <v>11906</v>
      </c>
      <c r="B10759">
        <v>903808121</v>
      </c>
      <c r="C10759" t="s">
        <v>31287</v>
      </c>
    </row>
    <row r="10760" spans="1:3" x14ac:dyDescent="0.25">
      <c r="A10760" t="s">
        <v>11907</v>
      </c>
      <c r="B10760">
        <v>903808141</v>
      </c>
      <c r="C10760" t="s">
        <v>31284</v>
      </c>
    </row>
    <row r="10761" spans="1:3" x14ac:dyDescent="0.25">
      <c r="A10761" t="s">
        <v>11908</v>
      </c>
      <c r="B10761">
        <v>903808144</v>
      </c>
      <c r="C10761" t="s">
        <v>31028</v>
      </c>
    </row>
    <row r="10762" spans="1:3" x14ac:dyDescent="0.25">
      <c r="A10762" t="s">
        <v>11909</v>
      </c>
      <c r="B10762">
        <v>903808159</v>
      </c>
      <c r="C10762" t="s">
        <v>31240</v>
      </c>
    </row>
    <row r="10763" spans="1:3" x14ac:dyDescent="0.25">
      <c r="A10763" t="s">
        <v>11910</v>
      </c>
      <c r="B10763">
        <v>903808167</v>
      </c>
      <c r="C10763" t="s">
        <v>31278</v>
      </c>
    </row>
    <row r="10764" spans="1:3" x14ac:dyDescent="0.25">
      <c r="A10764" t="s">
        <v>11911</v>
      </c>
      <c r="B10764">
        <v>903808174</v>
      </c>
      <c r="C10764" t="s">
        <v>31245</v>
      </c>
    </row>
    <row r="10765" spans="1:3" x14ac:dyDescent="0.25">
      <c r="A10765" t="s">
        <v>11912</v>
      </c>
      <c r="B10765">
        <v>903808176</v>
      </c>
      <c r="C10765" t="s">
        <v>30900</v>
      </c>
    </row>
    <row r="10766" spans="1:3" x14ac:dyDescent="0.25">
      <c r="A10766" t="s">
        <v>11913</v>
      </c>
      <c r="B10766">
        <v>903808189</v>
      </c>
      <c r="C10766" t="s">
        <v>31231</v>
      </c>
    </row>
    <row r="10767" spans="1:3" x14ac:dyDescent="0.25">
      <c r="A10767" t="s">
        <v>11914</v>
      </c>
      <c r="B10767">
        <v>903808194</v>
      </c>
      <c r="C10767" t="s">
        <v>31240</v>
      </c>
    </row>
    <row r="10768" spans="1:3" x14ac:dyDescent="0.25">
      <c r="A10768" t="s">
        <v>11915</v>
      </c>
      <c r="B10768">
        <v>903808209</v>
      </c>
      <c r="C10768" t="s">
        <v>31245</v>
      </c>
    </row>
    <row r="10769" spans="1:3" x14ac:dyDescent="0.25">
      <c r="A10769" t="s">
        <v>11916</v>
      </c>
      <c r="B10769">
        <v>903808216</v>
      </c>
      <c r="C10769" t="s">
        <v>31284</v>
      </c>
    </row>
    <row r="10770" spans="1:3" x14ac:dyDescent="0.25">
      <c r="A10770" t="s">
        <v>11917</v>
      </c>
      <c r="B10770">
        <v>903808221</v>
      </c>
      <c r="C10770" t="s">
        <v>31288</v>
      </c>
    </row>
    <row r="10771" spans="1:3" x14ac:dyDescent="0.25">
      <c r="A10771" t="s">
        <v>11918</v>
      </c>
      <c r="B10771">
        <v>903808245</v>
      </c>
      <c r="C10771" t="s">
        <v>31287</v>
      </c>
    </row>
    <row r="10772" spans="1:3" x14ac:dyDescent="0.25">
      <c r="A10772" t="s">
        <v>11919</v>
      </c>
      <c r="B10772">
        <v>903808250</v>
      </c>
      <c r="C10772" t="s">
        <v>31231</v>
      </c>
    </row>
    <row r="10773" spans="1:3" x14ac:dyDescent="0.25">
      <c r="A10773" t="s">
        <v>11920</v>
      </c>
      <c r="B10773">
        <v>903808271</v>
      </c>
      <c r="C10773" t="s">
        <v>31287</v>
      </c>
    </row>
    <row r="10774" spans="1:3" x14ac:dyDescent="0.25">
      <c r="A10774" t="s">
        <v>11921</v>
      </c>
      <c r="B10774">
        <v>903808283</v>
      </c>
      <c r="C10774" t="s">
        <v>31284</v>
      </c>
    </row>
    <row r="10775" spans="1:3" x14ac:dyDescent="0.25">
      <c r="A10775" t="s">
        <v>11922</v>
      </c>
      <c r="B10775">
        <v>903808289</v>
      </c>
      <c r="C10775" t="s">
        <v>30799</v>
      </c>
    </row>
    <row r="10776" spans="1:3" x14ac:dyDescent="0.25">
      <c r="A10776" t="s">
        <v>11923</v>
      </c>
      <c r="B10776">
        <v>903808348</v>
      </c>
      <c r="C10776" t="s">
        <v>31254</v>
      </c>
    </row>
    <row r="10777" spans="1:3" x14ac:dyDescent="0.25">
      <c r="A10777" t="s">
        <v>11924</v>
      </c>
      <c r="B10777">
        <v>903808359</v>
      </c>
      <c r="C10777" t="s">
        <v>30925</v>
      </c>
    </row>
    <row r="10778" spans="1:3" x14ac:dyDescent="0.25">
      <c r="A10778" t="s">
        <v>11925</v>
      </c>
      <c r="B10778">
        <v>903808368</v>
      </c>
      <c r="C10778" t="s">
        <v>30925</v>
      </c>
    </row>
    <row r="10779" spans="1:3" x14ac:dyDescent="0.25">
      <c r="A10779" t="s">
        <v>11926</v>
      </c>
      <c r="B10779">
        <v>903808408</v>
      </c>
      <c r="C10779" t="s">
        <v>30810</v>
      </c>
    </row>
    <row r="10780" spans="1:3" x14ac:dyDescent="0.25">
      <c r="A10780" t="s">
        <v>11927</v>
      </c>
      <c r="B10780">
        <v>903808417</v>
      </c>
      <c r="C10780" t="s">
        <v>31240</v>
      </c>
    </row>
    <row r="10781" spans="1:3" x14ac:dyDescent="0.25">
      <c r="A10781" t="s">
        <v>11928</v>
      </c>
      <c r="B10781">
        <v>903808424</v>
      </c>
      <c r="C10781" t="s">
        <v>30925</v>
      </c>
    </row>
    <row r="10782" spans="1:3" x14ac:dyDescent="0.25">
      <c r="A10782" t="s">
        <v>11929</v>
      </c>
      <c r="B10782">
        <v>903808443</v>
      </c>
      <c r="C10782" t="s">
        <v>30933</v>
      </c>
    </row>
    <row r="10783" spans="1:3" x14ac:dyDescent="0.25">
      <c r="A10783" t="s">
        <v>11930</v>
      </c>
      <c r="B10783">
        <v>903808477</v>
      </c>
      <c r="C10783" t="s">
        <v>31231</v>
      </c>
    </row>
    <row r="10784" spans="1:3" x14ac:dyDescent="0.25">
      <c r="A10784" t="s">
        <v>11931</v>
      </c>
      <c r="B10784">
        <v>903808479</v>
      </c>
      <c r="C10784" t="s">
        <v>31284</v>
      </c>
    </row>
    <row r="10785" spans="1:3" x14ac:dyDescent="0.25">
      <c r="A10785" t="s">
        <v>11932</v>
      </c>
      <c r="B10785">
        <v>903808507</v>
      </c>
      <c r="C10785" t="s">
        <v>30925</v>
      </c>
    </row>
    <row r="10786" spans="1:3" x14ac:dyDescent="0.25">
      <c r="A10786" t="s">
        <v>11933</v>
      </c>
      <c r="B10786">
        <v>903808542</v>
      </c>
      <c r="C10786" t="s">
        <v>31190</v>
      </c>
    </row>
    <row r="10787" spans="1:3" x14ac:dyDescent="0.25">
      <c r="A10787" t="s">
        <v>11934</v>
      </c>
      <c r="B10787">
        <v>903808553</v>
      </c>
      <c r="C10787" t="s">
        <v>30925</v>
      </c>
    </row>
    <row r="10788" spans="1:3" x14ac:dyDescent="0.25">
      <c r="A10788" t="s">
        <v>11935</v>
      </c>
      <c r="B10788">
        <v>903808556</v>
      </c>
      <c r="C10788" t="s">
        <v>31253</v>
      </c>
    </row>
    <row r="10789" spans="1:3" x14ac:dyDescent="0.25">
      <c r="A10789" t="s">
        <v>11936</v>
      </c>
      <c r="B10789">
        <v>903808566</v>
      </c>
      <c r="C10789" t="s">
        <v>31138</v>
      </c>
    </row>
    <row r="10790" spans="1:3" x14ac:dyDescent="0.25">
      <c r="A10790" t="s">
        <v>11937</v>
      </c>
      <c r="B10790">
        <v>903808567</v>
      </c>
      <c r="C10790" t="s">
        <v>31240</v>
      </c>
    </row>
    <row r="10791" spans="1:3" x14ac:dyDescent="0.25">
      <c r="A10791" t="s">
        <v>11938</v>
      </c>
      <c r="B10791">
        <v>903808575</v>
      </c>
      <c r="C10791" t="s">
        <v>31231</v>
      </c>
    </row>
    <row r="10792" spans="1:3" x14ac:dyDescent="0.25">
      <c r="A10792" t="s">
        <v>11939</v>
      </c>
      <c r="B10792">
        <v>903808586</v>
      </c>
      <c r="C10792" t="s">
        <v>31240</v>
      </c>
    </row>
    <row r="10793" spans="1:3" x14ac:dyDescent="0.25">
      <c r="A10793" t="s">
        <v>11940</v>
      </c>
      <c r="B10793">
        <v>903808626</v>
      </c>
      <c r="C10793" t="s">
        <v>31231</v>
      </c>
    </row>
    <row r="10794" spans="1:3" x14ac:dyDescent="0.25">
      <c r="A10794" t="s">
        <v>11941</v>
      </c>
      <c r="B10794">
        <v>903808637</v>
      </c>
      <c r="C10794" t="s">
        <v>31287</v>
      </c>
    </row>
    <row r="10795" spans="1:3" x14ac:dyDescent="0.25">
      <c r="A10795" t="s">
        <v>11942</v>
      </c>
      <c r="B10795">
        <v>903808659</v>
      </c>
      <c r="C10795" t="s">
        <v>30925</v>
      </c>
    </row>
    <row r="10796" spans="1:3" x14ac:dyDescent="0.25">
      <c r="A10796" t="s">
        <v>11943</v>
      </c>
      <c r="B10796">
        <v>903808665</v>
      </c>
      <c r="C10796" t="s">
        <v>31231</v>
      </c>
    </row>
    <row r="10797" spans="1:3" x14ac:dyDescent="0.25">
      <c r="A10797" t="s">
        <v>11944</v>
      </c>
      <c r="B10797">
        <v>903808672</v>
      </c>
      <c r="C10797" t="s">
        <v>31231</v>
      </c>
    </row>
    <row r="10798" spans="1:3" x14ac:dyDescent="0.25">
      <c r="A10798" t="s">
        <v>11945</v>
      </c>
      <c r="B10798">
        <v>903808675</v>
      </c>
      <c r="C10798" t="s">
        <v>30925</v>
      </c>
    </row>
    <row r="10799" spans="1:3" x14ac:dyDescent="0.25">
      <c r="A10799" t="s">
        <v>11946</v>
      </c>
      <c r="B10799">
        <v>903808676</v>
      </c>
      <c r="C10799" t="s">
        <v>30933</v>
      </c>
    </row>
    <row r="10800" spans="1:3" x14ac:dyDescent="0.25">
      <c r="A10800" t="s">
        <v>11947</v>
      </c>
      <c r="B10800">
        <v>903808677</v>
      </c>
      <c r="C10800" t="s">
        <v>5607</v>
      </c>
    </row>
    <row r="10801" spans="1:3" x14ac:dyDescent="0.25">
      <c r="A10801" t="s">
        <v>11948</v>
      </c>
      <c r="B10801">
        <v>903808683</v>
      </c>
      <c r="C10801" t="s">
        <v>31260</v>
      </c>
    </row>
    <row r="10802" spans="1:3" x14ac:dyDescent="0.25">
      <c r="A10802" t="s">
        <v>11949</v>
      </c>
      <c r="B10802">
        <v>903808690</v>
      </c>
      <c r="C10802" t="s">
        <v>5607</v>
      </c>
    </row>
    <row r="10803" spans="1:3" x14ac:dyDescent="0.25">
      <c r="A10803" t="s">
        <v>11950</v>
      </c>
      <c r="B10803">
        <v>903808692</v>
      </c>
      <c r="C10803" t="s">
        <v>5607</v>
      </c>
    </row>
    <row r="10804" spans="1:3" x14ac:dyDescent="0.25">
      <c r="A10804" t="s">
        <v>11951</v>
      </c>
      <c r="B10804">
        <v>903808699</v>
      </c>
      <c r="C10804" t="s">
        <v>5607</v>
      </c>
    </row>
    <row r="10805" spans="1:3" x14ac:dyDescent="0.25">
      <c r="A10805" t="s">
        <v>11952</v>
      </c>
      <c r="B10805">
        <v>903808704</v>
      </c>
      <c r="C10805" t="s">
        <v>5607</v>
      </c>
    </row>
    <row r="10806" spans="1:3" x14ac:dyDescent="0.25">
      <c r="A10806" t="s">
        <v>11953</v>
      </c>
      <c r="B10806">
        <v>903808716</v>
      </c>
      <c r="C10806" t="s">
        <v>5607</v>
      </c>
    </row>
    <row r="10807" spans="1:3" x14ac:dyDescent="0.25">
      <c r="A10807" t="s">
        <v>11954</v>
      </c>
      <c r="B10807">
        <v>903808729</v>
      </c>
      <c r="C10807" t="s">
        <v>5607</v>
      </c>
    </row>
    <row r="10808" spans="1:3" x14ac:dyDescent="0.25">
      <c r="A10808" t="s">
        <v>11955</v>
      </c>
      <c r="B10808">
        <v>903808735</v>
      </c>
      <c r="C10808" t="s">
        <v>31284</v>
      </c>
    </row>
    <row r="10809" spans="1:3" x14ac:dyDescent="0.25">
      <c r="A10809" t="s">
        <v>11956</v>
      </c>
      <c r="B10809">
        <v>903808752</v>
      </c>
      <c r="C10809" t="s">
        <v>31137</v>
      </c>
    </row>
    <row r="10810" spans="1:3" x14ac:dyDescent="0.25">
      <c r="A10810" t="s">
        <v>11957</v>
      </c>
      <c r="B10810">
        <v>903808769</v>
      </c>
      <c r="C10810" t="s">
        <v>31231</v>
      </c>
    </row>
    <row r="10811" spans="1:3" x14ac:dyDescent="0.25">
      <c r="A10811" t="s">
        <v>11958</v>
      </c>
      <c r="B10811">
        <v>903808774</v>
      </c>
      <c r="C10811" t="s">
        <v>31231</v>
      </c>
    </row>
    <row r="10812" spans="1:3" x14ac:dyDescent="0.25">
      <c r="A10812" t="s">
        <v>11959</v>
      </c>
      <c r="B10812">
        <v>903808777</v>
      </c>
      <c r="C10812" t="s">
        <v>30925</v>
      </c>
    </row>
    <row r="10813" spans="1:3" x14ac:dyDescent="0.25">
      <c r="A10813" t="s">
        <v>11960</v>
      </c>
      <c r="B10813">
        <v>903808795</v>
      </c>
      <c r="C10813" t="s">
        <v>30925</v>
      </c>
    </row>
    <row r="10814" spans="1:3" x14ac:dyDescent="0.25">
      <c r="A10814" t="s">
        <v>11961</v>
      </c>
      <c r="B10814">
        <v>903808799</v>
      </c>
      <c r="C10814" t="s">
        <v>31295</v>
      </c>
    </row>
    <row r="10815" spans="1:3" x14ac:dyDescent="0.25">
      <c r="A10815" t="s">
        <v>11962</v>
      </c>
      <c r="B10815">
        <v>903808821</v>
      </c>
      <c r="C10815" t="s">
        <v>30925</v>
      </c>
    </row>
    <row r="10816" spans="1:3" x14ac:dyDescent="0.25">
      <c r="A10816" t="s">
        <v>11963</v>
      </c>
      <c r="B10816">
        <v>903808823</v>
      </c>
      <c r="C10816" t="s">
        <v>31053</v>
      </c>
    </row>
    <row r="10817" spans="1:3" x14ac:dyDescent="0.25">
      <c r="A10817" t="s">
        <v>11964</v>
      </c>
      <c r="B10817">
        <v>903808843</v>
      </c>
      <c r="C10817" t="s">
        <v>31053</v>
      </c>
    </row>
    <row r="10818" spans="1:3" x14ac:dyDescent="0.25">
      <c r="A10818" t="s">
        <v>11965</v>
      </c>
      <c r="B10818">
        <v>903808846</v>
      </c>
      <c r="C10818" t="s">
        <v>31285</v>
      </c>
    </row>
    <row r="10819" spans="1:3" x14ac:dyDescent="0.25">
      <c r="A10819" t="s">
        <v>11966</v>
      </c>
      <c r="B10819">
        <v>903808867</v>
      </c>
      <c r="C10819" t="s">
        <v>31047</v>
      </c>
    </row>
    <row r="10820" spans="1:3" x14ac:dyDescent="0.25">
      <c r="A10820" t="s">
        <v>11967</v>
      </c>
      <c r="B10820">
        <v>903808885</v>
      </c>
      <c r="C10820" t="s">
        <v>31231</v>
      </c>
    </row>
    <row r="10821" spans="1:3" x14ac:dyDescent="0.25">
      <c r="A10821" t="s">
        <v>11968</v>
      </c>
      <c r="B10821">
        <v>903808895</v>
      </c>
      <c r="C10821" t="s">
        <v>31240</v>
      </c>
    </row>
    <row r="10822" spans="1:3" x14ac:dyDescent="0.25">
      <c r="A10822" t="s">
        <v>11969</v>
      </c>
      <c r="B10822">
        <v>903808911</v>
      </c>
      <c r="C10822" t="s">
        <v>31231</v>
      </c>
    </row>
    <row r="10823" spans="1:3" x14ac:dyDescent="0.25">
      <c r="A10823" t="s">
        <v>11970</v>
      </c>
      <c r="B10823">
        <v>903808917</v>
      </c>
      <c r="C10823" t="s">
        <v>31231</v>
      </c>
    </row>
    <row r="10824" spans="1:3" x14ac:dyDescent="0.25">
      <c r="A10824" t="s">
        <v>11971</v>
      </c>
      <c r="B10824">
        <v>903808961</v>
      </c>
      <c r="C10824" t="s">
        <v>30925</v>
      </c>
    </row>
    <row r="10825" spans="1:3" x14ac:dyDescent="0.25">
      <c r="A10825" t="s">
        <v>11972</v>
      </c>
      <c r="B10825">
        <v>903808966</v>
      </c>
      <c r="C10825" t="s">
        <v>31138</v>
      </c>
    </row>
    <row r="10826" spans="1:3" x14ac:dyDescent="0.25">
      <c r="A10826" t="s">
        <v>11973</v>
      </c>
      <c r="B10826">
        <v>903808969</v>
      </c>
      <c r="C10826" t="s">
        <v>31284</v>
      </c>
    </row>
    <row r="10827" spans="1:3" x14ac:dyDescent="0.25">
      <c r="A10827" t="s">
        <v>11974</v>
      </c>
      <c r="B10827">
        <v>903808971</v>
      </c>
      <c r="C10827" t="s">
        <v>31231</v>
      </c>
    </row>
    <row r="10828" spans="1:3" x14ac:dyDescent="0.25">
      <c r="A10828" t="s">
        <v>11975</v>
      </c>
      <c r="B10828">
        <v>903808973</v>
      </c>
      <c r="C10828" t="s">
        <v>31004</v>
      </c>
    </row>
    <row r="10829" spans="1:3" x14ac:dyDescent="0.25">
      <c r="A10829" t="s">
        <v>11976</v>
      </c>
      <c r="B10829">
        <v>903808980</v>
      </c>
      <c r="C10829" t="s">
        <v>31284</v>
      </c>
    </row>
    <row r="10830" spans="1:3" x14ac:dyDescent="0.25">
      <c r="A10830" t="s">
        <v>11977</v>
      </c>
      <c r="B10830">
        <v>903809001</v>
      </c>
      <c r="C10830" t="s">
        <v>30925</v>
      </c>
    </row>
    <row r="10831" spans="1:3" x14ac:dyDescent="0.25">
      <c r="A10831" t="s">
        <v>11978</v>
      </c>
      <c r="B10831">
        <v>903809013</v>
      </c>
      <c r="C10831" t="s">
        <v>31284</v>
      </c>
    </row>
    <row r="10832" spans="1:3" x14ac:dyDescent="0.25">
      <c r="A10832" t="s">
        <v>11979</v>
      </c>
      <c r="B10832">
        <v>903809024</v>
      </c>
      <c r="C10832" t="s">
        <v>31234</v>
      </c>
    </row>
    <row r="10833" spans="1:3" x14ac:dyDescent="0.25">
      <c r="A10833" t="s">
        <v>11980</v>
      </c>
      <c r="B10833">
        <v>903809074</v>
      </c>
      <c r="C10833" t="s">
        <v>30933</v>
      </c>
    </row>
    <row r="10834" spans="1:3" x14ac:dyDescent="0.25">
      <c r="A10834" t="s">
        <v>11981</v>
      </c>
      <c r="B10834">
        <v>903809079</v>
      </c>
      <c r="C10834" t="s">
        <v>31234</v>
      </c>
    </row>
    <row r="10835" spans="1:3" x14ac:dyDescent="0.25">
      <c r="A10835" t="s">
        <v>11982</v>
      </c>
      <c r="B10835">
        <v>903809092</v>
      </c>
      <c r="C10835" t="s">
        <v>31287</v>
      </c>
    </row>
    <row r="10836" spans="1:3" x14ac:dyDescent="0.25">
      <c r="A10836" t="s">
        <v>11983</v>
      </c>
      <c r="B10836">
        <v>903809102</v>
      </c>
      <c r="C10836" t="s">
        <v>31250</v>
      </c>
    </row>
    <row r="10837" spans="1:3" x14ac:dyDescent="0.25">
      <c r="A10837" t="s">
        <v>11984</v>
      </c>
      <c r="B10837">
        <v>903809110</v>
      </c>
      <c r="C10837" t="s">
        <v>31231</v>
      </c>
    </row>
    <row r="10838" spans="1:3" x14ac:dyDescent="0.25">
      <c r="A10838" t="s">
        <v>11985</v>
      </c>
      <c r="B10838">
        <v>903809161</v>
      </c>
      <c r="C10838" t="s">
        <v>31231</v>
      </c>
    </row>
    <row r="10839" spans="1:3" x14ac:dyDescent="0.25">
      <c r="A10839" t="s">
        <v>11986</v>
      </c>
      <c r="B10839">
        <v>903809165</v>
      </c>
      <c r="C10839" t="s">
        <v>30925</v>
      </c>
    </row>
    <row r="10840" spans="1:3" x14ac:dyDescent="0.25">
      <c r="A10840" t="s">
        <v>11987</v>
      </c>
      <c r="B10840">
        <v>903809205</v>
      </c>
      <c r="C10840" t="s">
        <v>31285</v>
      </c>
    </row>
    <row r="10841" spans="1:3" x14ac:dyDescent="0.25">
      <c r="A10841" t="s">
        <v>11988</v>
      </c>
      <c r="B10841">
        <v>903809234</v>
      </c>
      <c r="C10841" t="s">
        <v>31004</v>
      </c>
    </row>
    <row r="10842" spans="1:3" x14ac:dyDescent="0.25">
      <c r="A10842" t="s">
        <v>11989</v>
      </c>
      <c r="B10842">
        <v>903809243</v>
      </c>
      <c r="C10842" t="s">
        <v>31231</v>
      </c>
    </row>
    <row r="10843" spans="1:3" x14ac:dyDescent="0.25">
      <c r="A10843" t="s">
        <v>11990</v>
      </c>
      <c r="B10843">
        <v>903809245</v>
      </c>
      <c r="C10843" t="s">
        <v>31231</v>
      </c>
    </row>
    <row r="10844" spans="1:3" x14ac:dyDescent="0.25">
      <c r="A10844" t="s">
        <v>11991</v>
      </c>
      <c r="B10844">
        <v>903809265</v>
      </c>
      <c r="C10844" t="s">
        <v>31028</v>
      </c>
    </row>
    <row r="10845" spans="1:3" x14ac:dyDescent="0.25">
      <c r="A10845" t="s">
        <v>11992</v>
      </c>
      <c r="B10845">
        <v>903809275</v>
      </c>
      <c r="C10845" t="s">
        <v>31231</v>
      </c>
    </row>
    <row r="10846" spans="1:3" x14ac:dyDescent="0.25">
      <c r="A10846" t="s">
        <v>11993</v>
      </c>
      <c r="B10846">
        <v>903809276</v>
      </c>
      <c r="C10846" t="s">
        <v>31231</v>
      </c>
    </row>
    <row r="10847" spans="1:3" x14ac:dyDescent="0.25">
      <c r="A10847" t="s">
        <v>11994</v>
      </c>
      <c r="B10847">
        <v>903809280</v>
      </c>
      <c r="C10847" t="s">
        <v>31231</v>
      </c>
    </row>
    <row r="10848" spans="1:3" x14ac:dyDescent="0.25">
      <c r="A10848" t="s">
        <v>11995</v>
      </c>
      <c r="B10848">
        <v>903809289</v>
      </c>
      <c r="C10848" t="s">
        <v>31231</v>
      </c>
    </row>
    <row r="10849" spans="1:3" x14ac:dyDescent="0.25">
      <c r="A10849" t="s">
        <v>11996</v>
      </c>
      <c r="B10849">
        <v>903809304</v>
      </c>
      <c r="C10849" t="s">
        <v>31027</v>
      </c>
    </row>
    <row r="10850" spans="1:3" x14ac:dyDescent="0.25">
      <c r="A10850" t="s">
        <v>11997</v>
      </c>
      <c r="B10850">
        <v>903809306</v>
      </c>
      <c r="C10850" t="s">
        <v>31237</v>
      </c>
    </row>
    <row r="10851" spans="1:3" x14ac:dyDescent="0.25">
      <c r="A10851" t="s">
        <v>11998</v>
      </c>
      <c r="B10851">
        <v>903809328</v>
      </c>
      <c r="C10851" t="s">
        <v>31231</v>
      </c>
    </row>
    <row r="10852" spans="1:3" x14ac:dyDescent="0.25">
      <c r="A10852" t="s">
        <v>11999</v>
      </c>
      <c r="B10852">
        <v>903809336</v>
      </c>
      <c r="C10852" t="s">
        <v>31004</v>
      </c>
    </row>
    <row r="10853" spans="1:3" x14ac:dyDescent="0.25">
      <c r="A10853" t="s">
        <v>12000</v>
      </c>
      <c r="B10853">
        <v>903809344</v>
      </c>
      <c r="C10853" t="s">
        <v>31240</v>
      </c>
    </row>
    <row r="10854" spans="1:3" x14ac:dyDescent="0.25">
      <c r="A10854" t="s">
        <v>12001</v>
      </c>
      <c r="B10854">
        <v>903809356</v>
      </c>
      <c r="C10854" t="s">
        <v>30925</v>
      </c>
    </row>
    <row r="10855" spans="1:3" x14ac:dyDescent="0.25">
      <c r="A10855" t="s">
        <v>12002</v>
      </c>
      <c r="B10855">
        <v>903809367</v>
      </c>
      <c r="C10855" t="s">
        <v>31287</v>
      </c>
    </row>
    <row r="10856" spans="1:3" x14ac:dyDescent="0.25">
      <c r="A10856" t="s">
        <v>12003</v>
      </c>
      <c r="B10856">
        <v>903809370</v>
      </c>
      <c r="C10856" t="s">
        <v>30925</v>
      </c>
    </row>
    <row r="10857" spans="1:3" x14ac:dyDescent="0.25">
      <c r="A10857" t="s">
        <v>12004</v>
      </c>
      <c r="B10857">
        <v>903809508</v>
      </c>
      <c r="C10857" t="s">
        <v>31211</v>
      </c>
    </row>
    <row r="10858" spans="1:3" x14ac:dyDescent="0.25">
      <c r="A10858" t="s">
        <v>12005</v>
      </c>
      <c r="B10858">
        <v>903809509</v>
      </c>
      <c r="C10858" t="s">
        <v>30925</v>
      </c>
    </row>
    <row r="10859" spans="1:3" x14ac:dyDescent="0.25">
      <c r="A10859" t="s">
        <v>12006</v>
      </c>
      <c r="B10859">
        <v>903809510</v>
      </c>
      <c r="C10859" t="s">
        <v>31211</v>
      </c>
    </row>
    <row r="10860" spans="1:3" x14ac:dyDescent="0.25">
      <c r="A10860" t="s">
        <v>12007</v>
      </c>
      <c r="B10860">
        <v>903809548</v>
      </c>
      <c r="C10860" t="s">
        <v>31231</v>
      </c>
    </row>
    <row r="10861" spans="1:3" x14ac:dyDescent="0.25">
      <c r="A10861" t="s">
        <v>12008</v>
      </c>
      <c r="B10861">
        <v>903809582</v>
      </c>
      <c r="C10861" t="s">
        <v>31107</v>
      </c>
    </row>
    <row r="10862" spans="1:3" x14ac:dyDescent="0.25">
      <c r="A10862" t="s">
        <v>12009</v>
      </c>
      <c r="B10862">
        <v>903809593</v>
      </c>
      <c r="C10862" t="s">
        <v>31284</v>
      </c>
    </row>
    <row r="10863" spans="1:3" x14ac:dyDescent="0.25">
      <c r="A10863" t="s">
        <v>12010</v>
      </c>
      <c r="B10863">
        <v>903809601</v>
      </c>
      <c r="C10863" t="s">
        <v>31035</v>
      </c>
    </row>
    <row r="10864" spans="1:3" x14ac:dyDescent="0.25">
      <c r="A10864" t="s">
        <v>12011</v>
      </c>
      <c r="B10864">
        <v>903809634</v>
      </c>
      <c r="C10864" t="s">
        <v>30806</v>
      </c>
    </row>
    <row r="10865" spans="1:3" x14ac:dyDescent="0.25">
      <c r="A10865" t="s">
        <v>12012</v>
      </c>
      <c r="B10865">
        <v>903809672</v>
      </c>
      <c r="C10865" t="s">
        <v>31266</v>
      </c>
    </row>
    <row r="10866" spans="1:3" x14ac:dyDescent="0.25">
      <c r="A10866" t="s">
        <v>12013</v>
      </c>
      <c r="B10866">
        <v>903809675</v>
      </c>
      <c r="C10866" t="s">
        <v>31240</v>
      </c>
    </row>
    <row r="10867" spans="1:3" x14ac:dyDescent="0.25">
      <c r="A10867" t="s">
        <v>12014</v>
      </c>
      <c r="B10867">
        <v>903809683</v>
      </c>
      <c r="C10867" t="s">
        <v>31231</v>
      </c>
    </row>
    <row r="10868" spans="1:3" x14ac:dyDescent="0.25">
      <c r="A10868" t="s">
        <v>12015</v>
      </c>
      <c r="B10868">
        <v>903809701</v>
      </c>
      <c r="C10868" t="s">
        <v>31232</v>
      </c>
    </row>
    <row r="10869" spans="1:3" x14ac:dyDescent="0.25">
      <c r="A10869" t="s">
        <v>12016</v>
      </c>
      <c r="B10869">
        <v>903809702</v>
      </c>
      <c r="C10869" t="s">
        <v>31240</v>
      </c>
    </row>
    <row r="10870" spans="1:3" x14ac:dyDescent="0.25">
      <c r="A10870" t="s">
        <v>12017</v>
      </c>
      <c r="B10870">
        <v>903809715</v>
      </c>
      <c r="C10870" t="s">
        <v>30977</v>
      </c>
    </row>
    <row r="10871" spans="1:3" x14ac:dyDescent="0.25">
      <c r="A10871" t="s">
        <v>12018</v>
      </c>
      <c r="B10871">
        <v>903809719</v>
      </c>
      <c r="C10871" t="s">
        <v>30925</v>
      </c>
    </row>
    <row r="10872" spans="1:3" x14ac:dyDescent="0.25">
      <c r="A10872" t="s">
        <v>12019</v>
      </c>
      <c r="B10872">
        <v>903809740</v>
      </c>
      <c r="C10872" t="s">
        <v>31231</v>
      </c>
    </row>
    <row r="10873" spans="1:3" x14ac:dyDescent="0.25">
      <c r="A10873" t="s">
        <v>12020</v>
      </c>
      <c r="B10873">
        <v>903809757</v>
      </c>
      <c r="C10873" t="s">
        <v>31222</v>
      </c>
    </row>
    <row r="10874" spans="1:3" x14ac:dyDescent="0.25">
      <c r="A10874" t="s">
        <v>12021</v>
      </c>
      <c r="B10874">
        <v>903809775</v>
      </c>
      <c r="C10874" t="s">
        <v>31231</v>
      </c>
    </row>
    <row r="10875" spans="1:3" x14ac:dyDescent="0.25">
      <c r="A10875" t="s">
        <v>12022</v>
      </c>
      <c r="B10875">
        <v>903809804</v>
      </c>
      <c r="C10875" t="s">
        <v>31287</v>
      </c>
    </row>
    <row r="10876" spans="1:3" x14ac:dyDescent="0.25">
      <c r="A10876" t="s">
        <v>12023</v>
      </c>
      <c r="B10876">
        <v>903809867</v>
      </c>
      <c r="C10876" t="s">
        <v>30988</v>
      </c>
    </row>
    <row r="10877" spans="1:3" x14ac:dyDescent="0.25">
      <c r="A10877" t="s">
        <v>12024</v>
      </c>
      <c r="B10877">
        <v>903809870</v>
      </c>
      <c r="C10877" t="s">
        <v>30925</v>
      </c>
    </row>
    <row r="10878" spans="1:3" x14ac:dyDescent="0.25">
      <c r="A10878" t="s">
        <v>12025</v>
      </c>
      <c r="B10878">
        <v>903809878</v>
      </c>
      <c r="C10878" t="s">
        <v>31231</v>
      </c>
    </row>
    <row r="10879" spans="1:3" x14ac:dyDescent="0.25">
      <c r="A10879" t="s">
        <v>12026</v>
      </c>
      <c r="B10879">
        <v>903809973</v>
      </c>
      <c r="C10879" t="s">
        <v>31240</v>
      </c>
    </row>
    <row r="10880" spans="1:3" x14ac:dyDescent="0.25">
      <c r="A10880" t="s">
        <v>12027</v>
      </c>
      <c r="B10880">
        <v>903810007</v>
      </c>
      <c r="C10880" t="s">
        <v>31231</v>
      </c>
    </row>
    <row r="10881" spans="1:3" x14ac:dyDescent="0.25">
      <c r="A10881" t="s">
        <v>12028</v>
      </c>
      <c r="B10881">
        <v>903810009</v>
      </c>
      <c r="C10881" t="s">
        <v>31169</v>
      </c>
    </row>
    <row r="10882" spans="1:3" x14ac:dyDescent="0.25">
      <c r="A10882" t="s">
        <v>12029</v>
      </c>
      <c r="B10882">
        <v>903810020</v>
      </c>
      <c r="C10882" t="s">
        <v>30995</v>
      </c>
    </row>
    <row r="10883" spans="1:3" x14ac:dyDescent="0.25">
      <c r="A10883" t="s">
        <v>12030</v>
      </c>
      <c r="B10883">
        <v>903810039</v>
      </c>
      <c r="C10883" t="s">
        <v>31231</v>
      </c>
    </row>
    <row r="10884" spans="1:3" x14ac:dyDescent="0.25">
      <c r="A10884" t="s">
        <v>12031</v>
      </c>
      <c r="B10884">
        <v>903810112</v>
      </c>
      <c r="C10884" t="s">
        <v>30937</v>
      </c>
    </row>
    <row r="10885" spans="1:3" x14ac:dyDescent="0.25">
      <c r="A10885" t="s">
        <v>12032</v>
      </c>
      <c r="B10885">
        <v>903810121</v>
      </c>
      <c r="C10885" t="s">
        <v>31222</v>
      </c>
    </row>
    <row r="10886" spans="1:3" x14ac:dyDescent="0.25">
      <c r="A10886" t="s">
        <v>12033</v>
      </c>
      <c r="B10886">
        <v>903810129</v>
      </c>
      <c r="C10886" t="s">
        <v>31287</v>
      </c>
    </row>
    <row r="10887" spans="1:3" x14ac:dyDescent="0.25">
      <c r="A10887" t="s">
        <v>12034</v>
      </c>
      <c r="B10887">
        <v>903810138</v>
      </c>
      <c r="C10887" t="s">
        <v>30717</v>
      </c>
    </row>
    <row r="10888" spans="1:3" x14ac:dyDescent="0.25">
      <c r="A10888" t="s">
        <v>12035</v>
      </c>
      <c r="B10888">
        <v>903810154</v>
      </c>
      <c r="C10888" t="s">
        <v>31231</v>
      </c>
    </row>
    <row r="10889" spans="1:3" x14ac:dyDescent="0.25">
      <c r="A10889" t="s">
        <v>12036</v>
      </c>
      <c r="B10889">
        <v>903810159</v>
      </c>
      <c r="C10889" t="s">
        <v>30977</v>
      </c>
    </row>
    <row r="10890" spans="1:3" x14ac:dyDescent="0.25">
      <c r="A10890" t="s">
        <v>12037</v>
      </c>
      <c r="B10890">
        <v>903810160</v>
      </c>
      <c r="C10890" t="s">
        <v>30925</v>
      </c>
    </row>
    <row r="10891" spans="1:3" x14ac:dyDescent="0.25">
      <c r="A10891" t="s">
        <v>12038</v>
      </c>
      <c r="B10891">
        <v>903810173</v>
      </c>
      <c r="C10891" t="s">
        <v>30925</v>
      </c>
    </row>
    <row r="10892" spans="1:3" x14ac:dyDescent="0.25">
      <c r="A10892" t="s">
        <v>12039</v>
      </c>
      <c r="B10892">
        <v>903810189</v>
      </c>
      <c r="C10892" t="s">
        <v>31231</v>
      </c>
    </row>
    <row r="10893" spans="1:3" x14ac:dyDescent="0.25">
      <c r="A10893" t="s">
        <v>12040</v>
      </c>
      <c r="B10893">
        <v>903810198</v>
      </c>
      <c r="C10893" t="s">
        <v>30925</v>
      </c>
    </row>
    <row r="10894" spans="1:3" x14ac:dyDescent="0.25">
      <c r="A10894" t="s">
        <v>12041</v>
      </c>
      <c r="B10894">
        <v>903810199</v>
      </c>
      <c r="C10894" t="s">
        <v>30925</v>
      </c>
    </row>
    <row r="10895" spans="1:3" x14ac:dyDescent="0.25">
      <c r="A10895" t="s">
        <v>12042</v>
      </c>
      <c r="B10895">
        <v>903810205</v>
      </c>
      <c r="C10895" t="s">
        <v>30925</v>
      </c>
    </row>
    <row r="10896" spans="1:3" x14ac:dyDescent="0.25">
      <c r="A10896" t="s">
        <v>12043</v>
      </c>
      <c r="B10896">
        <v>903810213</v>
      </c>
      <c r="C10896" t="s">
        <v>30925</v>
      </c>
    </row>
    <row r="10897" spans="1:3" x14ac:dyDescent="0.25">
      <c r="A10897" t="s">
        <v>12044</v>
      </c>
      <c r="B10897">
        <v>903810216</v>
      </c>
      <c r="C10897" t="s">
        <v>31284</v>
      </c>
    </row>
    <row r="10898" spans="1:3" x14ac:dyDescent="0.25">
      <c r="A10898" t="s">
        <v>12045</v>
      </c>
      <c r="B10898">
        <v>903810228</v>
      </c>
      <c r="C10898" t="s">
        <v>31055</v>
      </c>
    </row>
    <row r="10899" spans="1:3" x14ac:dyDescent="0.25">
      <c r="A10899" t="s">
        <v>12046</v>
      </c>
      <c r="B10899">
        <v>903810252</v>
      </c>
      <c r="C10899" t="s">
        <v>30932</v>
      </c>
    </row>
    <row r="10900" spans="1:3" x14ac:dyDescent="0.25">
      <c r="A10900" t="s">
        <v>12047</v>
      </c>
      <c r="B10900">
        <v>903810254</v>
      </c>
      <c r="C10900" t="s">
        <v>30925</v>
      </c>
    </row>
    <row r="10901" spans="1:3" x14ac:dyDescent="0.25">
      <c r="A10901" t="s">
        <v>12048</v>
      </c>
      <c r="B10901">
        <v>903810268</v>
      </c>
      <c r="C10901" t="s">
        <v>30458</v>
      </c>
    </row>
    <row r="10902" spans="1:3" x14ac:dyDescent="0.25">
      <c r="A10902" t="s">
        <v>12049</v>
      </c>
      <c r="B10902">
        <v>903810279</v>
      </c>
      <c r="C10902" t="s">
        <v>31004</v>
      </c>
    </row>
    <row r="10903" spans="1:3" x14ac:dyDescent="0.25">
      <c r="A10903" t="s">
        <v>12050</v>
      </c>
      <c r="B10903">
        <v>903810289</v>
      </c>
      <c r="C10903" t="s">
        <v>30925</v>
      </c>
    </row>
    <row r="10904" spans="1:3" x14ac:dyDescent="0.25">
      <c r="A10904" t="s">
        <v>12051</v>
      </c>
      <c r="B10904">
        <v>903810292</v>
      </c>
      <c r="C10904" t="s">
        <v>31231</v>
      </c>
    </row>
    <row r="10905" spans="1:3" x14ac:dyDescent="0.25">
      <c r="A10905" t="s">
        <v>12052</v>
      </c>
      <c r="B10905">
        <v>903810313</v>
      </c>
      <c r="C10905" t="s">
        <v>31284</v>
      </c>
    </row>
    <row r="10906" spans="1:3" x14ac:dyDescent="0.25">
      <c r="A10906" t="s">
        <v>12053</v>
      </c>
      <c r="B10906">
        <v>903810319</v>
      </c>
      <c r="C10906" t="s">
        <v>30933</v>
      </c>
    </row>
    <row r="10907" spans="1:3" x14ac:dyDescent="0.25">
      <c r="A10907" t="s">
        <v>12054</v>
      </c>
      <c r="B10907">
        <v>903810370</v>
      </c>
      <c r="C10907" t="s">
        <v>31277</v>
      </c>
    </row>
    <row r="10908" spans="1:3" x14ac:dyDescent="0.25">
      <c r="A10908" t="s">
        <v>12055</v>
      </c>
      <c r="B10908">
        <v>903810396</v>
      </c>
      <c r="C10908" t="s">
        <v>31106</v>
      </c>
    </row>
    <row r="10909" spans="1:3" x14ac:dyDescent="0.25">
      <c r="A10909" t="s">
        <v>12056</v>
      </c>
      <c r="B10909">
        <v>903810409</v>
      </c>
      <c r="C10909" t="s">
        <v>30942</v>
      </c>
    </row>
    <row r="10910" spans="1:3" x14ac:dyDescent="0.25">
      <c r="A10910" t="s">
        <v>12057</v>
      </c>
      <c r="B10910">
        <v>903810411</v>
      </c>
      <c r="C10910" t="s">
        <v>31287</v>
      </c>
    </row>
    <row r="10911" spans="1:3" x14ac:dyDescent="0.25">
      <c r="A10911" t="s">
        <v>12058</v>
      </c>
      <c r="B10911">
        <v>903810412</v>
      </c>
      <c r="C10911" t="s">
        <v>31287</v>
      </c>
    </row>
    <row r="10912" spans="1:3" x14ac:dyDescent="0.25">
      <c r="A10912" t="s">
        <v>12059</v>
      </c>
      <c r="B10912">
        <v>903810449</v>
      </c>
      <c r="C10912" t="s">
        <v>31231</v>
      </c>
    </row>
    <row r="10913" spans="1:3" x14ac:dyDescent="0.25">
      <c r="A10913" t="s">
        <v>12060</v>
      </c>
      <c r="B10913">
        <v>903810486</v>
      </c>
      <c r="C10913" t="s">
        <v>31245</v>
      </c>
    </row>
    <row r="10914" spans="1:3" x14ac:dyDescent="0.25">
      <c r="A10914" t="s">
        <v>12061</v>
      </c>
      <c r="B10914">
        <v>903810503</v>
      </c>
      <c r="C10914" t="s">
        <v>31240</v>
      </c>
    </row>
    <row r="10915" spans="1:3" x14ac:dyDescent="0.25">
      <c r="A10915" t="s">
        <v>12062</v>
      </c>
      <c r="B10915">
        <v>903810525</v>
      </c>
      <c r="C10915" t="s">
        <v>31085</v>
      </c>
    </row>
    <row r="10916" spans="1:3" x14ac:dyDescent="0.25">
      <c r="A10916" t="s">
        <v>12063</v>
      </c>
      <c r="B10916">
        <v>903810547</v>
      </c>
      <c r="C10916" t="s">
        <v>31231</v>
      </c>
    </row>
    <row r="10917" spans="1:3" x14ac:dyDescent="0.25">
      <c r="A10917" t="s">
        <v>12064</v>
      </c>
      <c r="B10917">
        <v>903810559</v>
      </c>
      <c r="C10917" t="s">
        <v>31297</v>
      </c>
    </row>
    <row r="10918" spans="1:3" x14ac:dyDescent="0.25">
      <c r="A10918" t="s">
        <v>12065</v>
      </c>
      <c r="B10918">
        <v>903810577</v>
      </c>
      <c r="C10918" t="s">
        <v>30925</v>
      </c>
    </row>
    <row r="10919" spans="1:3" x14ac:dyDescent="0.25">
      <c r="A10919" t="s">
        <v>12066</v>
      </c>
      <c r="B10919">
        <v>903810594</v>
      </c>
      <c r="C10919" t="s">
        <v>30925</v>
      </c>
    </row>
    <row r="10920" spans="1:3" x14ac:dyDescent="0.25">
      <c r="A10920" t="s">
        <v>12067</v>
      </c>
      <c r="B10920">
        <v>903810669</v>
      </c>
      <c r="C10920" t="s">
        <v>31231</v>
      </c>
    </row>
    <row r="10921" spans="1:3" x14ac:dyDescent="0.25">
      <c r="A10921" t="s">
        <v>12068</v>
      </c>
      <c r="B10921">
        <v>903810675</v>
      </c>
      <c r="C10921" t="s">
        <v>31231</v>
      </c>
    </row>
    <row r="10922" spans="1:3" x14ac:dyDescent="0.25">
      <c r="A10922" t="s">
        <v>12069</v>
      </c>
      <c r="B10922">
        <v>903810695</v>
      </c>
      <c r="C10922" t="s">
        <v>31231</v>
      </c>
    </row>
    <row r="10923" spans="1:3" x14ac:dyDescent="0.25">
      <c r="A10923" t="s">
        <v>12070</v>
      </c>
      <c r="B10923">
        <v>903810697</v>
      </c>
      <c r="C10923" t="s">
        <v>31287</v>
      </c>
    </row>
    <row r="10924" spans="1:3" x14ac:dyDescent="0.25">
      <c r="A10924" t="s">
        <v>12071</v>
      </c>
      <c r="B10924">
        <v>903810709</v>
      </c>
      <c r="C10924" t="s">
        <v>31287</v>
      </c>
    </row>
    <row r="10925" spans="1:3" x14ac:dyDescent="0.25">
      <c r="A10925" t="s">
        <v>12072</v>
      </c>
      <c r="B10925">
        <v>903810775</v>
      </c>
      <c r="C10925" t="s">
        <v>31004</v>
      </c>
    </row>
    <row r="10926" spans="1:3" x14ac:dyDescent="0.25">
      <c r="A10926" t="s">
        <v>12073</v>
      </c>
      <c r="B10926">
        <v>903810804</v>
      </c>
      <c r="C10926" t="s">
        <v>30725</v>
      </c>
    </row>
    <row r="10927" spans="1:3" x14ac:dyDescent="0.25">
      <c r="A10927" t="s">
        <v>12074</v>
      </c>
      <c r="B10927">
        <v>903810806</v>
      </c>
      <c r="C10927" t="s">
        <v>30810</v>
      </c>
    </row>
    <row r="10928" spans="1:3" x14ac:dyDescent="0.25">
      <c r="A10928" t="s">
        <v>12075</v>
      </c>
      <c r="B10928">
        <v>903810827</v>
      </c>
      <c r="C10928" t="s">
        <v>31231</v>
      </c>
    </row>
    <row r="10929" spans="1:3" x14ac:dyDescent="0.25">
      <c r="A10929" t="s">
        <v>12076</v>
      </c>
      <c r="B10929">
        <v>903810864</v>
      </c>
      <c r="C10929" t="s">
        <v>30925</v>
      </c>
    </row>
    <row r="10930" spans="1:3" x14ac:dyDescent="0.25">
      <c r="A10930" t="s">
        <v>12077</v>
      </c>
      <c r="B10930">
        <v>903810880</v>
      </c>
      <c r="C10930" t="s">
        <v>30925</v>
      </c>
    </row>
    <row r="10931" spans="1:3" x14ac:dyDescent="0.25">
      <c r="A10931" t="s">
        <v>12078</v>
      </c>
      <c r="B10931">
        <v>903810911</v>
      </c>
      <c r="C10931" t="s">
        <v>31231</v>
      </c>
    </row>
    <row r="10932" spans="1:3" x14ac:dyDescent="0.25">
      <c r="A10932" t="s">
        <v>12079</v>
      </c>
      <c r="B10932">
        <v>903810918</v>
      </c>
      <c r="C10932" t="s">
        <v>30799</v>
      </c>
    </row>
    <row r="10933" spans="1:3" x14ac:dyDescent="0.25">
      <c r="A10933" t="s">
        <v>12080</v>
      </c>
      <c r="B10933">
        <v>903810974</v>
      </c>
      <c r="C10933" t="s">
        <v>31007</v>
      </c>
    </row>
    <row r="10934" spans="1:3" x14ac:dyDescent="0.25">
      <c r="A10934" t="s">
        <v>12081</v>
      </c>
      <c r="B10934">
        <v>903810996</v>
      </c>
      <c r="C10934" t="s">
        <v>31277</v>
      </c>
    </row>
    <row r="10935" spans="1:3" x14ac:dyDescent="0.25">
      <c r="A10935" t="s">
        <v>12082</v>
      </c>
      <c r="B10935">
        <v>903811025</v>
      </c>
      <c r="C10935" t="s">
        <v>31053</v>
      </c>
    </row>
    <row r="10936" spans="1:3" x14ac:dyDescent="0.25">
      <c r="A10936" t="s">
        <v>12083</v>
      </c>
      <c r="B10936">
        <v>903811085</v>
      </c>
      <c r="C10936" t="s">
        <v>31231</v>
      </c>
    </row>
    <row r="10937" spans="1:3" x14ac:dyDescent="0.25">
      <c r="A10937" t="s">
        <v>12084</v>
      </c>
      <c r="B10937">
        <v>903811103</v>
      </c>
      <c r="C10937" t="s">
        <v>31232</v>
      </c>
    </row>
    <row r="10938" spans="1:3" x14ac:dyDescent="0.25">
      <c r="A10938" t="s">
        <v>12085</v>
      </c>
      <c r="B10938">
        <v>903811141</v>
      </c>
      <c r="C10938" t="s">
        <v>31288</v>
      </c>
    </row>
    <row r="10939" spans="1:3" x14ac:dyDescent="0.25">
      <c r="A10939" t="s">
        <v>12086</v>
      </c>
      <c r="B10939">
        <v>903811173</v>
      </c>
      <c r="C10939" t="s">
        <v>30925</v>
      </c>
    </row>
    <row r="10940" spans="1:3" x14ac:dyDescent="0.25">
      <c r="A10940" t="s">
        <v>12087</v>
      </c>
      <c r="B10940">
        <v>903811183</v>
      </c>
      <c r="C10940" t="s">
        <v>31240</v>
      </c>
    </row>
    <row r="10941" spans="1:3" x14ac:dyDescent="0.25">
      <c r="A10941" t="s">
        <v>12088</v>
      </c>
      <c r="B10941">
        <v>903811187</v>
      </c>
      <c r="C10941" t="s">
        <v>5607</v>
      </c>
    </row>
    <row r="10942" spans="1:3" x14ac:dyDescent="0.25">
      <c r="A10942" t="s">
        <v>12089</v>
      </c>
      <c r="B10942">
        <v>903811219</v>
      </c>
      <c r="C10942" t="s">
        <v>30933</v>
      </c>
    </row>
    <row r="10943" spans="1:3" x14ac:dyDescent="0.25">
      <c r="A10943" t="s">
        <v>12090</v>
      </c>
      <c r="B10943">
        <v>903811229</v>
      </c>
      <c r="C10943" t="s">
        <v>31231</v>
      </c>
    </row>
    <row r="10944" spans="1:3" x14ac:dyDescent="0.25">
      <c r="A10944" t="s">
        <v>12091</v>
      </c>
      <c r="B10944">
        <v>903811230</v>
      </c>
      <c r="C10944" t="s">
        <v>31138</v>
      </c>
    </row>
    <row r="10945" spans="1:3" x14ac:dyDescent="0.25">
      <c r="A10945" t="s">
        <v>12092</v>
      </c>
      <c r="B10945">
        <v>903811239</v>
      </c>
      <c r="C10945" t="s">
        <v>30925</v>
      </c>
    </row>
    <row r="10946" spans="1:3" x14ac:dyDescent="0.25">
      <c r="A10946" t="s">
        <v>12093</v>
      </c>
      <c r="B10946">
        <v>903811243</v>
      </c>
      <c r="C10946" t="s">
        <v>30925</v>
      </c>
    </row>
    <row r="10947" spans="1:3" x14ac:dyDescent="0.25">
      <c r="A10947" t="s">
        <v>12094</v>
      </c>
      <c r="B10947">
        <v>903811251</v>
      </c>
      <c r="C10947" t="s">
        <v>31231</v>
      </c>
    </row>
    <row r="10948" spans="1:3" x14ac:dyDescent="0.25">
      <c r="A10948" t="s">
        <v>12095</v>
      </c>
      <c r="B10948">
        <v>903811257</v>
      </c>
      <c r="C10948" t="s">
        <v>31266</v>
      </c>
    </row>
    <row r="10949" spans="1:3" x14ac:dyDescent="0.25">
      <c r="A10949" t="s">
        <v>12096</v>
      </c>
      <c r="B10949">
        <v>903811262</v>
      </c>
      <c r="C10949" t="s">
        <v>31285</v>
      </c>
    </row>
    <row r="10950" spans="1:3" x14ac:dyDescent="0.25">
      <c r="A10950" t="s">
        <v>12097</v>
      </c>
      <c r="B10950">
        <v>903811267</v>
      </c>
      <c r="C10950" t="s">
        <v>31240</v>
      </c>
    </row>
    <row r="10951" spans="1:3" x14ac:dyDescent="0.25">
      <c r="A10951" t="s">
        <v>12098</v>
      </c>
      <c r="B10951">
        <v>903811271</v>
      </c>
      <c r="C10951" t="s">
        <v>30925</v>
      </c>
    </row>
    <row r="10952" spans="1:3" x14ac:dyDescent="0.25">
      <c r="A10952" t="s">
        <v>12099</v>
      </c>
      <c r="B10952">
        <v>903811276</v>
      </c>
      <c r="C10952" t="s">
        <v>30925</v>
      </c>
    </row>
    <row r="10953" spans="1:3" x14ac:dyDescent="0.25">
      <c r="A10953" t="s">
        <v>12100</v>
      </c>
      <c r="B10953">
        <v>903811284</v>
      </c>
      <c r="C10953" t="s">
        <v>31284</v>
      </c>
    </row>
    <row r="10954" spans="1:3" x14ac:dyDescent="0.25">
      <c r="A10954" t="s">
        <v>12101</v>
      </c>
      <c r="B10954">
        <v>903811286</v>
      </c>
      <c r="C10954" t="s">
        <v>31284</v>
      </c>
    </row>
    <row r="10955" spans="1:3" x14ac:dyDescent="0.25">
      <c r="A10955" t="s">
        <v>12102</v>
      </c>
      <c r="B10955">
        <v>903811301</v>
      </c>
      <c r="C10955" t="s">
        <v>31138</v>
      </c>
    </row>
    <row r="10956" spans="1:3" x14ac:dyDescent="0.25">
      <c r="A10956" t="s">
        <v>12103</v>
      </c>
      <c r="B10956">
        <v>903811302</v>
      </c>
      <c r="C10956" t="s">
        <v>30925</v>
      </c>
    </row>
    <row r="10957" spans="1:3" x14ac:dyDescent="0.25">
      <c r="A10957" t="s">
        <v>12104</v>
      </c>
      <c r="B10957">
        <v>903811313</v>
      </c>
      <c r="C10957" t="s">
        <v>31292</v>
      </c>
    </row>
    <row r="10958" spans="1:3" x14ac:dyDescent="0.25">
      <c r="A10958" t="s">
        <v>12105</v>
      </c>
      <c r="B10958">
        <v>903811330</v>
      </c>
      <c r="C10958" t="s">
        <v>31284</v>
      </c>
    </row>
    <row r="10959" spans="1:3" x14ac:dyDescent="0.25">
      <c r="A10959" t="s">
        <v>12106</v>
      </c>
      <c r="B10959">
        <v>903811341</v>
      </c>
      <c r="C10959" t="s">
        <v>31231</v>
      </c>
    </row>
    <row r="10960" spans="1:3" x14ac:dyDescent="0.25">
      <c r="A10960" t="s">
        <v>12107</v>
      </c>
      <c r="B10960">
        <v>903811356</v>
      </c>
      <c r="C10960" t="s">
        <v>31231</v>
      </c>
    </row>
    <row r="10961" spans="1:3" x14ac:dyDescent="0.25">
      <c r="A10961" t="s">
        <v>12108</v>
      </c>
      <c r="B10961">
        <v>903811393</v>
      </c>
      <c r="C10961" t="s">
        <v>31231</v>
      </c>
    </row>
    <row r="10962" spans="1:3" x14ac:dyDescent="0.25">
      <c r="A10962" t="s">
        <v>12109</v>
      </c>
      <c r="B10962">
        <v>903811408</v>
      </c>
      <c r="C10962" t="s">
        <v>31284</v>
      </c>
    </row>
    <row r="10963" spans="1:3" x14ac:dyDescent="0.25">
      <c r="A10963" t="s">
        <v>12110</v>
      </c>
      <c r="B10963">
        <v>903811412</v>
      </c>
      <c r="C10963" t="s">
        <v>31053</v>
      </c>
    </row>
    <row r="10964" spans="1:3" x14ac:dyDescent="0.25">
      <c r="A10964" t="s">
        <v>12111</v>
      </c>
      <c r="B10964">
        <v>903811416</v>
      </c>
      <c r="C10964" t="s">
        <v>31053</v>
      </c>
    </row>
    <row r="10965" spans="1:3" x14ac:dyDescent="0.25">
      <c r="A10965" t="s">
        <v>12112</v>
      </c>
      <c r="B10965">
        <v>903811417</v>
      </c>
      <c r="C10965" t="s">
        <v>31053</v>
      </c>
    </row>
    <row r="10966" spans="1:3" x14ac:dyDescent="0.25">
      <c r="A10966" t="s">
        <v>12113</v>
      </c>
      <c r="B10966">
        <v>903811419</v>
      </c>
      <c r="C10966" t="s">
        <v>31053</v>
      </c>
    </row>
    <row r="10967" spans="1:3" x14ac:dyDescent="0.25">
      <c r="A10967" t="s">
        <v>12114</v>
      </c>
      <c r="B10967">
        <v>903811421</v>
      </c>
      <c r="C10967" t="s">
        <v>30982</v>
      </c>
    </row>
    <row r="10968" spans="1:3" x14ac:dyDescent="0.25">
      <c r="A10968" t="s">
        <v>12115</v>
      </c>
      <c r="B10968">
        <v>903811444</v>
      </c>
      <c r="C10968" t="s">
        <v>31284</v>
      </c>
    </row>
    <row r="10969" spans="1:3" x14ac:dyDescent="0.25">
      <c r="A10969" t="s">
        <v>12116</v>
      </c>
      <c r="B10969">
        <v>903811591</v>
      </c>
      <c r="C10969" t="s">
        <v>30925</v>
      </c>
    </row>
    <row r="10970" spans="1:3" x14ac:dyDescent="0.25">
      <c r="A10970" t="s">
        <v>12117</v>
      </c>
      <c r="B10970">
        <v>903811620</v>
      </c>
      <c r="C10970" t="s">
        <v>31004</v>
      </c>
    </row>
    <row r="10971" spans="1:3" x14ac:dyDescent="0.25">
      <c r="A10971" t="s">
        <v>12118</v>
      </c>
      <c r="B10971">
        <v>903811628</v>
      </c>
      <c r="C10971" t="s">
        <v>30925</v>
      </c>
    </row>
    <row r="10972" spans="1:3" x14ac:dyDescent="0.25">
      <c r="A10972" t="s">
        <v>12119</v>
      </c>
      <c r="B10972">
        <v>903811648</v>
      </c>
      <c r="C10972" t="s">
        <v>30925</v>
      </c>
    </row>
    <row r="10973" spans="1:3" x14ac:dyDescent="0.25">
      <c r="A10973" t="s">
        <v>12120</v>
      </c>
      <c r="B10973">
        <v>903811738</v>
      </c>
      <c r="C10973" t="s">
        <v>31254</v>
      </c>
    </row>
    <row r="10974" spans="1:3" x14ac:dyDescent="0.25">
      <c r="A10974" t="s">
        <v>12121</v>
      </c>
      <c r="B10974">
        <v>903811764</v>
      </c>
      <c r="C10974" t="s">
        <v>31285</v>
      </c>
    </row>
    <row r="10975" spans="1:3" x14ac:dyDescent="0.25">
      <c r="A10975" t="s">
        <v>12122</v>
      </c>
      <c r="B10975">
        <v>903811795</v>
      </c>
      <c r="C10975" t="s">
        <v>31272</v>
      </c>
    </row>
    <row r="10976" spans="1:3" x14ac:dyDescent="0.25">
      <c r="A10976" t="s">
        <v>12123</v>
      </c>
      <c r="B10976">
        <v>903811840</v>
      </c>
      <c r="C10976" t="s">
        <v>31231</v>
      </c>
    </row>
    <row r="10977" spans="1:3" x14ac:dyDescent="0.25">
      <c r="A10977" t="s">
        <v>12124</v>
      </c>
      <c r="B10977">
        <v>903811844</v>
      </c>
      <c r="C10977" t="s">
        <v>30810</v>
      </c>
    </row>
    <row r="10978" spans="1:3" x14ac:dyDescent="0.25">
      <c r="A10978" t="s">
        <v>12125</v>
      </c>
      <c r="B10978">
        <v>903811845</v>
      </c>
      <c r="C10978" t="s">
        <v>31231</v>
      </c>
    </row>
    <row r="10979" spans="1:3" x14ac:dyDescent="0.25">
      <c r="A10979" t="s">
        <v>12126</v>
      </c>
      <c r="B10979">
        <v>903811872</v>
      </c>
      <c r="C10979" t="s">
        <v>30925</v>
      </c>
    </row>
    <row r="10980" spans="1:3" x14ac:dyDescent="0.25">
      <c r="A10980" t="s">
        <v>12127</v>
      </c>
      <c r="B10980">
        <v>903811888</v>
      </c>
      <c r="C10980" t="s">
        <v>5607</v>
      </c>
    </row>
    <row r="10981" spans="1:3" x14ac:dyDescent="0.25">
      <c r="A10981" t="s">
        <v>12128</v>
      </c>
      <c r="B10981">
        <v>903811904</v>
      </c>
      <c r="C10981" t="s">
        <v>31284</v>
      </c>
    </row>
    <row r="10982" spans="1:3" x14ac:dyDescent="0.25">
      <c r="A10982" t="s">
        <v>12129</v>
      </c>
      <c r="B10982">
        <v>903811913</v>
      </c>
      <c r="C10982" t="s">
        <v>31284</v>
      </c>
    </row>
    <row r="10983" spans="1:3" x14ac:dyDescent="0.25">
      <c r="A10983" t="s">
        <v>12130</v>
      </c>
      <c r="B10983">
        <v>903811920</v>
      </c>
      <c r="C10983" t="s">
        <v>31284</v>
      </c>
    </row>
    <row r="10984" spans="1:3" x14ac:dyDescent="0.25">
      <c r="A10984" t="s">
        <v>12131</v>
      </c>
      <c r="B10984">
        <v>903811922</v>
      </c>
      <c r="C10984" t="s">
        <v>31287</v>
      </c>
    </row>
    <row r="10985" spans="1:3" x14ac:dyDescent="0.25">
      <c r="A10985" t="s">
        <v>12132</v>
      </c>
      <c r="B10985">
        <v>903811938</v>
      </c>
      <c r="C10985" t="s">
        <v>30846</v>
      </c>
    </row>
    <row r="10986" spans="1:3" x14ac:dyDescent="0.25">
      <c r="A10986" t="s">
        <v>12133</v>
      </c>
      <c r="B10986">
        <v>903811959</v>
      </c>
      <c r="C10986" t="s">
        <v>31298</v>
      </c>
    </row>
    <row r="10987" spans="1:3" x14ac:dyDescent="0.25">
      <c r="A10987" t="s">
        <v>12134</v>
      </c>
      <c r="B10987">
        <v>903811966</v>
      </c>
      <c r="C10987" t="s">
        <v>31240</v>
      </c>
    </row>
    <row r="10988" spans="1:3" x14ac:dyDescent="0.25">
      <c r="A10988" t="s">
        <v>12135</v>
      </c>
      <c r="B10988">
        <v>903811980</v>
      </c>
      <c r="C10988" t="s">
        <v>30925</v>
      </c>
    </row>
    <row r="10989" spans="1:3" x14ac:dyDescent="0.25">
      <c r="A10989" t="s">
        <v>12136</v>
      </c>
      <c r="B10989">
        <v>903811999</v>
      </c>
      <c r="C10989" t="s">
        <v>31231</v>
      </c>
    </row>
    <row r="10990" spans="1:3" x14ac:dyDescent="0.25">
      <c r="A10990" t="s">
        <v>12137</v>
      </c>
      <c r="B10990">
        <v>903812003</v>
      </c>
      <c r="C10990" t="s">
        <v>31231</v>
      </c>
    </row>
    <row r="10991" spans="1:3" x14ac:dyDescent="0.25">
      <c r="A10991" t="s">
        <v>12138</v>
      </c>
      <c r="B10991">
        <v>903812026</v>
      </c>
      <c r="C10991" t="s">
        <v>31035</v>
      </c>
    </row>
    <row r="10992" spans="1:3" x14ac:dyDescent="0.25">
      <c r="A10992" t="s">
        <v>12139</v>
      </c>
      <c r="B10992">
        <v>903812054</v>
      </c>
      <c r="C10992" t="s">
        <v>31231</v>
      </c>
    </row>
    <row r="10993" spans="1:3" x14ac:dyDescent="0.25">
      <c r="A10993" t="s">
        <v>12140</v>
      </c>
      <c r="B10993">
        <v>903812061</v>
      </c>
      <c r="C10993" t="s">
        <v>31231</v>
      </c>
    </row>
    <row r="10994" spans="1:3" x14ac:dyDescent="0.25">
      <c r="A10994" t="s">
        <v>12141</v>
      </c>
      <c r="B10994">
        <v>903812063</v>
      </c>
      <c r="C10994" t="s">
        <v>31254</v>
      </c>
    </row>
    <row r="10995" spans="1:3" x14ac:dyDescent="0.25">
      <c r="A10995" t="s">
        <v>12142</v>
      </c>
      <c r="B10995">
        <v>903812077</v>
      </c>
      <c r="C10995" t="s">
        <v>31053</v>
      </c>
    </row>
    <row r="10996" spans="1:3" x14ac:dyDescent="0.25">
      <c r="A10996" t="s">
        <v>12143</v>
      </c>
      <c r="B10996">
        <v>903812078</v>
      </c>
      <c r="C10996" t="s">
        <v>31053</v>
      </c>
    </row>
    <row r="10997" spans="1:3" x14ac:dyDescent="0.25">
      <c r="A10997" t="s">
        <v>12144</v>
      </c>
      <c r="B10997">
        <v>903812114</v>
      </c>
      <c r="C10997" t="s">
        <v>31231</v>
      </c>
    </row>
    <row r="10998" spans="1:3" x14ac:dyDescent="0.25">
      <c r="A10998" t="s">
        <v>12145</v>
      </c>
      <c r="B10998">
        <v>903812123</v>
      </c>
      <c r="C10998" t="s">
        <v>5607</v>
      </c>
    </row>
    <row r="10999" spans="1:3" x14ac:dyDescent="0.25">
      <c r="A10999" t="s">
        <v>12146</v>
      </c>
      <c r="B10999">
        <v>903812167</v>
      </c>
      <c r="C10999" t="s">
        <v>31240</v>
      </c>
    </row>
    <row r="11000" spans="1:3" x14ac:dyDescent="0.25">
      <c r="A11000" t="s">
        <v>12147</v>
      </c>
      <c r="B11000">
        <v>903812171</v>
      </c>
      <c r="C11000" t="s">
        <v>31240</v>
      </c>
    </row>
    <row r="11001" spans="1:3" x14ac:dyDescent="0.25">
      <c r="A11001" t="s">
        <v>12148</v>
      </c>
      <c r="B11001">
        <v>903812173</v>
      </c>
      <c r="C11001" t="s">
        <v>31240</v>
      </c>
    </row>
    <row r="11002" spans="1:3" x14ac:dyDescent="0.25">
      <c r="A11002" t="s">
        <v>12149</v>
      </c>
      <c r="B11002">
        <v>903812177</v>
      </c>
      <c r="C11002" t="s">
        <v>31240</v>
      </c>
    </row>
    <row r="11003" spans="1:3" x14ac:dyDescent="0.25">
      <c r="A11003" t="s">
        <v>12150</v>
      </c>
      <c r="B11003">
        <v>903812198</v>
      </c>
      <c r="C11003" t="s">
        <v>31004</v>
      </c>
    </row>
    <row r="11004" spans="1:3" x14ac:dyDescent="0.25">
      <c r="A11004" t="s">
        <v>12151</v>
      </c>
      <c r="B11004">
        <v>903812204</v>
      </c>
      <c r="C11004" t="s">
        <v>31231</v>
      </c>
    </row>
    <row r="11005" spans="1:3" x14ac:dyDescent="0.25">
      <c r="A11005" t="s">
        <v>12152</v>
      </c>
      <c r="B11005">
        <v>903812210</v>
      </c>
      <c r="C11005" t="s">
        <v>31138</v>
      </c>
    </row>
    <row r="11006" spans="1:3" x14ac:dyDescent="0.25">
      <c r="A11006" t="s">
        <v>12153</v>
      </c>
      <c r="B11006">
        <v>903812258</v>
      </c>
      <c r="C11006" t="s">
        <v>31240</v>
      </c>
    </row>
    <row r="11007" spans="1:3" x14ac:dyDescent="0.25">
      <c r="A11007" t="s">
        <v>12154</v>
      </c>
      <c r="B11007">
        <v>903812262</v>
      </c>
      <c r="C11007" t="s">
        <v>31250</v>
      </c>
    </row>
    <row r="11008" spans="1:3" x14ac:dyDescent="0.25">
      <c r="A11008" t="s">
        <v>12155</v>
      </c>
      <c r="B11008">
        <v>903812266</v>
      </c>
      <c r="C11008" t="s">
        <v>31250</v>
      </c>
    </row>
    <row r="11009" spans="1:3" x14ac:dyDescent="0.25">
      <c r="A11009" t="s">
        <v>12156</v>
      </c>
      <c r="B11009">
        <v>903812268</v>
      </c>
      <c r="C11009" t="s">
        <v>31231</v>
      </c>
    </row>
    <row r="11010" spans="1:3" x14ac:dyDescent="0.25">
      <c r="A11010" t="s">
        <v>12157</v>
      </c>
      <c r="B11010">
        <v>903812282</v>
      </c>
      <c r="C11010" t="s">
        <v>31284</v>
      </c>
    </row>
    <row r="11011" spans="1:3" x14ac:dyDescent="0.25">
      <c r="A11011" t="s">
        <v>12158</v>
      </c>
      <c r="B11011">
        <v>903812284</v>
      </c>
      <c r="C11011" t="s">
        <v>31288</v>
      </c>
    </row>
    <row r="11012" spans="1:3" x14ac:dyDescent="0.25">
      <c r="A11012" t="s">
        <v>12159</v>
      </c>
      <c r="B11012">
        <v>903812295</v>
      </c>
      <c r="C11012" t="s">
        <v>31231</v>
      </c>
    </row>
    <row r="11013" spans="1:3" x14ac:dyDescent="0.25">
      <c r="A11013" t="s">
        <v>12160</v>
      </c>
      <c r="B11013">
        <v>903812299</v>
      </c>
      <c r="C11013" t="s">
        <v>31288</v>
      </c>
    </row>
    <row r="11014" spans="1:3" x14ac:dyDescent="0.25">
      <c r="A11014" t="s">
        <v>12161</v>
      </c>
      <c r="B11014">
        <v>903812305</v>
      </c>
      <c r="C11014" t="s">
        <v>31288</v>
      </c>
    </row>
    <row r="11015" spans="1:3" x14ac:dyDescent="0.25">
      <c r="A11015" t="s">
        <v>12162</v>
      </c>
      <c r="B11015">
        <v>903812308</v>
      </c>
      <c r="C11015" t="s">
        <v>31253</v>
      </c>
    </row>
    <row r="11016" spans="1:3" x14ac:dyDescent="0.25">
      <c r="A11016" t="s">
        <v>12163</v>
      </c>
      <c r="B11016">
        <v>903812317</v>
      </c>
      <c r="C11016" t="s">
        <v>31149</v>
      </c>
    </row>
    <row r="11017" spans="1:3" x14ac:dyDescent="0.25">
      <c r="A11017" t="s">
        <v>12164</v>
      </c>
      <c r="B11017">
        <v>903812321</v>
      </c>
      <c r="C11017" t="s">
        <v>31291</v>
      </c>
    </row>
    <row r="11018" spans="1:3" x14ac:dyDescent="0.25">
      <c r="A11018" t="s">
        <v>12165</v>
      </c>
      <c r="B11018">
        <v>903812329</v>
      </c>
      <c r="C11018" t="s">
        <v>30925</v>
      </c>
    </row>
    <row r="11019" spans="1:3" x14ac:dyDescent="0.25">
      <c r="A11019" t="s">
        <v>12166</v>
      </c>
      <c r="B11019">
        <v>903812332</v>
      </c>
      <c r="C11019" t="s">
        <v>30925</v>
      </c>
    </row>
    <row r="11020" spans="1:3" x14ac:dyDescent="0.25">
      <c r="A11020" t="s">
        <v>12167</v>
      </c>
      <c r="B11020">
        <v>903812370</v>
      </c>
      <c r="C11020" t="s">
        <v>31004</v>
      </c>
    </row>
    <row r="11021" spans="1:3" x14ac:dyDescent="0.25">
      <c r="A11021" t="s">
        <v>12168</v>
      </c>
      <c r="B11021">
        <v>903812373</v>
      </c>
      <c r="C11021" t="s">
        <v>30933</v>
      </c>
    </row>
    <row r="11022" spans="1:3" x14ac:dyDescent="0.25">
      <c r="A11022" t="s">
        <v>12169</v>
      </c>
      <c r="B11022">
        <v>903812375</v>
      </c>
      <c r="C11022" t="s">
        <v>31240</v>
      </c>
    </row>
    <row r="11023" spans="1:3" x14ac:dyDescent="0.25">
      <c r="A11023" t="s">
        <v>12170</v>
      </c>
      <c r="B11023">
        <v>903812395</v>
      </c>
      <c r="C11023" t="s">
        <v>31227</v>
      </c>
    </row>
    <row r="11024" spans="1:3" x14ac:dyDescent="0.25">
      <c r="A11024" t="s">
        <v>12171</v>
      </c>
      <c r="B11024">
        <v>903812399</v>
      </c>
      <c r="C11024" t="s">
        <v>31204</v>
      </c>
    </row>
    <row r="11025" spans="1:3" x14ac:dyDescent="0.25">
      <c r="A11025" t="s">
        <v>12172</v>
      </c>
      <c r="B11025">
        <v>903812406</v>
      </c>
      <c r="C11025" t="s">
        <v>31105</v>
      </c>
    </row>
    <row r="11026" spans="1:3" x14ac:dyDescent="0.25">
      <c r="A11026" t="s">
        <v>12173</v>
      </c>
      <c r="B11026">
        <v>903812408</v>
      </c>
      <c r="C11026" t="s">
        <v>31053</v>
      </c>
    </row>
    <row r="11027" spans="1:3" x14ac:dyDescent="0.25">
      <c r="A11027" t="s">
        <v>12174</v>
      </c>
      <c r="B11027">
        <v>903812410</v>
      </c>
      <c r="C11027" t="s">
        <v>31231</v>
      </c>
    </row>
    <row r="11028" spans="1:3" x14ac:dyDescent="0.25">
      <c r="A11028" t="s">
        <v>12175</v>
      </c>
      <c r="B11028">
        <v>903812412</v>
      </c>
      <c r="C11028" t="s">
        <v>31053</v>
      </c>
    </row>
    <row r="11029" spans="1:3" x14ac:dyDescent="0.25">
      <c r="A11029" t="s">
        <v>12176</v>
      </c>
      <c r="B11029">
        <v>903812434</v>
      </c>
      <c r="C11029" t="s">
        <v>31231</v>
      </c>
    </row>
    <row r="11030" spans="1:3" x14ac:dyDescent="0.25">
      <c r="A11030" t="s">
        <v>12177</v>
      </c>
      <c r="B11030">
        <v>903812458</v>
      </c>
      <c r="C11030" t="s">
        <v>31004</v>
      </c>
    </row>
    <row r="11031" spans="1:3" x14ac:dyDescent="0.25">
      <c r="A11031" t="s">
        <v>12178</v>
      </c>
      <c r="B11031">
        <v>903812462</v>
      </c>
      <c r="C11031" t="s">
        <v>5607</v>
      </c>
    </row>
    <row r="11032" spans="1:3" x14ac:dyDescent="0.25">
      <c r="A11032" t="s">
        <v>12179</v>
      </c>
      <c r="B11032">
        <v>903812464</v>
      </c>
      <c r="C11032" t="s">
        <v>31253</v>
      </c>
    </row>
    <row r="11033" spans="1:3" x14ac:dyDescent="0.25">
      <c r="A11033" t="s">
        <v>12180</v>
      </c>
      <c r="B11033">
        <v>903812490</v>
      </c>
      <c r="C11033" t="s">
        <v>30925</v>
      </c>
    </row>
    <row r="11034" spans="1:3" x14ac:dyDescent="0.25">
      <c r="A11034" t="s">
        <v>12181</v>
      </c>
      <c r="B11034">
        <v>903812539</v>
      </c>
      <c r="C11034" t="s">
        <v>30925</v>
      </c>
    </row>
    <row r="11035" spans="1:3" x14ac:dyDescent="0.25">
      <c r="A11035" t="s">
        <v>12182</v>
      </c>
      <c r="B11035">
        <v>903812541</v>
      </c>
      <c r="C11035" t="s">
        <v>30925</v>
      </c>
    </row>
    <row r="11036" spans="1:3" x14ac:dyDescent="0.25">
      <c r="A11036" t="s">
        <v>12183</v>
      </c>
      <c r="B11036">
        <v>903812603</v>
      </c>
      <c r="C11036" t="s">
        <v>31004</v>
      </c>
    </row>
    <row r="11037" spans="1:3" x14ac:dyDescent="0.25">
      <c r="A11037" t="s">
        <v>12184</v>
      </c>
      <c r="B11037">
        <v>903812624</v>
      </c>
      <c r="C11037" t="s">
        <v>31231</v>
      </c>
    </row>
    <row r="11038" spans="1:3" x14ac:dyDescent="0.25">
      <c r="A11038" t="s">
        <v>12185</v>
      </c>
      <c r="B11038">
        <v>903812626</v>
      </c>
      <c r="C11038" t="s">
        <v>31231</v>
      </c>
    </row>
    <row r="11039" spans="1:3" x14ac:dyDescent="0.25">
      <c r="A11039" t="s">
        <v>12186</v>
      </c>
      <c r="B11039">
        <v>903812627</v>
      </c>
      <c r="C11039" t="s">
        <v>31004</v>
      </c>
    </row>
    <row r="11040" spans="1:3" x14ac:dyDescent="0.25">
      <c r="A11040" t="s">
        <v>12187</v>
      </c>
      <c r="B11040">
        <v>903812633</v>
      </c>
      <c r="C11040" t="s">
        <v>30925</v>
      </c>
    </row>
    <row r="11041" spans="1:3" x14ac:dyDescent="0.25">
      <c r="A11041" t="s">
        <v>12188</v>
      </c>
      <c r="B11041">
        <v>903812644</v>
      </c>
      <c r="C11041" t="s">
        <v>31231</v>
      </c>
    </row>
    <row r="11042" spans="1:3" x14ac:dyDescent="0.25">
      <c r="A11042" t="s">
        <v>12189</v>
      </c>
      <c r="B11042">
        <v>903812659</v>
      </c>
      <c r="C11042" t="s">
        <v>31231</v>
      </c>
    </row>
    <row r="11043" spans="1:3" x14ac:dyDescent="0.25">
      <c r="A11043" t="s">
        <v>12190</v>
      </c>
      <c r="B11043">
        <v>903812668</v>
      </c>
      <c r="C11043" t="s">
        <v>31231</v>
      </c>
    </row>
    <row r="11044" spans="1:3" x14ac:dyDescent="0.25">
      <c r="A11044" t="s">
        <v>12191</v>
      </c>
      <c r="B11044">
        <v>903812713</v>
      </c>
      <c r="C11044" t="s">
        <v>31288</v>
      </c>
    </row>
    <row r="11045" spans="1:3" x14ac:dyDescent="0.25">
      <c r="A11045" t="s">
        <v>12192</v>
      </c>
      <c r="B11045">
        <v>903812717</v>
      </c>
      <c r="C11045" t="s">
        <v>31285</v>
      </c>
    </row>
    <row r="11046" spans="1:3" x14ac:dyDescent="0.25">
      <c r="A11046" t="s">
        <v>12193</v>
      </c>
      <c r="B11046">
        <v>903812737</v>
      </c>
      <c r="C11046" t="s">
        <v>30925</v>
      </c>
    </row>
    <row r="11047" spans="1:3" x14ac:dyDescent="0.25">
      <c r="A11047" t="s">
        <v>12194</v>
      </c>
      <c r="B11047">
        <v>903812743</v>
      </c>
      <c r="C11047" t="s">
        <v>30765</v>
      </c>
    </row>
    <row r="11048" spans="1:3" x14ac:dyDescent="0.25">
      <c r="A11048" t="s">
        <v>12195</v>
      </c>
      <c r="B11048">
        <v>903812752</v>
      </c>
      <c r="C11048" t="s">
        <v>30925</v>
      </c>
    </row>
    <row r="11049" spans="1:3" x14ac:dyDescent="0.25">
      <c r="A11049" t="s">
        <v>12196</v>
      </c>
      <c r="B11049">
        <v>903812759</v>
      </c>
      <c r="C11049" t="s">
        <v>31190</v>
      </c>
    </row>
    <row r="11050" spans="1:3" x14ac:dyDescent="0.25">
      <c r="A11050" t="s">
        <v>12197</v>
      </c>
      <c r="B11050">
        <v>903812798</v>
      </c>
      <c r="C11050" t="s">
        <v>31284</v>
      </c>
    </row>
    <row r="11051" spans="1:3" x14ac:dyDescent="0.25">
      <c r="A11051" t="s">
        <v>12198</v>
      </c>
      <c r="B11051">
        <v>903812817</v>
      </c>
      <c r="C11051" t="s">
        <v>31284</v>
      </c>
    </row>
    <row r="11052" spans="1:3" x14ac:dyDescent="0.25">
      <c r="A11052" t="s">
        <v>12199</v>
      </c>
      <c r="B11052">
        <v>903812832</v>
      </c>
      <c r="C11052" t="s">
        <v>31231</v>
      </c>
    </row>
    <row r="11053" spans="1:3" x14ac:dyDescent="0.25">
      <c r="A11053" t="s">
        <v>12200</v>
      </c>
      <c r="B11053">
        <v>903812844</v>
      </c>
      <c r="C11053" t="s">
        <v>31231</v>
      </c>
    </row>
    <row r="11054" spans="1:3" x14ac:dyDescent="0.25">
      <c r="A11054" t="s">
        <v>12201</v>
      </c>
      <c r="B11054">
        <v>903812846</v>
      </c>
      <c r="C11054" t="s">
        <v>31231</v>
      </c>
    </row>
    <row r="11055" spans="1:3" x14ac:dyDescent="0.25">
      <c r="A11055" t="s">
        <v>12202</v>
      </c>
      <c r="B11055">
        <v>903812861</v>
      </c>
      <c r="C11055" t="s">
        <v>30925</v>
      </c>
    </row>
    <row r="11056" spans="1:3" x14ac:dyDescent="0.25">
      <c r="A11056" t="s">
        <v>12203</v>
      </c>
      <c r="B11056">
        <v>903812874</v>
      </c>
      <c r="C11056" t="s">
        <v>31281</v>
      </c>
    </row>
    <row r="11057" spans="1:3" x14ac:dyDescent="0.25">
      <c r="A11057" t="s">
        <v>12204</v>
      </c>
      <c r="B11057">
        <v>903812914</v>
      </c>
      <c r="C11057" t="s">
        <v>31284</v>
      </c>
    </row>
    <row r="11058" spans="1:3" x14ac:dyDescent="0.25">
      <c r="A11058" t="s">
        <v>12205</v>
      </c>
      <c r="B11058">
        <v>903812918</v>
      </c>
      <c r="C11058" t="s">
        <v>31299</v>
      </c>
    </row>
    <row r="11059" spans="1:3" x14ac:dyDescent="0.25">
      <c r="A11059" t="s">
        <v>12206</v>
      </c>
      <c r="B11059">
        <v>903812957</v>
      </c>
      <c r="C11059" t="s">
        <v>30925</v>
      </c>
    </row>
    <row r="11060" spans="1:3" x14ac:dyDescent="0.25">
      <c r="A11060" t="s">
        <v>12207</v>
      </c>
      <c r="B11060">
        <v>903812980</v>
      </c>
      <c r="C11060" t="s">
        <v>31211</v>
      </c>
    </row>
    <row r="11061" spans="1:3" x14ac:dyDescent="0.25">
      <c r="A11061" t="s">
        <v>12208</v>
      </c>
      <c r="B11061">
        <v>903813053</v>
      </c>
      <c r="C11061" t="s">
        <v>31231</v>
      </c>
    </row>
    <row r="11062" spans="1:3" x14ac:dyDescent="0.25">
      <c r="A11062" t="s">
        <v>12209</v>
      </c>
      <c r="B11062">
        <v>903813124</v>
      </c>
      <c r="C11062" t="s">
        <v>31138</v>
      </c>
    </row>
    <row r="11063" spans="1:3" x14ac:dyDescent="0.25">
      <c r="A11063" t="s">
        <v>12210</v>
      </c>
      <c r="B11063">
        <v>903813153</v>
      </c>
      <c r="C11063" t="s">
        <v>31284</v>
      </c>
    </row>
    <row r="11064" spans="1:3" x14ac:dyDescent="0.25">
      <c r="A11064" t="s">
        <v>12211</v>
      </c>
      <c r="B11064">
        <v>903813160</v>
      </c>
      <c r="C11064" t="s">
        <v>31231</v>
      </c>
    </row>
    <row r="11065" spans="1:3" x14ac:dyDescent="0.25">
      <c r="A11065" t="s">
        <v>12212</v>
      </c>
      <c r="B11065">
        <v>903813182</v>
      </c>
      <c r="C11065" t="s">
        <v>31284</v>
      </c>
    </row>
    <row r="11066" spans="1:3" x14ac:dyDescent="0.25">
      <c r="A11066" t="s">
        <v>12213</v>
      </c>
      <c r="B11066">
        <v>903813186</v>
      </c>
      <c r="C11066" t="s">
        <v>30925</v>
      </c>
    </row>
    <row r="11067" spans="1:3" x14ac:dyDescent="0.25">
      <c r="A11067" t="s">
        <v>12214</v>
      </c>
      <c r="B11067">
        <v>903813205</v>
      </c>
      <c r="C11067" t="s">
        <v>31268</v>
      </c>
    </row>
    <row r="11068" spans="1:3" x14ac:dyDescent="0.25">
      <c r="A11068" t="s">
        <v>12215</v>
      </c>
      <c r="B11068">
        <v>903813207</v>
      </c>
      <c r="C11068" t="s">
        <v>31268</v>
      </c>
    </row>
    <row r="11069" spans="1:3" x14ac:dyDescent="0.25">
      <c r="A11069" t="s">
        <v>12216</v>
      </c>
      <c r="B11069">
        <v>903813208</v>
      </c>
      <c r="C11069" t="s">
        <v>31245</v>
      </c>
    </row>
    <row r="11070" spans="1:3" x14ac:dyDescent="0.25">
      <c r="A11070" t="s">
        <v>12217</v>
      </c>
      <c r="B11070">
        <v>903813224</v>
      </c>
      <c r="C11070" t="s">
        <v>31231</v>
      </c>
    </row>
    <row r="11071" spans="1:3" x14ac:dyDescent="0.25">
      <c r="A11071" t="s">
        <v>12218</v>
      </c>
      <c r="B11071">
        <v>903813233</v>
      </c>
      <c r="C11071" t="s">
        <v>31240</v>
      </c>
    </row>
    <row r="11072" spans="1:3" x14ac:dyDescent="0.25">
      <c r="A11072" t="s">
        <v>12219</v>
      </c>
      <c r="B11072">
        <v>903813234</v>
      </c>
      <c r="C11072" t="s">
        <v>31240</v>
      </c>
    </row>
    <row r="11073" spans="1:3" x14ac:dyDescent="0.25">
      <c r="A11073" t="s">
        <v>12220</v>
      </c>
      <c r="B11073">
        <v>903813242</v>
      </c>
      <c r="C11073" t="s">
        <v>31240</v>
      </c>
    </row>
    <row r="11074" spans="1:3" x14ac:dyDescent="0.25">
      <c r="A11074" t="s">
        <v>12221</v>
      </c>
      <c r="B11074">
        <v>903813264</v>
      </c>
      <c r="C11074" t="s">
        <v>31053</v>
      </c>
    </row>
    <row r="11075" spans="1:3" x14ac:dyDescent="0.25">
      <c r="A11075" t="s">
        <v>12222</v>
      </c>
      <c r="B11075">
        <v>903813272</v>
      </c>
      <c r="C11075" t="s">
        <v>30925</v>
      </c>
    </row>
    <row r="11076" spans="1:3" x14ac:dyDescent="0.25">
      <c r="A11076" t="s">
        <v>12223</v>
      </c>
      <c r="B11076">
        <v>903813276</v>
      </c>
      <c r="C11076" t="s">
        <v>31231</v>
      </c>
    </row>
    <row r="11077" spans="1:3" x14ac:dyDescent="0.25">
      <c r="A11077" t="s">
        <v>12224</v>
      </c>
      <c r="B11077">
        <v>903813284</v>
      </c>
      <c r="C11077" t="s">
        <v>31284</v>
      </c>
    </row>
    <row r="11078" spans="1:3" x14ac:dyDescent="0.25">
      <c r="A11078" t="s">
        <v>12225</v>
      </c>
      <c r="B11078">
        <v>903813311</v>
      </c>
      <c r="C11078" t="s">
        <v>31275</v>
      </c>
    </row>
    <row r="11079" spans="1:3" x14ac:dyDescent="0.25">
      <c r="A11079" t="s">
        <v>12226</v>
      </c>
      <c r="B11079">
        <v>903813323</v>
      </c>
      <c r="C11079" t="s">
        <v>30925</v>
      </c>
    </row>
    <row r="11080" spans="1:3" x14ac:dyDescent="0.25">
      <c r="A11080" t="s">
        <v>12227</v>
      </c>
      <c r="B11080">
        <v>903813329</v>
      </c>
      <c r="C11080" t="s">
        <v>31138</v>
      </c>
    </row>
    <row r="11081" spans="1:3" x14ac:dyDescent="0.25">
      <c r="A11081" t="s">
        <v>12228</v>
      </c>
      <c r="B11081">
        <v>903813332</v>
      </c>
      <c r="C11081" t="s">
        <v>31053</v>
      </c>
    </row>
    <row r="11082" spans="1:3" x14ac:dyDescent="0.25">
      <c r="A11082" t="s">
        <v>12229</v>
      </c>
      <c r="B11082">
        <v>903813333</v>
      </c>
      <c r="C11082" t="s">
        <v>30936</v>
      </c>
    </row>
    <row r="11083" spans="1:3" x14ac:dyDescent="0.25">
      <c r="A11083" t="s">
        <v>12230</v>
      </c>
      <c r="B11083">
        <v>903813364</v>
      </c>
      <c r="C11083" t="s">
        <v>30925</v>
      </c>
    </row>
    <row r="11084" spans="1:3" x14ac:dyDescent="0.25">
      <c r="A11084" t="s">
        <v>12231</v>
      </c>
      <c r="B11084">
        <v>903813365</v>
      </c>
      <c r="C11084" t="s">
        <v>30925</v>
      </c>
    </row>
    <row r="11085" spans="1:3" x14ac:dyDescent="0.25">
      <c r="A11085" t="s">
        <v>12232</v>
      </c>
      <c r="B11085">
        <v>903813367</v>
      </c>
      <c r="C11085" t="s">
        <v>30996</v>
      </c>
    </row>
    <row r="11086" spans="1:3" x14ac:dyDescent="0.25">
      <c r="A11086" t="s">
        <v>12233</v>
      </c>
      <c r="B11086">
        <v>903813390</v>
      </c>
      <c r="C11086" t="s">
        <v>31231</v>
      </c>
    </row>
    <row r="11087" spans="1:3" x14ac:dyDescent="0.25">
      <c r="A11087" t="s">
        <v>12234</v>
      </c>
      <c r="B11087">
        <v>903813393</v>
      </c>
      <c r="C11087" t="s">
        <v>31231</v>
      </c>
    </row>
    <row r="11088" spans="1:3" x14ac:dyDescent="0.25">
      <c r="A11088" t="s">
        <v>12235</v>
      </c>
      <c r="B11088">
        <v>903813394</v>
      </c>
      <c r="C11088" t="s">
        <v>31240</v>
      </c>
    </row>
    <row r="11089" spans="1:3" x14ac:dyDescent="0.25">
      <c r="A11089" t="s">
        <v>12236</v>
      </c>
      <c r="B11089">
        <v>903813410</v>
      </c>
      <c r="C11089" t="s">
        <v>31027</v>
      </c>
    </row>
    <row r="11090" spans="1:3" x14ac:dyDescent="0.25">
      <c r="A11090" t="s">
        <v>12237</v>
      </c>
      <c r="B11090">
        <v>903813412</v>
      </c>
      <c r="C11090" t="s">
        <v>31231</v>
      </c>
    </row>
    <row r="11091" spans="1:3" x14ac:dyDescent="0.25">
      <c r="A11091" t="s">
        <v>12238</v>
      </c>
      <c r="B11091">
        <v>903813532</v>
      </c>
      <c r="C11091" t="s">
        <v>31231</v>
      </c>
    </row>
    <row r="11092" spans="1:3" x14ac:dyDescent="0.25">
      <c r="A11092" t="s">
        <v>12239</v>
      </c>
      <c r="B11092">
        <v>903813541</v>
      </c>
      <c r="C11092" t="s">
        <v>31240</v>
      </c>
    </row>
    <row r="11093" spans="1:3" x14ac:dyDescent="0.25">
      <c r="A11093" t="s">
        <v>12240</v>
      </c>
      <c r="B11093">
        <v>903813577</v>
      </c>
      <c r="C11093" t="s">
        <v>30925</v>
      </c>
    </row>
    <row r="11094" spans="1:3" x14ac:dyDescent="0.25">
      <c r="A11094" t="s">
        <v>12241</v>
      </c>
      <c r="B11094">
        <v>903813578</v>
      </c>
      <c r="C11094" t="s">
        <v>31231</v>
      </c>
    </row>
    <row r="11095" spans="1:3" x14ac:dyDescent="0.25">
      <c r="A11095" t="s">
        <v>12242</v>
      </c>
      <c r="B11095">
        <v>903813625</v>
      </c>
      <c r="C11095" t="s">
        <v>31003</v>
      </c>
    </row>
    <row r="11096" spans="1:3" x14ac:dyDescent="0.25">
      <c r="A11096" t="s">
        <v>12243</v>
      </c>
      <c r="B11096">
        <v>903813666</v>
      </c>
      <c r="C11096" t="s">
        <v>30925</v>
      </c>
    </row>
    <row r="11097" spans="1:3" x14ac:dyDescent="0.25">
      <c r="A11097" t="s">
        <v>12244</v>
      </c>
      <c r="B11097">
        <v>903813681</v>
      </c>
      <c r="C11097" t="s">
        <v>31231</v>
      </c>
    </row>
    <row r="11098" spans="1:3" x14ac:dyDescent="0.25">
      <c r="A11098" t="s">
        <v>12245</v>
      </c>
      <c r="B11098">
        <v>903813695</v>
      </c>
      <c r="C11098" t="s">
        <v>31227</v>
      </c>
    </row>
    <row r="11099" spans="1:3" x14ac:dyDescent="0.25">
      <c r="A11099" t="s">
        <v>12246</v>
      </c>
      <c r="B11099">
        <v>903813746</v>
      </c>
      <c r="C11099" t="s">
        <v>31287</v>
      </c>
    </row>
    <row r="11100" spans="1:3" x14ac:dyDescent="0.25">
      <c r="A11100" t="s">
        <v>12247</v>
      </c>
      <c r="B11100">
        <v>903813780</v>
      </c>
      <c r="C11100" t="s">
        <v>31240</v>
      </c>
    </row>
    <row r="11101" spans="1:3" x14ac:dyDescent="0.25">
      <c r="A11101" t="s">
        <v>12248</v>
      </c>
      <c r="B11101">
        <v>903813788</v>
      </c>
      <c r="C11101" t="s">
        <v>31231</v>
      </c>
    </row>
    <row r="11102" spans="1:3" x14ac:dyDescent="0.25">
      <c r="A11102" t="s">
        <v>12249</v>
      </c>
      <c r="B11102">
        <v>903813790</v>
      </c>
      <c r="C11102" t="s">
        <v>31240</v>
      </c>
    </row>
    <row r="11103" spans="1:3" x14ac:dyDescent="0.25">
      <c r="A11103" t="s">
        <v>12250</v>
      </c>
      <c r="B11103">
        <v>903813793</v>
      </c>
      <c r="C11103" t="s">
        <v>31142</v>
      </c>
    </row>
    <row r="11104" spans="1:3" x14ac:dyDescent="0.25">
      <c r="A11104" t="s">
        <v>12251</v>
      </c>
      <c r="B11104">
        <v>903813814</v>
      </c>
      <c r="C11104" t="s">
        <v>31285</v>
      </c>
    </row>
    <row r="11105" spans="1:3" x14ac:dyDescent="0.25">
      <c r="A11105" t="s">
        <v>12252</v>
      </c>
      <c r="B11105">
        <v>903813819</v>
      </c>
      <c r="C11105" t="s">
        <v>31254</v>
      </c>
    </row>
    <row r="11106" spans="1:3" x14ac:dyDescent="0.25">
      <c r="A11106" t="s">
        <v>12253</v>
      </c>
      <c r="B11106">
        <v>903813848</v>
      </c>
      <c r="C11106" t="s">
        <v>31138</v>
      </c>
    </row>
    <row r="11107" spans="1:3" x14ac:dyDescent="0.25">
      <c r="A11107" t="s">
        <v>12254</v>
      </c>
      <c r="B11107">
        <v>903813858</v>
      </c>
      <c r="C11107" t="s">
        <v>31231</v>
      </c>
    </row>
    <row r="11108" spans="1:3" x14ac:dyDescent="0.25">
      <c r="A11108" t="s">
        <v>12255</v>
      </c>
      <c r="B11108">
        <v>903813874</v>
      </c>
      <c r="C11108" t="s">
        <v>30925</v>
      </c>
    </row>
    <row r="11109" spans="1:3" x14ac:dyDescent="0.25">
      <c r="A11109" t="s">
        <v>12256</v>
      </c>
      <c r="B11109">
        <v>903813876</v>
      </c>
      <c r="C11109" t="s">
        <v>30933</v>
      </c>
    </row>
    <row r="11110" spans="1:3" x14ac:dyDescent="0.25">
      <c r="A11110" t="s">
        <v>12257</v>
      </c>
      <c r="B11110">
        <v>903813883</v>
      </c>
      <c r="C11110" t="s">
        <v>30925</v>
      </c>
    </row>
    <row r="11111" spans="1:3" x14ac:dyDescent="0.25">
      <c r="A11111" t="s">
        <v>12258</v>
      </c>
      <c r="B11111">
        <v>903813897</v>
      </c>
      <c r="C11111" t="s">
        <v>31240</v>
      </c>
    </row>
    <row r="11112" spans="1:3" x14ac:dyDescent="0.25">
      <c r="A11112" t="s">
        <v>12259</v>
      </c>
      <c r="B11112">
        <v>903813898</v>
      </c>
      <c r="C11112" t="s">
        <v>31231</v>
      </c>
    </row>
    <row r="11113" spans="1:3" x14ac:dyDescent="0.25">
      <c r="A11113" t="s">
        <v>12260</v>
      </c>
      <c r="B11113">
        <v>903813904</v>
      </c>
      <c r="C11113" t="s">
        <v>31138</v>
      </c>
    </row>
    <row r="11114" spans="1:3" x14ac:dyDescent="0.25">
      <c r="A11114" t="s">
        <v>12261</v>
      </c>
      <c r="B11114">
        <v>903813916</v>
      </c>
      <c r="C11114" t="s">
        <v>31053</v>
      </c>
    </row>
    <row r="11115" spans="1:3" x14ac:dyDescent="0.25">
      <c r="A11115" t="s">
        <v>12262</v>
      </c>
      <c r="B11115">
        <v>903813962</v>
      </c>
      <c r="C11115" t="s">
        <v>31227</v>
      </c>
    </row>
    <row r="11116" spans="1:3" x14ac:dyDescent="0.25">
      <c r="A11116" t="s">
        <v>12263</v>
      </c>
      <c r="B11116">
        <v>903813966</v>
      </c>
      <c r="C11116" t="s">
        <v>31253</v>
      </c>
    </row>
    <row r="11117" spans="1:3" x14ac:dyDescent="0.25">
      <c r="A11117" t="s">
        <v>12264</v>
      </c>
      <c r="B11117">
        <v>903813987</v>
      </c>
      <c r="C11117" t="s">
        <v>31284</v>
      </c>
    </row>
    <row r="11118" spans="1:3" x14ac:dyDescent="0.25">
      <c r="A11118" t="s">
        <v>12265</v>
      </c>
      <c r="B11118">
        <v>903813990</v>
      </c>
      <c r="C11118" t="s">
        <v>31284</v>
      </c>
    </row>
    <row r="11119" spans="1:3" x14ac:dyDescent="0.25">
      <c r="A11119" t="s">
        <v>12266</v>
      </c>
      <c r="B11119">
        <v>903813995</v>
      </c>
      <c r="C11119" t="s">
        <v>30925</v>
      </c>
    </row>
    <row r="11120" spans="1:3" x14ac:dyDescent="0.25">
      <c r="A11120" t="s">
        <v>12267</v>
      </c>
      <c r="B11120">
        <v>903814028</v>
      </c>
      <c r="C11120" t="s">
        <v>31027</v>
      </c>
    </row>
    <row r="11121" spans="1:3" x14ac:dyDescent="0.25">
      <c r="A11121" t="s">
        <v>12268</v>
      </c>
      <c r="B11121">
        <v>903814076</v>
      </c>
      <c r="C11121" t="s">
        <v>31300</v>
      </c>
    </row>
    <row r="11122" spans="1:3" x14ac:dyDescent="0.25">
      <c r="A11122" t="s">
        <v>12269</v>
      </c>
      <c r="B11122">
        <v>903814077</v>
      </c>
      <c r="C11122" t="s">
        <v>31240</v>
      </c>
    </row>
    <row r="11123" spans="1:3" x14ac:dyDescent="0.25">
      <c r="A11123" t="s">
        <v>12270</v>
      </c>
      <c r="B11123">
        <v>903814119</v>
      </c>
      <c r="C11123" t="s">
        <v>31231</v>
      </c>
    </row>
    <row r="11124" spans="1:3" x14ac:dyDescent="0.25">
      <c r="A11124" t="s">
        <v>12271</v>
      </c>
      <c r="B11124">
        <v>903814165</v>
      </c>
      <c r="C11124" t="s">
        <v>30996</v>
      </c>
    </row>
    <row r="11125" spans="1:3" x14ac:dyDescent="0.25">
      <c r="A11125" t="s">
        <v>12272</v>
      </c>
      <c r="B11125">
        <v>903814172</v>
      </c>
      <c r="C11125" t="s">
        <v>31198</v>
      </c>
    </row>
    <row r="11126" spans="1:3" x14ac:dyDescent="0.25">
      <c r="A11126" t="s">
        <v>12273</v>
      </c>
      <c r="B11126">
        <v>903814177</v>
      </c>
      <c r="C11126" t="s">
        <v>5607</v>
      </c>
    </row>
    <row r="11127" spans="1:3" x14ac:dyDescent="0.25">
      <c r="A11127" t="s">
        <v>12274</v>
      </c>
      <c r="B11127">
        <v>903814186</v>
      </c>
      <c r="C11127" t="s">
        <v>30925</v>
      </c>
    </row>
    <row r="11128" spans="1:3" x14ac:dyDescent="0.25">
      <c r="A11128" t="s">
        <v>12275</v>
      </c>
      <c r="B11128">
        <v>903814195</v>
      </c>
      <c r="C11128" t="s">
        <v>31260</v>
      </c>
    </row>
    <row r="11129" spans="1:3" x14ac:dyDescent="0.25">
      <c r="A11129" t="s">
        <v>12276</v>
      </c>
      <c r="B11129">
        <v>903814203</v>
      </c>
      <c r="C11129" t="s">
        <v>31287</v>
      </c>
    </row>
    <row r="11130" spans="1:3" x14ac:dyDescent="0.25">
      <c r="A11130" t="s">
        <v>12277</v>
      </c>
      <c r="B11130">
        <v>903814205</v>
      </c>
      <c r="C11130" t="s">
        <v>31285</v>
      </c>
    </row>
    <row r="11131" spans="1:3" x14ac:dyDescent="0.25">
      <c r="A11131" t="s">
        <v>12278</v>
      </c>
      <c r="B11131">
        <v>903814237</v>
      </c>
      <c r="C11131" t="s">
        <v>31284</v>
      </c>
    </row>
    <row r="11132" spans="1:3" x14ac:dyDescent="0.25">
      <c r="A11132" t="s">
        <v>12279</v>
      </c>
      <c r="B11132">
        <v>903814249</v>
      </c>
      <c r="C11132" t="s">
        <v>31231</v>
      </c>
    </row>
    <row r="11133" spans="1:3" x14ac:dyDescent="0.25">
      <c r="A11133" t="s">
        <v>12280</v>
      </c>
      <c r="B11133">
        <v>903814314</v>
      </c>
      <c r="C11133" t="s">
        <v>31231</v>
      </c>
    </row>
    <row r="11134" spans="1:3" x14ac:dyDescent="0.25">
      <c r="A11134" t="s">
        <v>12281</v>
      </c>
      <c r="B11134">
        <v>903814319</v>
      </c>
      <c r="C11134" t="s">
        <v>30900</v>
      </c>
    </row>
    <row r="11135" spans="1:3" x14ac:dyDescent="0.25">
      <c r="A11135" t="s">
        <v>12282</v>
      </c>
      <c r="B11135">
        <v>903814333</v>
      </c>
      <c r="C11135" t="s">
        <v>31231</v>
      </c>
    </row>
    <row r="11136" spans="1:3" x14ac:dyDescent="0.25">
      <c r="A11136" t="s">
        <v>12283</v>
      </c>
      <c r="B11136">
        <v>903814358</v>
      </c>
      <c r="C11136" t="s">
        <v>30925</v>
      </c>
    </row>
    <row r="11137" spans="1:3" x14ac:dyDescent="0.25">
      <c r="A11137" t="s">
        <v>12284</v>
      </c>
      <c r="B11137">
        <v>903814395</v>
      </c>
      <c r="C11137" t="s">
        <v>30810</v>
      </c>
    </row>
    <row r="11138" spans="1:3" x14ac:dyDescent="0.25">
      <c r="A11138" t="s">
        <v>12285</v>
      </c>
      <c r="B11138">
        <v>903814412</v>
      </c>
      <c r="C11138" t="s">
        <v>5607</v>
      </c>
    </row>
    <row r="11139" spans="1:3" x14ac:dyDescent="0.25">
      <c r="A11139" t="s">
        <v>12286</v>
      </c>
      <c r="B11139">
        <v>903814413</v>
      </c>
      <c r="C11139" t="s">
        <v>5607</v>
      </c>
    </row>
    <row r="11140" spans="1:3" x14ac:dyDescent="0.25">
      <c r="A11140" t="s">
        <v>12287</v>
      </c>
      <c r="B11140">
        <v>903814415</v>
      </c>
      <c r="C11140" t="s">
        <v>31277</v>
      </c>
    </row>
    <row r="11141" spans="1:3" x14ac:dyDescent="0.25">
      <c r="A11141" t="s">
        <v>12288</v>
      </c>
      <c r="B11141">
        <v>903814416</v>
      </c>
      <c r="C11141" t="s">
        <v>31277</v>
      </c>
    </row>
    <row r="11142" spans="1:3" x14ac:dyDescent="0.25">
      <c r="A11142" t="s">
        <v>12289</v>
      </c>
      <c r="B11142">
        <v>903814417</v>
      </c>
      <c r="C11142" t="s">
        <v>31277</v>
      </c>
    </row>
    <row r="11143" spans="1:3" x14ac:dyDescent="0.25">
      <c r="A11143" t="s">
        <v>12290</v>
      </c>
      <c r="B11143">
        <v>903814418</v>
      </c>
      <c r="C11143" t="s">
        <v>31277</v>
      </c>
    </row>
    <row r="11144" spans="1:3" x14ac:dyDescent="0.25">
      <c r="A11144" t="s">
        <v>12291</v>
      </c>
      <c r="B11144">
        <v>903814445</v>
      </c>
      <c r="C11144" t="s">
        <v>31277</v>
      </c>
    </row>
    <row r="11145" spans="1:3" x14ac:dyDescent="0.25">
      <c r="A11145" t="s">
        <v>12292</v>
      </c>
      <c r="B11145">
        <v>903814452</v>
      </c>
      <c r="C11145" t="s">
        <v>31277</v>
      </c>
    </row>
    <row r="11146" spans="1:3" x14ac:dyDescent="0.25">
      <c r="A11146" t="s">
        <v>12293</v>
      </c>
      <c r="B11146">
        <v>903814456</v>
      </c>
      <c r="C11146" t="s">
        <v>31277</v>
      </c>
    </row>
    <row r="11147" spans="1:3" x14ac:dyDescent="0.25">
      <c r="A11147" t="s">
        <v>12294</v>
      </c>
      <c r="B11147">
        <v>903814459</v>
      </c>
      <c r="C11147" t="s">
        <v>31004</v>
      </c>
    </row>
    <row r="11148" spans="1:3" x14ac:dyDescent="0.25">
      <c r="A11148" t="s">
        <v>12295</v>
      </c>
      <c r="B11148">
        <v>903814468</v>
      </c>
      <c r="C11148" t="s">
        <v>31277</v>
      </c>
    </row>
    <row r="11149" spans="1:3" x14ac:dyDescent="0.25">
      <c r="A11149" t="s">
        <v>12296</v>
      </c>
      <c r="B11149">
        <v>903814584</v>
      </c>
      <c r="C11149" t="s">
        <v>30925</v>
      </c>
    </row>
    <row r="11150" spans="1:3" x14ac:dyDescent="0.25">
      <c r="A11150" t="s">
        <v>12297</v>
      </c>
      <c r="B11150">
        <v>903814604</v>
      </c>
      <c r="C11150" t="s">
        <v>31240</v>
      </c>
    </row>
    <row r="11151" spans="1:3" x14ac:dyDescent="0.25">
      <c r="A11151" t="s">
        <v>12298</v>
      </c>
      <c r="B11151">
        <v>903814609</v>
      </c>
      <c r="C11151" t="s">
        <v>31240</v>
      </c>
    </row>
    <row r="11152" spans="1:3" x14ac:dyDescent="0.25">
      <c r="A11152" t="s">
        <v>12299</v>
      </c>
      <c r="B11152">
        <v>903814620</v>
      </c>
      <c r="C11152" t="s">
        <v>31240</v>
      </c>
    </row>
    <row r="11153" spans="1:3" x14ac:dyDescent="0.25">
      <c r="A11153" t="s">
        <v>12300</v>
      </c>
      <c r="B11153">
        <v>903814679</v>
      </c>
      <c r="C11153" t="s">
        <v>31287</v>
      </c>
    </row>
    <row r="11154" spans="1:3" x14ac:dyDescent="0.25">
      <c r="A11154" t="s">
        <v>12301</v>
      </c>
      <c r="B11154">
        <v>903814701</v>
      </c>
      <c r="C11154" t="s">
        <v>31189</v>
      </c>
    </row>
    <row r="11155" spans="1:3" x14ac:dyDescent="0.25">
      <c r="A11155" t="s">
        <v>12302</v>
      </c>
      <c r="B11155">
        <v>903814709</v>
      </c>
      <c r="C11155" t="s">
        <v>31240</v>
      </c>
    </row>
    <row r="11156" spans="1:3" x14ac:dyDescent="0.25">
      <c r="A11156" t="s">
        <v>12303</v>
      </c>
      <c r="B11156">
        <v>903814723</v>
      </c>
      <c r="C11156" t="s">
        <v>31231</v>
      </c>
    </row>
    <row r="11157" spans="1:3" x14ac:dyDescent="0.25">
      <c r="A11157" t="s">
        <v>12304</v>
      </c>
      <c r="B11157">
        <v>903814727</v>
      </c>
      <c r="C11157" t="s">
        <v>31231</v>
      </c>
    </row>
    <row r="11158" spans="1:3" x14ac:dyDescent="0.25">
      <c r="A11158" t="s">
        <v>12305</v>
      </c>
      <c r="B11158">
        <v>903814740</v>
      </c>
      <c r="C11158" t="s">
        <v>31287</v>
      </c>
    </row>
    <row r="11159" spans="1:3" x14ac:dyDescent="0.25">
      <c r="A11159" t="s">
        <v>12306</v>
      </c>
      <c r="B11159">
        <v>903814743</v>
      </c>
      <c r="C11159" t="s">
        <v>31138</v>
      </c>
    </row>
    <row r="11160" spans="1:3" x14ac:dyDescent="0.25">
      <c r="A11160" t="s">
        <v>12307</v>
      </c>
      <c r="B11160">
        <v>903814748</v>
      </c>
      <c r="C11160" t="s">
        <v>31231</v>
      </c>
    </row>
    <row r="11161" spans="1:3" x14ac:dyDescent="0.25">
      <c r="A11161" t="s">
        <v>12308</v>
      </c>
      <c r="B11161">
        <v>903814756</v>
      </c>
      <c r="C11161" t="s">
        <v>31267</v>
      </c>
    </row>
    <row r="11162" spans="1:3" x14ac:dyDescent="0.25">
      <c r="A11162" t="s">
        <v>12309</v>
      </c>
      <c r="B11162">
        <v>903814758</v>
      </c>
      <c r="C11162" t="s">
        <v>31240</v>
      </c>
    </row>
    <row r="11163" spans="1:3" x14ac:dyDescent="0.25">
      <c r="A11163" t="s">
        <v>12310</v>
      </c>
      <c r="B11163">
        <v>903814834</v>
      </c>
      <c r="C11163" t="s">
        <v>31240</v>
      </c>
    </row>
    <row r="11164" spans="1:3" x14ac:dyDescent="0.25">
      <c r="A11164" t="s">
        <v>12311</v>
      </c>
      <c r="B11164">
        <v>903814846</v>
      </c>
      <c r="C11164" t="s">
        <v>30925</v>
      </c>
    </row>
    <row r="11165" spans="1:3" x14ac:dyDescent="0.25">
      <c r="A11165" t="s">
        <v>12312</v>
      </c>
      <c r="B11165">
        <v>903814859</v>
      </c>
      <c r="C11165" t="s">
        <v>30933</v>
      </c>
    </row>
    <row r="11166" spans="1:3" x14ac:dyDescent="0.25">
      <c r="A11166" t="s">
        <v>12313</v>
      </c>
      <c r="B11166">
        <v>903814869</v>
      </c>
      <c r="C11166" t="s">
        <v>30810</v>
      </c>
    </row>
    <row r="11167" spans="1:3" x14ac:dyDescent="0.25">
      <c r="A11167" t="s">
        <v>12314</v>
      </c>
      <c r="B11167">
        <v>903814874</v>
      </c>
      <c r="C11167" t="s">
        <v>30925</v>
      </c>
    </row>
    <row r="11168" spans="1:3" x14ac:dyDescent="0.25">
      <c r="A11168" t="s">
        <v>12315</v>
      </c>
      <c r="B11168">
        <v>903814894</v>
      </c>
      <c r="C11168" t="s">
        <v>31240</v>
      </c>
    </row>
    <row r="11169" spans="1:3" x14ac:dyDescent="0.25">
      <c r="A11169" t="s">
        <v>12316</v>
      </c>
      <c r="B11169">
        <v>903814926</v>
      </c>
      <c r="C11169" t="s">
        <v>31201</v>
      </c>
    </row>
    <row r="11170" spans="1:3" x14ac:dyDescent="0.25">
      <c r="A11170" t="s">
        <v>12317</v>
      </c>
      <c r="B11170">
        <v>903814962</v>
      </c>
      <c r="C11170" t="s">
        <v>30806</v>
      </c>
    </row>
    <row r="11171" spans="1:3" x14ac:dyDescent="0.25">
      <c r="A11171" t="s">
        <v>12318</v>
      </c>
      <c r="B11171">
        <v>903814970</v>
      </c>
      <c r="C11171" t="s">
        <v>31169</v>
      </c>
    </row>
    <row r="11172" spans="1:3" x14ac:dyDescent="0.25">
      <c r="A11172" t="s">
        <v>12319</v>
      </c>
      <c r="B11172">
        <v>903814988</v>
      </c>
      <c r="C11172" t="s">
        <v>30830</v>
      </c>
    </row>
    <row r="11173" spans="1:3" x14ac:dyDescent="0.25">
      <c r="A11173" t="s">
        <v>12320</v>
      </c>
      <c r="B11173">
        <v>903815025</v>
      </c>
      <c r="C11173" t="s">
        <v>31284</v>
      </c>
    </row>
    <row r="11174" spans="1:3" x14ac:dyDescent="0.25">
      <c r="A11174" t="s">
        <v>12321</v>
      </c>
      <c r="B11174">
        <v>903815028</v>
      </c>
      <c r="C11174" t="s">
        <v>31004</v>
      </c>
    </row>
    <row r="11175" spans="1:3" x14ac:dyDescent="0.25">
      <c r="A11175" t="s">
        <v>12322</v>
      </c>
      <c r="B11175">
        <v>903815082</v>
      </c>
      <c r="C11175" t="s">
        <v>31287</v>
      </c>
    </row>
    <row r="11176" spans="1:3" x14ac:dyDescent="0.25">
      <c r="A11176" t="s">
        <v>12323</v>
      </c>
      <c r="B11176">
        <v>903815083</v>
      </c>
      <c r="C11176" t="s">
        <v>31266</v>
      </c>
    </row>
    <row r="11177" spans="1:3" x14ac:dyDescent="0.25">
      <c r="A11177" t="s">
        <v>12324</v>
      </c>
      <c r="B11177">
        <v>903815095</v>
      </c>
      <c r="C11177" t="s">
        <v>31301</v>
      </c>
    </row>
    <row r="11178" spans="1:3" x14ac:dyDescent="0.25">
      <c r="A11178" t="s">
        <v>12325</v>
      </c>
      <c r="B11178">
        <v>903815112</v>
      </c>
      <c r="C11178" t="s">
        <v>30917</v>
      </c>
    </row>
    <row r="11179" spans="1:3" x14ac:dyDescent="0.25">
      <c r="A11179" t="s">
        <v>12326</v>
      </c>
      <c r="B11179">
        <v>903815115</v>
      </c>
      <c r="C11179" t="s">
        <v>31301</v>
      </c>
    </row>
    <row r="11180" spans="1:3" x14ac:dyDescent="0.25">
      <c r="A11180" t="s">
        <v>12327</v>
      </c>
      <c r="B11180">
        <v>903815134</v>
      </c>
      <c r="C11180" t="s">
        <v>31267</v>
      </c>
    </row>
    <row r="11181" spans="1:3" x14ac:dyDescent="0.25">
      <c r="A11181" t="s">
        <v>12328</v>
      </c>
      <c r="B11181">
        <v>903815152</v>
      </c>
      <c r="C11181" t="s">
        <v>30926</v>
      </c>
    </row>
    <row r="11182" spans="1:3" x14ac:dyDescent="0.25">
      <c r="A11182" t="s">
        <v>12329</v>
      </c>
      <c r="B11182">
        <v>903815165</v>
      </c>
      <c r="C11182" t="s">
        <v>30986</v>
      </c>
    </row>
    <row r="11183" spans="1:3" x14ac:dyDescent="0.25">
      <c r="A11183" t="s">
        <v>12330</v>
      </c>
      <c r="B11183">
        <v>903815169</v>
      </c>
      <c r="C11183" t="s">
        <v>31284</v>
      </c>
    </row>
    <row r="11184" spans="1:3" x14ac:dyDescent="0.25">
      <c r="A11184" t="s">
        <v>12331</v>
      </c>
      <c r="B11184">
        <v>903815182</v>
      </c>
      <c r="C11184" t="s">
        <v>31240</v>
      </c>
    </row>
    <row r="11185" spans="1:3" x14ac:dyDescent="0.25">
      <c r="A11185" t="s">
        <v>12332</v>
      </c>
      <c r="B11185">
        <v>903815207</v>
      </c>
      <c r="C11185" t="s">
        <v>31004</v>
      </c>
    </row>
    <row r="11186" spans="1:3" x14ac:dyDescent="0.25">
      <c r="A11186" t="s">
        <v>12333</v>
      </c>
      <c r="B11186">
        <v>903815240</v>
      </c>
      <c r="C11186" t="s">
        <v>31231</v>
      </c>
    </row>
    <row r="11187" spans="1:3" x14ac:dyDescent="0.25">
      <c r="A11187" t="s">
        <v>12334</v>
      </c>
      <c r="B11187">
        <v>903815242</v>
      </c>
      <c r="C11187" t="s">
        <v>31138</v>
      </c>
    </row>
    <row r="11188" spans="1:3" x14ac:dyDescent="0.25">
      <c r="A11188" t="s">
        <v>12335</v>
      </c>
      <c r="B11188">
        <v>903815259</v>
      </c>
      <c r="C11188" t="s">
        <v>31149</v>
      </c>
    </row>
    <row r="11189" spans="1:3" x14ac:dyDescent="0.25">
      <c r="A11189" t="s">
        <v>12336</v>
      </c>
      <c r="B11189">
        <v>903815270</v>
      </c>
      <c r="C11189" t="s">
        <v>31240</v>
      </c>
    </row>
    <row r="11190" spans="1:3" x14ac:dyDescent="0.25">
      <c r="A11190" t="s">
        <v>12337</v>
      </c>
      <c r="B11190">
        <v>903815305</v>
      </c>
      <c r="C11190" t="s">
        <v>31240</v>
      </c>
    </row>
    <row r="11191" spans="1:3" x14ac:dyDescent="0.25">
      <c r="A11191" t="s">
        <v>12338</v>
      </c>
      <c r="B11191">
        <v>903815320</v>
      </c>
      <c r="C11191" t="s">
        <v>30925</v>
      </c>
    </row>
    <row r="11192" spans="1:3" x14ac:dyDescent="0.25">
      <c r="A11192" t="s">
        <v>12339</v>
      </c>
      <c r="B11192">
        <v>903815332</v>
      </c>
      <c r="C11192" t="s">
        <v>30933</v>
      </c>
    </row>
    <row r="11193" spans="1:3" x14ac:dyDescent="0.25">
      <c r="A11193" t="s">
        <v>12340</v>
      </c>
      <c r="B11193">
        <v>903815339</v>
      </c>
      <c r="C11193" t="s">
        <v>31293</v>
      </c>
    </row>
    <row r="11194" spans="1:3" x14ac:dyDescent="0.25">
      <c r="A11194" t="s">
        <v>12341</v>
      </c>
      <c r="B11194">
        <v>903815356</v>
      </c>
      <c r="C11194" t="s">
        <v>30925</v>
      </c>
    </row>
    <row r="11195" spans="1:3" x14ac:dyDescent="0.25">
      <c r="A11195" t="s">
        <v>12342</v>
      </c>
      <c r="B11195">
        <v>903815380</v>
      </c>
      <c r="C11195" t="s">
        <v>30925</v>
      </c>
    </row>
    <row r="11196" spans="1:3" x14ac:dyDescent="0.25">
      <c r="A11196" t="s">
        <v>12343</v>
      </c>
      <c r="B11196">
        <v>903815436</v>
      </c>
      <c r="C11196" t="s">
        <v>31302</v>
      </c>
    </row>
    <row r="11197" spans="1:3" x14ac:dyDescent="0.25">
      <c r="A11197" t="s">
        <v>12344</v>
      </c>
      <c r="B11197">
        <v>903815453</v>
      </c>
      <c r="C11197" t="s">
        <v>31231</v>
      </c>
    </row>
    <row r="11198" spans="1:3" x14ac:dyDescent="0.25">
      <c r="A11198" t="s">
        <v>12345</v>
      </c>
      <c r="B11198">
        <v>903815462</v>
      </c>
      <c r="C11198" t="s">
        <v>31231</v>
      </c>
    </row>
    <row r="11199" spans="1:3" x14ac:dyDescent="0.25">
      <c r="A11199" t="s">
        <v>12346</v>
      </c>
      <c r="B11199">
        <v>903815503</v>
      </c>
      <c r="C11199" t="s">
        <v>31240</v>
      </c>
    </row>
    <row r="11200" spans="1:3" x14ac:dyDescent="0.25">
      <c r="A11200" t="s">
        <v>12347</v>
      </c>
      <c r="B11200">
        <v>903815546</v>
      </c>
      <c r="C11200" t="s">
        <v>30977</v>
      </c>
    </row>
    <row r="11201" spans="1:3" x14ac:dyDescent="0.25">
      <c r="A11201" t="s">
        <v>12348</v>
      </c>
      <c r="B11201">
        <v>903815558</v>
      </c>
      <c r="C11201" t="s">
        <v>30925</v>
      </c>
    </row>
    <row r="11202" spans="1:3" x14ac:dyDescent="0.25">
      <c r="A11202" t="s">
        <v>12349</v>
      </c>
      <c r="B11202">
        <v>903815573</v>
      </c>
      <c r="C11202" t="s">
        <v>31240</v>
      </c>
    </row>
    <row r="11203" spans="1:3" x14ac:dyDescent="0.25">
      <c r="A11203" t="s">
        <v>12350</v>
      </c>
      <c r="B11203">
        <v>903815574</v>
      </c>
      <c r="C11203" t="s">
        <v>31222</v>
      </c>
    </row>
    <row r="11204" spans="1:3" x14ac:dyDescent="0.25">
      <c r="A11204" t="s">
        <v>12351</v>
      </c>
      <c r="B11204">
        <v>903815594</v>
      </c>
      <c r="C11204" t="s">
        <v>31138</v>
      </c>
    </row>
    <row r="11205" spans="1:3" x14ac:dyDescent="0.25">
      <c r="A11205" t="s">
        <v>12352</v>
      </c>
      <c r="B11205">
        <v>903815605</v>
      </c>
      <c r="C11205" t="s">
        <v>31267</v>
      </c>
    </row>
    <row r="11206" spans="1:3" x14ac:dyDescent="0.25">
      <c r="A11206" t="s">
        <v>12353</v>
      </c>
      <c r="B11206">
        <v>903815610</v>
      </c>
      <c r="C11206" t="s">
        <v>31284</v>
      </c>
    </row>
    <row r="11207" spans="1:3" x14ac:dyDescent="0.25">
      <c r="A11207" t="s">
        <v>12354</v>
      </c>
      <c r="B11207">
        <v>903815613</v>
      </c>
      <c r="C11207" t="s">
        <v>31284</v>
      </c>
    </row>
    <row r="11208" spans="1:3" x14ac:dyDescent="0.25">
      <c r="A11208" t="s">
        <v>12355</v>
      </c>
      <c r="B11208">
        <v>903815617</v>
      </c>
      <c r="C11208" t="s">
        <v>31231</v>
      </c>
    </row>
    <row r="11209" spans="1:3" x14ac:dyDescent="0.25">
      <c r="A11209" t="s">
        <v>12356</v>
      </c>
      <c r="B11209">
        <v>903815619</v>
      </c>
      <c r="C11209" t="s">
        <v>30750</v>
      </c>
    </row>
    <row r="11210" spans="1:3" x14ac:dyDescent="0.25">
      <c r="A11210" t="s">
        <v>12357</v>
      </c>
      <c r="B11210">
        <v>903815622</v>
      </c>
      <c r="C11210" t="s">
        <v>31284</v>
      </c>
    </row>
    <row r="11211" spans="1:3" x14ac:dyDescent="0.25">
      <c r="A11211" t="s">
        <v>12358</v>
      </c>
      <c r="B11211">
        <v>903815627</v>
      </c>
      <c r="C11211" t="s">
        <v>31284</v>
      </c>
    </row>
    <row r="11212" spans="1:3" x14ac:dyDescent="0.25">
      <c r="A11212" t="s">
        <v>12359</v>
      </c>
      <c r="B11212">
        <v>903815631</v>
      </c>
      <c r="C11212" t="s">
        <v>31284</v>
      </c>
    </row>
    <row r="11213" spans="1:3" x14ac:dyDescent="0.25">
      <c r="A11213" t="s">
        <v>12360</v>
      </c>
      <c r="B11213">
        <v>903815645</v>
      </c>
      <c r="C11213" t="s">
        <v>31004</v>
      </c>
    </row>
    <row r="11214" spans="1:3" x14ac:dyDescent="0.25">
      <c r="A11214" t="s">
        <v>12361</v>
      </c>
      <c r="B11214">
        <v>903815653</v>
      </c>
      <c r="C11214" t="s">
        <v>31138</v>
      </c>
    </row>
    <row r="11215" spans="1:3" x14ac:dyDescent="0.25">
      <c r="A11215" t="s">
        <v>12362</v>
      </c>
      <c r="B11215">
        <v>903815674</v>
      </c>
      <c r="C11215" t="s">
        <v>31303</v>
      </c>
    </row>
    <row r="11216" spans="1:3" x14ac:dyDescent="0.25">
      <c r="A11216" t="s">
        <v>12363</v>
      </c>
      <c r="B11216">
        <v>903815695</v>
      </c>
      <c r="C11216" t="s">
        <v>31287</v>
      </c>
    </row>
    <row r="11217" spans="1:3" x14ac:dyDescent="0.25">
      <c r="A11217" t="s">
        <v>12364</v>
      </c>
      <c r="B11217">
        <v>903815723</v>
      </c>
      <c r="C11217" t="s">
        <v>31240</v>
      </c>
    </row>
    <row r="11218" spans="1:3" x14ac:dyDescent="0.25">
      <c r="A11218" t="s">
        <v>12365</v>
      </c>
      <c r="B11218">
        <v>903815752</v>
      </c>
      <c r="C11218" t="s">
        <v>31272</v>
      </c>
    </row>
    <row r="11219" spans="1:3" x14ac:dyDescent="0.25">
      <c r="A11219" t="s">
        <v>12366</v>
      </c>
      <c r="B11219">
        <v>903815782</v>
      </c>
      <c r="C11219" t="s">
        <v>30846</v>
      </c>
    </row>
    <row r="11220" spans="1:3" x14ac:dyDescent="0.25">
      <c r="A11220" t="s">
        <v>12367</v>
      </c>
      <c r="B11220">
        <v>903815837</v>
      </c>
      <c r="C11220" t="s">
        <v>31250</v>
      </c>
    </row>
    <row r="11221" spans="1:3" x14ac:dyDescent="0.25">
      <c r="A11221" t="s">
        <v>12368</v>
      </c>
      <c r="B11221">
        <v>903815867</v>
      </c>
      <c r="C11221" t="s">
        <v>30925</v>
      </c>
    </row>
    <row r="11222" spans="1:3" x14ac:dyDescent="0.25">
      <c r="A11222" t="s">
        <v>12369</v>
      </c>
      <c r="B11222">
        <v>903815904</v>
      </c>
      <c r="C11222" t="s">
        <v>30925</v>
      </c>
    </row>
    <row r="11223" spans="1:3" x14ac:dyDescent="0.25">
      <c r="A11223" t="s">
        <v>12370</v>
      </c>
      <c r="B11223">
        <v>903816004</v>
      </c>
      <c r="C11223" t="s">
        <v>31231</v>
      </c>
    </row>
    <row r="11224" spans="1:3" x14ac:dyDescent="0.25">
      <c r="A11224" t="s">
        <v>12371</v>
      </c>
      <c r="B11224">
        <v>903816014</v>
      </c>
      <c r="C11224" t="s">
        <v>31231</v>
      </c>
    </row>
    <row r="11225" spans="1:3" x14ac:dyDescent="0.25">
      <c r="A11225" t="s">
        <v>12372</v>
      </c>
      <c r="B11225">
        <v>903816018</v>
      </c>
      <c r="C11225" t="s">
        <v>31231</v>
      </c>
    </row>
    <row r="11226" spans="1:3" x14ac:dyDescent="0.25">
      <c r="A11226" t="s">
        <v>12373</v>
      </c>
      <c r="B11226">
        <v>903816101</v>
      </c>
      <c r="C11226" t="s">
        <v>30925</v>
      </c>
    </row>
    <row r="11227" spans="1:3" x14ac:dyDescent="0.25">
      <c r="A11227" t="s">
        <v>12374</v>
      </c>
      <c r="B11227">
        <v>903816104</v>
      </c>
      <c r="C11227" t="s">
        <v>31285</v>
      </c>
    </row>
    <row r="11228" spans="1:3" x14ac:dyDescent="0.25">
      <c r="A11228" t="s">
        <v>12375</v>
      </c>
      <c r="B11228">
        <v>903816112</v>
      </c>
      <c r="C11228" t="s">
        <v>30977</v>
      </c>
    </row>
    <row r="11229" spans="1:3" x14ac:dyDescent="0.25">
      <c r="A11229" t="s">
        <v>12376</v>
      </c>
      <c r="B11229">
        <v>903816123</v>
      </c>
      <c r="C11229" t="s">
        <v>31138</v>
      </c>
    </row>
    <row r="11230" spans="1:3" x14ac:dyDescent="0.25">
      <c r="A11230" t="s">
        <v>12377</v>
      </c>
      <c r="B11230">
        <v>903816149</v>
      </c>
      <c r="C11230" t="s">
        <v>31304</v>
      </c>
    </row>
    <row r="11231" spans="1:3" x14ac:dyDescent="0.25">
      <c r="A11231" t="s">
        <v>12378</v>
      </c>
      <c r="B11231">
        <v>903816161</v>
      </c>
      <c r="C11231" t="s">
        <v>31149</v>
      </c>
    </row>
    <row r="11232" spans="1:3" x14ac:dyDescent="0.25">
      <c r="A11232" t="s">
        <v>12379</v>
      </c>
      <c r="B11232">
        <v>903816192</v>
      </c>
      <c r="C11232" t="s">
        <v>31269</v>
      </c>
    </row>
    <row r="11233" spans="1:3" x14ac:dyDescent="0.25">
      <c r="A11233" t="s">
        <v>12380</v>
      </c>
      <c r="B11233">
        <v>903816223</v>
      </c>
      <c r="C11233" t="s">
        <v>30925</v>
      </c>
    </row>
    <row r="11234" spans="1:3" x14ac:dyDescent="0.25">
      <c r="A11234" t="s">
        <v>12381</v>
      </c>
      <c r="B11234">
        <v>903816237</v>
      </c>
      <c r="C11234" t="s">
        <v>30925</v>
      </c>
    </row>
    <row r="11235" spans="1:3" x14ac:dyDescent="0.25">
      <c r="A11235" t="s">
        <v>12382</v>
      </c>
      <c r="B11235">
        <v>903816240</v>
      </c>
      <c r="C11235" t="s">
        <v>31231</v>
      </c>
    </row>
    <row r="11236" spans="1:3" x14ac:dyDescent="0.25">
      <c r="A11236" t="s">
        <v>12383</v>
      </c>
      <c r="B11236">
        <v>903816245</v>
      </c>
      <c r="C11236" t="s">
        <v>31053</v>
      </c>
    </row>
    <row r="11237" spans="1:3" x14ac:dyDescent="0.25">
      <c r="A11237" t="s">
        <v>12384</v>
      </c>
      <c r="B11237">
        <v>903816248</v>
      </c>
      <c r="C11237" t="s">
        <v>31240</v>
      </c>
    </row>
    <row r="11238" spans="1:3" x14ac:dyDescent="0.25">
      <c r="A11238" t="s">
        <v>12385</v>
      </c>
      <c r="B11238">
        <v>903816297</v>
      </c>
      <c r="C11238" t="s">
        <v>31138</v>
      </c>
    </row>
    <row r="11239" spans="1:3" x14ac:dyDescent="0.25">
      <c r="A11239" t="s">
        <v>12386</v>
      </c>
      <c r="B11239">
        <v>903816362</v>
      </c>
      <c r="C11239" t="s">
        <v>31260</v>
      </c>
    </row>
    <row r="11240" spans="1:3" x14ac:dyDescent="0.25">
      <c r="A11240" t="s">
        <v>12387</v>
      </c>
      <c r="B11240">
        <v>903816366</v>
      </c>
      <c r="C11240" t="s">
        <v>31004</v>
      </c>
    </row>
    <row r="11241" spans="1:3" x14ac:dyDescent="0.25">
      <c r="A11241" t="s">
        <v>12388</v>
      </c>
      <c r="B11241">
        <v>903816433</v>
      </c>
      <c r="C11241" t="s">
        <v>31222</v>
      </c>
    </row>
    <row r="11242" spans="1:3" x14ac:dyDescent="0.25">
      <c r="A11242" t="s">
        <v>12389</v>
      </c>
      <c r="B11242">
        <v>903816435</v>
      </c>
      <c r="C11242" t="s">
        <v>31231</v>
      </c>
    </row>
    <row r="11243" spans="1:3" x14ac:dyDescent="0.25">
      <c r="A11243" t="s">
        <v>12390</v>
      </c>
      <c r="B11243">
        <v>903816461</v>
      </c>
      <c r="C11243" t="s">
        <v>30925</v>
      </c>
    </row>
    <row r="11244" spans="1:3" x14ac:dyDescent="0.25">
      <c r="A11244" t="s">
        <v>12391</v>
      </c>
      <c r="B11244">
        <v>903816466</v>
      </c>
      <c r="C11244" t="s">
        <v>31004</v>
      </c>
    </row>
    <row r="11245" spans="1:3" x14ac:dyDescent="0.25">
      <c r="A11245" t="s">
        <v>12392</v>
      </c>
      <c r="B11245">
        <v>903816473</v>
      </c>
      <c r="C11245" t="s">
        <v>31231</v>
      </c>
    </row>
    <row r="11246" spans="1:3" x14ac:dyDescent="0.25">
      <c r="A11246" t="s">
        <v>12393</v>
      </c>
      <c r="B11246">
        <v>903816475</v>
      </c>
      <c r="C11246" t="s">
        <v>31056</v>
      </c>
    </row>
    <row r="11247" spans="1:3" x14ac:dyDescent="0.25">
      <c r="A11247" t="s">
        <v>12394</v>
      </c>
      <c r="B11247">
        <v>903816502</v>
      </c>
      <c r="C11247" t="s">
        <v>30925</v>
      </c>
    </row>
    <row r="11248" spans="1:3" x14ac:dyDescent="0.25">
      <c r="A11248" t="s">
        <v>12395</v>
      </c>
      <c r="B11248">
        <v>903816513</v>
      </c>
      <c r="C11248" t="s">
        <v>31189</v>
      </c>
    </row>
    <row r="11249" spans="1:3" x14ac:dyDescent="0.25">
      <c r="A11249" t="s">
        <v>12396</v>
      </c>
      <c r="B11249">
        <v>903816553</v>
      </c>
      <c r="C11249" t="s">
        <v>31138</v>
      </c>
    </row>
    <row r="11250" spans="1:3" x14ac:dyDescent="0.25">
      <c r="A11250" t="s">
        <v>12397</v>
      </c>
      <c r="B11250">
        <v>903816554</v>
      </c>
      <c r="C11250" t="s">
        <v>31240</v>
      </c>
    </row>
    <row r="11251" spans="1:3" x14ac:dyDescent="0.25">
      <c r="A11251" t="s">
        <v>12398</v>
      </c>
      <c r="B11251">
        <v>903816564</v>
      </c>
      <c r="C11251" t="s">
        <v>31288</v>
      </c>
    </row>
    <row r="11252" spans="1:3" x14ac:dyDescent="0.25">
      <c r="A11252" t="s">
        <v>12399</v>
      </c>
      <c r="B11252">
        <v>903816606</v>
      </c>
      <c r="C11252" t="s">
        <v>31231</v>
      </c>
    </row>
    <row r="11253" spans="1:3" x14ac:dyDescent="0.25">
      <c r="A11253" t="s">
        <v>12400</v>
      </c>
      <c r="B11253">
        <v>903816627</v>
      </c>
      <c r="C11253" t="s">
        <v>30986</v>
      </c>
    </row>
    <row r="11254" spans="1:3" x14ac:dyDescent="0.25">
      <c r="A11254" t="s">
        <v>12401</v>
      </c>
      <c r="B11254">
        <v>903816655</v>
      </c>
      <c r="C11254" t="s">
        <v>31305</v>
      </c>
    </row>
    <row r="11255" spans="1:3" x14ac:dyDescent="0.25">
      <c r="A11255" t="s">
        <v>12402</v>
      </c>
      <c r="B11255">
        <v>903816656</v>
      </c>
      <c r="C11255" t="s">
        <v>31231</v>
      </c>
    </row>
    <row r="11256" spans="1:3" x14ac:dyDescent="0.25">
      <c r="A11256" t="s">
        <v>12403</v>
      </c>
      <c r="B11256">
        <v>903816663</v>
      </c>
      <c r="C11256" t="s">
        <v>31305</v>
      </c>
    </row>
    <row r="11257" spans="1:3" x14ac:dyDescent="0.25">
      <c r="A11257" t="s">
        <v>12404</v>
      </c>
      <c r="B11257">
        <v>903816669</v>
      </c>
      <c r="C11257" t="s">
        <v>31305</v>
      </c>
    </row>
    <row r="11258" spans="1:3" x14ac:dyDescent="0.25">
      <c r="A11258" t="s">
        <v>12405</v>
      </c>
      <c r="B11258">
        <v>903816738</v>
      </c>
      <c r="C11258" t="s">
        <v>30771</v>
      </c>
    </row>
    <row r="11259" spans="1:3" x14ac:dyDescent="0.25">
      <c r="A11259" t="s">
        <v>12406</v>
      </c>
      <c r="B11259">
        <v>903816762</v>
      </c>
      <c r="C11259" t="s">
        <v>30925</v>
      </c>
    </row>
    <row r="11260" spans="1:3" x14ac:dyDescent="0.25">
      <c r="A11260" t="s">
        <v>12407</v>
      </c>
      <c r="B11260">
        <v>903816778</v>
      </c>
      <c r="C11260" t="s">
        <v>30882</v>
      </c>
    </row>
    <row r="11261" spans="1:3" x14ac:dyDescent="0.25">
      <c r="A11261" t="s">
        <v>12408</v>
      </c>
      <c r="B11261">
        <v>903816796</v>
      </c>
      <c r="C11261" t="s">
        <v>31266</v>
      </c>
    </row>
    <row r="11262" spans="1:3" x14ac:dyDescent="0.25">
      <c r="A11262" t="s">
        <v>12409</v>
      </c>
      <c r="B11262">
        <v>903816811</v>
      </c>
      <c r="C11262" t="s">
        <v>31293</v>
      </c>
    </row>
    <row r="11263" spans="1:3" x14ac:dyDescent="0.25">
      <c r="A11263" t="s">
        <v>12410</v>
      </c>
      <c r="B11263">
        <v>903816820</v>
      </c>
      <c r="C11263" t="s">
        <v>31293</v>
      </c>
    </row>
    <row r="11264" spans="1:3" x14ac:dyDescent="0.25">
      <c r="A11264" t="s">
        <v>12411</v>
      </c>
      <c r="B11264">
        <v>903816827</v>
      </c>
      <c r="C11264" t="s">
        <v>30925</v>
      </c>
    </row>
    <row r="11265" spans="1:3" x14ac:dyDescent="0.25">
      <c r="A11265" t="s">
        <v>12412</v>
      </c>
      <c r="B11265">
        <v>903816839</v>
      </c>
      <c r="C11265" t="s">
        <v>30882</v>
      </c>
    </row>
    <row r="11266" spans="1:3" x14ac:dyDescent="0.25">
      <c r="A11266" t="s">
        <v>12413</v>
      </c>
      <c r="B11266">
        <v>903816876</v>
      </c>
      <c r="C11266" t="s">
        <v>30900</v>
      </c>
    </row>
    <row r="11267" spans="1:3" x14ac:dyDescent="0.25">
      <c r="A11267" t="s">
        <v>12414</v>
      </c>
      <c r="B11267">
        <v>903816894</v>
      </c>
      <c r="C11267" t="s">
        <v>31138</v>
      </c>
    </row>
    <row r="11268" spans="1:3" x14ac:dyDescent="0.25">
      <c r="A11268" t="s">
        <v>12415</v>
      </c>
      <c r="B11268">
        <v>903816907</v>
      </c>
      <c r="C11268" t="s">
        <v>31305</v>
      </c>
    </row>
    <row r="11269" spans="1:3" x14ac:dyDescent="0.25">
      <c r="A11269" t="s">
        <v>12416</v>
      </c>
      <c r="B11269">
        <v>903817015</v>
      </c>
      <c r="C11269" t="s">
        <v>31053</v>
      </c>
    </row>
    <row r="11270" spans="1:3" x14ac:dyDescent="0.25">
      <c r="A11270" t="s">
        <v>12417</v>
      </c>
      <c r="B11270">
        <v>903817039</v>
      </c>
      <c r="C11270" t="s">
        <v>31231</v>
      </c>
    </row>
    <row r="11271" spans="1:3" x14ac:dyDescent="0.25">
      <c r="A11271" t="s">
        <v>12418</v>
      </c>
      <c r="B11271">
        <v>903817061</v>
      </c>
      <c r="C11271" t="s">
        <v>30917</v>
      </c>
    </row>
    <row r="11272" spans="1:3" x14ac:dyDescent="0.25">
      <c r="A11272" t="s">
        <v>12419</v>
      </c>
      <c r="B11272">
        <v>903817076</v>
      </c>
      <c r="C11272" t="s">
        <v>31004</v>
      </c>
    </row>
    <row r="11273" spans="1:3" x14ac:dyDescent="0.25">
      <c r="A11273" t="s">
        <v>12420</v>
      </c>
      <c r="B11273">
        <v>903817087</v>
      </c>
      <c r="C11273" t="s">
        <v>31231</v>
      </c>
    </row>
    <row r="11274" spans="1:3" x14ac:dyDescent="0.25">
      <c r="A11274" t="s">
        <v>12421</v>
      </c>
      <c r="B11274">
        <v>903817164</v>
      </c>
      <c r="C11274" t="s">
        <v>31198</v>
      </c>
    </row>
    <row r="11275" spans="1:3" x14ac:dyDescent="0.25">
      <c r="A11275" t="s">
        <v>12422</v>
      </c>
      <c r="B11275">
        <v>903817185</v>
      </c>
      <c r="C11275" t="s">
        <v>31240</v>
      </c>
    </row>
    <row r="11276" spans="1:3" x14ac:dyDescent="0.25">
      <c r="A11276" t="s">
        <v>12423</v>
      </c>
      <c r="B11276">
        <v>903817197</v>
      </c>
      <c r="C11276" t="s">
        <v>31047</v>
      </c>
    </row>
    <row r="11277" spans="1:3" x14ac:dyDescent="0.25">
      <c r="A11277" t="s">
        <v>12424</v>
      </c>
      <c r="B11277">
        <v>903817223</v>
      </c>
      <c r="C11277" t="s">
        <v>31306</v>
      </c>
    </row>
    <row r="11278" spans="1:3" x14ac:dyDescent="0.25">
      <c r="A11278" t="s">
        <v>12425</v>
      </c>
      <c r="B11278">
        <v>903817258</v>
      </c>
      <c r="C11278" t="s">
        <v>31027</v>
      </c>
    </row>
    <row r="11279" spans="1:3" x14ac:dyDescent="0.25">
      <c r="A11279" t="s">
        <v>12426</v>
      </c>
      <c r="B11279">
        <v>903817270</v>
      </c>
      <c r="C11279" t="s">
        <v>31231</v>
      </c>
    </row>
    <row r="11280" spans="1:3" x14ac:dyDescent="0.25">
      <c r="A11280" t="s">
        <v>12427</v>
      </c>
      <c r="B11280">
        <v>903817273</v>
      </c>
      <c r="C11280" t="s">
        <v>31266</v>
      </c>
    </row>
    <row r="11281" spans="1:3" x14ac:dyDescent="0.25">
      <c r="A11281" t="s">
        <v>12428</v>
      </c>
      <c r="B11281">
        <v>903817285</v>
      </c>
      <c r="C11281" t="s">
        <v>30848</v>
      </c>
    </row>
    <row r="11282" spans="1:3" x14ac:dyDescent="0.25">
      <c r="A11282" t="s">
        <v>12429</v>
      </c>
      <c r="B11282">
        <v>903817321</v>
      </c>
      <c r="C11282" t="s">
        <v>31240</v>
      </c>
    </row>
    <row r="11283" spans="1:3" x14ac:dyDescent="0.25">
      <c r="A11283" t="s">
        <v>12430</v>
      </c>
      <c r="B11283">
        <v>903817323</v>
      </c>
      <c r="C11283" t="s">
        <v>31240</v>
      </c>
    </row>
    <row r="11284" spans="1:3" x14ac:dyDescent="0.25">
      <c r="A11284" t="s">
        <v>12431</v>
      </c>
      <c r="B11284">
        <v>903817348</v>
      </c>
      <c r="C11284" t="s">
        <v>31288</v>
      </c>
    </row>
    <row r="11285" spans="1:3" x14ac:dyDescent="0.25">
      <c r="A11285" t="s">
        <v>12432</v>
      </c>
      <c r="B11285">
        <v>903817355</v>
      </c>
      <c r="C11285" t="s">
        <v>31199</v>
      </c>
    </row>
    <row r="11286" spans="1:3" x14ac:dyDescent="0.25">
      <c r="A11286" t="s">
        <v>12433</v>
      </c>
      <c r="B11286">
        <v>903817366</v>
      </c>
      <c r="C11286" t="s">
        <v>31284</v>
      </c>
    </row>
    <row r="11287" spans="1:3" x14ac:dyDescent="0.25">
      <c r="A11287" t="s">
        <v>12434</v>
      </c>
      <c r="B11287">
        <v>903817373</v>
      </c>
      <c r="C11287" t="s">
        <v>31291</v>
      </c>
    </row>
    <row r="11288" spans="1:3" x14ac:dyDescent="0.25">
      <c r="A11288" t="s">
        <v>12435</v>
      </c>
      <c r="B11288">
        <v>903817396</v>
      </c>
      <c r="C11288" t="s">
        <v>31288</v>
      </c>
    </row>
    <row r="11289" spans="1:3" x14ac:dyDescent="0.25">
      <c r="A11289" t="s">
        <v>12436</v>
      </c>
      <c r="B11289">
        <v>903817404</v>
      </c>
      <c r="C11289" t="s">
        <v>31148</v>
      </c>
    </row>
    <row r="11290" spans="1:3" x14ac:dyDescent="0.25">
      <c r="A11290" t="s">
        <v>12437</v>
      </c>
      <c r="B11290">
        <v>903817417</v>
      </c>
      <c r="C11290" t="s">
        <v>31250</v>
      </c>
    </row>
    <row r="11291" spans="1:3" x14ac:dyDescent="0.25">
      <c r="A11291" t="s">
        <v>12438</v>
      </c>
      <c r="B11291">
        <v>903817432</v>
      </c>
      <c r="C11291" t="s">
        <v>31231</v>
      </c>
    </row>
    <row r="11292" spans="1:3" x14ac:dyDescent="0.25">
      <c r="A11292" t="s">
        <v>12439</v>
      </c>
      <c r="B11292">
        <v>903817436</v>
      </c>
      <c r="C11292" t="s">
        <v>30926</v>
      </c>
    </row>
    <row r="11293" spans="1:3" x14ac:dyDescent="0.25">
      <c r="A11293" t="s">
        <v>12440</v>
      </c>
      <c r="B11293">
        <v>903817444</v>
      </c>
      <c r="C11293" t="s">
        <v>30925</v>
      </c>
    </row>
    <row r="11294" spans="1:3" x14ac:dyDescent="0.25">
      <c r="A11294" t="s">
        <v>12441</v>
      </c>
      <c r="B11294">
        <v>903817459</v>
      </c>
      <c r="C11294" t="s">
        <v>31053</v>
      </c>
    </row>
    <row r="11295" spans="1:3" x14ac:dyDescent="0.25">
      <c r="A11295" t="s">
        <v>12442</v>
      </c>
      <c r="B11295">
        <v>903817475</v>
      </c>
      <c r="C11295" t="s">
        <v>30942</v>
      </c>
    </row>
    <row r="11296" spans="1:3" x14ac:dyDescent="0.25">
      <c r="A11296" t="s">
        <v>12443</v>
      </c>
      <c r="B11296">
        <v>903817477</v>
      </c>
      <c r="C11296" t="s">
        <v>30925</v>
      </c>
    </row>
    <row r="11297" spans="1:3" x14ac:dyDescent="0.25">
      <c r="A11297" t="s">
        <v>12444</v>
      </c>
      <c r="B11297">
        <v>903817479</v>
      </c>
      <c r="C11297" t="s">
        <v>30925</v>
      </c>
    </row>
    <row r="11298" spans="1:3" x14ac:dyDescent="0.25">
      <c r="A11298" t="s">
        <v>12445</v>
      </c>
      <c r="B11298">
        <v>903817481</v>
      </c>
      <c r="C11298" t="s">
        <v>31086</v>
      </c>
    </row>
    <row r="11299" spans="1:3" x14ac:dyDescent="0.25">
      <c r="A11299" t="s">
        <v>12446</v>
      </c>
      <c r="B11299">
        <v>903817492</v>
      </c>
      <c r="C11299" t="s">
        <v>31138</v>
      </c>
    </row>
    <row r="11300" spans="1:3" x14ac:dyDescent="0.25">
      <c r="A11300" t="s">
        <v>12447</v>
      </c>
      <c r="B11300">
        <v>903817500</v>
      </c>
      <c r="C11300" t="s">
        <v>31004</v>
      </c>
    </row>
    <row r="11301" spans="1:3" x14ac:dyDescent="0.25">
      <c r="A11301" t="s">
        <v>12448</v>
      </c>
      <c r="B11301">
        <v>903817502</v>
      </c>
      <c r="C11301" t="s">
        <v>31307</v>
      </c>
    </row>
    <row r="11302" spans="1:3" x14ac:dyDescent="0.25">
      <c r="A11302" t="s">
        <v>12449</v>
      </c>
      <c r="B11302">
        <v>903817530</v>
      </c>
      <c r="C11302" t="s">
        <v>31231</v>
      </c>
    </row>
    <row r="11303" spans="1:3" x14ac:dyDescent="0.25">
      <c r="A11303" t="s">
        <v>12450</v>
      </c>
      <c r="B11303">
        <v>903817662</v>
      </c>
      <c r="C11303" t="s">
        <v>31035</v>
      </c>
    </row>
    <row r="11304" spans="1:3" x14ac:dyDescent="0.25">
      <c r="A11304" t="s">
        <v>12451</v>
      </c>
      <c r="B11304">
        <v>903817681</v>
      </c>
      <c r="C11304" t="s">
        <v>31022</v>
      </c>
    </row>
    <row r="11305" spans="1:3" x14ac:dyDescent="0.25">
      <c r="A11305" t="s">
        <v>12452</v>
      </c>
      <c r="B11305">
        <v>903817690</v>
      </c>
      <c r="C11305" t="s">
        <v>31231</v>
      </c>
    </row>
    <row r="11306" spans="1:3" x14ac:dyDescent="0.25">
      <c r="A11306" t="s">
        <v>12453</v>
      </c>
      <c r="B11306">
        <v>903817801</v>
      </c>
      <c r="C11306" t="s">
        <v>31196</v>
      </c>
    </row>
    <row r="11307" spans="1:3" x14ac:dyDescent="0.25">
      <c r="A11307" t="s">
        <v>12454</v>
      </c>
      <c r="B11307">
        <v>903817843</v>
      </c>
      <c r="C11307" t="s">
        <v>31284</v>
      </c>
    </row>
    <row r="11308" spans="1:3" x14ac:dyDescent="0.25">
      <c r="A11308" t="s">
        <v>12455</v>
      </c>
      <c r="B11308">
        <v>903817854</v>
      </c>
      <c r="C11308" t="s">
        <v>31284</v>
      </c>
    </row>
    <row r="11309" spans="1:3" x14ac:dyDescent="0.25">
      <c r="A11309" t="s">
        <v>12456</v>
      </c>
      <c r="B11309">
        <v>903817859</v>
      </c>
      <c r="C11309" t="s">
        <v>31288</v>
      </c>
    </row>
    <row r="11310" spans="1:3" x14ac:dyDescent="0.25">
      <c r="A11310" t="s">
        <v>12457</v>
      </c>
      <c r="B11310">
        <v>903817860</v>
      </c>
      <c r="C11310" t="s">
        <v>31104</v>
      </c>
    </row>
    <row r="11311" spans="1:3" x14ac:dyDescent="0.25">
      <c r="A11311" t="s">
        <v>12458</v>
      </c>
      <c r="B11311">
        <v>903817874</v>
      </c>
      <c r="C11311" t="s">
        <v>30750</v>
      </c>
    </row>
    <row r="11312" spans="1:3" x14ac:dyDescent="0.25">
      <c r="A11312" t="s">
        <v>12459</v>
      </c>
      <c r="B11312">
        <v>903817876</v>
      </c>
      <c r="C11312" t="s">
        <v>30937</v>
      </c>
    </row>
    <row r="11313" spans="1:3" x14ac:dyDescent="0.25">
      <c r="A11313" t="s">
        <v>12460</v>
      </c>
      <c r="B11313">
        <v>903817877</v>
      </c>
      <c r="C11313" t="s">
        <v>31293</v>
      </c>
    </row>
    <row r="11314" spans="1:3" x14ac:dyDescent="0.25">
      <c r="A11314" t="s">
        <v>12461</v>
      </c>
      <c r="B11314">
        <v>903817894</v>
      </c>
      <c r="C11314" t="s">
        <v>31293</v>
      </c>
    </row>
    <row r="11315" spans="1:3" x14ac:dyDescent="0.25">
      <c r="A11315" t="s">
        <v>12462</v>
      </c>
      <c r="B11315">
        <v>903817895</v>
      </c>
      <c r="C11315" t="s">
        <v>31004</v>
      </c>
    </row>
    <row r="11316" spans="1:3" x14ac:dyDescent="0.25">
      <c r="A11316" t="s">
        <v>12463</v>
      </c>
      <c r="B11316">
        <v>903817909</v>
      </c>
      <c r="C11316" t="s">
        <v>31231</v>
      </c>
    </row>
    <row r="11317" spans="1:3" x14ac:dyDescent="0.25">
      <c r="A11317" t="s">
        <v>12464</v>
      </c>
      <c r="B11317">
        <v>903817910</v>
      </c>
      <c r="C11317" t="s">
        <v>31138</v>
      </c>
    </row>
    <row r="11318" spans="1:3" x14ac:dyDescent="0.25">
      <c r="A11318" t="s">
        <v>12465</v>
      </c>
      <c r="B11318">
        <v>903817916</v>
      </c>
      <c r="C11318" t="s">
        <v>31293</v>
      </c>
    </row>
    <row r="11319" spans="1:3" x14ac:dyDescent="0.25">
      <c r="A11319" t="s">
        <v>12466</v>
      </c>
      <c r="B11319">
        <v>903817920</v>
      </c>
      <c r="C11319" t="s">
        <v>30925</v>
      </c>
    </row>
    <row r="11320" spans="1:3" x14ac:dyDescent="0.25">
      <c r="A11320" t="s">
        <v>12467</v>
      </c>
      <c r="B11320">
        <v>903817922</v>
      </c>
      <c r="C11320" t="s">
        <v>31293</v>
      </c>
    </row>
    <row r="11321" spans="1:3" x14ac:dyDescent="0.25">
      <c r="A11321" t="s">
        <v>12468</v>
      </c>
      <c r="B11321">
        <v>903818045</v>
      </c>
      <c r="C11321" t="s">
        <v>31254</v>
      </c>
    </row>
    <row r="11322" spans="1:3" x14ac:dyDescent="0.25">
      <c r="A11322" t="s">
        <v>12469</v>
      </c>
      <c r="B11322">
        <v>903818094</v>
      </c>
      <c r="C11322" t="s">
        <v>31039</v>
      </c>
    </row>
    <row r="11323" spans="1:3" x14ac:dyDescent="0.25">
      <c r="A11323" t="s">
        <v>12470</v>
      </c>
      <c r="B11323">
        <v>903818135</v>
      </c>
      <c r="C11323" t="s">
        <v>31305</v>
      </c>
    </row>
    <row r="11324" spans="1:3" x14ac:dyDescent="0.25">
      <c r="A11324" t="s">
        <v>12471</v>
      </c>
      <c r="B11324">
        <v>903818207</v>
      </c>
      <c r="C11324" t="s">
        <v>30925</v>
      </c>
    </row>
    <row r="11325" spans="1:3" x14ac:dyDescent="0.25">
      <c r="A11325" t="s">
        <v>12472</v>
      </c>
      <c r="B11325">
        <v>903818227</v>
      </c>
      <c r="C11325" t="s">
        <v>31253</v>
      </c>
    </row>
    <row r="11326" spans="1:3" x14ac:dyDescent="0.25">
      <c r="A11326" t="s">
        <v>12473</v>
      </c>
      <c r="B11326">
        <v>903818237</v>
      </c>
      <c r="C11326" t="s">
        <v>31231</v>
      </c>
    </row>
    <row r="11327" spans="1:3" x14ac:dyDescent="0.25">
      <c r="A11327" t="s">
        <v>12474</v>
      </c>
      <c r="B11327">
        <v>903818296</v>
      </c>
      <c r="C11327" t="s">
        <v>31240</v>
      </c>
    </row>
    <row r="11328" spans="1:3" x14ac:dyDescent="0.25">
      <c r="A11328" t="s">
        <v>12475</v>
      </c>
      <c r="B11328">
        <v>903818320</v>
      </c>
      <c r="C11328" t="s">
        <v>30925</v>
      </c>
    </row>
    <row r="11329" spans="1:3" x14ac:dyDescent="0.25">
      <c r="A11329" t="s">
        <v>12476</v>
      </c>
      <c r="B11329">
        <v>903818327</v>
      </c>
      <c r="C11329" t="s">
        <v>31240</v>
      </c>
    </row>
    <row r="11330" spans="1:3" x14ac:dyDescent="0.25">
      <c r="A11330" t="s">
        <v>12477</v>
      </c>
      <c r="B11330">
        <v>903818355</v>
      </c>
      <c r="C11330" t="s">
        <v>30996</v>
      </c>
    </row>
    <row r="11331" spans="1:3" x14ac:dyDescent="0.25">
      <c r="A11331" t="s">
        <v>12478</v>
      </c>
      <c r="B11331">
        <v>903818374</v>
      </c>
      <c r="C11331" t="s">
        <v>31004</v>
      </c>
    </row>
    <row r="11332" spans="1:3" x14ac:dyDescent="0.25">
      <c r="A11332" t="s">
        <v>12479</v>
      </c>
      <c r="B11332">
        <v>903818393</v>
      </c>
      <c r="C11332" t="s">
        <v>5607</v>
      </c>
    </row>
    <row r="11333" spans="1:3" x14ac:dyDescent="0.25">
      <c r="A11333" t="s">
        <v>12480</v>
      </c>
      <c r="B11333">
        <v>903818407</v>
      </c>
      <c r="C11333" t="s">
        <v>31231</v>
      </c>
    </row>
    <row r="11334" spans="1:3" x14ac:dyDescent="0.25">
      <c r="A11334" t="s">
        <v>12481</v>
      </c>
      <c r="B11334">
        <v>903818408</v>
      </c>
      <c r="C11334" t="s">
        <v>31284</v>
      </c>
    </row>
    <row r="11335" spans="1:3" x14ac:dyDescent="0.25">
      <c r="A11335" t="s">
        <v>12482</v>
      </c>
      <c r="B11335">
        <v>903818417</v>
      </c>
      <c r="C11335" t="s">
        <v>30882</v>
      </c>
    </row>
    <row r="11336" spans="1:3" x14ac:dyDescent="0.25">
      <c r="A11336" t="s">
        <v>12483</v>
      </c>
      <c r="B11336">
        <v>903818419</v>
      </c>
      <c r="C11336" t="s">
        <v>30925</v>
      </c>
    </row>
    <row r="11337" spans="1:3" x14ac:dyDescent="0.25">
      <c r="A11337" t="s">
        <v>12484</v>
      </c>
      <c r="B11337">
        <v>903818424</v>
      </c>
      <c r="C11337" t="s">
        <v>31004</v>
      </c>
    </row>
    <row r="11338" spans="1:3" x14ac:dyDescent="0.25">
      <c r="A11338" t="s">
        <v>12485</v>
      </c>
      <c r="B11338">
        <v>903818439</v>
      </c>
      <c r="C11338" t="s">
        <v>30925</v>
      </c>
    </row>
    <row r="11339" spans="1:3" x14ac:dyDescent="0.25">
      <c r="A11339" t="s">
        <v>12486</v>
      </c>
      <c r="B11339">
        <v>903818469</v>
      </c>
      <c r="C11339" t="s">
        <v>31284</v>
      </c>
    </row>
    <row r="11340" spans="1:3" x14ac:dyDescent="0.25">
      <c r="A11340" t="s">
        <v>12487</v>
      </c>
      <c r="B11340">
        <v>903818475</v>
      </c>
      <c r="C11340" t="s">
        <v>31240</v>
      </c>
    </row>
    <row r="11341" spans="1:3" x14ac:dyDescent="0.25">
      <c r="A11341" t="s">
        <v>12488</v>
      </c>
      <c r="B11341">
        <v>903818480</v>
      </c>
      <c r="C11341" t="s">
        <v>30888</v>
      </c>
    </row>
    <row r="11342" spans="1:3" x14ac:dyDescent="0.25">
      <c r="A11342" t="s">
        <v>12489</v>
      </c>
      <c r="B11342">
        <v>903818529</v>
      </c>
      <c r="C11342" t="s">
        <v>30925</v>
      </c>
    </row>
    <row r="11343" spans="1:3" x14ac:dyDescent="0.25">
      <c r="A11343" t="s">
        <v>12490</v>
      </c>
      <c r="B11343">
        <v>903818536</v>
      </c>
      <c r="C11343" t="s">
        <v>31120</v>
      </c>
    </row>
    <row r="11344" spans="1:3" x14ac:dyDescent="0.25">
      <c r="A11344" t="s">
        <v>12491</v>
      </c>
      <c r="B11344">
        <v>903818587</v>
      </c>
      <c r="C11344" t="s">
        <v>31287</v>
      </c>
    </row>
    <row r="11345" spans="1:3" x14ac:dyDescent="0.25">
      <c r="A11345" t="s">
        <v>12492</v>
      </c>
      <c r="B11345">
        <v>903818595</v>
      </c>
      <c r="C11345" t="s">
        <v>31240</v>
      </c>
    </row>
    <row r="11346" spans="1:3" x14ac:dyDescent="0.25">
      <c r="A11346" t="s">
        <v>12493</v>
      </c>
      <c r="B11346">
        <v>903818608</v>
      </c>
      <c r="C11346" t="s">
        <v>31287</v>
      </c>
    </row>
    <row r="11347" spans="1:3" x14ac:dyDescent="0.25">
      <c r="A11347" t="s">
        <v>12494</v>
      </c>
      <c r="B11347">
        <v>903818667</v>
      </c>
      <c r="C11347" t="s">
        <v>31240</v>
      </c>
    </row>
    <row r="11348" spans="1:3" x14ac:dyDescent="0.25">
      <c r="A11348" t="s">
        <v>12495</v>
      </c>
      <c r="B11348">
        <v>903818700</v>
      </c>
      <c r="C11348" t="s">
        <v>5607</v>
      </c>
    </row>
    <row r="11349" spans="1:3" x14ac:dyDescent="0.25">
      <c r="A11349" t="s">
        <v>12496</v>
      </c>
      <c r="B11349">
        <v>903818702</v>
      </c>
      <c r="C11349" t="s">
        <v>30925</v>
      </c>
    </row>
    <row r="11350" spans="1:3" x14ac:dyDescent="0.25">
      <c r="A11350" t="s">
        <v>12497</v>
      </c>
      <c r="B11350">
        <v>903818703</v>
      </c>
      <c r="C11350" t="s">
        <v>31253</v>
      </c>
    </row>
    <row r="11351" spans="1:3" x14ac:dyDescent="0.25">
      <c r="A11351" t="s">
        <v>12498</v>
      </c>
      <c r="B11351">
        <v>903818742</v>
      </c>
      <c r="C11351" t="s">
        <v>31231</v>
      </c>
    </row>
    <row r="11352" spans="1:3" x14ac:dyDescent="0.25">
      <c r="A11352" t="s">
        <v>12499</v>
      </c>
      <c r="B11352">
        <v>903818745</v>
      </c>
      <c r="C11352" t="s">
        <v>30925</v>
      </c>
    </row>
    <row r="11353" spans="1:3" x14ac:dyDescent="0.25">
      <c r="A11353" t="s">
        <v>12500</v>
      </c>
      <c r="B11353">
        <v>903818778</v>
      </c>
      <c r="C11353" t="s">
        <v>31266</v>
      </c>
    </row>
    <row r="11354" spans="1:3" x14ac:dyDescent="0.25">
      <c r="A11354" t="s">
        <v>12501</v>
      </c>
      <c r="B11354">
        <v>903818790</v>
      </c>
      <c r="C11354" t="s">
        <v>31240</v>
      </c>
    </row>
    <row r="11355" spans="1:3" x14ac:dyDescent="0.25">
      <c r="A11355" t="s">
        <v>12502</v>
      </c>
      <c r="B11355">
        <v>903818811</v>
      </c>
      <c r="C11355" t="s">
        <v>31269</v>
      </c>
    </row>
    <row r="11356" spans="1:3" x14ac:dyDescent="0.25">
      <c r="A11356" t="s">
        <v>12503</v>
      </c>
      <c r="B11356">
        <v>903818839</v>
      </c>
      <c r="C11356" t="s">
        <v>31231</v>
      </c>
    </row>
    <row r="11357" spans="1:3" x14ac:dyDescent="0.25">
      <c r="A11357" t="s">
        <v>12504</v>
      </c>
      <c r="B11357">
        <v>903818859</v>
      </c>
      <c r="C11357" t="s">
        <v>31240</v>
      </c>
    </row>
    <row r="11358" spans="1:3" x14ac:dyDescent="0.25">
      <c r="A11358" t="s">
        <v>12505</v>
      </c>
      <c r="B11358">
        <v>903818884</v>
      </c>
      <c r="C11358" t="s">
        <v>31308</v>
      </c>
    </row>
    <row r="11359" spans="1:3" x14ac:dyDescent="0.25">
      <c r="A11359" t="s">
        <v>12506</v>
      </c>
      <c r="B11359">
        <v>903818890</v>
      </c>
      <c r="C11359" t="s">
        <v>31288</v>
      </c>
    </row>
    <row r="11360" spans="1:3" x14ac:dyDescent="0.25">
      <c r="A11360" t="s">
        <v>12507</v>
      </c>
      <c r="B11360">
        <v>903818912</v>
      </c>
      <c r="C11360" t="s">
        <v>31138</v>
      </c>
    </row>
    <row r="11361" spans="1:3" x14ac:dyDescent="0.25">
      <c r="A11361" t="s">
        <v>12508</v>
      </c>
      <c r="B11361">
        <v>903818922</v>
      </c>
      <c r="C11361" t="s">
        <v>31138</v>
      </c>
    </row>
    <row r="11362" spans="1:3" x14ac:dyDescent="0.25">
      <c r="A11362" t="s">
        <v>12509</v>
      </c>
      <c r="B11362">
        <v>903818931</v>
      </c>
      <c r="C11362" t="s">
        <v>31231</v>
      </c>
    </row>
    <row r="11363" spans="1:3" x14ac:dyDescent="0.25">
      <c r="A11363" t="s">
        <v>12510</v>
      </c>
      <c r="B11363">
        <v>903818938</v>
      </c>
      <c r="C11363" t="s">
        <v>30925</v>
      </c>
    </row>
    <row r="11364" spans="1:3" x14ac:dyDescent="0.25">
      <c r="A11364" t="s">
        <v>12511</v>
      </c>
      <c r="B11364">
        <v>903818944</v>
      </c>
      <c r="C11364" t="s">
        <v>31167</v>
      </c>
    </row>
    <row r="11365" spans="1:3" x14ac:dyDescent="0.25">
      <c r="A11365" t="s">
        <v>12512</v>
      </c>
      <c r="B11365">
        <v>903818960</v>
      </c>
      <c r="C11365" t="s">
        <v>30942</v>
      </c>
    </row>
    <row r="11366" spans="1:3" x14ac:dyDescent="0.25">
      <c r="A11366" t="s">
        <v>12513</v>
      </c>
      <c r="B11366">
        <v>903818993</v>
      </c>
      <c r="C11366" t="s">
        <v>31056</v>
      </c>
    </row>
    <row r="11367" spans="1:3" x14ac:dyDescent="0.25">
      <c r="A11367" t="s">
        <v>12514</v>
      </c>
      <c r="B11367">
        <v>903819025</v>
      </c>
      <c r="C11367" t="s">
        <v>31271</v>
      </c>
    </row>
    <row r="11368" spans="1:3" x14ac:dyDescent="0.25">
      <c r="A11368" t="s">
        <v>12515</v>
      </c>
      <c r="B11368">
        <v>903819027</v>
      </c>
      <c r="C11368" t="s">
        <v>31240</v>
      </c>
    </row>
    <row r="11369" spans="1:3" x14ac:dyDescent="0.25">
      <c r="A11369" t="s">
        <v>12516</v>
      </c>
      <c r="B11369">
        <v>903819034</v>
      </c>
      <c r="C11369" t="s">
        <v>30750</v>
      </c>
    </row>
    <row r="11370" spans="1:3" x14ac:dyDescent="0.25">
      <c r="A11370" t="s">
        <v>12517</v>
      </c>
      <c r="B11370">
        <v>903819047</v>
      </c>
      <c r="C11370" t="s">
        <v>31284</v>
      </c>
    </row>
    <row r="11371" spans="1:3" x14ac:dyDescent="0.25">
      <c r="A11371" t="s">
        <v>12518</v>
      </c>
      <c r="B11371">
        <v>903819049</v>
      </c>
      <c r="C11371" t="s">
        <v>31231</v>
      </c>
    </row>
    <row r="11372" spans="1:3" x14ac:dyDescent="0.25">
      <c r="A11372" t="s">
        <v>12519</v>
      </c>
      <c r="B11372">
        <v>903819053</v>
      </c>
      <c r="C11372" t="s">
        <v>31138</v>
      </c>
    </row>
    <row r="11373" spans="1:3" x14ac:dyDescent="0.25">
      <c r="A11373" t="s">
        <v>12520</v>
      </c>
      <c r="B11373">
        <v>903819065</v>
      </c>
      <c r="C11373" t="s">
        <v>30925</v>
      </c>
    </row>
    <row r="11374" spans="1:3" x14ac:dyDescent="0.25">
      <c r="A11374" t="s">
        <v>12521</v>
      </c>
      <c r="B11374">
        <v>903819093</v>
      </c>
      <c r="C11374" t="s">
        <v>30925</v>
      </c>
    </row>
    <row r="11375" spans="1:3" x14ac:dyDescent="0.25">
      <c r="A11375" t="s">
        <v>12522</v>
      </c>
      <c r="B11375">
        <v>903819094</v>
      </c>
      <c r="C11375" t="s">
        <v>30925</v>
      </c>
    </row>
    <row r="11376" spans="1:3" x14ac:dyDescent="0.25">
      <c r="A11376" t="s">
        <v>12523</v>
      </c>
      <c r="B11376">
        <v>903819095</v>
      </c>
      <c r="C11376" t="s">
        <v>31004</v>
      </c>
    </row>
    <row r="11377" spans="1:3" x14ac:dyDescent="0.25">
      <c r="A11377" t="s">
        <v>12524</v>
      </c>
      <c r="B11377">
        <v>903819096</v>
      </c>
      <c r="C11377" t="s">
        <v>5607</v>
      </c>
    </row>
    <row r="11378" spans="1:3" x14ac:dyDescent="0.25">
      <c r="A11378" t="s">
        <v>12525</v>
      </c>
      <c r="B11378">
        <v>903819097</v>
      </c>
      <c r="C11378" t="s">
        <v>31240</v>
      </c>
    </row>
    <row r="11379" spans="1:3" x14ac:dyDescent="0.25">
      <c r="A11379" t="s">
        <v>12526</v>
      </c>
      <c r="B11379">
        <v>903819098</v>
      </c>
      <c r="C11379" t="s">
        <v>31240</v>
      </c>
    </row>
    <row r="11380" spans="1:3" x14ac:dyDescent="0.25">
      <c r="A11380" t="s">
        <v>12527</v>
      </c>
      <c r="B11380">
        <v>903819099</v>
      </c>
      <c r="C11380" t="s">
        <v>31240</v>
      </c>
    </row>
    <row r="11381" spans="1:3" x14ac:dyDescent="0.25">
      <c r="A11381" t="s">
        <v>12528</v>
      </c>
      <c r="B11381">
        <v>903819100</v>
      </c>
      <c r="C11381" t="s">
        <v>31240</v>
      </c>
    </row>
    <row r="11382" spans="1:3" x14ac:dyDescent="0.25">
      <c r="A11382" t="s">
        <v>12529</v>
      </c>
      <c r="B11382">
        <v>903819101</v>
      </c>
      <c r="C11382" t="s">
        <v>31240</v>
      </c>
    </row>
    <row r="11383" spans="1:3" x14ac:dyDescent="0.25">
      <c r="A11383" t="s">
        <v>12530</v>
      </c>
      <c r="B11383">
        <v>903819102</v>
      </c>
      <c r="C11383" t="s">
        <v>31240</v>
      </c>
    </row>
    <row r="11384" spans="1:3" x14ac:dyDescent="0.25">
      <c r="A11384" t="s">
        <v>12531</v>
      </c>
      <c r="B11384">
        <v>903819103</v>
      </c>
      <c r="C11384" t="s">
        <v>5607</v>
      </c>
    </row>
    <row r="11385" spans="1:3" x14ac:dyDescent="0.25">
      <c r="A11385" t="s">
        <v>12532</v>
      </c>
      <c r="B11385">
        <v>903819105</v>
      </c>
      <c r="C11385" t="s">
        <v>31305</v>
      </c>
    </row>
    <row r="11386" spans="1:3" x14ac:dyDescent="0.25">
      <c r="A11386" t="s">
        <v>12533</v>
      </c>
      <c r="B11386">
        <v>903819116</v>
      </c>
      <c r="C11386" t="s">
        <v>31188</v>
      </c>
    </row>
    <row r="11387" spans="1:3" x14ac:dyDescent="0.25">
      <c r="A11387" t="s">
        <v>12534</v>
      </c>
      <c r="B11387">
        <v>903819150</v>
      </c>
      <c r="C11387" t="s">
        <v>31231</v>
      </c>
    </row>
    <row r="11388" spans="1:3" x14ac:dyDescent="0.25">
      <c r="A11388" t="s">
        <v>12535</v>
      </c>
      <c r="B11388">
        <v>903819156</v>
      </c>
      <c r="C11388" t="s">
        <v>30977</v>
      </c>
    </row>
    <row r="11389" spans="1:3" x14ac:dyDescent="0.25">
      <c r="A11389" t="s">
        <v>12536</v>
      </c>
      <c r="B11389">
        <v>903819219</v>
      </c>
      <c r="C11389" t="s">
        <v>31284</v>
      </c>
    </row>
    <row r="11390" spans="1:3" x14ac:dyDescent="0.25">
      <c r="A11390" t="s">
        <v>12537</v>
      </c>
      <c r="B11390">
        <v>903819227</v>
      </c>
      <c r="C11390" t="s">
        <v>31287</v>
      </c>
    </row>
    <row r="11391" spans="1:3" x14ac:dyDescent="0.25">
      <c r="A11391" t="s">
        <v>12538</v>
      </c>
      <c r="B11391">
        <v>903819236</v>
      </c>
      <c r="C11391" t="s">
        <v>30846</v>
      </c>
    </row>
    <row r="11392" spans="1:3" x14ac:dyDescent="0.25">
      <c r="A11392" t="s">
        <v>12539</v>
      </c>
      <c r="B11392">
        <v>903819240</v>
      </c>
      <c r="C11392" t="s">
        <v>30846</v>
      </c>
    </row>
    <row r="11393" spans="1:3" x14ac:dyDescent="0.25">
      <c r="A11393" t="s">
        <v>12540</v>
      </c>
      <c r="B11393">
        <v>903819254</v>
      </c>
      <c r="C11393" t="s">
        <v>31231</v>
      </c>
    </row>
    <row r="11394" spans="1:3" x14ac:dyDescent="0.25">
      <c r="A11394" t="s">
        <v>12541</v>
      </c>
      <c r="B11394">
        <v>903819275</v>
      </c>
      <c r="C11394" t="s">
        <v>31067</v>
      </c>
    </row>
    <row r="11395" spans="1:3" x14ac:dyDescent="0.25">
      <c r="A11395" t="s">
        <v>12542</v>
      </c>
      <c r="B11395">
        <v>903819284</v>
      </c>
      <c r="C11395" t="s">
        <v>31309</v>
      </c>
    </row>
    <row r="11396" spans="1:3" x14ac:dyDescent="0.25">
      <c r="A11396" t="s">
        <v>12543</v>
      </c>
      <c r="B11396">
        <v>903819289</v>
      </c>
      <c r="C11396" t="s">
        <v>31240</v>
      </c>
    </row>
    <row r="11397" spans="1:3" x14ac:dyDescent="0.25">
      <c r="A11397" t="s">
        <v>12544</v>
      </c>
      <c r="B11397">
        <v>903819294</v>
      </c>
      <c r="C11397" t="s">
        <v>31284</v>
      </c>
    </row>
    <row r="11398" spans="1:3" x14ac:dyDescent="0.25">
      <c r="A11398" t="s">
        <v>12545</v>
      </c>
      <c r="B11398">
        <v>903819316</v>
      </c>
      <c r="C11398" t="s">
        <v>31211</v>
      </c>
    </row>
    <row r="11399" spans="1:3" x14ac:dyDescent="0.25">
      <c r="A11399" t="s">
        <v>12546</v>
      </c>
      <c r="B11399">
        <v>903819318</v>
      </c>
      <c r="C11399" t="s">
        <v>31305</v>
      </c>
    </row>
    <row r="11400" spans="1:3" x14ac:dyDescent="0.25">
      <c r="A11400" t="s">
        <v>12547</v>
      </c>
      <c r="B11400">
        <v>903819319</v>
      </c>
      <c r="C11400" t="s">
        <v>31305</v>
      </c>
    </row>
    <row r="11401" spans="1:3" x14ac:dyDescent="0.25">
      <c r="A11401" t="s">
        <v>12548</v>
      </c>
      <c r="B11401">
        <v>903819324</v>
      </c>
      <c r="C11401" t="s">
        <v>31004</v>
      </c>
    </row>
    <row r="11402" spans="1:3" x14ac:dyDescent="0.25">
      <c r="A11402" t="s">
        <v>12549</v>
      </c>
      <c r="B11402">
        <v>903819346</v>
      </c>
      <c r="C11402" t="s">
        <v>31284</v>
      </c>
    </row>
    <row r="11403" spans="1:3" x14ac:dyDescent="0.25">
      <c r="A11403" t="s">
        <v>12550</v>
      </c>
      <c r="B11403">
        <v>903819361</v>
      </c>
      <c r="C11403" t="s">
        <v>31295</v>
      </c>
    </row>
    <row r="11404" spans="1:3" x14ac:dyDescent="0.25">
      <c r="A11404" t="s">
        <v>12551</v>
      </c>
      <c r="B11404">
        <v>903819373</v>
      </c>
      <c r="C11404" t="s">
        <v>31240</v>
      </c>
    </row>
    <row r="11405" spans="1:3" x14ac:dyDescent="0.25">
      <c r="A11405" t="s">
        <v>12552</v>
      </c>
      <c r="B11405">
        <v>903819377</v>
      </c>
      <c r="C11405" t="s">
        <v>31310</v>
      </c>
    </row>
    <row r="11406" spans="1:3" x14ac:dyDescent="0.25">
      <c r="A11406" t="s">
        <v>12553</v>
      </c>
      <c r="B11406">
        <v>903819379</v>
      </c>
      <c r="C11406" t="s">
        <v>31284</v>
      </c>
    </row>
    <row r="11407" spans="1:3" x14ac:dyDescent="0.25">
      <c r="A11407" t="s">
        <v>12554</v>
      </c>
      <c r="B11407">
        <v>903819408</v>
      </c>
      <c r="C11407" t="s">
        <v>31086</v>
      </c>
    </row>
    <row r="11408" spans="1:3" x14ac:dyDescent="0.25">
      <c r="A11408" t="s">
        <v>12555</v>
      </c>
      <c r="B11408">
        <v>903819409</v>
      </c>
      <c r="C11408" t="s">
        <v>30848</v>
      </c>
    </row>
    <row r="11409" spans="1:3" x14ac:dyDescent="0.25">
      <c r="A11409" t="s">
        <v>12556</v>
      </c>
      <c r="B11409">
        <v>903819415</v>
      </c>
      <c r="C11409" t="s">
        <v>31004</v>
      </c>
    </row>
    <row r="11410" spans="1:3" x14ac:dyDescent="0.25">
      <c r="A11410" t="s">
        <v>12557</v>
      </c>
      <c r="B11410">
        <v>903819420</v>
      </c>
      <c r="C11410" t="s">
        <v>31125</v>
      </c>
    </row>
    <row r="11411" spans="1:3" x14ac:dyDescent="0.25">
      <c r="A11411" t="s">
        <v>12558</v>
      </c>
      <c r="B11411">
        <v>903819421</v>
      </c>
      <c r="C11411" t="s">
        <v>31284</v>
      </c>
    </row>
    <row r="11412" spans="1:3" x14ac:dyDescent="0.25">
      <c r="A11412" t="s">
        <v>12559</v>
      </c>
      <c r="B11412">
        <v>903819426</v>
      </c>
      <c r="C11412" t="s">
        <v>30567</v>
      </c>
    </row>
    <row r="11413" spans="1:3" x14ac:dyDescent="0.25">
      <c r="A11413" t="s">
        <v>12560</v>
      </c>
      <c r="B11413">
        <v>903819448</v>
      </c>
      <c r="C11413" t="s">
        <v>31284</v>
      </c>
    </row>
    <row r="11414" spans="1:3" x14ac:dyDescent="0.25">
      <c r="A11414" t="s">
        <v>12561</v>
      </c>
      <c r="B11414">
        <v>903819480</v>
      </c>
      <c r="C11414" t="s">
        <v>30925</v>
      </c>
    </row>
    <row r="11415" spans="1:3" x14ac:dyDescent="0.25">
      <c r="A11415" t="s">
        <v>12562</v>
      </c>
      <c r="B11415">
        <v>903819484</v>
      </c>
      <c r="C11415" t="s">
        <v>31284</v>
      </c>
    </row>
    <row r="11416" spans="1:3" x14ac:dyDescent="0.25">
      <c r="A11416" t="s">
        <v>12563</v>
      </c>
      <c r="B11416">
        <v>903819507</v>
      </c>
      <c r="C11416" t="s">
        <v>30925</v>
      </c>
    </row>
    <row r="11417" spans="1:3" x14ac:dyDescent="0.25">
      <c r="A11417" t="s">
        <v>12564</v>
      </c>
      <c r="B11417">
        <v>903819510</v>
      </c>
      <c r="C11417" t="s">
        <v>30880</v>
      </c>
    </row>
    <row r="11418" spans="1:3" x14ac:dyDescent="0.25">
      <c r="A11418" t="s">
        <v>12565</v>
      </c>
      <c r="B11418">
        <v>903819531</v>
      </c>
      <c r="C11418" t="s">
        <v>31086</v>
      </c>
    </row>
    <row r="11419" spans="1:3" x14ac:dyDescent="0.25">
      <c r="A11419" t="s">
        <v>12566</v>
      </c>
      <c r="B11419">
        <v>903819573</v>
      </c>
      <c r="C11419" t="s">
        <v>31250</v>
      </c>
    </row>
    <row r="11420" spans="1:3" x14ac:dyDescent="0.25">
      <c r="A11420" t="s">
        <v>12567</v>
      </c>
      <c r="B11420">
        <v>903819579</v>
      </c>
      <c r="C11420" t="s">
        <v>31067</v>
      </c>
    </row>
    <row r="11421" spans="1:3" x14ac:dyDescent="0.25">
      <c r="A11421" t="s">
        <v>12568</v>
      </c>
      <c r="B11421">
        <v>903819593</v>
      </c>
      <c r="C11421" t="s">
        <v>31067</v>
      </c>
    </row>
    <row r="11422" spans="1:3" x14ac:dyDescent="0.25">
      <c r="A11422" t="s">
        <v>12569</v>
      </c>
      <c r="B11422">
        <v>903819611</v>
      </c>
      <c r="C11422" t="s">
        <v>31103</v>
      </c>
    </row>
    <row r="11423" spans="1:3" x14ac:dyDescent="0.25">
      <c r="A11423" t="s">
        <v>12570</v>
      </c>
      <c r="B11423">
        <v>903819662</v>
      </c>
      <c r="C11423" t="s">
        <v>30925</v>
      </c>
    </row>
    <row r="11424" spans="1:3" x14ac:dyDescent="0.25">
      <c r="A11424" t="s">
        <v>12571</v>
      </c>
      <c r="B11424">
        <v>903819663</v>
      </c>
      <c r="C11424" t="s">
        <v>31253</v>
      </c>
    </row>
    <row r="11425" spans="1:3" x14ac:dyDescent="0.25">
      <c r="A11425" t="s">
        <v>12572</v>
      </c>
      <c r="B11425">
        <v>903819719</v>
      </c>
      <c r="C11425" t="s">
        <v>30942</v>
      </c>
    </row>
    <row r="11426" spans="1:3" x14ac:dyDescent="0.25">
      <c r="A11426" t="s">
        <v>12573</v>
      </c>
      <c r="B11426">
        <v>903819738</v>
      </c>
      <c r="C11426" t="s">
        <v>31311</v>
      </c>
    </row>
    <row r="11427" spans="1:3" x14ac:dyDescent="0.25">
      <c r="A11427" t="s">
        <v>12574</v>
      </c>
      <c r="B11427">
        <v>903819775</v>
      </c>
      <c r="C11427" t="s">
        <v>31125</v>
      </c>
    </row>
    <row r="11428" spans="1:3" x14ac:dyDescent="0.25">
      <c r="A11428" t="s">
        <v>12575</v>
      </c>
      <c r="B11428">
        <v>903819790</v>
      </c>
      <c r="C11428" t="s">
        <v>31253</v>
      </c>
    </row>
    <row r="11429" spans="1:3" x14ac:dyDescent="0.25">
      <c r="A11429" t="s">
        <v>12576</v>
      </c>
      <c r="B11429">
        <v>903819798</v>
      </c>
      <c r="C11429" t="s">
        <v>30925</v>
      </c>
    </row>
    <row r="11430" spans="1:3" x14ac:dyDescent="0.25">
      <c r="A11430" t="s">
        <v>12577</v>
      </c>
      <c r="B11430">
        <v>903819809</v>
      </c>
      <c r="C11430" t="s">
        <v>31198</v>
      </c>
    </row>
    <row r="11431" spans="1:3" x14ac:dyDescent="0.25">
      <c r="A11431" t="s">
        <v>12578</v>
      </c>
      <c r="B11431">
        <v>903819813</v>
      </c>
      <c r="C11431" t="s">
        <v>31004</v>
      </c>
    </row>
    <row r="11432" spans="1:3" x14ac:dyDescent="0.25">
      <c r="A11432" t="s">
        <v>12579</v>
      </c>
      <c r="B11432">
        <v>903819859</v>
      </c>
      <c r="C11432" t="s">
        <v>31188</v>
      </c>
    </row>
    <row r="11433" spans="1:3" x14ac:dyDescent="0.25">
      <c r="A11433" t="s">
        <v>12580</v>
      </c>
      <c r="B11433">
        <v>903819913</v>
      </c>
      <c r="C11433" t="s">
        <v>31231</v>
      </c>
    </row>
    <row r="11434" spans="1:3" x14ac:dyDescent="0.25">
      <c r="A11434" t="s">
        <v>12581</v>
      </c>
      <c r="B11434">
        <v>903819931</v>
      </c>
      <c r="C11434" t="s">
        <v>30925</v>
      </c>
    </row>
    <row r="11435" spans="1:3" x14ac:dyDescent="0.25">
      <c r="A11435" t="s">
        <v>12582</v>
      </c>
      <c r="B11435">
        <v>903819932</v>
      </c>
      <c r="C11435" t="s">
        <v>30925</v>
      </c>
    </row>
    <row r="11436" spans="1:3" x14ac:dyDescent="0.25">
      <c r="A11436" t="s">
        <v>12583</v>
      </c>
      <c r="B11436">
        <v>903819941</v>
      </c>
      <c r="C11436" t="s">
        <v>30925</v>
      </c>
    </row>
    <row r="11437" spans="1:3" x14ac:dyDescent="0.25">
      <c r="A11437" t="s">
        <v>12584</v>
      </c>
      <c r="B11437">
        <v>903819949</v>
      </c>
      <c r="C11437" t="s">
        <v>31240</v>
      </c>
    </row>
    <row r="11438" spans="1:3" x14ac:dyDescent="0.25">
      <c r="A11438" t="s">
        <v>12585</v>
      </c>
      <c r="B11438">
        <v>903819998</v>
      </c>
      <c r="C11438" t="s">
        <v>30996</v>
      </c>
    </row>
    <row r="11439" spans="1:3" x14ac:dyDescent="0.25">
      <c r="A11439" t="s">
        <v>12586</v>
      </c>
      <c r="B11439">
        <v>903820016</v>
      </c>
      <c r="C11439" t="s">
        <v>31266</v>
      </c>
    </row>
    <row r="11440" spans="1:3" x14ac:dyDescent="0.25">
      <c r="A11440" t="s">
        <v>12587</v>
      </c>
      <c r="B11440">
        <v>903820048</v>
      </c>
      <c r="C11440" t="s">
        <v>30925</v>
      </c>
    </row>
    <row r="11441" spans="1:3" x14ac:dyDescent="0.25">
      <c r="A11441" t="s">
        <v>12588</v>
      </c>
      <c r="B11441">
        <v>903820054</v>
      </c>
      <c r="C11441" t="s">
        <v>31312</v>
      </c>
    </row>
    <row r="11442" spans="1:3" x14ac:dyDescent="0.25">
      <c r="A11442" t="s">
        <v>12589</v>
      </c>
      <c r="B11442">
        <v>903820072</v>
      </c>
      <c r="C11442" t="s">
        <v>30925</v>
      </c>
    </row>
    <row r="11443" spans="1:3" x14ac:dyDescent="0.25">
      <c r="A11443" t="s">
        <v>12590</v>
      </c>
      <c r="B11443">
        <v>903820088</v>
      </c>
      <c r="C11443" t="s">
        <v>30810</v>
      </c>
    </row>
    <row r="11444" spans="1:3" x14ac:dyDescent="0.25">
      <c r="A11444" t="s">
        <v>12591</v>
      </c>
      <c r="B11444">
        <v>903820098</v>
      </c>
      <c r="C11444" t="s">
        <v>30925</v>
      </c>
    </row>
    <row r="11445" spans="1:3" x14ac:dyDescent="0.25">
      <c r="A11445" t="s">
        <v>12592</v>
      </c>
      <c r="B11445">
        <v>903820099</v>
      </c>
      <c r="C11445" t="s">
        <v>31122</v>
      </c>
    </row>
    <row r="11446" spans="1:3" x14ac:dyDescent="0.25">
      <c r="A11446" t="s">
        <v>12593</v>
      </c>
      <c r="B11446">
        <v>903820130</v>
      </c>
      <c r="C11446" t="s">
        <v>31313</v>
      </c>
    </row>
    <row r="11447" spans="1:3" x14ac:dyDescent="0.25">
      <c r="A11447" t="s">
        <v>12594</v>
      </c>
      <c r="B11447">
        <v>903820133</v>
      </c>
      <c r="C11447" t="s">
        <v>31267</v>
      </c>
    </row>
    <row r="11448" spans="1:3" x14ac:dyDescent="0.25">
      <c r="A11448" t="s">
        <v>12595</v>
      </c>
      <c r="B11448">
        <v>903820135</v>
      </c>
      <c r="C11448" t="s">
        <v>30925</v>
      </c>
    </row>
    <row r="11449" spans="1:3" x14ac:dyDescent="0.25">
      <c r="A11449" t="s">
        <v>12596</v>
      </c>
      <c r="B11449">
        <v>903820149</v>
      </c>
      <c r="C11449" t="s">
        <v>30925</v>
      </c>
    </row>
    <row r="11450" spans="1:3" x14ac:dyDescent="0.25">
      <c r="A11450" t="s">
        <v>12597</v>
      </c>
      <c r="B11450">
        <v>903820183</v>
      </c>
      <c r="C11450" t="s">
        <v>31240</v>
      </c>
    </row>
    <row r="11451" spans="1:3" x14ac:dyDescent="0.25">
      <c r="A11451" t="s">
        <v>12598</v>
      </c>
      <c r="B11451">
        <v>903820195</v>
      </c>
      <c r="C11451" t="s">
        <v>31004</v>
      </c>
    </row>
    <row r="11452" spans="1:3" x14ac:dyDescent="0.25">
      <c r="A11452" t="s">
        <v>12599</v>
      </c>
      <c r="B11452">
        <v>903820303</v>
      </c>
      <c r="C11452" t="s">
        <v>31240</v>
      </c>
    </row>
    <row r="11453" spans="1:3" x14ac:dyDescent="0.25">
      <c r="A11453" t="s">
        <v>12600</v>
      </c>
      <c r="B11453">
        <v>903820310</v>
      </c>
      <c r="C11453" t="s">
        <v>31240</v>
      </c>
    </row>
    <row r="11454" spans="1:3" x14ac:dyDescent="0.25">
      <c r="A11454" t="s">
        <v>12601</v>
      </c>
      <c r="B11454">
        <v>903820320</v>
      </c>
      <c r="C11454" t="s">
        <v>31138</v>
      </c>
    </row>
    <row r="11455" spans="1:3" x14ac:dyDescent="0.25">
      <c r="A11455" t="s">
        <v>12602</v>
      </c>
      <c r="B11455">
        <v>903820330</v>
      </c>
      <c r="C11455" t="s">
        <v>30977</v>
      </c>
    </row>
    <row r="11456" spans="1:3" x14ac:dyDescent="0.25">
      <c r="A11456" t="s">
        <v>12603</v>
      </c>
      <c r="B11456">
        <v>903820352</v>
      </c>
      <c r="C11456" t="s">
        <v>30977</v>
      </c>
    </row>
    <row r="11457" spans="1:3" x14ac:dyDescent="0.25">
      <c r="A11457" t="s">
        <v>12604</v>
      </c>
      <c r="B11457">
        <v>903820385</v>
      </c>
      <c r="C11457" t="s">
        <v>31284</v>
      </c>
    </row>
    <row r="11458" spans="1:3" x14ac:dyDescent="0.25">
      <c r="A11458" t="s">
        <v>12605</v>
      </c>
      <c r="B11458">
        <v>903820388</v>
      </c>
      <c r="C11458" t="s">
        <v>31240</v>
      </c>
    </row>
    <row r="11459" spans="1:3" x14ac:dyDescent="0.25">
      <c r="A11459" t="s">
        <v>12606</v>
      </c>
      <c r="B11459">
        <v>903820390</v>
      </c>
      <c r="C11459" t="s">
        <v>30977</v>
      </c>
    </row>
    <row r="11460" spans="1:3" x14ac:dyDescent="0.25">
      <c r="A11460" t="s">
        <v>12607</v>
      </c>
      <c r="B11460">
        <v>903820399</v>
      </c>
      <c r="C11460" t="s">
        <v>31284</v>
      </c>
    </row>
    <row r="11461" spans="1:3" x14ac:dyDescent="0.25">
      <c r="A11461" t="s">
        <v>12608</v>
      </c>
      <c r="B11461">
        <v>903820431</v>
      </c>
      <c r="C11461" t="s">
        <v>31266</v>
      </c>
    </row>
    <row r="11462" spans="1:3" x14ac:dyDescent="0.25">
      <c r="A11462" t="s">
        <v>12609</v>
      </c>
      <c r="B11462">
        <v>903820449</v>
      </c>
      <c r="C11462" t="s">
        <v>31250</v>
      </c>
    </row>
    <row r="11463" spans="1:3" x14ac:dyDescent="0.25">
      <c r="A11463" t="s">
        <v>12610</v>
      </c>
      <c r="B11463">
        <v>903820454</v>
      </c>
      <c r="C11463" t="s">
        <v>31240</v>
      </c>
    </row>
    <row r="11464" spans="1:3" x14ac:dyDescent="0.25">
      <c r="A11464" t="s">
        <v>12611</v>
      </c>
      <c r="B11464">
        <v>903820458</v>
      </c>
      <c r="C11464" t="s">
        <v>31240</v>
      </c>
    </row>
    <row r="11465" spans="1:3" x14ac:dyDescent="0.25">
      <c r="A11465" t="s">
        <v>12612</v>
      </c>
      <c r="B11465">
        <v>903820462</v>
      </c>
      <c r="C11465" t="s">
        <v>31240</v>
      </c>
    </row>
    <row r="11466" spans="1:3" x14ac:dyDescent="0.25">
      <c r="A11466" t="s">
        <v>12613</v>
      </c>
      <c r="B11466">
        <v>903820464</v>
      </c>
      <c r="C11466" t="s">
        <v>31240</v>
      </c>
    </row>
    <row r="11467" spans="1:3" x14ac:dyDescent="0.25">
      <c r="A11467" t="s">
        <v>12614</v>
      </c>
      <c r="B11467">
        <v>903820548</v>
      </c>
      <c r="C11467" t="s">
        <v>31284</v>
      </c>
    </row>
    <row r="11468" spans="1:3" x14ac:dyDescent="0.25">
      <c r="A11468" t="s">
        <v>12615</v>
      </c>
      <c r="B11468">
        <v>903820561</v>
      </c>
      <c r="C11468" t="s">
        <v>31240</v>
      </c>
    </row>
    <row r="11469" spans="1:3" x14ac:dyDescent="0.25">
      <c r="A11469" t="s">
        <v>12616</v>
      </c>
      <c r="B11469">
        <v>903820564</v>
      </c>
      <c r="C11469" t="s">
        <v>31240</v>
      </c>
    </row>
    <row r="11470" spans="1:3" x14ac:dyDescent="0.25">
      <c r="A11470" t="s">
        <v>12617</v>
      </c>
      <c r="B11470">
        <v>903820571</v>
      </c>
      <c r="C11470" t="s">
        <v>31240</v>
      </c>
    </row>
    <row r="11471" spans="1:3" x14ac:dyDescent="0.25">
      <c r="A11471" t="s">
        <v>12618</v>
      </c>
      <c r="B11471">
        <v>903820572</v>
      </c>
      <c r="C11471" t="s">
        <v>31240</v>
      </c>
    </row>
    <row r="11472" spans="1:3" x14ac:dyDescent="0.25">
      <c r="A11472" t="s">
        <v>12619</v>
      </c>
      <c r="B11472">
        <v>903820575</v>
      </c>
      <c r="C11472" t="s">
        <v>31240</v>
      </c>
    </row>
    <row r="11473" spans="1:3" x14ac:dyDescent="0.25">
      <c r="A11473" t="s">
        <v>12620</v>
      </c>
      <c r="B11473">
        <v>903820594</v>
      </c>
      <c r="C11473" t="s">
        <v>31180</v>
      </c>
    </row>
    <row r="11474" spans="1:3" x14ac:dyDescent="0.25">
      <c r="A11474" t="s">
        <v>12621</v>
      </c>
      <c r="B11474">
        <v>903820601</v>
      </c>
      <c r="C11474" t="s">
        <v>30925</v>
      </c>
    </row>
    <row r="11475" spans="1:3" x14ac:dyDescent="0.25">
      <c r="A11475" t="s">
        <v>12622</v>
      </c>
      <c r="B11475">
        <v>903820602</v>
      </c>
      <c r="C11475" t="s">
        <v>30925</v>
      </c>
    </row>
    <row r="11476" spans="1:3" x14ac:dyDescent="0.25">
      <c r="A11476" t="s">
        <v>12623</v>
      </c>
      <c r="B11476">
        <v>903820635</v>
      </c>
      <c r="C11476" t="s">
        <v>30925</v>
      </c>
    </row>
    <row r="11477" spans="1:3" x14ac:dyDescent="0.25">
      <c r="A11477" t="s">
        <v>12624</v>
      </c>
      <c r="B11477">
        <v>903820654</v>
      </c>
      <c r="C11477" t="s">
        <v>31231</v>
      </c>
    </row>
    <row r="11478" spans="1:3" x14ac:dyDescent="0.25">
      <c r="A11478" t="s">
        <v>12625</v>
      </c>
      <c r="B11478">
        <v>903820659</v>
      </c>
      <c r="C11478" t="s">
        <v>30925</v>
      </c>
    </row>
    <row r="11479" spans="1:3" x14ac:dyDescent="0.25">
      <c r="A11479" t="s">
        <v>12626</v>
      </c>
      <c r="B11479">
        <v>903820710</v>
      </c>
      <c r="C11479" t="s">
        <v>31314</v>
      </c>
    </row>
    <row r="11480" spans="1:3" x14ac:dyDescent="0.25">
      <c r="A11480" t="s">
        <v>12627</v>
      </c>
      <c r="B11480">
        <v>903820722</v>
      </c>
      <c r="C11480" t="s">
        <v>31231</v>
      </c>
    </row>
    <row r="11481" spans="1:3" x14ac:dyDescent="0.25">
      <c r="A11481" t="s">
        <v>12628</v>
      </c>
      <c r="B11481">
        <v>903820736</v>
      </c>
      <c r="C11481" t="s">
        <v>31004</v>
      </c>
    </row>
    <row r="11482" spans="1:3" x14ac:dyDescent="0.25">
      <c r="A11482" t="s">
        <v>12629</v>
      </c>
      <c r="B11482">
        <v>903820771</v>
      </c>
      <c r="C11482" t="s">
        <v>31056</v>
      </c>
    </row>
    <row r="11483" spans="1:3" x14ac:dyDescent="0.25">
      <c r="A11483" t="s">
        <v>12630</v>
      </c>
      <c r="B11483">
        <v>903820791</v>
      </c>
      <c r="C11483" t="s">
        <v>31305</v>
      </c>
    </row>
    <row r="11484" spans="1:3" x14ac:dyDescent="0.25">
      <c r="A11484" t="s">
        <v>12631</v>
      </c>
      <c r="B11484">
        <v>903820827</v>
      </c>
      <c r="C11484" t="s">
        <v>30925</v>
      </c>
    </row>
    <row r="11485" spans="1:3" x14ac:dyDescent="0.25">
      <c r="A11485" t="s">
        <v>12632</v>
      </c>
      <c r="B11485">
        <v>903820834</v>
      </c>
      <c r="C11485" t="s">
        <v>30925</v>
      </c>
    </row>
    <row r="11486" spans="1:3" x14ac:dyDescent="0.25">
      <c r="A11486" t="s">
        <v>12633</v>
      </c>
      <c r="B11486">
        <v>903820861</v>
      </c>
      <c r="C11486" t="s">
        <v>31284</v>
      </c>
    </row>
    <row r="11487" spans="1:3" x14ac:dyDescent="0.25">
      <c r="A11487" t="s">
        <v>12634</v>
      </c>
      <c r="B11487">
        <v>903820874</v>
      </c>
      <c r="C11487" t="s">
        <v>31231</v>
      </c>
    </row>
    <row r="11488" spans="1:3" x14ac:dyDescent="0.25">
      <c r="A11488" t="s">
        <v>12635</v>
      </c>
      <c r="B11488">
        <v>903820886</v>
      </c>
      <c r="C11488" t="s">
        <v>31240</v>
      </c>
    </row>
    <row r="11489" spans="1:3" x14ac:dyDescent="0.25">
      <c r="A11489" t="s">
        <v>12636</v>
      </c>
      <c r="B11489">
        <v>903820921</v>
      </c>
      <c r="C11489" t="s">
        <v>31231</v>
      </c>
    </row>
    <row r="11490" spans="1:3" x14ac:dyDescent="0.25">
      <c r="A11490" t="s">
        <v>12637</v>
      </c>
      <c r="B11490">
        <v>903820928</v>
      </c>
      <c r="C11490" t="s">
        <v>30925</v>
      </c>
    </row>
    <row r="11491" spans="1:3" x14ac:dyDescent="0.25">
      <c r="A11491" t="s">
        <v>12638</v>
      </c>
      <c r="B11491">
        <v>903820962</v>
      </c>
      <c r="C11491" t="s">
        <v>31231</v>
      </c>
    </row>
    <row r="11492" spans="1:3" x14ac:dyDescent="0.25">
      <c r="A11492" t="s">
        <v>12639</v>
      </c>
      <c r="B11492">
        <v>903820966</v>
      </c>
      <c r="C11492" t="s">
        <v>31231</v>
      </c>
    </row>
    <row r="11493" spans="1:3" x14ac:dyDescent="0.25">
      <c r="A11493" t="s">
        <v>12640</v>
      </c>
      <c r="B11493">
        <v>903820969</v>
      </c>
      <c r="C11493" t="s">
        <v>31240</v>
      </c>
    </row>
    <row r="11494" spans="1:3" x14ac:dyDescent="0.25">
      <c r="A11494" t="s">
        <v>12641</v>
      </c>
      <c r="B11494">
        <v>903820973</v>
      </c>
      <c r="C11494" t="s">
        <v>30925</v>
      </c>
    </row>
    <row r="11495" spans="1:3" x14ac:dyDescent="0.25">
      <c r="A11495" t="s">
        <v>12642</v>
      </c>
      <c r="B11495">
        <v>903821009</v>
      </c>
      <c r="C11495" t="s">
        <v>31284</v>
      </c>
    </row>
    <row r="11496" spans="1:3" x14ac:dyDescent="0.25">
      <c r="A11496" t="s">
        <v>12643</v>
      </c>
      <c r="B11496">
        <v>903821017</v>
      </c>
      <c r="C11496" t="s">
        <v>30925</v>
      </c>
    </row>
    <row r="11497" spans="1:3" x14ac:dyDescent="0.25">
      <c r="A11497" t="s">
        <v>12644</v>
      </c>
      <c r="B11497">
        <v>903821099</v>
      </c>
      <c r="C11497" t="s">
        <v>31288</v>
      </c>
    </row>
    <row r="11498" spans="1:3" x14ac:dyDescent="0.25">
      <c r="A11498" t="s">
        <v>12645</v>
      </c>
      <c r="B11498">
        <v>903821123</v>
      </c>
      <c r="C11498" t="s">
        <v>31266</v>
      </c>
    </row>
    <row r="11499" spans="1:3" x14ac:dyDescent="0.25">
      <c r="A11499" t="s">
        <v>12646</v>
      </c>
      <c r="B11499">
        <v>903821139</v>
      </c>
      <c r="C11499" t="s">
        <v>31240</v>
      </c>
    </row>
    <row r="11500" spans="1:3" x14ac:dyDescent="0.25">
      <c r="A11500" t="s">
        <v>12647</v>
      </c>
      <c r="B11500">
        <v>903821196</v>
      </c>
      <c r="C11500" t="s">
        <v>31254</v>
      </c>
    </row>
    <row r="11501" spans="1:3" x14ac:dyDescent="0.25">
      <c r="A11501" t="s">
        <v>12648</v>
      </c>
      <c r="B11501">
        <v>903821209</v>
      </c>
      <c r="C11501" t="s">
        <v>31254</v>
      </c>
    </row>
    <row r="11502" spans="1:3" x14ac:dyDescent="0.25">
      <c r="A11502" t="s">
        <v>12649</v>
      </c>
      <c r="B11502">
        <v>903821220</v>
      </c>
      <c r="C11502" t="s">
        <v>30874</v>
      </c>
    </row>
    <row r="11503" spans="1:3" x14ac:dyDescent="0.25">
      <c r="A11503" t="s">
        <v>12650</v>
      </c>
      <c r="B11503">
        <v>903821236</v>
      </c>
      <c r="C11503" t="s">
        <v>30754</v>
      </c>
    </row>
    <row r="11504" spans="1:3" x14ac:dyDescent="0.25">
      <c r="A11504" t="s">
        <v>12651</v>
      </c>
      <c r="B11504">
        <v>903821245</v>
      </c>
      <c r="C11504" t="s">
        <v>30925</v>
      </c>
    </row>
    <row r="11505" spans="1:3" x14ac:dyDescent="0.25">
      <c r="A11505" t="s">
        <v>12652</v>
      </c>
      <c r="B11505">
        <v>903821253</v>
      </c>
      <c r="C11505" t="s">
        <v>31231</v>
      </c>
    </row>
    <row r="11506" spans="1:3" x14ac:dyDescent="0.25">
      <c r="A11506" t="s">
        <v>12653</v>
      </c>
      <c r="B11506">
        <v>903821257</v>
      </c>
      <c r="C11506" t="s">
        <v>31315</v>
      </c>
    </row>
    <row r="11507" spans="1:3" x14ac:dyDescent="0.25">
      <c r="A11507" t="s">
        <v>12654</v>
      </c>
      <c r="B11507">
        <v>903821264</v>
      </c>
      <c r="C11507" t="s">
        <v>30925</v>
      </c>
    </row>
    <row r="11508" spans="1:3" x14ac:dyDescent="0.25">
      <c r="A11508" t="s">
        <v>12655</v>
      </c>
      <c r="B11508">
        <v>903821294</v>
      </c>
      <c r="C11508" t="s">
        <v>31240</v>
      </c>
    </row>
    <row r="11509" spans="1:3" x14ac:dyDescent="0.25">
      <c r="A11509" t="s">
        <v>12656</v>
      </c>
      <c r="B11509">
        <v>903821301</v>
      </c>
      <c r="C11509" t="s">
        <v>31138</v>
      </c>
    </row>
    <row r="11510" spans="1:3" x14ac:dyDescent="0.25">
      <c r="A11510" t="s">
        <v>12657</v>
      </c>
      <c r="B11510">
        <v>903821316</v>
      </c>
      <c r="C11510" t="s">
        <v>31231</v>
      </c>
    </row>
    <row r="11511" spans="1:3" x14ac:dyDescent="0.25">
      <c r="A11511" t="s">
        <v>12658</v>
      </c>
      <c r="B11511">
        <v>903821317</v>
      </c>
      <c r="C11511" t="s">
        <v>31240</v>
      </c>
    </row>
    <row r="11512" spans="1:3" x14ac:dyDescent="0.25">
      <c r="A11512" t="s">
        <v>12659</v>
      </c>
      <c r="B11512">
        <v>903821321</v>
      </c>
      <c r="C11512" t="s">
        <v>31267</v>
      </c>
    </row>
    <row r="11513" spans="1:3" x14ac:dyDescent="0.25">
      <c r="A11513" t="s">
        <v>12660</v>
      </c>
      <c r="B11513">
        <v>903821327</v>
      </c>
      <c r="C11513" t="s">
        <v>31254</v>
      </c>
    </row>
    <row r="11514" spans="1:3" x14ac:dyDescent="0.25">
      <c r="A11514" t="s">
        <v>12661</v>
      </c>
      <c r="B11514">
        <v>903821328</v>
      </c>
      <c r="C11514" t="s">
        <v>31302</v>
      </c>
    </row>
    <row r="11515" spans="1:3" x14ac:dyDescent="0.25">
      <c r="A11515" t="s">
        <v>12662</v>
      </c>
      <c r="B11515">
        <v>903821343</v>
      </c>
      <c r="C11515" t="s">
        <v>30925</v>
      </c>
    </row>
    <row r="11516" spans="1:3" x14ac:dyDescent="0.25">
      <c r="A11516" t="s">
        <v>12663</v>
      </c>
      <c r="B11516">
        <v>903821358</v>
      </c>
      <c r="C11516" t="s">
        <v>30925</v>
      </c>
    </row>
    <row r="11517" spans="1:3" x14ac:dyDescent="0.25">
      <c r="A11517" t="s">
        <v>12664</v>
      </c>
      <c r="B11517">
        <v>903821370</v>
      </c>
      <c r="C11517" t="s">
        <v>31231</v>
      </c>
    </row>
    <row r="11518" spans="1:3" x14ac:dyDescent="0.25">
      <c r="A11518" t="s">
        <v>12665</v>
      </c>
      <c r="B11518">
        <v>903821390</v>
      </c>
      <c r="C11518" t="s">
        <v>31190</v>
      </c>
    </row>
    <row r="11519" spans="1:3" x14ac:dyDescent="0.25">
      <c r="A11519" t="s">
        <v>12666</v>
      </c>
      <c r="B11519">
        <v>903821400</v>
      </c>
      <c r="C11519" t="s">
        <v>5607</v>
      </c>
    </row>
    <row r="11520" spans="1:3" x14ac:dyDescent="0.25">
      <c r="A11520" t="s">
        <v>12667</v>
      </c>
      <c r="B11520">
        <v>903821409</v>
      </c>
      <c r="C11520" t="s">
        <v>31004</v>
      </c>
    </row>
    <row r="11521" spans="1:3" x14ac:dyDescent="0.25">
      <c r="A11521" t="s">
        <v>12668</v>
      </c>
      <c r="B11521">
        <v>903821413</v>
      </c>
      <c r="C11521" t="s">
        <v>31254</v>
      </c>
    </row>
    <row r="11522" spans="1:3" x14ac:dyDescent="0.25">
      <c r="A11522" t="s">
        <v>12669</v>
      </c>
      <c r="B11522">
        <v>903821429</v>
      </c>
      <c r="C11522" t="s">
        <v>31240</v>
      </c>
    </row>
    <row r="11523" spans="1:3" x14ac:dyDescent="0.25">
      <c r="A11523" t="s">
        <v>12670</v>
      </c>
      <c r="B11523">
        <v>903821431</v>
      </c>
      <c r="C11523" t="s">
        <v>31240</v>
      </c>
    </row>
    <row r="11524" spans="1:3" x14ac:dyDescent="0.25">
      <c r="A11524" t="s">
        <v>12671</v>
      </c>
      <c r="B11524">
        <v>903821432</v>
      </c>
      <c r="C11524" t="s">
        <v>31240</v>
      </c>
    </row>
    <row r="11525" spans="1:3" x14ac:dyDescent="0.25">
      <c r="A11525" t="s">
        <v>12672</v>
      </c>
      <c r="B11525">
        <v>903821434</v>
      </c>
      <c r="C11525" t="s">
        <v>31287</v>
      </c>
    </row>
    <row r="11526" spans="1:3" x14ac:dyDescent="0.25">
      <c r="A11526" t="s">
        <v>12673</v>
      </c>
      <c r="B11526">
        <v>903821437</v>
      </c>
      <c r="C11526" t="s">
        <v>31240</v>
      </c>
    </row>
    <row r="11527" spans="1:3" x14ac:dyDescent="0.25">
      <c r="A11527" t="s">
        <v>12674</v>
      </c>
      <c r="B11527">
        <v>903821439</v>
      </c>
      <c r="C11527" t="s">
        <v>31240</v>
      </c>
    </row>
    <row r="11528" spans="1:3" x14ac:dyDescent="0.25">
      <c r="A11528" t="s">
        <v>12675</v>
      </c>
      <c r="B11528">
        <v>903821440</v>
      </c>
      <c r="C11528" t="s">
        <v>31240</v>
      </c>
    </row>
    <row r="11529" spans="1:3" x14ac:dyDescent="0.25">
      <c r="A11529" t="s">
        <v>12676</v>
      </c>
      <c r="B11529">
        <v>903821443</v>
      </c>
      <c r="C11529" t="s">
        <v>31240</v>
      </c>
    </row>
    <row r="11530" spans="1:3" x14ac:dyDescent="0.25">
      <c r="A11530" t="s">
        <v>12677</v>
      </c>
      <c r="B11530">
        <v>903821462</v>
      </c>
      <c r="C11530" t="s">
        <v>31284</v>
      </c>
    </row>
    <row r="11531" spans="1:3" x14ac:dyDescent="0.25">
      <c r="A11531" t="s">
        <v>12678</v>
      </c>
      <c r="B11531">
        <v>903821489</v>
      </c>
      <c r="C11531" t="s">
        <v>30995</v>
      </c>
    </row>
    <row r="11532" spans="1:3" x14ac:dyDescent="0.25">
      <c r="A11532" t="s">
        <v>12679</v>
      </c>
      <c r="B11532">
        <v>903821506</v>
      </c>
      <c r="C11532" t="s">
        <v>31287</v>
      </c>
    </row>
    <row r="11533" spans="1:3" x14ac:dyDescent="0.25">
      <c r="A11533" t="s">
        <v>12680</v>
      </c>
      <c r="B11533">
        <v>903821509</v>
      </c>
      <c r="C11533" t="s">
        <v>31266</v>
      </c>
    </row>
    <row r="11534" spans="1:3" x14ac:dyDescent="0.25">
      <c r="A11534" t="s">
        <v>12681</v>
      </c>
      <c r="B11534">
        <v>903821521</v>
      </c>
      <c r="C11534" t="s">
        <v>31148</v>
      </c>
    </row>
    <row r="11535" spans="1:3" x14ac:dyDescent="0.25">
      <c r="A11535" t="s">
        <v>12682</v>
      </c>
      <c r="B11535">
        <v>903821592</v>
      </c>
      <c r="C11535" t="s">
        <v>31287</v>
      </c>
    </row>
    <row r="11536" spans="1:3" x14ac:dyDescent="0.25">
      <c r="A11536" t="s">
        <v>12683</v>
      </c>
      <c r="B11536">
        <v>903821593</v>
      </c>
      <c r="C11536" t="s">
        <v>31315</v>
      </c>
    </row>
    <row r="11537" spans="1:3" x14ac:dyDescent="0.25">
      <c r="A11537" t="s">
        <v>12684</v>
      </c>
      <c r="B11537">
        <v>903821625</v>
      </c>
      <c r="C11537" t="s">
        <v>31266</v>
      </c>
    </row>
    <row r="11538" spans="1:3" x14ac:dyDescent="0.25">
      <c r="A11538" t="s">
        <v>12685</v>
      </c>
      <c r="B11538">
        <v>903821635</v>
      </c>
      <c r="C11538" t="s">
        <v>31004</v>
      </c>
    </row>
    <row r="11539" spans="1:3" x14ac:dyDescent="0.25">
      <c r="A11539" t="s">
        <v>12686</v>
      </c>
      <c r="B11539">
        <v>903821665</v>
      </c>
      <c r="C11539" t="s">
        <v>31266</v>
      </c>
    </row>
    <row r="11540" spans="1:3" x14ac:dyDescent="0.25">
      <c r="A11540" t="s">
        <v>12687</v>
      </c>
      <c r="B11540">
        <v>903821668</v>
      </c>
      <c r="C11540" t="s">
        <v>31316</v>
      </c>
    </row>
    <row r="11541" spans="1:3" x14ac:dyDescent="0.25">
      <c r="A11541" t="s">
        <v>12688</v>
      </c>
      <c r="B11541">
        <v>903821675</v>
      </c>
      <c r="C11541" t="s">
        <v>31317</v>
      </c>
    </row>
    <row r="11542" spans="1:3" x14ac:dyDescent="0.25">
      <c r="A11542" t="s">
        <v>12689</v>
      </c>
      <c r="B11542">
        <v>903821681</v>
      </c>
      <c r="C11542" t="s">
        <v>31004</v>
      </c>
    </row>
    <row r="11543" spans="1:3" x14ac:dyDescent="0.25">
      <c r="A11543" t="s">
        <v>12690</v>
      </c>
      <c r="B11543">
        <v>903821702</v>
      </c>
      <c r="C11543" t="s">
        <v>31231</v>
      </c>
    </row>
    <row r="11544" spans="1:3" x14ac:dyDescent="0.25">
      <c r="A11544" t="s">
        <v>12691</v>
      </c>
      <c r="B11544">
        <v>903821706</v>
      </c>
      <c r="C11544" t="s">
        <v>30925</v>
      </c>
    </row>
    <row r="11545" spans="1:3" x14ac:dyDescent="0.25">
      <c r="A11545" t="s">
        <v>12692</v>
      </c>
      <c r="B11545">
        <v>903821715</v>
      </c>
      <c r="C11545" t="s">
        <v>5607</v>
      </c>
    </row>
    <row r="11546" spans="1:3" x14ac:dyDescent="0.25">
      <c r="A11546" t="s">
        <v>12693</v>
      </c>
      <c r="B11546">
        <v>903821730</v>
      </c>
      <c r="C11546" t="s">
        <v>31120</v>
      </c>
    </row>
    <row r="11547" spans="1:3" x14ac:dyDescent="0.25">
      <c r="A11547" t="s">
        <v>12694</v>
      </c>
      <c r="B11547">
        <v>903821780</v>
      </c>
      <c r="C11547" t="s">
        <v>31316</v>
      </c>
    </row>
    <row r="11548" spans="1:3" x14ac:dyDescent="0.25">
      <c r="A11548" t="s">
        <v>12695</v>
      </c>
      <c r="B11548">
        <v>903821817</v>
      </c>
      <c r="C11548" t="s">
        <v>30925</v>
      </c>
    </row>
    <row r="11549" spans="1:3" x14ac:dyDescent="0.25">
      <c r="A11549" t="s">
        <v>12696</v>
      </c>
      <c r="B11549">
        <v>903821825</v>
      </c>
      <c r="C11549" t="s">
        <v>31004</v>
      </c>
    </row>
    <row r="11550" spans="1:3" x14ac:dyDescent="0.25">
      <c r="A11550" t="s">
        <v>12697</v>
      </c>
      <c r="B11550">
        <v>903821830</v>
      </c>
      <c r="C11550" t="s">
        <v>30846</v>
      </c>
    </row>
    <row r="11551" spans="1:3" x14ac:dyDescent="0.25">
      <c r="A11551" t="s">
        <v>12698</v>
      </c>
      <c r="B11551">
        <v>903821836</v>
      </c>
      <c r="C11551" t="s">
        <v>31250</v>
      </c>
    </row>
    <row r="11552" spans="1:3" x14ac:dyDescent="0.25">
      <c r="A11552" t="s">
        <v>12699</v>
      </c>
      <c r="B11552">
        <v>903821866</v>
      </c>
      <c r="C11552" t="s">
        <v>31266</v>
      </c>
    </row>
    <row r="11553" spans="1:3" x14ac:dyDescent="0.25">
      <c r="A11553" t="s">
        <v>12700</v>
      </c>
      <c r="B11553">
        <v>903821891</v>
      </c>
      <c r="C11553" t="s">
        <v>30925</v>
      </c>
    </row>
    <row r="11554" spans="1:3" x14ac:dyDescent="0.25">
      <c r="A11554" t="s">
        <v>12701</v>
      </c>
      <c r="B11554">
        <v>903821917</v>
      </c>
      <c r="C11554" t="s">
        <v>30917</v>
      </c>
    </row>
    <row r="11555" spans="1:3" x14ac:dyDescent="0.25">
      <c r="A11555" t="s">
        <v>12702</v>
      </c>
      <c r="B11555">
        <v>903822007</v>
      </c>
      <c r="C11555" t="s">
        <v>30799</v>
      </c>
    </row>
    <row r="11556" spans="1:3" x14ac:dyDescent="0.25">
      <c r="A11556" t="s">
        <v>12703</v>
      </c>
      <c r="B11556">
        <v>903822024</v>
      </c>
      <c r="C11556" t="s">
        <v>5607</v>
      </c>
    </row>
    <row r="11557" spans="1:3" x14ac:dyDescent="0.25">
      <c r="A11557" t="s">
        <v>12704</v>
      </c>
      <c r="B11557">
        <v>903822056</v>
      </c>
      <c r="C11557" t="s">
        <v>31266</v>
      </c>
    </row>
    <row r="11558" spans="1:3" x14ac:dyDescent="0.25">
      <c r="A11558" t="s">
        <v>12705</v>
      </c>
      <c r="B11558">
        <v>903822094</v>
      </c>
      <c r="C11558" t="s">
        <v>30977</v>
      </c>
    </row>
    <row r="11559" spans="1:3" x14ac:dyDescent="0.25">
      <c r="A11559" t="s">
        <v>12706</v>
      </c>
      <c r="B11559">
        <v>903822115</v>
      </c>
      <c r="C11559" t="s">
        <v>31240</v>
      </c>
    </row>
    <row r="11560" spans="1:3" x14ac:dyDescent="0.25">
      <c r="A11560" t="s">
        <v>12707</v>
      </c>
      <c r="B11560">
        <v>903822124</v>
      </c>
      <c r="C11560" t="s">
        <v>30717</v>
      </c>
    </row>
    <row r="11561" spans="1:3" x14ac:dyDescent="0.25">
      <c r="A11561" t="s">
        <v>12708</v>
      </c>
      <c r="B11561">
        <v>903822154</v>
      </c>
      <c r="C11561" t="s">
        <v>30925</v>
      </c>
    </row>
    <row r="11562" spans="1:3" x14ac:dyDescent="0.25">
      <c r="A11562" t="s">
        <v>12709</v>
      </c>
      <c r="B11562">
        <v>903822170</v>
      </c>
      <c r="C11562" t="s">
        <v>31120</v>
      </c>
    </row>
    <row r="11563" spans="1:3" x14ac:dyDescent="0.25">
      <c r="A11563" t="s">
        <v>12710</v>
      </c>
      <c r="B11563">
        <v>903822196</v>
      </c>
      <c r="C11563" t="s">
        <v>30974</v>
      </c>
    </row>
    <row r="11564" spans="1:3" x14ac:dyDescent="0.25">
      <c r="A11564" t="s">
        <v>12711</v>
      </c>
      <c r="B11564">
        <v>903822205</v>
      </c>
      <c r="C11564" t="s">
        <v>30846</v>
      </c>
    </row>
    <row r="11565" spans="1:3" x14ac:dyDescent="0.25">
      <c r="A11565" t="s">
        <v>12712</v>
      </c>
      <c r="B11565">
        <v>903822236</v>
      </c>
      <c r="C11565" t="s">
        <v>31004</v>
      </c>
    </row>
    <row r="11566" spans="1:3" x14ac:dyDescent="0.25">
      <c r="A11566" t="s">
        <v>12713</v>
      </c>
      <c r="B11566">
        <v>903822302</v>
      </c>
      <c r="C11566" t="s">
        <v>31254</v>
      </c>
    </row>
    <row r="11567" spans="1:3" x14ac:dyDescent="0.25">
      <c r="A11567" t="s">
        <v>12714</v>
      </c>
      <c r="B11567">
        <v>903822304</v>
      </c>
      <c r="C11567" t="s">
        <v>31190</v>
      </c>
    </row>
    <row r="11568" spans="1:3" x14ac:dyDescent="0.25">
      <c r="A11568" t="s">
        <v>12715</v>
      </c>
      <c r="B11568">
        <v>903822305</v>
      </c>
      <c r="C11568" t="s">
        <v>30925</v>
      </c>
    </row>
    <row r="11569" spans="1:3" x14ac:dyDescent="0.25">
      <c r="A11569" t="s">
        <v>12716</v>
      </c>
      <c r="B11569">
        <v>903822324</v>
      </c>
      <c r="C11569" t="s">
        <v>31266</v>
      </c>
    </row>
    <row r="11570" spans="1:3" x14ac:dyDescent="0.25">
      <c r="A11570" t="s">
        <v>12717</v>
      </c>
      <c r="B11570">
        <v>903822331</v>
      </c>
      <c r="C11570" t="s">
        <v>30942</v>
      </c>
    </row>
    <row r="11571" spans="1:3" x14ac:dyDescent="0.25">
      <c r="A11571" t="s">
        <v>12718</v>
      </c>
      <c r="B11571">
        <v>903822335</v>
      </c>
      <c r="C11571" t="s">
        <v>31053</v>
      </c>
    </row>
    <row r="11572" spans="1:3" x14ac:dyDescent="0.25">
      <c r="A11572" t="s">
        <v>12719</v>
      </c>
      <c r="B11572">
        <v>903822376</v>
      </c>
      <c r="C11572" t="s">
        <v>31272</v>
      </c>
    </row>
    <row r="11573" spans="1:3" x14ac:dyDescent="0.25">
      <c r="A11573" t="s">
        <v>12720</v>
      </c>
      <c r="B11573">
        <v>903822383</v>
      </c>
      <c r="C11573" t="s">
        <v>30846</v>
      </c>
    </row>
    <row r="11574" spans="1:3" x14ac:dyDescent="0.25">
      <c r="A11574" t="s">
        <v>12721</v>
      </c>
      <c r="B11574">
        <v>903822400</v>
      </c>
      <c r="C11574" t="s">
        <v>30977</v>
      </c>
    </row>
    <row r="11575" spans="1:3" x14ac:dyDescent="0.25">
      <c r="A11575" t="s">
        <v>12722</v>
      </c>
      <c r="B11575">
        <v>903822503</v>
      </c>
      <c r="C11575" t="s">
        <v>31004</v>
      </c>
    </row>
    <row r="11576" spans="1:3" x14ac:dyDescent="0.25">
      <c r="A11576" t="s">
        <v>12723</v>
      </c>
      <c r="B11576">
        <v>903822531</v>
      </c>
      <c r="C11576" t="s">
        <v>31231</v>
      </c>
    </row>
    <row r="11577" spans="1:3" x14ac:dyDescent="0.25">
      <c r="A11577" t="s">
        <v>12724</v>
      </c>
      <c r="B11577">
        <v>903822535</v>
      </c>
      <c r="C11577" t="s">
        <v>30925</v>
      </c>
    </row>
    <row r="11578" spans="1:3" x14ac:dyDescent="0.25">
      <c r="A11578" t="s">
        <v>12725</v>
      </c>
      <c r="B11578">
        <v>903822550</v>
      </c>
      <c r="C11578" t="s">
        <v>31222</v>
      </c>
    </row>
    <row r="11579" spans="1:3" x14ac:dyDescent="0.25">
      <c r="A11579" t="s">
        <v>12726</v>
      </c>
      <c r="B11579">
        <v>903822580</v>
      </c>
      <c r="C11579" t="s">
        <v>31028</v>
      </c>
    </row>
    <row r="11580" spans="1:3" x14ac:dyDescent="0.25">
      <c r="A11580" t="s">
        <v>12727</v>
      </c>
      <c r="B11580">
        <v>903822589</v>
      </c>
      <c r="C11580" t="s">
        <v>31180</v>
      </c>
    </row>
    <row r="11581" spans="1:3" x14ac:dyDescent="0.25">
      <c r="A11581" t="s">
        <v>12728</v>
      </c>
      <c r="B11581">
        <v>903822629</v>
      </c>
      <c r="C11581" t="s">
        <v>31004</v>
      </c>
    </row>
    <row r="11582" spans="1:3" x14ac:dyDescent="0.25">
      <c r="A11582" t="s">
        <v>12729</v>
      </c>
      <c r="B11582">
        <v>903822633</v>
      </c>
      <c r="C11582" t="s">
        <v>31223</v>
      </c>
    </row>
    <row r="11583" spans="1:3" x14ac:dyDescent="0.25">
      <c r="A11583" t="s">
        <v>12730</v>
      </c>
      <c r="B11583">
        <v>903822682</v>
      </c>
      <c r="C11583" t="s">
        <v>31138</v>
      </c>
    </row>
    <row r="11584" spans="1:3" x14ac:dyDescent="0.25">
      <c r="A11584" t="s">
        <v>12731</v>
      </c>
      <c r="B11584">
        <v>903822733</v>
      </c>
      <c r="C11584" t="s">
        <v>31284</v>
      </c>
    </row>
    <row r="11585" spans="1:3" x14ac:dyDescent="0.25">
      <c r="A11585" t="s">
        <v>12732</v>
      </c>
      <c r="B11585">
        <v>903822757</v>
      </c>
      <c r="C11585" t="s">
        <v>31266</v>
      </c>
    </row>
    <row r="11586" spans="1:3" x14ac:dyDescent="0.25">
      <c r="A11586" t="s">
        <v>12733</v>
      </c>
      <c r="B11586">
        <v>903822805</v>
      </c>
      <c r="C11586" t="s">
        <v>31035</v>
      </c>
    </row>
    <row r="11587" spans="1:3" x14ac:dyDescent="0.25">
      <c r="A11587" t="s">
        <v>12734</v>
      </c>
      <c r="B11587">
        <v>903822808</v>
      </c>
      <c r="C11587" t="s">
        <v>30925</v>
      </c>
    </row>
    <row r="11588" spans="1:3" x14ac:dyDescent="0.25">
      <c r="A11588" t="s">
        <v>12735</v>
      </c>
      <c r="B11588">
        <v>903822826</v>
      </c>
      <c r="C11588" t="s">
        <v>30810</v>
      </c>
    </row>
    <row r="11589" spans="1:3" x14ac:dyDescent="0.25">
      <c r="A11589" t="s">
        <v>12736</v>
      </c>
      <c r="B11589">
        <v>903822828</v>
      </c>
      <c r="C11589" t="s">
        <v>31225</v>
      </c>
    </row>
    <row r="11590" spans="1:3" x14ac:dyDescent="0.25">
      <c r="A11590" t="s">
        <v>12737</v>
      </c>
      <c r="B11590">
        <v>903822830</v>
      </c>
      <c r="C11590" t="s">
        <v>30925</v>
      </c>
    </row>
    <row r="11591" spans="1:3" x14ac:dyDescent="0.25">
      <c r="A11591" t="s">
        <v>12738</v>
      </c>
      <c r="B11591">
        <v>903822901</v>
      </c>
      <c r="C11591" t="s">
        <v>30750</v>
      </c>
    </row>
    <row r="11592" spans="1:3" x14ac:dyDescent="0.25">
      <c r="A11592" t="s">
        <v>12739</v>
      </c>
      <c r="B11592">
        <v>903822905</v>
      </c>
      <c r="C11592" t="s">
        <v>31266</v>
      </c>
    </row>
    <row r="11593" spans="1:3" x14ac:dyDescent="0.25">
      <c r="A11593" t="s">
        <v>12740</v>
      </c>
      <c r="B11593">
        <v>903822949</v>
      </c>
      <c r="C11593" t="s">
        <v>31240</v>
      </c>
    </row>
    <row r="11594" spans="1:3" x14ac:dyDescent="0.25">
      <c r="A11594" t="s">
        <v>12741</v>
      </c>
      <c r="B11594">
        <v>903822970</v>
      </c>
      <c r="C11594" t="s">
        <v>31316</v>
      </c>
    </row>
    <row r="11595" spans="1:3" x14ac:dyDescent="0.25">
      <c r="A11595" t="s">
        <v>12742</v>
      </c>
      <c r="B11595">
        <v>903822981</v>
      </c>
      <c r="C11595" t="s">
        <v>31287</v>
      </c>
    </row>
    <row r="11596" spans="1:3" x14ac:dyDescent="0.25">
      <c r="A11596" t="s">
        <v>12743</v>
      </c>
      <c r="B11596">
        <v>903822989</v>
      </c>
      <c r="C11596" t="s">
        <v>30977</v>
      </c>
    </row>
    <row r="11597" spans="1:3" x14ac:dyDescent="0.25">
      <c r="A11597" t="s">
        <v>12744</v>
      </c>
      <c r="B11597">
        <v>903822996</v>
      </c>
      <c r="C11597" t="s">
        <v>31266</v>
      </c>
    </row>
    <row r="11598" spans="1:3" x14ac:dyDescent="0.25">
      <c r="A11598" t="s">
        <v>12745</v>
      </c>
      <c r="B11598">
        <v>903823022</v>
      </c>
      <c r="C11598" t="s">
        <v>31004</v>
      </c>
    </row>
    <row r="11599" spans="1:3" x14ac:dyDescent="0.25">
      <c r="A11599" t="s">
        <v>12746</v>
      </c>
      <c r="B11599">
        <v>903823106</v>
      </c>
      <c r="C11599" t="s">
        <v>31287</v>
      </c>
    </row>
    <row r="11600" spans="1:3" x14ac:dyDescent="0.25">
      <c r="A11600" t="s">
        <v>12747</v>
      </c>
      <c r="B11600">
        <v>903823110</v>
      </c>
      <c r="C11600" t="s">
        <v>31318</v>
      </c>
    </row>
    <row r="11601" spans="1:3" x14ac:dyDescent="0.25">
      <c r="A11601" t="s">
        <v>12748</v>
      </c>
      <c r="B11601">
        <v>903823114</v>
      </c>
      <c r="C11601" t="s">
        <v>30925</v>
      </c>
    </row>
    <row r="11602" spans="1:3" x14ac:dyDescent="0.25">
      <c r="A11602" t="s">
        <v>12749</v>
      </c>
      <c r="B11602">
        <v>903823119</v>
      </c>
      <c r="C11602" t="s">
        <v>30977</v>
      </c>
    </row>
    <row r="11603" spans="1:3" x14ac:dyDescent="0.25">
      <c r="A11603" t="s">
        <v>12750</v>
      </c>
      <c r="B11603">
        <v>903823163</v>
      </c>
      <c r="C11603" t="s">
        <v>30977</v>
      </c>
    </row>
    <row r="11604" spans="1:3" x14ac:dyDescent="0.25">
      <c r="A11604" t="s">
        <v>12751</v>
      </c>
      <c r="B11604">
        <v>903823188</v>
      </c>
      <c r="C11604" t="s">
        <v>31138</v>
      </c>
    </row>
    <row r="11605" spans="1:3" x14ac:dyDescent="0.25">
      <c r="A11605" t="s">
        <v>12752</v>
      </c>
      <c r="B11605">
        <v>903823202</v>
      </c>
      <c r="C11605" t="s">
        <v>31316</v>
      </c>
    </row>
    <row r="11606" spans="1:3" x14ac:dyDescent="0.25">
      <c r="A11606" t="s">
        <v>12753</v>
      </c>
      <c r="B11606">
        <v>903823249</v>
      </c>
      <c r="C11606" t="s">
        <v>31004</v>
      </c>
    </row>
    <row r="11607" spans="1:3" x14ac:dyDescent="0.25">
      <c r="A11607" t="s">
        <v>12754</v>
      </c>
      <c r="B11607">
        <v>903823273</v>
      </c>
      <c r="C11607" t="s">
        <v>31012</v>
      </c>
    </row>
    <row r="11608" spans="1:3" x14ac:dyDescent="0.25">
      <c r="A11608" t="s">
        <v>12755</v>
      </c>
      <c r="B11608">
        <v>903823326</v>
      </c>
      <c r="C11608" t="s">
        <v>31284</v>
      </c>
    </row>
    <row r="11609" spans="1:3" x14ac:dyDescent="0.25">
      <c r="A11609" t="s">
        <v>12756</v>
      </c>
      <c r="B11609">
        <v>903823357</v>
      </c>
      <c r="C11609" t="s">
        <v>31318</v>
      </c>
    </row>
    <row r="11610" spans="1:3" x14ac:dyDescent="0.25">
      <c r="A11610" t="s">
        <v>12757</v>
      </c>
      <c r="B11610">
        <v>903823426</v>
      </c>
      <c r="C11610" t="s">
        <v>31138</v>
      </c>
    </row>
    <row r="11611" spans="1:3" x14ac:dyDescent="0.25">
      <c r="A11611" t="s">
        <v>12758</v>
      </c>
      <c r="B11611">
        <v>903823459</v>
      </c>
      <c r="C11611" t="s">
        <v>31250</v>
      </c>
    </row>
    <row r="11612" spans="1:3" x14ac:dyDescent="0.25">
      <c r="A11612" t="s">
        <v>12759</v>
      </c>
      <c r="B11612">
        <v>903823460</v>
      </c>
      <c r="C11612" t="s">
        <v>30965</v>
      </c>
    </row>
    <row r="11613" spans="1:3" x14ac:dyDescent="0.25">
      <c r="A11613" t="s">
        <v>12760</v>
      </c>
      <c r="B11613">
        <v>903823485</v>
      </c>
      <c r="C11613" t="s">
        <v>31305</v>
      </c>
    </row>
    <row r="11614" spans="1:3" x14ac:dyDescent="0.25">
      <c r="A11614" t="s">
        <v>12761</v>
      </c>
      <c r="B11614">
        <v>903823541</v>
      </c>
      <c r="C11614" t="s">
        <v>5607</v>
      </c>
    </row>
    <row r="11615" spans="1:3" x14ac:dyDescent="0.25">
      <c r="A11615" t="s">
        <v>12762</v>
      </c>
      <c r="B11615">
        <v>903823542</v>
      </c>
      <c r="C11615" t="s">
        <v>31284</v>
      </c>
    </row>
    <row r="11616" spans="1:3" x14ac:dyDescent="0.25">
      <c r="A11616" t="s">
        <v>12763</v>
      </c>
      <c r="B11616">
        <v>903823579</v>
      </c>
      <c r="C11616" t="s">
        <v>30925</v>
      </c>
    </row>
    <row r="11617" spans="1:3" x14ac:dyDescent="0.25">
      <c r="A11617" t="s">
        <v>12764</v>
      </c>
      <c r="B11617">
        <v>903823588</v>
      </c>
      <c r="C11617" t="s">
        <v>31138</v>
      </c>
    </row>
    <row r="11618" spans="1:3" x14ac:dyDescent="0.25">
      <c r="A11618" t="s">
        <v>12765</v>
      </c>
      <c r="B11618">
        <v>903823593</v>
      </c>
      <c r="C11618" t="s">
        <v>30925</v>
      </c>
    </row>
    <row r="11619" spans="1:3" x14ac:dyDescent="0.25">
      <c r="A11619" t="s">
        <v>12766</v>
      </c>
      <c r="B11619">
        <v>903823607</v>
      </c>
      <c r="C11619" t="s">
        <v>31318</v>
      </c>
    </row>
    <row r="11620" spans="1:3" x14ac:dyDescent="0.25">
      <c r="A11620" t="s">
        <v>12767</v>
      </c>
      <c r="B11620">
        <v>903823623</v>
      </c>
      <c r="C11620" t="s">
        <v>30925</v>
      </c>
    </row>
    <row r="11621" spans="1:3" x14ac:dyDescent="0.25">
      <c r="A11621" t="s">
        <v>12768</v>
      </c>
      <c r="B11621">
        <v>903823634</v>
      </c>
      <c r="C11621" t="s">
        <v>30925</v>
      </c>
    </row>
    <row r="11622" spans="1:3" x14ac:dyDescent="0.25">
      <c r="A11622" t="s">
        <v>12769</v>
      </c>
      <c r="B11622">
        <v>903823638</v>
      </c>
      <c r="C11622" t="s">
        <v>31266</v>
      </c>
    </row>
    <row r="11623" spans="1:3" x14ac:dyDescent="0.25">
      <c r="A11623" t="s">
        <v>12770</v>
      </c>
      <c r="B11623">
        <v>903823646</v>
      </c>
      <c r="C11623" t="s">
        <v>31287</v>
      </c>
    </row>
    <row r="11624" spans="1:3" x14ac:dyDescent="0.25">
      <c r="A11624" t="s">
        <v>12771</v>
      </c>
      <c r="B11624">
        <v>903823658</v>
      </c>
      <c r="C11624" t="s">
        <v>31275</v>
      </c>
    </row>
    <row r="11625" spans="1:3" x14ac:dyDescent="0.25">
      <c r="A11625" t="s">
        <v>12772</v>
      </c>
      <c r="B11625">
        <v>903823756</v>
      </c>
      <c r="C11625" t="s">
        <v>31240</v>
      </c>
    </row>
    <row r="11626" spans="1:3" x14ac:dyDescent="0.25">
      <c r="A11626" t="s">
        <v>12773</v>
      </c>
      <c r="B11626">
        <v>903823768</v>
      </c>
      <c r="C11626" t="s">
        <v>31318</v>
      </c>
    </row>
    <row r="11627" spans="1:3" x14ac:dyDescent="0.25">
      <c r="A11627" t="s">
        <v>12774</v>
      </c>
      <c r="B11627">
        <v>903823772</v>
      </c>
      <c r="C11627" t="s">
        <v>31316</v>
      </c>
    </row>
    <row r="11628" spans="1:3" x14ac:dyDescent="0.25">
      <c r="A11628" t="s">
        <v>12775</v>
      </c>
      <c r="B11628">
        <v>903823776</v>
      </c>
      <c r="C11628" t="s">
        <v>31316</v>
      </c>
    </row>
    <row r="11629" spans="1:3" x14ac:dyDescent="0.25">
      <c r="A11629" t="s">
        <v>12776</v>
      </c>
      <c r="B11629">
        <v>903823777</v>
      </c>
      <c r="C11629" t="s">
        <v>31240</v>
      </c>
    </row>
    <row r="11630" spans="1:3" x14ac:dyDescent="0.25">
      <c r="A11630" t="s">
        <v>12777</v>
      </c>
      <c r="B11630">
        <v>903823818</v>
      </c>
      <c r="C11630" t="s">
        <v>31266</v>
      </c>
    </row>
    <row r="11631" spans="1:3" x14ac:dyDescent="0.25">
      <c r="A11631" t="s">
        <v>12778</v>
      </c>
      <c r="B11631">
        <v>903823831</v>
      </c>
      <c r="C11631" t="s">
        <v>31240</v>
      </c>
    </row>
    <row r="11632" spans="1:3" x14ac:dyDescent="0.25">
      <c r="A11632" t="s">
        <v>12779</v>
      </c>
      <c r="B11632">
        <v>903823850</v>
      </c>
      <c r="C11632" t="s">
        <v>31240</v>
      </c>
    </row>
    <row r="11633" spans="1:3" x14ac:dyDescent="0.25">
      <c r="A11633" t="s">
        <v>12780</v>
      </c>
      <c r="B11633">
        <v>903823876</v>
      </c>
      <c r="C11633" t="s">
        <v>31138</v>
      </c>
    </row>
    <row r="11634" spans="1:3" x14ac:dyDescent="0.25">
      <c r="A11634" t="s">
        <v>12781</v>
      </c>
      <c r="B11634">
        <v>903823888</v>
      </c>
      <c r="C11634" t="s">
        <v>31039</v>
      </c>
    </row>
    <row r="11635" spans="1:3" x14ac:dyDescent="0.25">
      <c r="A11635" t="s">
        <v>12782</v>
      </c>
      <c r="B11635">
        <v>903823896</v>
      </c>
      <c r="C11635" t="s">
        <v>30880</v>
      </c>
    </row>
    <row r="11636" spans="1:3" x14ac:dyDescent="0.25">
      <c r="A11636" t="s">
        <v>12783</v>
      </c>
      <c r="B11636">
        <v>903823913</v>
      </c>
      <c r="C11636" t="s">
        <v>31240</v>
      </c>
    </row>
    <row r="11637" spans="1:3" x14ac:dyDescent="0.25">
      <c r="A11637" t="s">
        <v>12784</v>
      </c>
      <c r="B11637">
        <v>903823921</v>
      </c>
      <c r="C11637" t="s">
        <v>31318</v>
      </c>
    </row>
    <row r="11638" spans="1:3" x14ac:dyDescent="0.25">
      <c r="A11638" t="s">
        <v>12785</v>
      </c>
      <c r="B11638">
        <v>903823925</v>
      </c>
      <c r="C11638" t="s">
        <v>31318</v>
      </c>
    </row>
    <row r="11639" spans="1:3" x14ac:dyDescent="0.25">
      <c r="A11639" t="s">
        <v>12786</v>
      </c>
      <c r="B11639">
        <v>903823948</v>
      </c>
      <c r="C11639" t="s">
        <v>30977</v>
      </c>
    </row>
    <row r="11640" spans="1:3" x14ac:dyDescent="0.25">
      <c r="A11640" t="s">
        <v>12787</v>
      </c>
      <c r="B11640">
        <v>903824051</v>
      </c>
      <c r="C11640" t="s">
        <v>30925</v>
      </c>
    </row>
    <row r="11641" spans="1:3" x14ac:dyDescent="0.25">
      <c r="A11641" t="s">
        <v>12788</v>
      </c>
      <c r="B11641">
        <v>903824073</v>
      </c>
      <c r="C11641" t="s">
        <v>31316</v>
      </c>
    </row>
    <row r="11642" spans="1:3" x14ac:dyDescent="0.25">
      <c r="A11642" t="s">
        <v>12789</v>
      </c>
      <c r="B11642">
        <v>903824082</v>
      </c>
      <c r="C11642" t="s">
        <v>31254</v>
      </c>
    </row>
    <row r="11643" spans="1:3" x14ac:dyDescent="0.25">
      <c r="A11643" t="s">
        <v>12790</v>
      </c>
      <c r="B11643">
        <v>903824087</v>
      </c>
      <c r="C11643" t="s">
        <v>31240</v>
      </c>
    </row>
    <row r="11644" spans="1:3" x14ac:dyDescent="0.25">
      <c r="A11644" t="s">
        <v>12791</v>
      </c>
      <c r="B11644">
        <v>903824093</v>
      </c>
      <c r="C11644" t="s">
        <v>31298</v>
      </c>
    </row>
    <row r="11645" spans="1:3" x14ac:dyDescent="0.25">
      <c r="A11645" t="s">
        <v>12792</v>
      </c>
      <c r="B11645">
        <v>903824098</v>
      </c>
      <c r="C11645" t="s">
        <v>31318</v>
      </c>
    </row>
    <row r="11646" spans="1:3" x14ac:dyDescent="0.25">
      <c r="A11646" t="s">
        <v>12793</v>
      </c>
      <c r="B11646">
        <v>903824127</v>
      </c>
      <c r="C11646" t="s">
        <v>31318</v>
      </c>
    </row>
    <row r="11647" spans="1:3" x14ac:dyDescent="0.25">
      <c r="A11647" t="s">
        <v>12794</v>
      </c>
      <c r="B11647">
        <v>903824141</v>
      </c>
      <c r="C11647" t="s">
        <v>31318</v>
      </c>
    </row>
    <row r="11648" spans="1:3" x14ac:dyDescent="0.25">
      <c r="A11648" t="s">
        <v>12795</v>
      </c>
      <c r="B11648">
        <v>903824157</v>
      </c>
      <c r="C11648" t="s">
        <v>31318</v>
      </c>
    </row>
    <row r="11649" spans="1:3" x14ac:dyDescent="0.25">
      <c r="A11649" t="s">
        <v>12796</v>
      </c>
      <c r="B11649">
        <v>903824163</v>
      </c>
      <c r="C11649" t="s">
        <v>31318</v>
      </c>
    </row>
    <row r="11650" spans="1:3" x14ac:dyDescent="0.25">
      <c r="A11650" t="s">
        <v>12797</v>
      </c>
      <c r="B11650">
        <v>903824164</v>
      </c>
      <c r="C11650" t="s">
        <v>31318</v>
      </c>
    </row>
    <row r="11651" spans="1:3" x14ac:dyDescent="0.25">
      <c r="A11651" t="s">
        <v>12798</v>
      </c>
      <c r="B11651">
        <v>903824171</v>
      </c>
      <c r="C11651" t="s">
        <v>31318</v>
      </c>
    </row>
    <row r="11652" spans="1:3" x14ac:dyDescent="0.25">
      <c r="A11652" t="s">
        <v>12799</v>
      </c>
      <c r="B11652">
        <v>903824173</v>
      </c>
      <c r="C11652" t="s">
        <v>31318</v>
      </c>
    </row>
    <row r="11653" spans="1:3" x14ac:dyDescent="0.25">
      <c r="A11653" t="s">
        <v>12800</v>
      </c>
      <c r="B11653">
        <v>903824182</v>
      </c>
      <c r="C11653" t="s">
        <v>30925</v>
      </c>
    </row>
    <row r="11654" spans="1:3" x14ac:dyDescent="0.25">
      <c r="A11654" t="s">
        <v>12801</v>
      </c>
      <c r="B11654">
        <v>903824190</v>
      </c>
      <c r="C11654" t="s">
        <v>31316</v>
      </c>
    </row>
    <row r="11655" spans="1:3" x14ac:dyDescent="0.25">
      <c r="A11655" t="s">
        <v>12802</v>
      </c>
      <c r="B11655">
        <v>903824232</v>
      </c>
      <c r="C11655" t="s">
        <v>30925</v>
      </c>
    </row>
    <row r="11656" spans="1:3" x14ac:dyDescent="0.25">
      <c r="A11656" t="s">
        <v>12803</v>
      </c>
      <c r="B11656">
        <v>903824240</v>
      </c>
      <c r="C11656" t="s">
        <v>31318</v>
      </c>
    </row>
    <row r="11657" spans="1:3" x14ac:dyDescent="0.25">
      <c r="A11657" t="s">
        <v>12804</v>
      </c>
      <c r="B11657">
        <v>903824247</v>
      </c>
      <c r="C11657" t="s">
        <v>31318</v>
      </c>
    </row>
    <row r="11658" spans="1:3" x14ac:dyDescent="0.25">
      <c r="A11658" t="s">
        <v>12805</v>
      </c>
      <c r="B11658">
        <v>903824249</v>
      </c>
      <c r="C11658" t="s">
        <v>31318</v>
      </c>
    </row>
    <row r="11659" spans="1:3" x14ac:dyDescent="0.25">
      <c r="A11659" t="s">
        <v>12806</v>
      </c>
      <c r="B11659">
        <v>903824261</v>
      </c>
      <c r="C11659" t="s">
        <v>31004</v>
      </c>
    </row>
    <row r="11660" spans="1:3" x14ac:dyDescent="0.25">
      <c r="A11660" t="s">
        <v>12807</v>
      </c>
      <c r="B11660">
        <v>903824278</v>
      </c>
      <c r="C11660" t="s">
        <v>30810</v>
      </c>
    </row>
    <row r="11661" spans="1:3" x14ac:dyDescent="0.25">
      <c r="A11661" t="s">
        <v>12808</v>
      </c>
      <c r="B11661">
        <v>903824282</v>
      </c>
      <c r="C11661" t="s">
        <v>31318</v>
      </c>
    </row>
    <row r="11662" spans="1:3" x14ac:dyDescent="0.25">
      <c r="A11662" t="s">
        <v>12809</v>
      </c>
      <c r="B11662">
        <v>903824296</v>
      </c>
      <c r="C11662" t="s">
        <v>30995</v>
      </c>
    </row>
    <row r="11663" spans="1:3" x14ac:dyDescent="0.25">
      <c r="A11663" t="s">
        <v>12810</v>
      </c>
      <c r="B11663">
        <v>903824326</v>
      </c>
      <c r="C11663" t="s">
        <v>31240</v>
      </c>
    </row>
    <row r="11664" spans="1:3" x14ac:dyDescent="0.25">
      <c r="A11664" t="s">
        <v>12811</v>
      </c>
      <c r="B11664">
        <v>903824331</v>
      </c>
      <c r="C11664" t="s">
        <v>31318</v>
      </c>
    </row>
    <row r="11665" spans="1:3" x14ac:dyDescent="0.25">
      <c r="A11665" t="s">
        <v>12812</v>
      </c>
      <c r="B11665">
        <v>903824334</v>
      </c>
      <c r="C11665" t="s">
        <v>31149</v>
      </c>
    </row>
    <row r="11666" spans="1:3" x14ac:dyDescent="0.25">
      <c r="A11666" t="s">
        <v>12813</v>
      </c>
      <c r="B11666">
        <v>903824387</v>
      </c>
      <c r="C11666" t="s">
        <v>30933</v>
      </c>
    </row>
    <row r="11667" spans="1:3" x14ac:dyDescent="0.25">
      <c r="A11667" t="s">
        <v>12814</v>
      </c>
      <c r="B11667">
        <v>903824430</v>
      </c>
      <c r="C11667" t="s">
        <v>30925</v>
      </c>
    </row>
    <row r="11668" spans="1:3" x14ac:dyDescent="0.25">
      <c r="A11668" t="s">
        <v>12815</v>
      </c>
      <c r="B11668">
        <v>903824431</v>
      </c>
      <c r="C11668" t="s">
        <v>31004</v>
      </c>
    </row>
    <row r="11669" spans="1:3" x14ac:dyDescent="0.25">
      <c r="A11669" t="s">
        <v>12816</v>
      </c>
      <c r="B11669">
        <v>903824472</v>
      </c>
      <c r="C11669" t="s">
        <v>31254</v>
      </c>
    </row>
    <row r="11670" spans="1:3" x14ac:dyDescent="0.25">
      <c r="A11670" t="s">
        <v>12817</v>
      </c>
      <c r="B11670">
        <v>903824481</v>
      </c>
      <c r="C11670" t="s">
        <v>31318</v>
      </c>
    </row>
    <row r="11671" spans="1:3" x14ac:dyDescent="0.25">
      <c r="A11671" t="s">
        <v>12818</v>
      </c>
      <c r="B11671">
        <v>903824482</v>
      </c>
      <c r="C11671" t="s">
        <v>31240</v>
      </c>
    </row>
    <row r="11672" spans="1:3" x14ac:dyDescent="0.25">
      <c r="A11672" t="s">
        <v>12819</v>
      </c>
      <c r="B11672">
        <v>903824485</v>
      </c>
      <c r="C11672" t="s">
        <v>31316</v>
      </c>
    </row>
    <row r="11673" spans="1:3" x14ac:dyDescent="0.25">
      <c r="A11673" t="s">
        <v>12820</v>
      </c>
      <c r="B11673">
        <v>903824517</v>
      </c>
      <c r="C11673" t="s">
        <v>31318</v>
      </c>
    </row>
    <row r="11674" spans="1:3" x14ac:dyDescent="0.25">
      <c r="A11674" t="s">
        <v>12821</v>
      </c>
      <c r="B11674">
        <v>903824526</v>
      </c>
      <c r="C11674" t="s">
        <v>30925</v>
      </c>
    </row>
    <row r="11675" spans="1:3" x14ac:dyDescent="0.25">
      <c r="A11675" t="s">
        <v>12822</v>
      </c>
      <c r="B11675">
        <v>903824534</v>
      </c>
      <c r="C11675" t="s">
        <v>31316</v>
      </c>
    </row>
    <row r="11676" spans="1:3" x14ac:dyDescent="0.25">
      <c r="A11676" t="s">
        <v>12823</v>
      </c>
      <c r="B11676">
        <v>903824536</v>
      </c>
      <c r="C11676" t="s">
        <v>31240</v>
      </c>
    </row>
    <row r="11677" spans="1:3" x14ac:dyDescent="0.25">
      <c r="A11677" t="s">
        <v>12824</v>
      </c>
      <c r="B11677">
        <v>903824546</v>
      </c>
      <c r="C11677" t="s">
        <v>31318</v>
      </c>
    </row>
    <row r="11678" spans="1:3" x14ac:dyDescent="0.25">
      <c r="A11678" t="s">
        <v>12825</v>
      </c>
      <c r="B11678">
        <v>903824557</v>
      </c>
      <c r="C11678" t="s">
        <v>31240</v>
      </c>
    </row>
    <row r="11679" spans="1:3" x14ac:dyDescent="0.25">
      <c r="A11679" t="s">
        <v>12826</v>
      </c>
      <c r="B11679">
        <v>903824583</v>
      </c>
      <c r="C11679" t="s">
        <v>31318</v>
      </c>
    </row>
    <row r="11680" spans="1:3" x14ac:dyDescent="0.25">
      <c r="A11680" t="s">
        <v>12827</v>
      </c>
      <c r="B11680">
        <v>903824593</v>
      </c>
      <c r="C11680" t="s">
        <v>31318</v>
      </c>
    </row>
    <row r="11681" spans="1:3" x14ac:dyDescent="0.25">
      <c r="A11681" t="s">
        <v>12828</v>
      </c>
      <c r="B11681">
        <v>903824600</v>
      </c>
      <c r="C11681" t="s">
        <v>31318</v>
      </c>
    </row>
    <row r="11682" spans="1:3" x14ac:dyDescent="0.25">
      <c r="A11682" t="s">
        <v>12829</v>
      </c>
      <c r="B11682">
        <v>903824614</v>
      </c>
      <c r="C11682" t="s">
        <v>31137</v>
      </c>
    </row>
    <row r="11683" spans="1:3" x14ac:dyDescent="0.25">
      <c r="A11683" t="s">
        <v>12830</v>
      </c>
      <c r="B11683">
        <v>903824617</v>
      </c>
      <c r="C11683" t="s">
        <v>30750</v>
      </c>
    </row>
    <row r="11684" spans="1:3" x14ac:dyDescent="0.25">
      <c r="A11684" t="s">
        <v>12831</v>
      </c>
      <c r="B11684">
        <v>903824620</v>
      </c>
      <c r="C11684" t="s">
        <v>31316</v>
      </c>
    </row>
    <row r="11685" spans="1:3" x14ac:dyDescent="0.25">
      <c r="A11685" t="s">
        <v>12832</v>
      </c>
      <c r="B11685">
        <v>903824629</v>
      </c>
      <c r="C11685" t="s">
        <v>31266</v>
      </c>
    </row>
    <row r="11686" spans="1:3" x14ac:dyDescent="0.25">
      <c r="A11686" t="s">
        <v>12833</v>
      </c>
      <c r="B11686">
        <v>903824633</v>
      </c>
      <c r="C11686" t="s">
        <v>31250</v>
      </c>
    </row>
    <row r="11687" spans="1:3" x14ac:dyDescent="0.25">
      <c r="A11687" t="s">
        <v>12834</v>
      </c>
      <c r="B11687">
        <v>903824667</v>
      </c>
      <c r="C11687" t="s">
        <v>31254</v>
      </c>
    </row>
    <row r="11688" spans="1:3" x14ac:dyDescent="0.25">
      <c r="A11688" t="s">
        <v>12835</v>
      </c>
      <c r="B11688">
        <v>903824671</v>
      </c>
      <c r="C11688" t="s">
        <v>31266</v>
      </c>
    </row>
    <row r="11689" spans="1:3" x14ac:dyDescent="0.25">
      <c r="A11689" t="s">
        <v>12836</v>
      </c>
      <c r="B11689">
        <v>903824675</v>
      </c>
      <c r="C11689" t="s">
        <v>31254</v>
      </c>
    </row>
    <row r="11690" spans="1:3" x14ac:dyDescent="0.25">
      <c r="A11690" t="s">
        <v>12837</v>
      </c>
      <c r="B11690">
        <v>903824679</v>
      </c>
      <c r="C11690" t="s">
        <v>31240</v>
      </c>
    </row>
    <row r="11691" spans="1:3" x14ac:dyDescent="0.25">
      <c r="A11691" t="s">
        <v>12838</v>
      </c>
      <c r="B11691">
        <v>903824687</v>
      </c>
      <c r="C11691" t="s">
        <v>31318</v>
      </c>
    </row>
    <row r="11692" spans="1:3" x14ac:dyDescent="0.25">
      <c r="A11692" t="s">
        <v>12839</v>
      </c>
      <c r="B11692">
        <v>903824691</v>
      </c>
      <c r="C11692" t="s">
        <v>31316</v>
      </c>
    </row>
    <row r="11693" spans="1:3" x14ac:dyDescent="0.25">
      <c r="A11693" t="s">
        <v>12840</v>
      </c>
      <c r="B11693">
        <v>903824696</v>
      </c>
      <c r="C11693" t="s">
        <v>31254</v>
      </c>
    </row>
    <row r="11694" spans="1:3" x14ac:dyDescent="0.25">
      <c r="A11694" t="s">
        <v>12841</v>
      </c>
      <c r="B11694">
        <v>903824707</v>
      </c>
      <c r="C11694" t="s">
        <v>31316</v>
      </c>
    </row>
    <row r="11695" spans="1:3" x14ac:dyDescent="0.25">
      <c r="A11695" t="s">
        <v>12842</v>
      </c>
      <c r="B11695">
        <v>903824741</v>
      </c>
      <c r="C11695" t="s">
        <v>31138</v>
      </c>
    </row>
    <row r="11696" spans="1:3" x14ac:dyDescent="0.25">
      <c r="A11696" t="s">
        <v>12843</v>
      </c>
      <c r="B11696">
        <v>903824757</v>
      </c>
      <c r="C11696" t="s">
        <v>30925</v>
      </c>
    </row>
    <row r="11697" spans="1:3" x14ac:dyDescent="0.25">
      <c r="A11697" t="s">
        <v>12844</v>
      </c>
      <c r="B11697">
        <v>903824761</v>
      </c>
      <c r="C11697" t="s">
        <v>31318</v>
      </c>
    </row>
    <row r="11698" spans="1:3" x14ac:dyDescent="0.25">
      <c r="A11698" t="s">
        <v>12845</v>
      </c>
      <c r="B11698">
        <v>903824801</v>
      </c>
      <c r="C11698" t="s">
        <v>30926</v>
      </c>
    </row>
    <row r="11699" spans="1:3" x14ac:dyDescent="0.25">
      <c r="A11699" t="s">
        <v>12846</v>
      </c>
      <c r="B11699">
        <v>903824816</v>
      </c>
      <c r="C11699" t="s">
        <v>30925</v>
      </c>
    </row>
    <row r="11700" spans="1:3" x14ac:dyDescent="0.25">
      <c r="A11700" t="s">
        <v>12847</v>
      </c>
      <c r="B11700">
        <v>903824822</v>
      </c>
      <c r="C11700" t="s">
        <v>30925</v>
      </c>
    </row>
    <row r="11701" spans="1:3" x14ac:dyDescent="0.25">
      <c r="A11701" t="s">
        <v>12848</v>
      </c>
      <c r="B11701">
        <v>903824836</v>
      </c>
      <c r="C11701" t="s">
        <v>31198</v>
      </c>
    </row>
    <row r="11702" spans="1:3" x14ac:dyDescent="0.25">
      <c r="A11702" t="s">
        <v>12849</v>
      </c>
      <c r="B11702">
        <v>903824858</v>
      </c>
      <c r="C11702" t="s">
        <v>31316</v>
      </c>
    </row>
    <row r="11703" spans="1:3" x14ac:dyDescent="0.25">
      <c r="A11703" t="s">
        <v>12850</v>
      </c>
      <c r="B11703">
        <v>903824860</v>
      </c>
      <c r="C11703" t="s">
        <v>30925</v>
      </c>
    </row>
    <row r="11704" spans="1:3" x14ac:dyDescent="0.25">
      <c r="A11704" t="s">
        <v>12851</v>
      </c>
      <c r="B11704">
        <v>903824863</v>
      </c>
      <c r="C11704" t="s">
        <v>31318</v>
      </c>
    </row>
    <row r="11705" spans="1:3" x14ac:dyDescent="0.25">
      <c r="A11705" t="s">
        <v>12852</v>
      </c>
      <c r="B11705">
        <v>903824869</v>
      </c>
      <c r="C11705" t="s">
        <v>31240</v>
      </c>
    </row>
    <row r="11706" spans="1:3" x14ac:dyDescent="0.25">
      <c r="A11706" t="s">
        <v>12853</v>
      </c>
      <c r="B11706">
        <v>903824893</v>
      </c>
      <c r="C11706" t="s">
        <v>31004</v>
      </c>
    </row>
    <row r="11707" spans="1:3" x14ac:dyDescent="0.25">
      <c r="A11707" t="s">
        <v>12854</v>
      </c>
      <c r="B11707">
        <v>903824926</v>
      </c>
      <c r="C11707" t="s">
        <v>31188</v>
      </c>
    </row>
    <row r="11708" spans="1:3" x14ac:dyDescent="0.25">
      <c r="A11708" t="s">
        <v>12855</v>
      </c>
      <c r="B11708">
        <v>903824953</v>
      </c>
      <c r="C11708" t="s">
        <v>31142</v>
      </c>
    </row>
    <row r="11709" spans="1:3" x14ac:dyDescent="0.25">
      <c r="A11709" t="s">
        <v>12856</v>
      </c>
      <c r="B11709">
        <v>903824958</v>
      </c>
      <c r="C11709" t="s">
        <v>31267</v>
      </c>
    </row>
    <row r="11710" spans="1:3" x14ac:dyDescent="0.25">
      <c r="A11710" t="s">
        <v>12857</v>
      </c>
      <c r="B11710">
        <v>903824970</v>
      </c>
      <c r="C11710" t="s">
        <v>31280</v>
      </c>
    </row>
    <row r="11711" spans="1:3" x14ac:dyDescent="0.25">
      <c r="A11711" t="s">
        <v>12858</v>
      </c>
      <c r="B11711">
        <v>903824983</v>
      </c>
      <c r="C11711" t="s">
        <v>31260</v>
      </c>
    </row>
    <row r="11712" spans="1:3" x14ac:dyDescent="0.25">
      <c r="A11712" t="s">
        <v>12859</v>
      </c>
      <c r="B11712">
        <v>903824987</v>
      </c>
      <c r="C11712" t="s">
        <v>31318</v>
      </c>
    </row>
    <row r="11713" spans="1:3" x14ac:dyDescent="0.25">
      <c r="A11713" t="s">
        <v>12860</v>
      </c>
      <c r="B11713">
        <v>903824994</v>
      </c>
      <c r="C11713" t="s">
        <v>31316</v>
      </c>
    </row>
    <row r="11714" spans="1:3" x14ac:dyDescent="0.25">
      <c r="A11714" t="s">
        <v>12861</v>
      </c>
      <c r="B11714">
        <v>903824996</v>
      </c>
      <c r="C11714" t="s">
        <v>31138</v>
      </c>
    </row>
    <row r="11715" spans="1:3" x14ac:dyDescent="0.25">
      <c r="A11715" t="s">
        <v>12862</v>
      </c>
      <c r="B11715">
        <v>903824998</v>
      </c>
      <c r="C11715" t="s">
        <v>31240</v>
      </c>
    </row>
    <row r="11716" spans="1:3" x14ac:dyDescent="0.25">
      <c r="A11716" t="s">
        <v>12863</v>
      </c>
      <c r="B11716">
        <v>903825001</v>
      </c>
      <c r="C11716" t="s">
        <v>31316</v>
      </c>
    </row>
    <row r="11717" spans="1:3" x14ac:dyDescent="0.25">
      <c r="A11717" t="s">
        <v>12864</v>
      </c>
      <c r="B11717">
        <v>903825003</v>
      </c>
      <c r="C11717" t="s">
        <v>31305</v>
      </c>
    </row>
    <row r="11718" spans="1:3" x14ac:dyDescent="0.25">
      <c r="A11718" t="s">
        <v>12865</v>
      </c>
      <c r="B11718">
        <v>903825006</v>
      </c>
      <c r="C11718" t="s">
        <v>31138</v>
      </c>
    </row>
    <row r="11719" spans="1:3" x14ac:dyDescent="0.25">
      <c r="A11719" t="s">
        <v>12866</v>
      </c>
      <c r="B11719">
        <v>903825010</v>
      </c>
      <c r="C11719" t="s">
        <v>31284</v>
      </c>
    </row>
    <row r="11720" spans="1:3" x14ac:dyDescent="0.25">
      <c r="A11720" t="s">
        <v>12867</v>
      </c>
      <c r="B11720">
        <v>903825020</v>
      </c>
      <c r="C11720" t="s">
        <v>31288</v>
      </c>
    </row>
    <row r="11721" spans="1:3" x14ac:dyDescent="0.25">
      <c r="A11721" t="s">
        <v>12868</v>
      </c>
      <c r="B11721">
        <v>903825049</v>
      </c>
      <c r="C11721" t="s">
        <v>31318</v>
      </c>
    </row>
    <row r="11722" spans="1:3" x14ac:dyDescent="0.25">
      <c r="A11722" t="s">
        <v>12869</v>
      </c>
      <c r="B11722">
        <v>903825056</v>
      </c>
      <c r="C11722" t="s">
        <v>31318</v>
      </c>
    </row>
    <row r="11723" spans="1:3" x14ac:dyDescent="0.25">
      <c r="A11723" t="s">
        <v>12870</v>
      </c>
      <c r="B11723">
        <v>903825061</v>
      </c>
      <c r="C11723" t="s">
        <v>31269</v>
      </c>
    </row>
    <row r="11724" spans="1:3" x14ac:dyDescent="0.25">
      <c r="A11724" t="s">
        <v>12871</v>
      </c>
      <c r="B11724">
        <v>903825064</v>
      </c>
      <c r="C11724" t="s">
        <v>31316</v>
      </c>
    </row>
    <row r="11725" spans="1:3" x14ac:dyDescent="0.25">
      <c r="A11725" t="s">
        <v>12872</v>
      </c>
      <c r="B11725">
        <v>903825075</v>
      </c>
      <c r="C11725" t="s">
        <v>30925</v>
      </c>
    </row>
    <row r="11726" spans="1:3" x14ac:dyDescent="0.25">
      <c r="A11726" t="s">
        <v>12873</v>
      </c>
      <c r="B11726">
        <v>903825102</v>
      </c>
      <c r="C11726" t="s">
        <v>30933</v>
      </c>
    </row>
    <row r="11727" spans="1:3" x14ac:dyDescent="0.25">
      <c r="A11727" t="s">
        <v>12874</v>
      </c>
      <c r="B11727">
        <v>903825116</v>
      </c>
      <c r="C11727" t="s">
        <v>31318</v>
      </c>
    </row>
    <row r="11728" spans="1:3" x14ac:dyDescent="0.25">
      <c r="A11728" t="s">
        <v>12875</v>
      </c>
      <c r="B11728">
        <v>903825203</v>
      </c>
      <c r="C11728" t="s">
        <v>30925</v>
      </c>
    </row>
    <row r="11729" spans="1:3" x14ac:dyDescent="0.25">
      <c r="A11729" t="s">
        <v>12876</v>
      </c>
      <c r="B11729">
        <v>903825219</v>
      </c>
      <c r="C11729" t="s">
        <v>31318</v>
      </c>
    </row>
    <row r="11730" spans="1:3" x14ac:dyDescent="0.25">
      <c r="A11730" t="s">
        <v>12877</v>
      </c>
      <c r="B11730">
        <v>903825236</v>
      </c>
      <c r="C11730" t="s">
        <v>31318</v>
      </c>
    </row>
    <row r="11731" spans="1:3" x14ac:dyDescent="0.25">
      <c r="A11731" t="s">
        <v>12878</v>
      </c>
      <c r="B11731">
        <v>903825273</v>
      </c>
      <c r="C11731" t="s">
        <v>31284</v>
      </c>
    </row>
    <row r="11732" spans="1:3" x14ac:dyDescent="0.25">
      <c r="A11732" t="s">
        <v>12879</v>
      </c>
      <c r="B11732">
        <v>903825275</v>
      </c>
      <c r="C11732" t="s">
        <v>31240</v>
      </c>
    </row>
    <row r="11733" spans="1:3" x14ac:dyDescent="0.25">
      <c r="A11733" t="s">
        <v>12880</v>
      </c>
      <c r="B11733">
        <v>903825279</v>
      </c>
      <c r="C11733" t="s">
        <v>30925</v>
      </c>
    </row>
    <row r="11734" spans="1:3" x14ac:dyDescent="0.25">
      <c r="A11734" t="s">
        <v>12881</v>
      </c>
      <c r="B11734">
        <v>903825280</v>
      </c>
      <c r="C11734" t="s">
        <v>31316</v>
      </c>
    </row>
    <row r="11735" spans="1:3" x14ac:dyDescent="0.25">
      <c r="A11735" t="s">
        <v>12882</v>
      </c>
      <c r="B11735">
        <v>903825287</v>
      </c>
      <c r="C11735" t="s">
        <v>31316</v>
      </c>
    </row>
    <row r="11736" spans="1:3" x14ac:dyDescent="0.25">
      <c r="A11736" t="s">
        <v>12883</v>
      </c>
      <c r="B11736">
        <v>903825288</v>
      </c>
      <c r="C11736" t="s">
        <v>31316</v>
      </c>
    </row>
    <row r="11737" spans="1:3" x14ac:dyDescent="0.25">
      <c r="A11737" t="s">
        <v>12884</v>
      </c>
      <c r="B11737">
        <v>903825302</v>
      </c>
      <c r="C11737" t="s">
        <v>30925</v>
      </c>
    </row>
    <row r="11738" spans="1:3" x14ac:dyDescent="0.25">
      <c r="A11738" t="s">
        <v>12885</v>
      </c>
      <c r="B11738">
        <v>903825304</v>
      </c>
      <c r="C11738" t="s">
        <v>31211</v>
      </c>
    </row>
    <row r="11739" spans="1:3" x14ac:dyDescent="0.25">
      <c r="A11739" t="s">
        <v>12886</v>
      </c>
      <c r="B11739">
        <v>903825354</v>
      </c>
      <c r="C11739" t="s">
        <v>30917</v>
      </c>
    </row>
    <row r="11740" spans="1:3" x14ac:dyDescent="0.25">
      <c r="A11740" t="s">
        <v>12887</v>
      </c>
      <c r="B11740">
        <v>903825385</v>
      </c>
      <c r="C11740" t="s">
        <v>31004</v>
      </c>
    </row>
    <row r="11741" spans="1:3" x14ac:dyDescent="0.25">
      <c r="A11741" t="s">
        <v>12888</v>
      </c>
      <c r="B11741">
        <v>903825393</v>
      </c>
      <c r="C11741" t="s">
        <v>31311</v>
      </c>
    </row>
    <row r="11742" spans="1:3" x14ac:dyDescent="0.25">
      <c r="A11742" t="s">
        <v>12889</v>
      </c>
      <c r="B11742">
        <v>903825407</v>
      </c>
      <c r="C11742" t="s">
        <v>31318</v>
      </c>
    </row>
    <row r="11743" spans="1:3" x14ac:dyDescent="0.25">
      <c r="A11743" t="s">
        <v>12890</v>
      </c>
      <c r="B11743">
        <v>903825412</v>
      </c>
      <c r="C11743" t="s">
        <v>31004</v>
      </c>
    </row>
    <row r="11744" spans="1:3" x14ac:dyDescent="0.25">
      <c r="A11744" t="s">
        <v>12891</v>
      </c>
      <c r="B11744">
        <v>903825418</v>
      </c>
      <c r="C11744" t="s">
        <v>31316</v>
      </c>
    </row>
    <row r="11745" spans="1:3" x14ac:dyDescent="0.25">
      <c r="A11745" t="s">
        <v>12892</v>
      </c>
      <c r="B11745">
        <v>903825428</v>
      </c>
      <c r="C11745" t="s">
        <v>31004</v>
      </c>
    </row>
    <row r="11746" spans="1:3" x14ac:dyDescent="0.25">
      <c r="A11746" t="s">
        <v>12893</v>
      </c>
      <c r="B11746">
        <v>903825442</v>
      </c>
      <c r="C11746" t="s">
        <v>31316</v>
      </c>
    </row>
    <row r="11747" spans="1:3" x14ac:dyDescent="0.25">
      <c r="A11747" t="s">
        <v>12894</v>
      </c>
      <c r="B11747">
        <v>903825459</v>
      </c>
      <c r="C11747" t="s">
        <v>31047</v>
      </c>
    </row>
    <row r="11748" spans="1:3" x14ac:dyDescent="0.25">
      <c r="A11748" t="s">
        <v>12895</v>
      </c>
      <c r="B11748">
        <v>903825460</v>
      </c>
      <c r="C11748" t="s">
        <v>31318</v>
      </c>
    </row>
    <row r="11749" spans="1:3" x14ac:dyDescent="0.25">
      <c r="A11749" t="s">
        <v>12896</v>
      </c>
      <c r="B11749">
        <v>903825489</v>
      </c>
      <c r="C11749" t="s">
        <v>30925</v>
      </c>
    </row>
    <row r="11750" spans="1:3" x14ac:dyDescent="0.25">
      <c r="A11750" t="s">
        <v>12897</v>
      </c>
      <c r="B11750">
        <v>903825490</v>
      </c>
      <c r="C11750" t="s">
        <v>30925</v>
      </c>
    </row>
    <row r="11751" spans="1:3" x14ac:dyDescent="0.25">
      <c r="A11751" t="s">
        <v>12898</v>
      </c>
      <c r="B11751">
        <v>903825498</v>
      </c>
      <c r="C11751" t="s">
        <v>30925</v>
      </c>
    </row>
    <row r="11752" spans="1:3" x14ac:dyDescent="0.25">
      <c r="A11752" t="s">
        <v>12899</v>
      </c>
      <c r="B11752">
        <v>903825508</v>
      </c>
      <c r="C11752" t="s">
        <v>31316</v>
      </c>
    </row>
    <row r="11753" spans="1:3" x14ac:dyDescent="0.25">
      <c r="A11753" t="s">
        <v>12900</v>
      </c>
      <c r="B11753">
        <v>903825510</v>
      </c>
      <c r="C11753" t="s">
        <v>31053</v>
      </c>
    </row>
    <row r="11754" spans="1:3" x14ac:dyDescent="0.25">
      <c r="A11754" t="s">
        <v>12901</v>
      </c>
      <c r="B11754">
        <v>903825515</v>
      </c>
      <c r="C11754" t="s">
        <v>30925</v>
      </c>
    </row>
    <row r="11755" spans="1:3" x14ac:dyDescent="0.25">
      <c r="A11755" t="s">
        <v>12902</v>
      </c>
      <c r="B11755">
        <v>903825522</v>
      </c>
      <c r="C11755" t="s">
        <v>31318</v>
      </c>
    </row>
    <row r="11756" spans="1:3" x14ac:dyDescent="0.25">
      <c r="A11756" t="s">
        <v>12903</v>
      </c>
      <c r="B11756">
        <v>903825531</v>
      </c>
      <c r="C11756" t="s">
        <v>30917</v>
      </c>
    </row>
    <row r="11757" spans="1:3" x14ac:dyDescent="0.25">
      <c r="A11757" t="s">
        <v>12904</v>
      </c>
      <c r="B11757">
        <v>903825532</v>
      </c>
      <c r="C11757" t="s">
        <v>31318</v>
      </c>
    </row>
    <row r="11758" spans="1:3" x14ac:dyDescent="0.25">
      <c r="A11758" t="s">
        <v>12905</v>
      </c>
      <c r="B11758">
        <v>903825536</v>
      </c>
      <c r="C11758" t="s">
        <v>31004</v>
      </c>
    </row>
    <row r="11759" spans="1:3" x14ac:dyDescent="0.25">
      <c r="A11759" t="s">
        <v>12906</v>
      </c>
      <c r="B11759">
        <v>903825584</v>
      </c>
      <c r="C11759" t="s">
        <v>31316</v>
      </c>
    </row>
    <row r="11760" spans="1:3" x14ac:dyDescent="0.25">
      <c r="A11760" t="s">
        <v>12907</v>
      </c>
      <c r="B11760">
        <v>903825636</v>
      </c>
      <c r="C11760" t="s">
        <v>31284</v>
      </c>
    </row>
    <row r="11761" spans="1:3" x14ac:dyDescent="0.25">
      <c r="A11761" t="s">
        <v>12908</v>
      </c>
      <c r="B11761">
        <v>903825689</v>
      </c>
      <c r="C11761" t="s">
        <v>31318</v>
      </c>
    </row>
    <row r="11762" spans="1:3" x14ac:dyDescent="0.25">
      <c r="A11762" t="s">
        <v>12909</v>
      </c>
      <c r="B11762">
        <v>903825699</v>
      </c>
      <c r="C11762" t="s">
        <v>30810</v>
      </c>
    </row>
    <row r="11763" spans="1:3" x14ac:dyDescent="0.25">
      <c r="A11763" t="s">
        <v>12910</v>
      </c>
      <c r="B11763">
        <v>903825705</v>
      </c>
      <c r="C11763" t="s">
        <v>30925</v>
      </c>
    </row>
    <row r="11764" spans="1:3" x14ac:dyDescent="0.25">
      <c r="A11764" t="s">
        <v>12911</v>
      </c>
      <c r="B11764">
        <v>903825710</v>
      </c>
      <c r="C11764" t="s">
        <v>31138</v>
      </c>
    </row>
    <row r="11765" spans="1:3" x14ac:dyDescent="0.25">
      <c r="A11765" t="s">
        <v>12912</v>
      </c>
      <c r="B11765">
        <v>903825715</v>
      </c>
      <c r="C11765" t="s">
        <v>31318</v>
      </c>
    </row>
    <row r="11766" spans="1:3" x14ac:dyDescent="0.25">
      <c r="A11766" t="s">
        <v>12913</v>
      </c>
      <c r="B11766">
        <v>903825729</v>
      </c>
      <c r="C11766" t="s">
        <v>31318</v>
      </c>
    </row>
    <row r="11767" spans="1:3" x14ac:dyDescent="0.25">
      <c r="A11767" t="s">
        <v>12914</v>
      </c>
      <c r="B11767">
        <v>903825787</v>
      </c>
      <c r="C11767" t="s">
        <v>31240</v>
      </c>
    </row>
    <row r="11768" spans="1:3" x14ac:dyDescent="0.25">
      <c r="A11768" t="s">
        <v>12915</v>
      </c>
      <c r="B11768">
        <v>903825821</v>
      </c>
      <c r="C11768" t="s">
        <v>31318</v>
      </c>
    </row>
    <row r="11769" spans="1:3" x14ac:dyDescent="0.25">
      <c r="A11769" t="s">
        <v>12916</v>
      </c>
      <c r="B11769">
        <v>903825841</v>
      </c>
      <c r="C11769" t="s">
        <v>31316</v>
      </c>
    </row>
    <row r="11770" spans="1:3" x14ac:dyDescent="0.25">
      <c r="A11770" t="s">
        <v>12917</v>
      </c>
      <c r="B11770">
        <v>903825844</v>
      </c>
      <c r="C11770" t="s">
        <v>30925</v>
      </c>
    </row>
    <row r="11771" spans="1:3" x14ac:dyDescent="0.25">
      <c r="A11771" t="s">
        <v>12918</v>
      </c>
      <c r="B11771">
        <v>903825858</v>
      </c>
      <c r="C11771" t="s">
        <v>31318</v>
      </c>
    </row>
    <row r="11772" spans="1:3" x14ac:dyDescent="0.25">
      <c r="A11772" t="s">
        <v>12919</v>
      </c>
      <c r="B11772">
        <v>903825871</v>
      </c>
      <c r="C11772" t="s">
        <v>31318</v>
      </c>
    </row>
    <row r="11773" spans="1:3" x14ac:dyDescent="0.25">
      <c r="A11773" t="s">
        <v>12920</v>
      </c>
      <c r="B11773">
        <v>903825877</v>
      </c>
      <c r="C11773" t="s">
        <v>31316</v>
      </c>
    </row>
    <row r="11774" spans="1:3" x14ac:dyDescent="0.25">
      <c r="A11774" t="s">
        <v>12921</v>
      </c>
      <c r="B11774">
        <v>903825879</v>
      </c>
      <c r="C11774" t="s">
        <v>31316</v>
      </c>
    </row>
    <row r="11775" spans="1:3" x14ac:dyDescent="0.25">
      <c r="A11775" t="s">
        <v>12922</v>
      </c>
      <c r="B11775">
        <v>903825888</v>
      </c>
      <c r="C11775" t="s">
        <v>31138</v>
      </c>
    </row>
    <row r="11776" spans="1:3" x14ac:dyDescent="0.25">
      <c r="A11776" t="s">
        <v>12923</v>
      </c>
      <c r="B11776">
        <v>903825909</v>
      </c>
      <c r="C11776" t="s">
        <v>31254</v>
      </c>
    </row>
    <row r="11777" spans="1:3" x14ac:dyDescent="0.25">
      <c r="A11777" t="s">
        <v>12924</v>
      </c>
      <c r="B11777">
        <v>903825942</v>
      </c>
      <c r="C11777" t="s">
        <v>31316</v>
      </c>
    </row>
    <row r="11778" spans="1:3" x14ac:dyDescent="0.25">
      <c r="A11778" t="s">
        <v>12925</v>
      </c>
      <c r="B11778">
        <v>903825947</v>
      </c>
      <c r="C11778" t="s">
        <v>31318</v>
      </c>
    </row>
    <row r="11779" spans="1:3" x14ac:dyDescent="0.25">
      <c r="A11779" t="s">
        <v>12926</v>
      </c>
      <c r="B11779">
        <v>903825953</v>
      </c>
      <c r="C11779" t="s">
        <v>31190</v>
      </c>
    </row>
    <row r="11780" spans="1:3" x14ac:dyDescent="0.25">
      <c r="A11780" t="s">
        <v>12927</v>
      </c>
      <c r="B11780">
        <v>903825956</v>
      </c>
      <c r="C11780" t="s">
        <v>31240</v>
      </c>
    </row>
    <row r="11781" spans="1:3" x14ac:dyDescent="0.25">
      <c r="A11781" t="s">
        <v>12928</v>
      </c>
      <c r="B11781">
        <v>903825965</v>
      </c>
      <c r="C11781" t="s">
        <v>31240</v>
      </c>
    </row>
    <row r="11782" spans="1:3" x14ac:dyDescent="0.25">
      <c r="A11782" t="s">
        <v>12929</v>
      </c>
      <c r="B11782">
        <v>903825975</v>
      </c>
      <c r="C11782" t="s">
        <v>30925</v>
      </c>
    </row>
    <row r="11783" spans="1:3" x14ac:dyDescent="0.25">
      <c r="A11783" t="s">
        <v>12930</v>
      </c>
      <c r="B11783">
        <v>903825981</v>
      </c>
      <c r="C11783" t="s">
        <v>30925</v>
      </c>
    </row>
    <row r="11784" spans="1:3" x14ac:dyDescent="0.25">
      <c r="A11784" t="s">
        <v>12931</v>
      </c>
      <c r="B11784">
        <v>903825986</v>
      </c>
      <c r="C11784" t="s">
        <v>30925</v>
      </c>
    </row>
    <row r="11785" spans="1:3" x14ac:dyDescent="0.25">
      <c r="A11785" t="s">
        <v>12932</v>
      </c>
      <c r="B11785">
        <v>903825999</v>
      </c>
      <c r="C11785" t="s">
        <v>30882</v>
      </c>
    </row>
    <row r="11786" spans="1:3" x14ac:dyDescent="0.25">
      <c r="A11786" t="s">
        <v>12933</v>
      </c>
      <c r="B11786">
        <v>903826007</v>
      </c>
      <c r="C11786" t="s">
        <v>5607</v>
      </c>
    </row>
    <row r="11787" spans="1:3" x14ac:dyDescent="0.25">
      <c r="A11787" t="s">
        <v>12934</v>
      </c>
      <c r="B11787">
        <v>903826009</v>
      </c>
      <c r="C11787" t="s">
        <v>5607</v>
      </c>
    </row>
    <row r="11788" spans="1:3" x14ac:dyDescent="0.25">
      <c r="A11788" t="s">
        <v>12935</v>
      </c>
      <c r="B11788">
        <v>903826011</v>
      </c>
      <c r="C11788" t="s">
        <v>30925</v>
      </c>
    </row>
    <row r="11789" spans="1:3" x14ac:dyDescent="0.25">
      <c r="A11789" t="s">
        <v>12936</v>
      </c>
      <c r="B11789">
        <v>903826049</v>
      </c>
      <c r="C11789" t="s">
        <v>31086</v>
      </c>
    </row>
    <row r="11790" spans="1:3" x14ac:dyDescent="0.25">
      <c r="A11790" t="s">
        <v>12937</v>
      </c>
      <c r="B11790">
        <v>903826082</v>
      </c>
      <c r="C11790" t="s">
        <v>31240</v>
      </c>
    </row>
    <row r="11791" spans="1:3" x14ac:dyDescent="0.25">
      <c r="A11791" t="s">
        <v>12938</v>
      </c>
      <c r="B11791">
        <v>903826170</v>
      </c>
      <c r="C11791" t="s">
        <v>30925</v>
      </c>
    </row>
    <row r="11792" spans="1:3" x14ac:dyDescent="0.25">
      <c r="A11792" t="s">
        <v>12939</v>
      </c>
      <c r="B11792">
        <v>903826228</v>
      </c>
      <c r="C11792" t="s">
        <v>30925</v>
      </c>
    </row>
    <row r="11793" spans="1:3" x14ac:dyDescent="0.25">
      <c r="A11793" t="s">
        <v>12940</v>
      </c>
      <c r="B11793">
        <v>903826251</v>
      </c>
      <c r="C11793" t="s">
        <v>31266</v>
      </c>
    </row>
    <row r="11794" spans="1:3" x14ac:dyDescent="0.25">
      <c r="A11794" t="s">
        <v>12941</v>
      </c>
      <c r="B11794">
        <v>903826256</v>
      </c>
      <c r="C11794" t="s">
        <v>31318</v>
      </c>
    </row>
    <row r="11795" spans="1:3" x14ac:dyDescent="0.25">
      <c r="A11795" t="s">
        <v>12942</v>
      </c>
      <c r="B11795">
        <v>903826309</v>
      </c>
      <c r="C11795" t="s">
        <v>31254</v>
      </c>
    </row>
    <row r="11796" spans="1:3" x14ac:dyDescent="0.25">
      <c r="A11796" t="s">
        <v>12943</v>
      </c>
      <c r="B11796">
        <v>903826324</v>
      </c>
      <c r="C11796" t="s">
        <v>30933</v>
      </c>
    </row>
    <row r="11797" spans="1:3" x14ac:dyDescent="0.25">
      <c r="A11797" t="s">
        <v>12944</v>
      </c>
      <c r="B11797">
        <v>903826341</v>
      </c>
      <c r="C11797" t="s">
        <v>31266</v>
      </c>
    </row>
    <row r="11798" spans="1:3" x14ac:dyDescent="0.25">
      <c r="A11798" t="s">
        <v>12945</v>
      </c>
      <c r="B11798">
        <v>903826343</v>
      </c>
      <c r="C11798" t="s">
        <v>31318</v>
      </c>
    </row>
    <row r="11799" spans="1:3" x14ac:dyDescent="0.25">
      <c r="A11799" t="s">
        <v>12946</v>
      </c>
      <c r="B11799">
        <v>903826345</v>
      </c>
      <c r="C11799" t="s">
        <v>31318</v>
      </c>
    </row>
    <row r="11800" spans="1:3" x14ac:dyDescent="0.25">
      <c r="A11800" t="s">
        <v>12947</v>
      </c>
      <c r="B11800">
        <v>903826347</v>
      </c>
      <c r="C11800" t="s">
        <v>31318</v>
      </c>
    </row>
    <row r="11801" spans="1:3" x14ac:dyDescent="0.25">
      <c r="A11801" t="s">
        <v>12948</v>
      </c>
      <c r="B11801">
        <v>903826354</v>
      </c>
      <c r="C11801" t="s">
        <v>31269</v>
      </c>
    </row>
    <row r="11802" spans="1:3" x14ac:dyDescent="0.25">
      <c r="A11802" t="s">
        <v>12949</v>
      </c>
      <c r="B11802">
        <v>903826357</v>
      </c>
      <c r="C11802" t="s">
        <v>31138</v>
      </c>
    </row>
    <row r="11803" spans="1:3" x14ac:dyDescent="0.25">
      <c r="A11803" t="s">
        <v>12950</v>
      </c>
      <c r="B11803">
        <v>903826358</v>
      </c>
      <c r="C11803" t="s">
        <v>31240</v>
      </c>
    </row>
    <row r="11804" spans="1:3" x14ac:dyDescent="0.25">
      <c r="A11804" t="s">
        <v>12951</v>
      </c>
      <c r="B11804">
        <v>903826360</v>
      </c>
      <c r="C11804" t="s">
        <v>31318</v>
      </c>
    </row>
    <row r="11805" spans="1:3" x14ac:dyDescent="0.25">
      <c r="A11805" t="s">
        <v>12952</v>
      </c>
      <c r="B11805">
        <v>903826484</v>
      </c>
      <c r="C11805" t="s">
        <v>31004</v>
      </c>
    </row>
    <row r="11806" spans="1:3" x14ac:dyDescent="0.25">
      <c r="A11806" t="s">
        <v>12953</v>
      </c>
      <c r="B11806">
        <v>903826487</v>
      </c>
      <c r="C11806" t="s">
        <v>31318</v>
      </c>
    </row>
    <row r="11807" spans="1:3" x14ac:dyDescent="0.25">
      <c r="A11807" t="s">
        <v>12954</v>
      </c>
      <c r="B11807">
        <v>903826488</v>
      </c>
      <c r="C11807" t="s">
        <v>31318</v>
      </c>
    </row>
    <row r="11808" spans="1:3" x14ac:dyDescent="0.25">
      <c r="A11808" t="s">
        <v>12955</v>
      </c>
      <c r="B11808">
        <v>903826524</v>
      </c>
      <c r="C11808" t="s">
        <v>31318</v>
      </c>
    </row>
    <row r="11809" spans="1:3" x14ac:dyDescent="0.25">
      <c r="A11809" t="s">
        <v>12956</v>
      </c>
      <c r="B11809">
        <v>903826554</v>
      </c>
      <c r="C11809" t="s">
        <v>31316</v>
      </c>
    </row>
    <row r="11810" spans="1:3" x14ac:dyDescent="0.25">
      <c r="A11810" t="s">
        <v>12957</v>
      </c>
      <c r="B11810">
        <v>903826563</v>
      </c>
      <c r="C11810" t="s">
        <v>30746</v>
      </c>
    </row>
    <row r="11811" spans="1:3" x14ac:dyDescent="0.25">
      <c r="A11811" t="s">
        <v>12958</v>
      </c>
      <c r="B11811">
        <v>903826575</v>
      </c>
      <c r="C11811" t="s">
        <v>31188</v>
      </c>
    </row>
    <row r="11812" spans="1:3" x14ac:dyDescent="0.25">
      <c r="A11812" t="s">
        <v>12959</v>
      </c>
      <c r="B11812">
        <v>903826580</v>
      </c>
      <c r="C11812" t="s">
        <v>31318</v>
      </c>
    </row>
    <row r="11813" spans="1:3" x14ac:dyDescent="0.25">
      <c r="A11813" t="s">
        <v>12960</v>
      </c>
      <c r="B11813">
        <v>903826586</v>
      </c>
      <c r="C11813" t="s">
        <v>31316</v>
      </c>
    </row>
    <row r="11814" spans="1:3" x14ac:dyDescent="0.25">
      <c r="A11814" t="s">
        <v>12961</v>
      </c>
      <c r="B11814">
        <v>903826589</v>
      </c>
      <c r="C11814" t="s">
        <v>31319</v>
      </c>
    </row>
    <row r="11815" spans="1:3" x14ac:dyDescent="0.25">
      <c r="A11815" t="s">
        <v>12962</v>
      </c>
      <c r="B11815">
        <v>903826591</v>
      </c>
      <c r="C11815" t="s">
        <v>31318</v>
      </c>
    </row>
    <row r="11816" spans="1:3" x14ac:dyDescent="0.25">
      <c r="A11816" t="s">
        <v>12963</v>
      </c>
      <c r="B11816">
        <v>903826636</v>
      </c>
      <c r="C11816" t="s">
        <v>31284</v>
      </c>
    </row>
    <row r="11817" spans="1:3" x14ac:dyDescent="0.25">
      <c r="A11817" t="s">
        <v>12964</v>
      </c>
      <c r="B11817">
        <v>903826661</v>
      </c>
      <c r="C11817" t="s">
        <v>31281</v>
      </c>
    </row>
    <row r="11818" spans="1:3" x14ac:dyDescent="0.25">
      <c r="A11818" t="s">
        <v>12965</v>
      </c>
      <c r="B11818">
        <v>903826669</v>
      </c>
      <c r="C11818" t="s">
        <v>31318</v>
      </c>
    </row>
    <row r="11819" spans="1:3" x14ac:dyDescent="0.25">
      <c r="A11819" t="s">
        <v>12966</v>
      </c>
      <c r="B11819">
        <v>903826681</v>
      </c>
      <c r="C11819" t="s">
        <v>31318</v>
      </c>
    </row>
    <row r="11820" spans="1:3" x14ac:dyDescent="0.25">
      <c r="A11820" t="s">
        <v>12967</v>
      </c>
      <c r="B11820">
        <v>903826685</v>
      </c>
      <c r="C11820" t="s">
        <v>31240</v>
      </c>
    </row>
    <row r="11821" spans="1:3" x14ac:dyDescent="0.25">
      <c r="A11821" t="s">
        <v>12968</v>
      </c>
      <c r="B11821">
        <v>903826689</v>
      </c>
      <c r="C11821" t="s">
        <v>31004</v>
      </c>
    </row>
    <row r="11822" spans="1:3" x14ac:dyDescent="0.25">
      <c r="A11822" t="s">
        <v>12969</v>
      </c>
      <c r="B11822">
        <v>903826691</v>
      </c>
      <c r="C11822" t="s">
        <v>31316</v>
      </c>
    </row>
    <row r="11823" spans="1:3" x14ac:dyDescent="0.25">
      <c r="A11823" t="s">
        <v>12970</v>
      </c>
      <c r="B11823">
        <v>903826702</v>
      </c>
      <c r="C11823" t="s">
        <v>31136</v>
      </c>
    </row>
    <row r="11824" spans="1:3" x14ac:dyDescent="0.25">
      <c r="A11824" t="s">
        <v>12971</v>
      </c>
      <c r="B11824">
        <v>903826703</v>
      </c>
      <c r="C11824" t="s">
        <v>31316</v>
      </c>
    </row>
    <row r="11825" spans="1:3" x14ac:dyDescent="0.25">
      <c r="A11825" t="s">
        <v>12972</v>
      </c>
      <c r="B11825">
        <v>903826706</v>
      </c>
      <c r="C11825" t="s">
        <v>31136</v>
      </c>
    </row>
    <row r="11826" spans="1:3" x14ac:dyDescent="0.25">
      <c r="A11826" t="s">
        <v>12973</v>
      </c>
      <c r="B11826">
        <v>903826713</v>
      </c>
      <c r="C11826" t="s">
        <v>31320</v>
      </c>
    </row>
    <row r="11827" spans="1:3" x14ac:dyDescent="0.25">
      <c r="A11827" t="s">
        <v>12974</v>
      </c>
      <c r="B11827">
        <v>903826756</v>
      </c>
      <c r="C11827" t="s">
        <v>31240</v>
      </c>
    </row>
    <row r="11828" spans="1:3" x14ac:dyDescent="0.25">
      <c r="A11828" t="s">
        <v>12975</v>
      </c>
      <c r="B11828">
        <v>903826764</v>
      </c>
      <c r="C11828" t="s">
        <v>30986</v>
      </c>
    </row>
    <row r="11829" spans="1:3" x14ac:dyDescent="0.25">
      <c r="A11829" t="s">
        <v>12976</v>
      </c>
      <c r="B11829">
        <v>903826769</v>
      </c>
      <c r="C11829" t="s">
        <v>31318</v>
      </c>
    </row>
    <row r="11830" spans="1:3" x14ac:dyDescent="0.25">
      <c r="A11830" t="s">
        <v>12977</v>
      </c>
      <c r="B11830">
        <v>903826803</v>
      </c>
      <c r="C11830" t="s">
        <v>31318</v>
      </c>
    </row>
    <row r="11831" spans="1:3" x14ac:dyDescent="0.25">
      <c r="A11831" t="s">
        <v>12978</v>
      </c>
      <c r="B11831">
        <v>903826822</v>
      </c>
      <c r="C11831" t="s">
        <v>31316</v>
      </c>
    </row>
    <row r="11832" spans="1:3" x14ac:dyDescent="0.25">
      <c r="A11832" t="s">
        <v>12979</v>
      </c>
      <c r="B11832">
        <v>903826823</v>
      </c>
      <c r="C11832" t="s">
        <v>30933</v>
      </c>
    </row>
    <row r="11833" spans="1:3" x14ac:dyDescent="0.25">
      <c r="A11833" t="s">
        <v>12980</v>
      </c>
      <c r="B11833">
        <v>903826828</v>
      </c>
      <c r="C11833" t="s">
        <v>31318</v>
      </c>
    </row>
    <row r="11834" spans="1:3" x14ac:dyDescent="0.25">
      <c r="A11834" t="s">
        <v>12981</v>
      </c>
      <c r="B11834">
        <v>903826830</v>
      </c>
      <c r="C11834" t="s">
        <v>31316</v>
      </c>
    </row>
    <row r="11835" spans="1:3" x14ac:dyDescent="0.25">
      <c r="A11835" t="s">
        <v>12982</v>
      </c>
      <c r="B11835">
        <v>903826832</v>
      </c>
      <c r="C11835" t="s">
        <v>31318</v>
      </c>
    </row>
    <row r="11836" spans="1:3" x14ac:dyDescent="0.25">
      <c r="A11836" t="s">
        <v>12983</v>
      </c>
      <c r="B11836">
        <v>903826842</v>
      </c>
      <c r="C11836" t="s">
        <v>30977</v>
      </c>
    </row>
    <row r="11837" spans="1:3" x14ac:dyDescent="0.25">
      <c r="A11837" t="s">
        <v>12984</v>
      </c>
      <c r="B11837">
        <v>903826853</v>
      </c>
      <c r="C11837" t="s">
        <v>31316</v>
      </c>
    </row>
    <row r="11838" spans="1:3" x14ac:dyDescent="0.25">
      <c r="A11838" t="s">
        <v>12985</v>
      </c>
      <c r="B11838">
        <v>903826859</v>
      </c>
      <c r="C11838" t="s">
        <v>31266</v>
      </c>
    </row>
    <row r="11839" spans="1:3" x14ac:dyDescent="0.25">
      <c r="A11839" t="s">
        <v>12986</v>
      </c>
      <c r="B11839">
        <v>903826861</v>
      </c>
      <c r="C11839" t="s">
        <v>31138</v>
      </c>
    </row>
    <row r="11840" spans="1:3" x14ac:dyDescent="0.25">
      <c r="A11840" t="s">
        <v>12987</v>
      </c>
      <c r="B11840">
        <v>903826872</v>
      </c>
      <c r="C11840" t="s">
        <v>31004</v>
      </c>
    </row>
    <row r="11841" spans="1:3" x14ac:dyDescent="0.25">
      <c r="A11841" t="s">
        <v>12988</v>
      </c>
      <c r="B11841">
        <v>903826897</v>
      </c>
      <c r="C11841" t="s">
        <v>31318</v>
      </c>
    </row>
    <row r="11842" spans="1:3" x14ac:dyDescent="0.25">
      <c r="A11842" t="s">
        <v>12989</v>
      </c>
      <c r="B11842">
        <v>903826898</v>
      </c>
      <c r="C11842" t="s">
        <v>30925</v>
      </c>
    </row>
    <row r="11843" spans="1:3" x14ac:dyDescent="0.25">
      <c r="A11843" t="s">
        <v>12990</v>
      </c>
      <c r="B11843">
        <v>903826904</v>
      </c>
      <c r="C11843" t="s">
        <v>30952</v>
      </c>
    </row>
    <row r="11844" spans="1:3" x14ac:dyDescent="0.25">
      <c r="A11844" t="s">
        <v>12991</v>
      </c>
      <c r="B11844">
        <v>903826909</v>
      </c>
      <c r="C11844" t="s">
        <v>31287</v>
      </c>
    </row>
    <row r="11845" spans="1:3" x14ac:dyDescent="0.25">
      <c r="A11845" t="s">
        <v>12992</v>
      </c>
      <c r="B11845">
        <v>903826911</v>
      </c>
      <c r="C11845" t="s">
        <v>31316</v>
      </c>
    </row>
    <row r="11846" spans="1:3" x14ac:dyDescent="0.25">
      <c r="A11846" t="s">
        <v>12993</v>
      </c>
      <c r="B11846">
        <v>903826926</v>
      </c>
      <c r="C11846" t="s">
        <v>31318</v>
      </c>
    </row>
    <row r="11847" spans="1:3" x14ac:dyDescent="0.25">
      <c r="A11847" t="s">
        <v>12994</v>
      </c>
      <c r="B11847">
        <v>903826938</v>
      </c>
      <c r="C11847" t="s">
        <v>31318</v>
      </c>
    </row>
    <row r="11848" spans="1:3" x14ac:dyDescent="0.25">
      <c r="A11848" t="s">
        <v>12995</v>
      </c>
      <c r="B11848">
        <v>903826943</v>
      </c>
      <c r="C11848" t="s">
        <v>31316</v>
      </c>
    </row>
    <row r="11849" spans="1:3" x14ac:dyDescent="0.25">
      <c r="A11849" t="s">
        <v>12996</v>
      </c>
      <c r="B11849">
        <v>903826946</v>
      </c>
      <c r="C11849" t="s">
        <v>31316</v>
      </c>
    </row>
    <row r="11850" spans="1:3" x14ac:dyDescent="0.25">
      <c r="A11850" t="s">
        <v>12997</v>
      </c>
      <c r="B11850">
        <v>903826954</v>
      </c>
      <c r="C11850" t="s">
        <v>31316</v>
      </c>
    </row>
    <row r="11851" spans="1:3" x14ac:dyDescent="0.25">
      <c r="A11851" t="s">
        <v>12998</v>
      </c>
      <c r="B11851">
        <v>903826963</v>
      </c>
      <c r="C11851" t="s">
        <v>31188</v>
      </c>
    </row>
    <row r="11852" spans="1:3" x14ac:dyDescent="0.25">
      <c r="A11852" t="s">
        <v>12999</v>
      </c>
      <c r="B11852">
        <v>903826969</v>
      </c>
      <c r="C11852" t="s">
        <v>31318</v>
      </c>
    </row>
    <row r="11853" spans="1:3" x14ac:dyDescent="0.25">
      <c r="A11853" t="s">
        <v>13000</v>
      </c>
      <c r="B11853">
        <v>903827025</v>
      </c>
      <c r="C11853" t="s">
        <v>31211</v>
      </c>
    </row>
    <row r="11854" spans="1:3" x14ac:dyDescent="0.25">
      <c r="A11854" t="s">
        <v>13001</v>
      </c>
      <c r="B11854">
        <v>903827060</v>
      </c>
      <c r="C11854" t="s">
        <v>31316</v>
      </c>
    </row>
    <row r="11855" spans="1:3" x14ac:dyDescent="0.25">
      <c r="A11855" t="s">
        <v>13002</v>
      </c>
      <c r="B11855">
        <v>903827086</v>
      </c>
      <c r="C11855" t="s">
        <v>30945</v>
      </c>
    </row>
    <row r="11856" spans="1:3" x14ac:dyDescent="0.25">
      <c r="A11856" t="s">
        <v>13003</v>
      </c>
      <c r="B11856">
        <v>903827094</v>
      </c>
      <c r="C11856" t="s">
        <v>30945</v>
      </c>
    </row>
    <row r="11857" spans="1:3" x14ac:dyDescent="0.25">
      <c r="A11857" t="s">
        <v>13004</v>
      </c>
      <c r="B11857">
        <v>903827101</v>
      </c>
      <c r="C11857" t="s">
        <v>31266</v>
      </c>
    </row>
    <row r="11858" spans="1:3" x14ac:dyDescent="0.25">
      <c r="A11858" t="s">
        <v>13005</v>
      </c>
      <c r="B11858">
        <v>903827122</v>
      </c>
      <c r="C11858" t="s">
        <v>31321</v>
      </c>
    </row>
    <row r="11859" spans="1:3" x14ac:dyDescent="0.25">
      <c r="A11859" t="s">
        <v>13006</v>
      </c>
      <c r="B11859">
        <v>903827154</v>
      </c>
      <c r="C11859" t="s">
        <v>31287</v>
      </c>
    </row>
    <row r="11860" spans="1:3" x14ac:dyDescent="0.25">
      <c r="A11860" t="s">
        <v>13007</v>
      </c>
      <c r="B11860">
        <v>903827166</v>
      </c>
      <c r="C11860" t="s">
        <v>30925</v>
      </c>
    </row>
    <row r="11861" spans="1:3" x14ac:dyDescent="0.25">
      <c r="A11861" t="s">
        <v>13008</v>
      </c>
      <c r="B11861">
        <v>903827181</v>
      </c>
      <c r="C11861" t="s">
        <v>31284</v>
      </c>
    </row>
    <row r="11862" spans="1:3" x14ac:dyDescent="0.25">
      <c r="A11862" t="s">
        <v>13009</v>
      </c>
      <c r="B11862">
        <v>903827201</v>
      </c>
      <c r="C11862" t="s">
        <v>30925</v>
      </c>
    </row>
    <row r="11863" spans="1:3" x14ac:dyDescent="0.25">
      <c r="A11863" t="s">
        <v>13010</v>
      </c>
      <c r="B11863">
        <v>903827246</v>
      </c>
      <c r="C11863" t="s">
        <v>31322</v>
      </c>
    </row>
    <row r="11864" spans="1:3" x14ac:dyDescent="0.25">
      <c r="A11864" t="s">
        <v>13011</v>
      </c>
      <c r="B11864">
        <v>903827247</v>
      </c>
      <c r="C11864" t="s">
        <v>31323</v>
      </c>
    </row>
    <row r="11865" spans="1:3" x14ac:dyDescent="0.25">
      <c r="A11865" t="s">
        <v>13012</v>
      </c>
      <c r="B11865">
        <v>903827260</v>
      </c>
      <c r="C11865" t="s">
        <v>31323</v>
      </c>
    </row>
    <row r="11866" spans="1:3" x14ac:dyDescent="0.25">
      <c r="A11866" t="s">
        <v>13013</v>
      </c>
      <c r="B11866">
        <v>903827263</v>
      </c>
      <c r="C11866" t="s">
        <v>31323</v>
      </c>
    </row>
    <row r="11867" spans="1:3" x14ac:dyDescent="0.25">
      <c r="A11867" t="s">
        <v>13014</v>
      </c>
      <c r="B11867">
        <v>903827292</v>
      </c>
      <c r="C11867" t="s">
        <v>31142</v>
      </c>
    </row>
    <row r="11868" spans="1:3" x14ac:dyDescent="0.25">
      <c r="A11868" t="s">
        <v>13015</v>
      </c>
      <c r="B11868">
        <v>903827308</v>
      </c>
      <c r="C11868" t="s">
        <v>30977</v>
      </c>
    </row>
    <row r="11869" spans="1:3" x14ac:dyDescent="0.25">
      <c r="A11869" t="s">
        <v>13016</v>
      </c>
      <c r="B11869">
        <v>903827325</v>
      </c>
      <c r="C11869" t="s">
        <v>31231</v>
      </c>
    </row>
    <row r="11870" spans="1:3" x14ac:dyDescent="0.25">
      <c r="A11870" t="s">
        <v>13017</v>
      </c>
      <c r="B11870">
        <v>903827339</v>
      </c>
      <c r="C11870" t="s">
        <v>31318</v>
      </c>
    </row>
    <row r="11871" spans="1:3" x14ac:dyDescent="0.25">
      <c r="A11871" t="s">
        <v>13018</v>
      </c>
      <c r="B11871">
        <v>903827396</v>
      </c>
      <c r="C11871" t="s">
        <v>31253</v>
      </c>
    </row>
    <row r="11872" spans="1:3" x14ac:dyDescent="0.25">
      <c r="A11872" t="s">
        <v>13019</v>
      </c>
      <c r="B11872">
        <v>903827409</v>
      </c>
      <c r="C11872" t="s">
        <v>31318</v>
      </c>
    </row>
    <row r="11873" spans="1:3" x14ac:dyDescent="0.25">
      <c r="A11873" t="s">
        <v>13020</v>
      </c>
      <c r="B11873">
        <v>903827410</v>
      </c>
      <c r="C11873" t="s">
        <v>30925</v>
      </c>
    </row>
    <row r="11874" spans="1:3" x14ac:dyDescent="0.25">
      <c r="A11874" t="s">
        <v>13021</v>
      </c>
      <c r="B11874">
        <v>903827417</v>
      </c>
      <c r="C11874" t="s">
        <v>31316</v>
      </c>
    </row>
    <row r="11875" spans="1:3" x14ac:dyDescent="0.25">
      <c r="A11875" t="s">
        <v>13022</v>
      </c>
      <c r="B11875">
        <v>903827435</v>
      </c>
      <c r="C11875" t="s">
        <v>31266</v>
      </c>
    </row>
    <row r="11876" spans="1:3" x14ac:dyDescent="0.25">
      <c r="A11876" t="s">
        <v>13023</v>
      </c>
      <c r="B11876">
        <v>903827467</v>
      </c>
      <c r="C11876" t="s">
        <v>31318</v>
      </c>
    </row>
    <row r="11877" spans="1:3" x14ac:dyDescent="0.25">
      <c r="A11877" t="s">
        <v>13024</v>
      </c>
      <c r="B11877">
        <v>903827470</v>
      </c>
      <c r="C11877" t="s">
        <v>31318</v>
      </c>
    </row>
    <row r="11878" spans="1:3" x14ac:dyDescent="0.25">
      <c r="A11878" t="s">
        <v>13025</v>
      </c>
      <c r="B11878">
        <v>903827475</v>
      </c>
      <c r="C11878" t="s">
        <v>31318</v>
      </c>
    </row>
    <row r="11879" spans="1:3" x14ac:dyDescent="0.25">
      <c r="A11879" t="s">
        <v>13026</v>
      </c>
      <c r="B11879">
        <v>903827477</v>
      </c>
      <c r="C11879" t="s">
        <v>31318</v>
      </c>
    </row>
    <row r="11880" spans="1:3" x14ac:dyDescent="0.25">
      <c r="A11880" t="s">
        <v>13027</v>
      </c>
      <c r="B11880">
        <v>903827481</v>
      </c>
      <c r="C11880" t="s">
        <v>31316</v>
      </c>
    </row>
    <row r="11881" spans="1:3" x14ac:dyDescent="0.25">
      <c r="A11881" t="s">
        <v>13028</v>
      </c>
      <c r="B11881">
        <v>903827488</v>
      </c>
      <c r="C11881" t="s">
        <v>31316</v>
      </c>
    </row>
    <row r="11882" spans="1:3" x14ac:dyDescent="0.25">
      <c r="A11882" t="s">
        <v>13029</v>
      </c>
      <c r="B11882">
        <v>903827491</v>
      </c>
      <c r="C11882" t="s">
        <v>31318</v>
      </c>
    </row>
    <row r="11883" spans="1:3" x14ac:dyDescent="0.25">
      <c r="A11883" t="s">
        <v>13030</v>
      </c>
      <c r="B11883">
        <v>903827495</v>
      </c>
      <c r="C11883" t="s">
        <v>31318</v>
      </c>
    </row>
    <row r="11884" spans="1:3" x14ac:dyDescent="0.25">
      <c r="A11884" t="s">
        <v>13031</v>
      </c>
      <c r="B11884">
        <v>903827561</v>
      </c>
      <c r="C11884" t="s">
        <v>31142</v>
      </c>
    </row>
    <row r="11885" spans="1:3" x14ac:dyDescent="0.25">
      <c r="A11885" t="s">
        <v>13032</v>
      </c>
      <c r="B11885">
        <v>903827564</v>
      </c>
      <c r="C11885" t="s">
        <v>31254</v>
      </c>
    </row>
    <row r="11886" spans="1:3" x14ac:dyDescent="0.25">
      <c r="A11886" t="s">
        <v>13033</v>
      </c>
      <c r="B11886">
        <v>903827590</v>
      </c>
      <c r="C11886" t="s">
        <v>31318</v>
      </c>
    </row>
    <row r="11887" spans="1:3" x14ac:dyDescent="0.25">
      <c r="A11887" t="s">
        <v>13034</v>
      </c>
      <c r="B11887">
        <v>903827634</v>
      </c>
      <c r="C11887" t="s">
        <v>31240</v>
      </c>
    </row>
    <row r="11888" spans="1:3" x14ac:dyDescent="0.25">
      <c r="A11888" t="s">
        <v>13035</v>
      </c>
      <c r="B11888">
        <v>903827645</v>
      </c>
      <c r="C11888" t="s">
        <v>31285</v>
      </c>
    </row>
    <row r="11889" spans="1:3" x14ac:dyDescent="0.25">
      <c r="A11889" t="s">
        <v>13036</v>
      </c>
      <c r="B11889">
        <v>903827682</v>
      </c>
      <c r="C11889" t="s">
        <v>31318</v>
      </c>
    </row>
    <row r="11890" spans="1:3" x14ac:dyDescent="0.25">
      <c r="A11890" t="s">
        <v>13037</v>
      </c>
      <c r="B11890">
        <v>903827684</v>
      </c>
      <c r="C11890" t="s">
        <v>31225</v>
      </c>
    </row>
    <row r="11891" spans="1:3" x14ac:dyDescent="0.25">
      <c r="A11891" t="s">
        <v>13038</v>
      </c>
      <c r="B11891">
        <v>903827686</v>
      </c>
      <c r="C11891" t="s">
        <v>31225</v>
      </c>
    </row>
    <row r="11892" spans="1:3" x14ac:dyDescent="0.25">
      <c r="A11892" t="s">
        <v>13039</v>
      </c>
      <c r="B11892">
        <v>903827695</v>
      </c>
      <c r="C11892" t="s">
        <v>30917</v>
      </c>
    </row>
    <row r="11893" spans="1:3" x14ac:dyDescent="0.25">
      <c r="A11893" t="s">
        <v>13040</v>
      </c>
      <c r="B11893">
        <v>903827698</v>
      </c>
      <c r="C11893" t="s">
        <v>31267</v>
      </c>
    </row>
    <row r="11894" spans="1:3" x14ac:dyDescent="0.25">
      <c r="A11894" t="s">
        <v>13041</v>
      </c>
      <c r="B11894">
        <v>903827704</v>
      </c>
      <c r="C11894" t="s">
        <v>31316</v>
      </c>
    </row>
    <row r="11895" spans="1:3" x14ac:dyDescent="0.25">
      <c r="A11895" t="s">
        <v>13042</v>
      </c>
      <c r="B11895">
        <v>903827737</v>
      </c>
      <c r="C11895" t="s">
        <v>30925</v>
      </c>
    </row>
    <row r="11896" spans="1:3" x14ac:dyDescent="0.25">
      <c r="A11896" t="s">
        <v>13043</v>
      </c>
      <c r="B11896">
        <v>903827768</v>
      </c>
      <c r="C11896" t="s">
        <v>31288</v>
      </c>
    </row>
    <row r="11897" spans="1:3" x14ac:dyDescent="0.25">
      <c r="A11897" t="s">
        <v>13044</v>
      </c>
      <c r="B11897">
        <v>903827777</v>
      </c>
      <c r="C11897" t="s">
        <v>31231</v>
      </c>
    </row>
    <row r="11898" spans="1:3" x14ac:dyDescent="0.25">
      <c r="A11898" t="s">
        <v>13045</v>
      </c>
      <c r="B11898">
        <v>903827783</v>
      </c>
      <c r="C11898" t="s">
        <v>31250</v>
      </c>
    </row>
    <row r="11899" spans="1:3" x14ac:dyDescent="0.25">
      <c r="A11899" t="s">
        <v>13046</v>
      </c>
      <c r="B11899">
        <v>903827785</v>
      </c>
      <c r="C11899" t="s">
        <v>31318</v>
      </c>
    </row>
    <row r="11900" spans="1:3" x14ac:dyDescent="0.25">
      <c r="A11900" t="s">
        <v>13047</v>
      </c>
      <c r="B11900">
        <v>903827789</v>
      </c>
      <c r="C11900" t="s">
        <v>31316</v>
      </c>
    </row>
    <row r="11901" spans="1:3" x14ac:dyDescent="0.25">
      <c r="A11901" t="s">
        <v>13048</v>
      </c>
      <c r="B11901">
        <v>903827805</v>
      </c>
      <c r="C11901" t="s">
        <v>31316</v>
      </c>
    </row>
    <row r="11902" spans="1:3" x14ac:dyDescent="0.25">
      <c r="A11902" t="s">
        <v>13049</v>
      </c>
      <c r="B11902">
        <v>903827827</v>
      </c>
      <c r="C11902" t="s">
        <v>31284</v>
      </c>
    </row>
    <row r="11903" spans="1:3" x14ac:dyDescent="0.25">
      <c r="A11903" t="s">
        <v>13050</v>
      </c>
      <c r="B11903">
        <v>903827838</v>
      </c>
      <c r="C11903" t="s">
        <v>31316</v>
      </c>
    </row>
    <row r="11904" spans="1:3" x14ac:dyDescent="0.25">
      <c r="A11904" t="s">
        <v>13051</v>
      </c>
      <c r="B11904">
        <v>903827848</v>
      </c>
      <c r="C11904" t="s">
        <v>31316</v>
      </c>
    </row>
    <row r="11905" spans="1:3" x14ac:dyDescent="0.25">
      <c r="A11905" t="s">
        <v>13052</v>
      </c>
      <c r="B11905">
        <v>903827858</v>
      </c>
      <c r="C11905" t="s">
        <v>31316</v>
      </c>
    </row>
    <row r="11906" spans="1:3" x14ac:dyDescent="0.25">
      <c r="A11906" t="s">
        <v>13053</v>
      </c>
      <c r="B11906">
        <v>903827865</v>
      </c>
      <c r="C11906" t="s">
        <v>31318</v>
      </c>
    </row>
    <row r="11907" spans="1:3" x14ac:dyDescent="0.25">
      <c r="A11907" t="s">
        <v>13054</v>
      </c>
      <c r="B11907">
        <v>903827878</v>
      </c>
      <c r="C11907" t="s">
        <v>31318</v>
      </c>
    </row>
    <row r="11908" spans="1:3" x14ac:dyDescent="0.25">
      <c r="A11908" t="s">
        <v>13055</v>
      </c>
      <c r="B11908">
        <v>903827922</v>
      </c>
      <c r="C11908" t="s">
        <v>31288</v>
      </c>
    </row>
    <row r="11909" spans="1:3" x14ac:dyDescent="0.25">
      <c r="A11909" t="s">
        <v>13056</v>
      </c>
      <c r="B11909">
        <v>903827935</v>
      </c>
      <c r="C11909" t="s">
        <v>31254</v>
      </c>
    </row>
    <row r="11910" spans="1:3" x14ac:dyDescent="0.25">
      <c r="A11910" t="s">
        <v>13057</v>
      </c>
      <c r="B11910">
        <v>903827972</v>
      </c>
      <c r="C11910" t="s">
        <v>31004</v>
      </c>
    </row>
    <row r="11911" spans="1:3" x14ac:dyDescent="0.25">
      <c r="A11911" t="s">
        <v>13058</v>
      </c>
      <c r="B11911">
        <v>903827977</v>
      </c>
      <c r="C11911" t="s">
        <v>31222</v>
      </c>
    </row>
    <row r="11912" spans="1:3" x14ac:dyDescent="0.25">
      <c r="A11912" t="s">
        <v>13059</v>
      </c>
      <c r="B11912">
        <v>903827997</v>
      </c>
      <c r="C11912" t="s">
        <v>31047</v>
      </c>
    </row>
    <row r="11913" spans="1:3" x14ac:dyDescent="0.25">
      <c r="A11913" t="s">
        <v>13060</v>
      </c>
      <c r="B11913">
        <v>903828007</v>
      </c>
      <c r="C11913" t="s">
        <v>31324</v>
      </c>
    </row>
    <row r="11914" spans="1:3" x14ac:dyDescent="0.25">
      <c r="A11914" t="s">
        <v>13061</v>
      </c>
      <c r="B11914">
        <v>903828011</v>
      </c>
      <c r="C11914" t="s">
        <v>30819</v>
      </c>
    </row>
    <row r="11915" spans="1:3" x14ac:dyDescent="0.25">
      <c r="A11915" t="s">
        <v>13062</v>
      </c>
      <c r="B11915">
        <v>903828025</v>
      </c>
      <c r="C11915" t="s">
        <v>31325</v>
      </c>
    </row>
    <row r="11916" spans="1:3" x14ac:dyDescent="0.25">
      <c r="A11916" t="s">
        <v>13063</v>
      </c>
      <c r="B11916">
        <v>903828036</v>
      </c>
      <c r="C11916" t="s">
        <v>31318</v>
      </c>
    </row>
    <row r="11917" spans="1:3" x14ac:dyDescent="0.25">
      <c r="A11917" t="s">
        <v>13064</v>
      </c>
      <c r="B11917">
        <v>903828057</v>
      </c>
      <c r="C11917" t="s">
        <v>31316</v>
      </c>
    </row>
    <row r="11918" spans="1:3" x14ac:dyDescent="0.25">
      <c r="A11918" t="s">
        <v>13065</v>
      </c>
      <c r="B11918">
        <v>903828063</v>
      </c>
      <c r="C11918" t="s">
        <v>31316</v>
      </c>
    </row>
    <row r="11919" spans="1:3" x14ac:dyDescent="0.25">
      <c r="A11919" t="s">
        <v>13066</v>
      </c>
      <c r="B11919">
        <v>903828067</v>
      </c>
      <c r="C11919" t="s">
        <v>31240</v>
      </c>
    </row>
    <row r="11920" spans="1:3" x14ac:dyDescent="0.25">
      <c r="A11920" t="s">
        <v>13067</v>
      </c>
      <c r="B11920">
        <v>903828068</v>
      </c>
      <c r="C11920" t="s">
        <v>31318</v>
      </c>
    </row>
    <row r="11921" spans="1:3" x14ac:dyDescent="0.25">
      <c r="A11921" t="s">
        <v>13068</v>
      </c>
      <c r="B11921">
        <v>903828093</v>
      </c>
      <c r="C11921" t="s">
        <v>31318</v>
      </c>
    </row>
    <row r="11922" spans="1:3" x14ac:dyDescent="0.25">
      <c r="A11922" t="s">
        <v>13069</v>
      </c>
      <c r="B11922">
        <v>903828136</v>
      </c>
      <c r="C11922" t="s">
        <v>30925</v>
      </c>
    </row>
    <row r="11923" spans="1:3" x14ac:dyDescent="0.25">
      <c r="A11923" t="s">
        <v>13070</v>
      </c>
      <c r="B11923">
        <v>903828141</v>
      </c>
      <c r="C11923" t="s">
        <v>31318</v>
      </c>
    </row>
    <row r="11924" spans="1:3" x14ac:dyDescent="0.25">
      <c r="A11924" t="s">
        <v>13071</v>
      </c>
      <c r="B11924">
        <v>903828151</v>
      </c>
      <c r="C11924" t="s">
        <v>30925</v>
      </c>
    </row>
    <row r="11925" spans="1:3" x14ac:dyDescent="0.25">
      <c r="A11925" t="s">
        <v>13072</v>
      </c>
      <c r="B11925">
        <v>903828176</v>
      </c>
      <c r="C11925" t="s">
        <v>31004</v>
      </c>
    </row>
    <row r="11926" spans="1:3" x14ac:dyDescent="0.25">
      <c r="A11926" t="s">
        <v>13073</v>
      </c>
      <c r="B11926">
        <v>903828177</v>
      </c>
      <c r="C11926" t="s">
        <v>30925</v>
      </c>
    </row>
    <row r="11927" spans="1:3" x14ac:dyDescent="0.25">
      <c r="A11927" t="s">
        <v>13074</v>
      </c>
      <c r="B11927">
        <v>903828182</v>
      </c>
      <c r="C11927" t="s">
        <v>31288</v>
      </c>
    </row>
    <row r="11928" spans="1:3" x14ac:dyDescent="0.25">
      <c r="A11928" t="s">
        <v>13075</v>
      </c>
      <c r="B11928">
        <v>903828212</v>
      </c>
      <c r="C11928" t="s">
        <v>31323</v>
      </c>
    </row>
    <row r="11929" spans="1:3" x14ac:dyDescent="0.25">
      <c r="A11929" t="s">
        <v>13076</v>
      </c>
      <c r="B11929">
        <v>903828219</v>
      </c>
      <c r="C11929" t="s">
        <v>30925</v>
      </c>
    </row>
    <row r="11930" spans="1:3" x14ac:dyDescent="0.25">
      <c r="A11930" t="s">
        <v>13077</v>
      </c>
      <c r="B11930">
        <v>903828223</v>
      </c>
      <c r="C11930" t="s">
        <v>31209</v>
      </c>
    </row>
    <row r="11931" spans="1:3" x14ac:dyDescent="0.25">
      <c r="A11931" t="s">
        <v>13078</v>
      </c>
      <c r="B11931">
        <v>903828234</v>
      </c>
      <c r="C11931" t="s">
        <v>31198</v>
      </c>
    </row>
    <row r="11932" spans="1:3" x14ac:dyDescent="0.25">
      <c r="A11932" t="s">
        <v>13079</v>
      </c>
      <c r="B11932">
        <v>903828238</v>
      </c>
      <c r="C11932" t="s">
        <v>31231</v>
      </c>
    </row>
    <row r="11933" spans="1:3" x14ac:dyDescent="0.25">
      <c r="A11933" t="s">
        <v>13080</v>
      </c>
      <c r="B11933">
        <v>903828262</v>
      </c>
      <c r="C11933" t="s">
        <v>31318</v>
      </c>
    </row>
    <row r="11934" spans="1:3" x14ac:dyDescent="0.25">
      <c r="A11934" t="s">
        <v>13081</v>
      </c>
      <c r="B11934">
        <v>903828295</v>
      </c>
      <c r="C11934" t="s">
        <v>31234</v>
      </c>
    </row>
    <row r="11935" spans="1:3" x14ac:dyDescent="0.25">
      <c r="A11935" t="s">
        <v>13082</v>
      </c>
      <c r="B11935">
        <v>903828297</v>
      </c>
      <c r="C11935" t="s">
        <v>31318</v>
      </c>
    </row>
    <row r="11936" spans="1:3" x14ac:dyDescent="0.25">
      <c r="A11936" t="s">
        <v>13083</v>
      </c>
      <c r="B11936">
        <v>903828307</v>
      </c>
      <c r="C11936" t="s">
        <v>31318</v>
      </c>
    </row>
    <row r="11937" spans="1:3" x14ac:dyDescent="0.25">
      <c r="A11937" t="s">
        <v>13084</v>
      </c>
      <c r="B11937">
        <v>903828342</v>
      </c>
      <c r="C11937" t="s">
        <v>31234</v>
      </c>
    </row>
    <row r="11938" spans="1:3" x14ac:dyDescent="0.25">
      <c r="A11938" t="s">
        <v>13085</v>
      </c>
      <c r="B11938">
        <v>903828344</v>
      </c>
      <c r="C11938" t="s">
        <v>31316</v>
      </c>
    </row>
    <row r="11939" spans="1:3" x14ac:dyDescent="0.25">
      <c r="A11939" t="s">
        <v>13086</v>
      </c>
      <c r="B11939">
        <v>903828346</v>
      </c>
      <c r="C11939" t="s">
        <v>31234</v>
      </c>
    </row>
    <row r="11940" spans="1:3" x14ac:dyDescent="0.25">
      <c r="A11940" t="s">
        <v>13087</v>
      </c>
      <c r="B11940">
        <v>903828356</v>
      </c>
      <c r="C11940" t="s">
        <v>31234</v>
      </c>
    </row>
    <row r="11941" spans="1:3" x14ac:dyDescent="0.25">
      <c r="A11941" t="s">
        <v>13088</v>
      </c>
      <c r="B11941">
        <v>903828366</v>
      </c>
      <c r="C11941" t="s">
        <v>31234</v>
      </c>
    </row>
    <row r="11942" spans="1:3" x14ac:dyDescent="0.25">
      <c r="A11942" t="s">
        <v>13089</v>
      </c>
      <c r="B11942">
        <v>903828370</v>
      </c>
      <c r="C11942" t="s">
        <v>31234</v>
      </c>
    </row>
    <row r="11943" spans="1:3" x14ac:dyDescent="0.25">
      <c r="A11943" t="s">
        <v>13090</v>
      </c>
      <c r="B11943">
        <v>903828372</v>
      </c>
      <c r="C11943" t="s">
        <v>31234</v>
      </c>
    </row>
    <row r="11944" spans="1:3" x14ac:dyDescent="0.25">
      <c r="A11944" t="s">
        <v>13091</v>
      </c>
      <c r="B11944">
        <v>903828380</v>
      </c>
      <c r="C11944" t="s">
        <v>30925</v>
      </c>
    </row>
    <row r="11945" spans="1:3" x14ac:dyDescent="0.25">
      <c r="A11945" t="s">
        <v>13092</v>
      </c>
      <c r="B11945">
        <v>903828383</v>
      </c>
      <c r="C11945" t="s">
        <v>31125</v>
      </c>
    </row>
    <row r="11946" spans="1:3" x14ac:dyDescent="0.25">
      <c r="A11946" t="s">
        <v>13093</v>
      </c>
      <c r="B11946">
        <v>903828401</v>
      </c>
      <c r="C11946" t="s">
        <v>31269</v>
      </c>
    </row>
    <row r="11947" spans="1:3" x14ac:dyDescent="0.25">
      <c r="A11947" t="s">
        <v>13094</v>
      </c>
      <c r="B11947">
        <v>903828408</v>
      </c>
      <c r="C11947" t="s">
        <v>31318</v>
      </c>
    </row>
    <row r="11948" spans="1:3" x14ac:dyDescent="0.25">
      <c r="A11948" t="s">
        <v>13095</v>
      </c>
      <c r="B11948">
        <v>903828509</v>
      </c>
      <c r="C11948" t="s">
        <v>30925</v>
      </c>
    </row>
    <row r="11949" spans="1:3" x14ac:dyDescent="0.25">
      <c r="A11949" t="s">
        <v>13096</v>
      </c>
      <c r="B11949">
        <v>903828519</v>
      </c>
      <c r="C11949" t="s">
        <v>31234</v>
      </c>
    </row>
    <row r="11950" spans="1:3" x14ac:dyDescent="0.25">
      <c r="A11950" t="s">
        <v>13097</v>
      </c>
      <c r="B11950">
        <v>903828532</v>
      </c>
      <c r="C11950" t="s">
        <v>31231</v>
      </c>
    </row>
    <row r="11951" spans="1:3" x14ac:dyDescent="0.25">
      <c r="A11951" t="s">
        <v>13098</v>
      </c>
      <c r="B11951">
        <v>903828535</v>
      </c>
      <c r="C11951" t="s">
        <v>30925</v>
      </c>
    </row>
    <row r="11952" spans="1:3" x14ac:dyDescent="0.25">
      <c r="A11952" t="s">
        <v>13099</v>
      </c>
      <c r="B11952">
        <v>903828552</v>
      </c>
      <c r="C11952" t="s">
        <v>30936</v>
      </c>
    </row>
    <row r="11953" spans="1:3" x14ac:dyDescent="0.25">
      <c r="A11953" t="s">
        <v>13100</v>
      </c>
      <c r="B11953">
        <v>903828566</v>
      </c>
      <c r="C11953" t="s">
        <v>30952</v>
      </c>
    </row>
    <row r="11954" spans="1:3" x14ac:dyDescent="0.25">
      <c r="A11954" t="s">
        <v>13101</v>
      </c>
      <c r="B11954">
        <v>903828612</v>
      </c>
      <c r="C11954" t="s">
        <v>31316</v>
      </c>
    </row>
    <row r="11955" spans="1:3" x14ac:dyDescent="0.25">
      <c r="A11955" t="s">
        <v>13102</v>
      </c>
      <c r="B11955">
        <v>903828620</v>
      </c>
      <c r="C11955" t="s">
        <v>31318</v>
      </c>
    </row>
    <row r="11956" spans="1:3" x14ac:dyDescent="0.25">
      <c r="A11956" t="s">
        <v>13103</v>
      </c>
      <c r="B11956">
        <v>903828628</v>
      </c>
      <c r="C11956" t="s">
        <v>31284</v>
      </c>
    </row>
    <row r="11957" spans="1:3" x14ac:dyDescent="0.25">
      <c r="A11957" t="s">
        <v>13104</v>
      </c>
      <c r="B11957">
        <v>903828630</v>
      </c>
      <c r="C11957" t="s">
        <v>31316</v>
      </c>
    </row>
    <row r="11958" spans="1:3" x14ac:dyDescent="0.25">
      <c r="A11958" t="s">
        <v>13105</v>
      </c>
      <c r="B11958">
        <v>903828634</v>
      </c>
      <c r="C11958" t="s">
        <v>31318</v>
      </c>
    </row>
    <row r="11959" spans="1:3" x14ac:dyDescent="0.25">
      <c r="A11959" t="s">
        <v>13106</v>
      </c>
      <c r="B11959">
        <v>903828636</v>
      </c>
      <c r="C11959" t="s">
        <v>30925</v>
      </c>
    </row>
    <row r="11960" spans="1:3" x14ac:dyDescent="0.25">
      <c r="A11960" t="s">
        <v>13107</v>
      </c>
      <c r="B11960">
        <v>903828637</v>
      </c>
      <c r="C11960" t="s">
        <v>31316</v>
      </c>
    </row>
    <row r="11961" spans="1:3" x14ac:dyDescent="0.25">
      <c r="A11961" t="s">
        <v>13108</v>
      </c>
      <c r="B11961">
        <v>903828645</v>
      </c>
      <c r="C11961" t="s">
        <v>31316</v>
      </c>
    </row>
    <row r="11962" spans="1:3" x14ac:dyDescent="0.25">
      <c r="A11962" t="s">
        <v>13109</v>
      </c>
      <c r="B11962">
        <v>903828684</v>
      </c>
      <c r="C11962" t="s">
        <v>31205</v>
      </c>
    </row>
    <row r="11963" spans="1:3" x14ac:dyDescent="0.25">
      <c r="A11963" t="s">
        <v>13110</v>
      </c>
      <c r="B11963">
        <v>903828727</v>
      </c>
      <c r="C11963" t="s">
        <v>31254</v>
      </c>
    </row>
    <row r="11964" spans="1:3" x14ac:dyDescent="0.25">
      <c r="A11964" t="s">
        <v>13111</v>
      </c>
      <c r="B11964">
        <v>903828736</v>
      </c>
      <c r="C11964" t="s">
        <v>30925</v>
      </c>
    </row>
    <row r="11965" spans="1:3" x14ac:dyDescent="0.25">
      <c r="A11965" t="s">
        <v>13112</v>
      </c>
      <c r="B11965">
        <v>903828789</v>
      </c>
      <c r="C11965" t="s">
        <v>31318</v>
      </c>
    </row>
    <row r="11966" spans="1:3" x14ac:dyDescent="0.25">
      <c r="A11966" t="s">
        <v>13113</v>
      </c>
      <c r="B11966">
        <v>903828798</v>
      </c>
      <c r="C11966" t="s">
        <v>30855</v>
      </c>
    </row>
    <row r="11967" spans="1:3" x14ac:dyDescent="0.25">
      <c r="A11967" t="s">
        <v>13114</v>
      </c>
      <c r="B11967">
        <v>903828808</v>
      </c>
      <c r="C11967" t="s">
        <v>31318</v>
      </c>
    </row>
    <row r="11968" spans="1:3" x14ac:dyDescent="0.25">
      <c r="A11968" t="s">
        <v>13115</v>
      </c>
      <c r="B11968">
        <v>903828809</v>
      </c>
      <c r="C11968" t="s">
        <v>30855</v>
      </c>
    </row>
    <row r="11969" spans="1:3" x14ac:dyDescent="0.25">
      <c r="A11969" t="s">
        <v>13116</v>
      </c>
      <c r="B11969">
        <v>903828815</v>
      </c>
      <c r="C11969" t="s">
        <v>31190</v>
      </c>
    </row>
    <row r="11970" spans="1:3" x14ac:dyDescent="0.25">
      <c r="A11970" t="s">
        <v>13117</v>
      </c>
      <c r="B11970">
        <v>903828818</v>
      </c>
      <c r="C11970" t="s">
        <v>31053</v>
      </c>
    </row>
    <row r="11971" spans="1:3" x14ac:dyDescent="0.25">
      <c r="A11971" t="s">
        <v>13118</v>
      </c>
      <c r="B11971">
        <v>903828830</v>
      </c>
      <c r="C11971" t="s">
        <v>30925</v>
      </c>
    </row>
    <row r="11972" spans="1:3" x14ac:dyDescent="0.25">
      <c r="A11972" t="s">
        <v>13119</v>
      </c>
      <c r="B11972">
        <v>903828867</v>
      </c>
      <c r="C11972" t="s">
        <v>31190</v>
      </c>
    </row>
    <row r="11973" spans="1:3" x14ac:dyDescent="0.25">
      <c r="A11973" t="s">
        <v>13120</v>
      </c>
      <c r="B11973">
        <v>903828876</v>
      </c>
      <c r="C11973" t="s">
        <v>31240</v>
      </c>
    </row>
    <row r="11974" spans="1:3" x14ac:dyDescent="0.25">
      <c r="A11974" t="s">
        <v>13121</v>
      </c>
      <c r="B11974">
        <v>903828901</v>
      </c>
      <c r="C11974" t="s">
        <v>30925</v>
      </c>
    </row>
    <row r="11975" spans="1:3" x14ac:dyDescent="0.25">
      <c r="A11975" t="s">
        <v>13122</v>
      </c>
      <c r="B11975">
        <v>903828933</v>
      </c>
      <c r="C11975" t="s">
        <v>31222</v>
      </c>
    </row>
    <row r="11976" spans="1:3" x14ac:dyDescent="0.25">
      <c r="A11976" t="s">
        <v>13123</v>
      </c>
      <c r="B11976">
        <v>903828984</v>
      </c>
      <c r="C11976" t="s">
        <v>30933</v>
      </c>
    </row>
    <row r="11977" spans="1:3" x14ac:dyDescent="0.25">
      <c r="A11977" t="s">
        <v>13124</v>
      </c>
      <c r="B11977">
        <v>903828988</v>
      </c>
      <c r="C11977" t="s">
        <v>31313</v>
      </c>
    </row>
    <row r="11978" spans="1:3" x14ac:dyDescent="0.25">
      <c r="A11978" t="s">
        <v>13125</v>
      </c>
      <c r="B11978">
        <v>903829009</v>
      </c>
      <c r="C11978" t="s">
        <v>31240</v>
      </c>
    </row>
    <row r="11979" spans="1:3" x14ac:dyDescent="0.25">
      <c r="A11979" t="s">
        <v>13126</v>
      </c>
      <c r="B11979">
        <v>903829013</v>
      </c>
      <c r="C11979" t="s">
        <v>31240</v>
      </c>
    </row>
    <row r="11980" spans="1:3" x14ac:dyDescent="0.25">
      <c r="A11980" t="s">
        <v>13127</v>
      </c>
      <c r="B11980">
        <v>903829016</v>
      </c>
      <c r="C11980" t="s">
        <v>31240</v>
      </c>
    </row>
    <row r="11981" spans="1:3" x14ac:dyDescent="0.25">
      <c r="A11981" t="s">
        <v>13128</v>
      </c>
      <c r="B11981">
        <v>903829030</v>
      </c>
      <c r="C11981" t="s">
        <v>31284</v>
      </c>
    </row>
    <row r="11982" spans="1:3" x14ac:dyDescent="0.25">
      <c r="A11982" t="s">
        <v>13129</v>
      </c>
      <c r="B11982">
        <v>903829031</v>
      </c>
      <c r="C11982" t="s">
        <v>31284</v>
      </c>
    </row>
    <row r="11983" spans="1:3" x14ac:dyDescent="0.25">
      <c r="A11983" t="s">
        <v>13130</v>
      </c>
      <c r="B11983">
        <v>903829032</v>
      </c>
      <c r="C11983" t="s">
        <v>31284</v>
      </c>
    </row>
    <row r="11984" spans="1:3" x14ac:dyDescent="0.25">
      <c r="A11984" t="s">
        <v>13131</v>
      </c>
      <c r="B11984">
        <v>903829033</v>
      </c>
      <c r="C11984" t="s">
        <v>31284</v>
      </c>
    </row>
    <row r="11985" spans="1:3" x14ac:dyDescent="0.25">
      <c r="A11985" t="s">
        <v>13132</v>
      </c>
      <c r="B11985">
        <v>903829034</v>
      </c>
      <c r="C11985" t="s">
        <v>31284</v>
      </c>
    </row>
    <row r="11986" spans="1:3" x14ac:dyDescent="0.25">
      <c r="A11986" t="s">
        <v>13133</v>
      </c>
      <c r="B11986">
        <v>903829035</v>
      </c>
      <c r="C11986" t="s">
        <v>31284</v>
      </c>
    </row>
    <row r="11987" spans="1:3" x14ac:dyDescent="0.25">
      <c r="A11987" t="s">
        <v>13134</v>
      </c>
      <c r="B11987">
        <v>903829036</v>
      </c>
      <c r="C11987" t="s">
        <v>5607</v>
      </c>
    </row>
    <row r="11988" spans="1:3" x14ac:dyDescent="0.25">
      <c r="A11988" t="s">
        <v>13135</v>
      </c>
      <c r="B11988">
        <v>903829037</v>
      </c>
      <c r="C11988" t="s">
        <v>5607</v>
      </c>
    </row>
    <row r="11989" spans="1:3" x14ac:dyDescent="0.25">
      <c r="A11989" t="s">
        <v>13136</v>
      </c>
      <c r="B11989">
        <v>903829038</v>
      </c>
      <c r="C11989" t="s">
        <v>5607</v>
      </c>
    </row>
    <row r="11990" spans="1:3" x14ac:dyDescent="0.25">
      <c r="A11990" t="s">
        <v>13137</v>
      </c>
      <c r="B11990">
        <v>903829040</v>
      </c>
      <c r="C11990" t="s">
        <v>31211</v>
      </c>
    </row>
    <row r="11991" spans="1:3" x14ac:dyDescent="0.25">
      <c r="A11991" t="s">
        <v>13138</v>
      </c>
      <c r="B11991">
        <v>903829067</v>
      </c>
      <c r="C11991" t="s">
        <v>31326</v>
      </c>
    </row>
    <row r="11992" spans="1:3" x14ac:dyDescent="0.25">
      <c r="A11992" t="s">
        <v>13139</v>
      </c>
      <c r="B11992">
        <v>903829074</v>
      </c>
      <c r="C11992" t="s">
        <v>31318</v>
      </c>
    </row>
    <row r="11993" spans="1:3" x14ac:dyDescent="0.25">
      <c r="A11993" t="s">
        <v>13140</v>
      </c>
      <c r="B11993">
        <v>903829084</v>
      </c>
      <c r="C11993" t="s">
        <v>31313</v>
      </c>
    </row>
    <row r="11994" spans="1:3" x14ac:dyDescent="0.25">
      <c r="A11994" t="s">
        <v>13141</v>
      </c>
      <c r="B11994">
        <v>903829101</v>
      </c>
      <c r="C11994" t="s">
        <v>5607</v>
      </c>
    </row>
    <row r="11995" spans="1:3" x14ac:dyDescent="0.25">
      <c r="A11995" t="s">
        <v>13142</v>
      </c>
      <c r="B11995">
        <v>903829102</v>
      </c>
      <c r="C11995" t="s">
        <v>31266</v>
      </c>
    </row>
    <row r="11996" spans="1:3" x14ac:dyDescent="0.25">
      <c r="A11996" t="s">
        <v>13143</v>
      </c>
      <c r="B11996">
        <v>903829116</v>
      </c>
      <c r="C11996" t="s">
        <v>31318</v>
      </c>
    </row>
    <row r="11997" spans="1:3" x14ac:dyDescent="0.25">
      <c r="A11997" t="s">
        <v>13144</v>
      </c>
      <c r="B11997">
        <v>903829119</v>
      </c>
      <c r="C11997" t="s">
        <v>31318</v>
      </c>
    </row>
    <row r="11998" spans="1:3" x14ac:dyDescent="0.25">
      <c r="A11998" t="s">
        <v>13145</v>
      </c>
      <c r="B11998">
        <v>903829171</v>
      </c>
      <c r="C11998" t="s">
        <v>31318</v>
      </c>
    </row>
    <row r="11999" spans="1:3" x14ac:dyDescent="0.25">
      <c r="A11999" t="s">
        <v>13146</v>
      </c>
      <c r="B11999">
        <v>903829190</v>
      </c>
      <c r="C11999" t="s">
        <v>31316</v>
      </c>
    </row>
    <row r="12000" spans="1:3" x14ac:dyDescent="0.25">
      <c r="A12000" t="s">
        <v>13147</v>
      </c>
      <c r="B12000">
        <v>903829195</v>
      </c>
      <c r="C12000" t="s">
        <v>31327</v>
      </c>
    </row>
    <row r="12001" spans="1:3" x14ac:dyDescent="0.25">
      <c r="A12001" t="s">
        <v>13148</v>
      </c>
      <c r="B12001">
        <v>903829198</v>
      </c>
      <c r="C12001" t="s">
        <v>31285</v>
      </c>
    </row>
    <row r="12002" spans="1:3" x14ac:dyDescent="0.25">
      <c r="A12002" t="s">
        <v>13149</v>
      </c>
      <c r="B12002">
        <v>903829218</v>
      </c>
      <c r="C12002" t="s">
        <v>31318</v>
      </c>
    </row>
    <row r="12003" spans="1:3" x14ac:dyDescent="0.25">
      <c r="A12003" t="s">
        <v>13150</v>
      </c>
      <c r="B12003">
        <v>903829224</v>
      </c>
      <c r="C12003" t="s">
        <v>31096</v>
      </c>
    </row>
    <row r="12004" spans="1:3" x14ac:dyDescent="0.25">
      <c r="A12004" t="s">
        <v>13151</v>
      </c>
      <c r="B12004">
        <v>903829230</v>
      </c>
      <c r="C12004" t="s">
        <v>31288</v>
      </c>
    </row>
    <row r="12005" spans="1:3" x14ac:dyDescent="0.25">
      <c r="A12005" t="s">
        <v>13152</v>
      </c>
      <c r="B12005">
        <v>903829234</v>
      </c>
      <c r="C12005" t="s">
        <v>31288</v>
      </c>
    </row>
    <row r="12006" spans="1:3" x14ac:dyDescent="0.25">
      <c r="A12006" t="s">
        <v>13153</v>
      </c>
      <c r="B12006">
        <v>903829249</v>
      </c>
      <c r="C12006" t="s">
        <v>31284</v>
      </c>
    </row>
    <row r="12007" spans="1:3" x14ac:dyDescent="0.25">
      <c r="A12007" t="s">
        <v>13154</v>
      </c>
      <c r="B12007">
        <v>903829250</v>
      </c>
      <c r="C12007" t="s">
        <v>31288</v>
      </c>
    </row>
    <row r="12008" spans="1:3" x14ac:dyDescent="0.25">
      <c r="A12008" t="s">
        <v>13155</v>
      </c>
      <c r="B12008">
        <v>903829263</v>
      </c>
      <c r="C12008" t="s">
        <v>30926</v>
      </c>
    </row>
    <row r="12009" spans="1:3" x14ac:dyDescent="0.25">
      <c r="A12009" t="s">
        <v>13156</v>
      </c>
      <c r="B12009">
        <v>903829290</v>
      </c>
      <c r="C12009" t="s">
        <v>31266</v>
      </c>
    </row>
    <row r="12010" spans="1:3" x14ac:dyDescent="0.25">
      <c r="A12010" t="s">
        <v>13157</v>
      </c>
      <c r="B12010">
        <v>903829324</v>
      </c>
      <c r="C12010" t="s">
        <v>31316</v>
      </c>
    </row>
    <row r="12011" spans="1:3" x14ac:dyDescent="0.25">
      <c r="A12011" t="s">
        <v>13158</v>
      </c>
      <c r="B12011">
        <v>903829343</v>
      </c>
      <c r="C12011" t="s">
        <v>31316</v>
      </c>
    </row>
    <row r="12012" spans="1:3" x14ac:dyDescent="0.25">
      <c r="A12012" t="s">
        <v>13159</v>
      </c>
      <c r="B12012">
        <v>903829351</v>
      </c>
      <c r="C12012" t="s">
        <v>31318</v>
      </c>
    </row>
    <row r="12013" spans="1:3" x14ac:dyDescent="0.25">
      <c r="A12013" t="s">
        <v>13160</v>
      </c>
      <c r="B12013">
        <v>903829380</v>
      </c>
      <c r="C12013" t="s">
        <v>30977</v>
      </c>
    </row>
    <row r="12014" spans="1:3" x14ac:dyDescent="0.25">
      <c r="A12014" t="s">
        <v>13161</v>
      </c>
      <c r="B12014">
        <v>903829393</v>
      </c>
      <c r="C12014" t="s">
        <v>31266</v>
      </c>
    </row>
    <row r="12015" spans="1:3" x14ac:dyDescent="0.25">
      <c r="A12015" t="s">
        <v>13162</v>
      </c>
      <c r="B12015">
        <v>903829421</v>
      </c>
      <c r="C12015" t="s">
        <v>31234</v>
      </c>
    </row>
    <row r="12016" spans="1:3" x14ac:dyDescent="0.25">
      <c r="A12016" t="s">
        <v>13163</v>
      </c>
      <c r="B12016">
        <v>903829429</v>
      </c>
      <c r="C12016" t="s">
        <v>31266</v>
      </c>
    </row>
    <row r="12017" spans="1:3" x14ac:dyDescent="0.25">
      <c r="A12017" t="s">
        <v>13164</v>
      </c>
      <c r="B12017">
        <v>903829469</v>
      </c>
      <c r="C12017" t="s">
        <v>31316</v>
      </c>
    </row>
    <row r="12018" spans="1:3" x14ac:dyDescent="0.25">
      <c r="A12018" t="s">
        <v>13165</v>
      </c>
      <c r="B12018">
        <v>903829519</v>
      </c>
      <c r="C12018" t="s">
        <v>31254</v>
      </c>
    </row>
    <row r="12019" spans="1:3" x14ac:dyDescent="0.25">
      <c r="A12019" t="s">
        <v>13166</v>
      </c>
      <c r="B12019">
        <v>903829545</v>
      </c>
      <c r="C12019" t="s">
        <v>31096</v>
      </c>
    </row>
    <row r="12020" spans="1:3" x14ac:dyDescent="0.25">
      <c r="A12020" t="s">
        <v>13167</v>
      </c>
      <c r="B12020">
        <v>903829597</v>
      </c>
      <c r="C12020" t="s">
        <v>31316</v>
      </c>
    </row>
    <row r="12021" spans="1:3" x14ac:dyDescent="0.25">
      <c r="A12021" t="s">
        <v>13168</v>
      </c>
      <c r="B12021">
        <v>903829600</v>
      </c>
      <c r="C12021" t="s">
        <v>31318</v>
      </c>
    </row>
    <row r="12022" spans="1:3" x14ac:dyDescent="0.25">
      <c r="A12022" t="s">
        <v>13169</v>
      </c>
      <c r="B12022">
        <v>903829637</v>
      </c>
      <c r="C12022" t="s">
        <v>31266</v>
      </c>
    </row>
    <row r="12023" spans="1:3" x14ac:dyDescent="0.25">
      <c r="A12023" t="s">
        <v>13170</v>
      </c>
      <c r="B12023">
        <v>903829641</v>
      </c>
      <c r="C12023" t="s">
        <v>31288</v>
      </c>
    </row>
    <row r="12024" spans="1:3" x14ac:dyDescent="0.25">
      <c r="A12024" t="s">
        <v>13171</v>
      </c>
      <c r="B12024">
        <v>903829653</v>
      </c>
      <c r="C12024" t="s">
        <v>31254</v>
      </c>
    </row>
    <row r="12025" spans="1:3" x14ac:dyDescent="0.25">
      <c r="A12025" t="s">
        <v>13172</v>
      </c>
      <c r="B12025">
        <v>903829661</v>
      </c>
      <c r="C12025" t="s">
        <v>31305</v>
      </c>
    </row>
    <row r="12026" spans="1:3" x14ac:dyDescent="0.25">
      <c r="A12026" t="s">
        <v>13173</v>
      </c>
      <c r="B12026">
        <v>903829662</v>
      </c>
      <c r="C12026" t="s">
        <v>30750</v>
      </c>
    </row>
    <row r="12027" spans="1:3" x14ac:dyDescent="0.25">
      <c r="A12027" t="s">
        <v>13174</v>
      </c>
      <c r="B12027">
        <v>903829677</v>
      </c>
      <c r="C12027" t="s">
        <v>31004</v>
      </c>
    </row>
    <row r="12028" spans="1:3" x14ac:dyDescent="0.25">
      <c r="A12028" t="s">
        <v>13175</v>
      </c>
      <c r="B12028">
        <v>903829679</v>
      </c>
      <c r="C12028" t="s">
        <v>30925</v>
      </c>
    </row>
    <row r="12029" spans="1:3" x14ac:dyDescent="0.25">
      <c r="A12029" t="s">
        <v>13176</v>
      </c>
      <c r="B12029">
        <v>903829686</v>
      </c>
      <c r="C12029" t="s">
        <v>31318</v>
      </c>
    </row>
    <row r="12030" spans="1:3" x14ac:dyDescent="0.25">
      <c r="A12030" t="s">
        <v>13177</v>
      </c>
      <c r="B12030">
        <v>903829694</v>
      </c>
      <c r="C12030" t="s">
        <v>31284</v>
      </c>
    </row>
    <row r="12031" spans="1:3" x14ac:dyDescent="0.25">
      <c r="A12031" t="s">
        <v>13178</v>
      </c>
      <c r="B12031">
        <v>903829707</v>
      </c>
      <c r="C12031" t="s">
        <v>31316</v>
      </c>
    </row>
    <row r="12032" spans="1:3" x14ac:dyDescent="0.25">
      <c r="A12032" t="s">
        <v>13179</v>
      </c>
      <c r="B12032">
        <v>903829709</v>
      </c>
      <c r="C12032" t="s">
        <v>31004</v>
      </c>
    </row>
    <row r="12033" spans="1:3" x14ac:dyDescent="0.25">
      <c r="A12033" t="s">
        <v>13180</v>
      </c>
      <c r="B12033">
        <v>903829710</v>
      </c>
      <c r="C12033" t="s">
        <v>31284</v>
      </c>
    </row>
    <row r="12034" spans="1:3" x14ac:dyDescent="0.25">
      <c r="A12034" t="s">
        <v>13181</v>
      </c>
      <c r="B12034">
        <v>903829711</v>
      </c>
      <c r="C12034" t="s">
        <v>31327</v>
      </c>
    </row>
    <row r="12035" spans="1:3" x14ac:dyDescent="0.25">
      <c r="A12035" t="s">
        <v>13182</v>
      </c>
      <c r="B12035">
        <v>903829714</v>
      </c>
      <c r="C12035" t="s">
        <v>31268</v>
      </c>
    </row>
    <row r="12036" spans="1:3" x14ac:dyDescent="0.25">
      <c r="A12036" t="s">
        <v>13183</v>
      </c>
      <c r="B12036">
        <v>903829715</v>
      </c>
      <c r="C12036" t="s">
        <v>30925</v>
      </c>
    </row>
    <row r="12037" spans="1:3" x14ac:dyDescent="0.25">
      <c r="A12037" t="s">
        <v>13184</v>
      </c>
      <c r="B12037">
        <v>903829719</v>
      </c>
      <c r="C12037" t="s">
        <v>31004</v>
      </c>
    </row>
    <row r="12038" spans="1:3" x14ac:dyDescent="0.25">
      <c r="A12038" t="s">
        <v>13185</v>
      </c>
      <c r="B12038">
        <v>903829721</v>
      </c>
      <c r="C12038" t="s">
        <v>31268</v>
      </c>
    </row>
    <row r="12039" spans="1:3" x14ac:dyDescent="0.25">
      <c r="A12039" t="s">
        <v>13186</v>
      </c>
      <c r="B12039">
        <v>903829732</v>
      </c>
      <c r="C12039" t="s">
        <v>31260</v>
      </c>
    </row>
    <row r="12040" spans="1:3" x14ac:dyDescent="0.25">
      <c r="A12040" t="s">
        <v>13187</v>
      </c>
      <c r="B12040">
        <v>903829769</v>
      </c>
      <c r="C12040" t="s">
        <v>31288</v>
      </c>
    </row>
    <row r="12041" spans="1:3" x14ac:dyDescent="0.25">
      <c r="A12041" t="s">
        <v>13188</v>
      </c>
      <c r="B12041">
        <v>903829777</v>
      </c>
      <c r="C12041" t="s">
        <v>31318</v>
      </c>
    </row>
    <row r="12042" spans="1:3" x14ac:dyDescent="0.25">
      <c r="A12042" t="s">
        <v>13189</v>
      </c>
      <c r="B12042">
        <v>903829801</v>
      </c>
      <c r="C12042" t="s">
        <v>31222</v>
      </c>
    </row>
    <row r="12043" spans="1:3" x14ac:dyDescent="0.25">
      <c r="A12043" t="s">
        <v>13190</v>
      </c>
      <c r="B12043">
        <v>903829828</v>
      </c>
      <c r="C12043" t="s">
        <v>31316</v>
      </c>
    </row>
    <row r="12044" spans="1:3" x14ac:dyDescent="0.25">
      <c r="A12044" t="s">
        <v>13191</v>
      </c>
      <c r="B12044">
        <v>903829857</v>
      </c>
      <c r="C12044" t="s">
        <v>31316</v>
      </c>
    </row>
    <row r="12045" spans="1:3" x14ac:dyDescent="0.25">
      <c r="A12045" t="s">
        <v>13192</v>
      </c>
      <c r="B12045">
        <v>903829880</v>
      </c>
      <c r="C12045" t="s">
        <v>31318</v>
      </c>
    </row>
    <row r="12046" spans="1:3" x14ac:dyDescent="0.25">
      <c r="A12046" t="s">
        <v>13193</v>
      </c>
      <c r="B12046">
        <v>903829934</v>
      </c>
      <c r="C12046" t="s">
        <v>31318</v>
      </c>
    </row>
    <row r="12047" spans="1:3" x14ac:dyDescent="0.25">
      <c r="A12047" t="s">
        <v>13194</v>
      </c>
      <c r="B12047">
        <v>903829949</v>
      </c>
      <c r="C12047" t="s">
        <v>30965</v>
      </c>
    </row>
    <row r="12048" spans="1:3" x14ac:dyDescent="0.25">
      <c r="A12048" t="s">
        <v>13195</v>
      </c>
      <c r="B12048">
        <v>903829951</v>
      </c>
      <c r="C12048" t="s">
        <v>31250</v>
      </c>
    </row>
    <row r="12049" spans="1:3" x14ac:dyDescent="0.25">
      <c r="A12049" t="s">
        <v>13196</v>
      </c>
      <c r="B12049">
        <v>903829958</v>
      </c>
      <c r="C12049" t="s">
        <v>31318</v>
      </c>
    </row>
    <row r="12050" spans="1:3" x14ac:dyDescent="0.25">
      <c r="A12050" t="s">
        <v>13197</v>
      </c>
      <c r="B12050">
        <v>903829964</v>
      </c>
      <c r="C12050" t="s">
        <v>30925</v>
      </c>
    </row>
    <row r="12051" spans="1:3" x14ac:dyDescent="0.25">
      <c r="A12051" t="s">
        <v>13198</v>
      </c>
      <c r="B12051">
        <v>903829969</v>
      </c>
      <c r="C12051" t="s">
        <v>31288</v>
      </c>
    </row>
    <row r="12052" spans="1:3" x14ac:dyDescent="0.25">
      <c r="A12052" t="s">
        <v>13199</v>
      </c>
      <c r="B12052">
        <v>903829974</v>
      </c>
      <c r="C12052" t="s">
        <v>30925</v>
      </c>
    </row>
    <row r="12053" spans="1:3" x14ac:dyDescent="0.25">
      <c r="A12053" t="s">
        <v>13200</v>
      </c>
      <c r="B12053">
        <v>903829979</v>
      </c>
      <c r="C12053" t="s">
        <v>30925</v>
      </c>
    </row>
    <row r="12054" spans="1:3" x14ac:dyDescent="0.25">
      <c r="A12054" t="s">
        <v>13201</v>
      </c>
      <c r="B12054">
        <v>903829982</v>
      </c>
      <c r="C12054" t="s">
        <v>31120</v>
      </c>
    </row>
    <row r="12055" spans="1:3" x14ac:dyDescent="0.25">
      <c r="A12055" t="s">
        <v>13202</v>
      </c>
      <c r="B12055">
        <v>903830112</v>
      </c>
      <c r="C12055" t="s">
        <v>31305</v>
      </c>
    </row>
    <row r="12056" spans="1:3" x14ac:dyDescent="0.25">
      <c r="A12056" t="s">
        <v>13203</v>
      </c>
      <c r="B12056">
        <v>903830117</v>
      </c>
      <c r="C12056" t="s">
        <v>31316</v>
      </c>
    </row>
    <row r="12057" spans="1:3" x14ac:dyDescent="0.25">
      <c r="A12057" t="s">
        <v>13204</v>
      </c>
      <c r="B12057">
        <v>903830138</v>
      </c>
      <c r="C12057" t="s">
        <v>31318</v>
      </c>
    </row>
    <row r="12058" spans="1:3" x14ac:dyDescent="0.25">
      <c r="A12058" t="s">
        <v>13205</v>
      </c>
      <c r="B12058">
        <v>903830179</v>
      </c>
      <c r="C12058" t="s">
        <v>31030</v>
      </c>
    </row>
    <row r="12059" spans="1:3" x14ac:dyDescent="0.25">
      <c r="A12059" t="s">
        <v>13206</v>
      </c>
      <c r="B12059">
        <v>903830187</v>
      </c>
      <c r="C12059" t="s">
        <v>31188</v>
      </c>
    </row>
    <row r="12060" spans="1:3" x14ac:dyDescent="0.25">
      <c r="A12060" t="s">
        <v>13207</v>
      </c>
      <c r="B12060">
        <v>903830231</v>
      </c>
      <c r="C12060" t="s">
        <v>31138</v>
      </c>
    </row>
    <row r="12061" spans="1:3" x14ac:dyDescent="0.25">
      <c r="A12061" t="s">
        <v>13208</v>
      </c>
      <c r="B12061">
        <v>903830241</v>
      </c>
      <c r="C12061" t="s">
        <v>31138</v>
      </c>
    </row>
    <row r="12062" spans="1:3" x14ac:dyDescent="0.25">
      <c r="A12062" t="s">
        <v>13209</v>
      </c>
      <c r="B12062">
        <v>903830250</v>
      </c>
      <c r="C12062" t="s">
        <v>31053</v>
      </c>
    </row>
    <row r="12063" spans="1:3" x14ac:dyDescent="0.25">
      <c r="A12063" t="s">
        <v>13210</v>
      </c>
      <c r="B12063">
        <v>903830272</v>
      </c>
      <c r="C12063" t="s">
        <v>30925</v>
      </c>
    </row>
    <row r="12064" spans="1:3" x14ac:dyDescent="0.25">
      <c r="A12064" t="s">
        <v>13211</v>
      </c>
      <c r="B12064">
        <v>903830280</v>
      </c>
      <c r="C12064" t="s">
        <v>31288</v>
      </c>
    </row>
    <row r="12065" spans="1:3" x14ac:dyDescent="0.25">
      <c r="A12065" t="s">
        <v>13212</v>
      </c>
      <c r="B12065">
        <v>903830282</v>
      </c>
      <c r="C12065" t="s">
        <v>31233</v>
      </c>
    </row>
    <row r="12066" spans="1:3" x14ac:dyDescent="0.25">
      <c r="A12066" t="s">
        <v>13213</v>
      </c>
      <c r="B12066">
        <v>903830309</v>
      </c>
      <c r="C12066" t="s">
        <v>31316</v>
      </c>
    </row>
    <row r="12067" spans="1:3" x14ac:dyDescent="0.25">
      <c r="A12067" t="s">
        <v>13214</v>
      </c>
      <c r="B12067">
        <v>903830329</v>
      </c>
      <c r="C12067" t="s">
        <v>31316</v>
      </c>
    </row>
    <row r="12068" spans="1:3" x14ac:dyDescent="0.25">
      <c r="A12068" t="s">
        <v>13215</v>
      </c>
      <c r="B12068">
        <v>903830338</v>
      </c>
      <c r="C12068" t="s">
        <v>31318</v>
      </c>
    </row>
    <row r="12069" spans="1:3" x14ac:dyDescent="0.25">
      <c r="A12069" t="s">
        <v>13216</v>
      </c>
      <c r="B12069">
        <v>903830339</v>
      </c>
      <c r="C12069" t="s">
        <v>31231</v>
      </c>
    </row>
    <row r="12070" spans="1:3" x14ac:dyDescent="0.25">
      <c r="A12070" t="s">
        <v>13217</v>
      </c>
      <c r="B12070">
        <v>903830341</v>
      </c>
      <c r="C12070" t="s">
        <v>31327</v>
      </c>
    </row>
    <row r="12071" spans="1:3" x14ac:dyDescent="0.25">
      <c r="A12071" t="s">
        <v>13218</v>
      </c>
      <c r="B12071">
        <v>903830347</v>
      </c>
      <c r="C12071" t="s">
        <v>31053</v>
      </c>
    </row>
    <row r="12072" spans="1:3" x14ac:dyDescent="0.25">
      <c r="A12072" t="s">
        <v>13219</v>
      </c>
      <c r="B12072">
        <v>903830349</v>
      </c>
      <c r="C12072" t="s">
        <v>31327</v>
      </c>
    </row>
    <row r="12073" spans="1:3" x14ac:dyDescent="0.25">
      <c r="A12073" t="s">
        <v>13220</v>
      </c>
      <c r="B12073">
        <v>903830353</v>
      </c>
      <c r="C12073" t="s">
        <v>30925</v>
      </c>
    </row>
    <row r="12074" spans="1:3" x14ac:dyDescent="0.25">
      <c r="A12074" t="s">
        <v>13221</v>
      </c>
      <c r="B12074">
        <v>903830358</v>
      </c>
      <c r="C12074" t="s">
        <v>31053</v>
      </c>
    </row>
    <row r="12075" spans="1:3" x14ac:dyDescent="0.25">
      <c r="A12075" t="s">
        <v>13222</v>
      </c>
      <c r="B12075">
        <v>903830361</v>
      </c>
      <c r="C12075" t="s">
        <v>31316</v>
      </c>
    </row>
    <row r="12076" spans="1:3" x14ac:dyDescent="0.25">
      <c r="A12076" t="s">
        <v>13223</v>
      </c>
      <c r="B12076">
        <v>903830366</v>
      </c>
      <c r="C12076" t="s">
        <v>31254</v>
      </c>
    </row>
    <row r="12077" spans="1:3" x14ac:dyDescent="0.25">
      <c r="A12077" t="s">
        <v>13224</v>
      </c>
      <c r="B12077">
        <v>903830376</v>
      </c>
      <c r="C12077" t="s">
        <v>31254</v>
      </c>
    </row>
    <row r="12078" spans="1:3" x14ac:dyDescent="0.25">
      <c r="A12078" t="s">
        <v>13225</v>
      </c>
      <c r="B12078">
        <v>903830377</v>
      </c>
      <c r="C12078" t="s">
        <v>31222</v>
      </c>
    </row>
    <row r="12079" spans="1:3" x14ac:dyDescent="0.25">
      <c r="A12079" t="s">
        <v>13226</v>
      </c>
      <c r="B12079">
        <v>903830378</v>
      </c>
      <c r="C12079" t="s">
        <v>31254</v>
      </c>
    </row>
    <row r="12080" spans="1:3" x14ac:dyDescent="0.25">
      <c r="A12080" t="s">
        <v>13227</v>
      </c>
      <c r="B12080">
        <v>903830390</v>
      </c>
      <c r="C12080" t="s">
        <v>31318</v>
      </c>
    </row>
    <row r="12081" spans="1:3" x14ac:dyDescent="0.25">
      <c r="A12081" t="s">
        <v>13228</v>
      </c>
      <c r="B12081">
        <v>903830481</v>
      </c>
      <c r="C12081" t="s">
        <v>31268</v>
      </c>
    </row>
    <row r="12082" spans="1:3" x14ac:dyDescent="0.25">
      <c r="A12082" t="s">
        <v>13229</v>
      </c>
      <c r="B12082">
        <v>903830493</v>
      </c>
      <c r="C12082" t="s">
        <v>31222</v>
      </c>
    </row>
    <row r="12083" spans="1:3" x14ac:dyDescent="0.25">
      <c r="A12083" t="s">
        <v>13230</v>
      </c>
      <c r="B12083">
        <v>903830509</v>
      </c>
      <c r="C12083" t="s">
        <v>30925</v>
      </c>
    </row>
    <row r="12084" spans="1:3" x14ac:dyDescent="0.25">
      <c r="A12084" t="s">
        <v>13231</v>
      </c>
      <c r="B12084">
        <v>903830547</v>
      </c>
      <c r="C12084" t="s">
        <v>31240</v>
      </c>
    </row>
    <row r="12085" spans="1:3" x14ac:dyDescent="0.25">
      <c r="A12085" t="s">
        <v>13232</v>
      </c>
      <c r="B12085">
        <v>903830551</v>
      </c>
      <c r="C12085" t="s">
        <v>31316</v>
      </c>
    </row>
    <row r="12086" spans="1:3" x14ac:dyDescent="0.25">
      <c r="A12086" t="s">
        <v>13233</v>
      </c>
      <c r="B12086">
        <v>903830575</v>
      </c>
      <c r="C12086" t="s">
        <v>31266</v>
      </c>
    </row>
    <row r="12087" spans="1:3" x14ac:dyDescent="0.25">
      <c r="A12087" t="s">
        <v>13234</v>
      </c>
      <c r="B12087">
        <v>903830577</v>
      </c>
      <c r="C12087" t="s">
        <v>30810</v>
      </c>
    </row>
    <row r="12088" spans="1:3" x14ac:dyDescent="0.25">
      <c r="A12088" t="s">
        <v>13235</v>
      </c>
      <c r="B12088">
        <v>903830589</v>
      </c>
      <c r="C12088" t="s">
        <v>31318</v>
      </c>
    </row>
    <row r="12089" spans="1:3" x14ac:dyDescent="0.25">
      <c r="A12089" t="s">
        <v>13236</v>
      </c>
      <c r="B12089">
        <v>903830617</v>
      </c>
      <c r="C12089" t="s">
        <v>31318</v>
      </c>
    </row>
    <row r="12090" spans="1:3" x14ac:dyDescent="0.25">
      <c r="A12090" t="s">
        <v>13237</v>
      </c>
      <c r="B12090">
        <v>903830626</v>
      </c>
      <c r="C12090" t="s">
        <v>31222</v>
      </c>
    </row>
    <row r="12091" spans="1:3" x14ac:dyDescent="0.25">
      <c r="A12091" t="s">
        <v>13238</v>
      </c>
      <c r="B12091">
        <v>903830633</v>
      </c>
      <c r="C12091" t="s">
        <v>31222</v>
      </c>
    </row>
    <row r="12092" spans="1:3" x14ac:dyDescent="0.25">
      <c r="A12092" t="s">
        <v>13239</v>
      </c>
      <c r="B12092">
        <v>903830638</v>
      </c>
      <c r="C12092" t="s">
        <v>31188</v>
      </c>
    </row>
    <row r="12093" spans="1:3" x14ac:dyDescent="0.25">
      <c r="A12093" t="s">
        <v>13240</v>
      </c>
      <c r="B12093">
        <v>903830666</v>
      </c>
      <c r="C12093" t="s">
        <v>30925</v>
      </c>
    </row>
    <row r="12094" spans="1:3" x14ac:dyDescent="0.25">
      <c r="A12094" t="s">
        <v>13241</v>
      </c>
      <c r="B12094">
        <v>903830720</v>
      </c>
      <c r="C12094" t="s">
        <v>30817</v>
      </c>
    </row>
    <row r="12095" spans="1:3" x14ac:dyDescent="0.25">
      <c r="A12095" t="s">
        <v>13242</v>
      </c>
      <c r="B12095">
        <v>903830739</v>
      </c>
      <c r="C12095" t="s">
        <v>31250</v>
      </c>
    </row>
    <row r="12096" spans="1:3" x14ac:dyDescent="0.25">
      <c r="A12096" t="s">
        <v>13243</v>
      </c>
      <c r="B12096">
        <v>903830749</v>
      </c>
      <c r="C12096" t="s">
        <v>31004</v>
      </c>
    </row>
    <row r="12097" spans="1:3" x14ac:dyDescent="0.25">
      <c r="A12097" t="s">
        <v>13244</v>
      </c>
      <c r="B12097">
        <v>903830753</v>
      </c>
      <c r="C12097" t="s">
        <v>31316</v>
      </c>
    </row>
    <row r="12098" spans="1:3" x14ac:dyDescent="0.25">
      <c r="A12098" t="s">
        <v>13245</v>
      </c>
      <c r="B12098">
        <v>903830755</v>
      </c>
      <c r="C12098" t="s">
        <v>30925</v>
      </c>
    </row>
    <row r="12099" spans="1:3" x14ac:dyDescent="0.25">
      <c r="A12099" t="s">
        <v>13246</v>
      </c>
      <c r="B12099">
        <v>903830759</v>
      </c>
      <c r="C12099" t="s">
        <v>31316</v>
      </c>
    </row>
    <row r="12100" spans="1:3" x14ac:dyDescent="0.25">
      <c r="A12100" t="s">
        <v>13247</v>
      </c>
      <c r="B12100">
        <v>903830763</v>
      </c>
      <c r="C12100" t="s">
        <v>30925</v>
      </c>
    </row>
    <row r="12101" spans="1:3" x14ac:dyDescent="0.25">
      <c r="A12101" t="s">
        <v>13248</v>
      </c>
      <c r="B12101">
        <v>903830766</v>
      </c>
      <c r="C12101" t="s">
        <v>31251</v>
      </c>
    </row>
    <row r="12102" spans="1:3" x14ac:dyDescent="0.25">
      <c r="A12102" t="s">
        <v>13249</v>
      </c>
      <c r="B12102">
        <v>903830782</v>
      </c>
      <c r="C12102" t="s">
        <v>31318</v>
      </c>
    </row>
    <row r="12103" spans="1:3" x14ac:dyDescent="0.25">
      <c r="A12103" t="s">
        <v>13250</v>
      </c>
      <c r="B12103">
        <v>903830791</v>
      </c>
      <c r="C12103" t="s">
        <v>31318</v>
      </c>
    </row>
    <row r="12104" spans="1:3" x14ac:dyDescent="0.25">
      <c r="A12104" t="s">
        <v>13251</v>
      </c>
      <c r="B12104">
        <v>903830794</v>
      </c>
      <c r="C12104" t="s">
        <v>31316</v>
      </c>
    </row>
    <row r="12105" spans="1:3" x14ac:dyDescent="0.25">
      <c r="A12105" t="s">
        <v>13252</v>
      </c>
      <c r="B12105">
        <v>903830799</v>
      </c>
      <c r="C12105" t="s">
        <v>31318</v>
      </c>
    </row>
    <row r="12106" spans="1:3" x14ac:dyDescent="0.25">
      <c r="A12106" t="s">
        <v>13253</v>
      </c>
      <c r="B12106">
        <v>903830814</v>
      </c>
      <c r="C12106" t="s">
        <v>31250</v>
      </c>
    </row>
    <row r="12107" spans="1:3" x14ac:dyDescent="0.25">
      <c r="A12107" t="s">
        <v>13254</v>
      </c>
      <c r="B12107">
        <v>903830824</v>
      </c>
      <c r="C12107" t="s">
        <v>31136</v>
      </c>
    </row>
    <row r="12108" spans="1:3" x14ac:dyDescent="0.25">
      <c r="A12108" t="s">
        <v>13255</v>
      </c>
      <c r="B12108">
        <v>903830825</v>
      </c>
      <c r="C12108" t="s">
        <v>31318</v>
      </c>
    </row>
    <row r="12109" spans="1:3" x14ac:dyDescent="0.25">
      <c r="A12109" t="s">
        <v>13256</v>
      </c>
      <c r="B12109">
        <v>903830856</v>
      </c>
      <c r="C12109" t="s">
        <v>30925</v>
      </c>
    </row>
    <row r="12110" spans="1:3" x14ac:dyDescent="0.25">
      <c r="A12110" t="s">
        <v>13257</v>
      </c>
      <c r="B12110">
        <v>903830872</v>
      </c>
      <c r="C12110" t="s">
        <v>30925</v>
      </c>
    </row>
    <row r="12111" spans="1:3" x14ac:dyDescent="0.25">
      <c r="A12111" t="s">
        <v>13258</v>
      </c>
      <c r="B12111">
        <v>903830893</v>
      </c>
      <c r="C12111" t="s">
        <v>31215</v>
      </c>
    </row>
    <row r="12112" spans="1:3" x14ac:dyDescent="0.25">
      <c r="A12112" t="s">
        <v>13259</v>
      </c>
      <c r="B12112">
        <v>903830905</v>
      </c>
      <c r="C12112" t="s">
        <v>31318</v>
      </c>
    </row>
    <row r="12113" spans="1:3" x14ac:dyDescent="0.25">
      <c r="A12113" t="s">
        <v>13260</v>
      </c>
      <c r="B12113">
        <v>903830933</v>
      </c>
      <c r="C12113" t="s">
        <v>31286</v>
      </c>
    </row>
    <row r="12114" spans="1:3" x14ac:dyDescent="0.25">
      <c r="A12114" t="s">
        <v>13261</v>
      </c>
      <c r="B12114">
        <v>903830939</v>
      </c>
      <c r="C12114" t="s">
        <v>31318</v>
      </c>
    </row>
    <row r="12115" spans="1:3" x14ac:dyDescent="0.25">
      <c r="A12115" t="s">
        <v>13262</v>
      </c>
      <c r="B12115">
        <v>903830947</v>
      </c>
      <c r="C12115" t="s">
        <v>31234</v>
      </c>
    </row>
    <row r="12116" spans="1:3" x14ac:dyDescent="0.25">
      <c r="A12116" t="s">
        <v>13263</v>
      </c>
      <c r="B12116">
        <v>903830982</v>
      </c>
      <c r="C12116" t="s">
        <v>31253</v>
      </c>
    </row>
    <row r="12117" spans="1:3" x14ac:dyDescent="0.25">
      <c r="A12117" t="s">
        <v>13264</v>
      </c>
      <c r="B12117">
        <v>903830984</v>
      </c>
      <c r="C12117" t="s">
        <v>31211</v>
      </c>
    </row>
    <row r="12118" spans="1:3" x14ac:dyDescent="0.25">
      <c r="A12118" t="s">
        <v>13265</v>
      </c>
      <c r="B12118">
        <v>903830985</v>
      </c>
      <c r="C12118" t="s">
        <v>30925</v>
      </c>
    </row>
    <row r="12119" spans="1:3" x14ac:dyDescent="0.25">
      <c r="A12119" t="s">
        <v>13266</v>
      </c>
      <c r="B12119">
        <v>903830995</v>
      </c>
      <c r="C12119" t="s">
        <v>30977</v>
      </c>
    </row>
    <row r="12120" spans="1:3" x14ac:dyDescent="0.25">
      <c r="A12120" t="s">
        <v>13267</v>
      </c>
      <c r="B12120">
        <v>903830999</v>
      </c>
      <c r="C12120" t="s">
        <v>31254</v>
      </c>
    </row>
    <row r="12121" spans="1:3" x14ac:dyDescent="0.25">
      <c r="A12121" t="s">
        <v>13268</v>
      </c>
      <c r="B12121">
        <v>903831002</v>
      </c>
      <c r="C12121" t="s">
        <v>31136</v>
      </c>
    </row>
    <row r="12122" spans="1:3" x14ac:dyDescent="0.25">
      <c r="A12122" t="s">
        <v>13269</v>
      </c>
      <c r="B12122">
        <v>903831049</v>
      </c>
      <c r="C12122" t="s">
        <v>30936</v>
      </c>
    </row>
    <row r="12123" spans="1:3" x14ac:dyDescent="0.25">
      <c r="A12123" t="s">
        <v>13270</v>
      </c>
      <c r="B12123">
        <v>903831097</v>
      </c>
      <c r="C12123" t="s">
        <v>31231</v>
      </c>
    </row>
    <row r="12124" spans="1:3" x14ac:dyDescent="0.25">
      <c r="A12124" t="s">
        <v>13271</v>
      </c>
      <c r="B12124">
        <v>903831101</v>
      </c>
      <c r="C12124" t="s">
        <v>31190</v>
      </c>
    </row>
    <row r="12125" spans="1:3" x14ac:dyDescent="0.25">
      <c r="A12125" t="s">
        <v>13272</v>
      </c>
      <c r="B12125">
        <v>903831112</v>
      </c>
      <c r="C12125" t="s">
        <v>30723</v>
      </c>
    </row>
    <row r="12126" spans="1:3" x14ac:dyDescent="0.25">
      <c r="A12126" t="s">
        <v>13273</v>
      </c>
      <c r="B12126">
        <v>903831117</v>
      </c>
      <c r="C12126" t="s">
        <v>31318</v>
      </c>
    </row>
    <row r="12127" spans="1:3" x14ac:dyDescent="0.25">
      <c r="A12127" t="s">
        <v>13274</v>
      </c>
      <c r="B12127">
        <v>903831118</v>
      </c>
      <c r="C12127" t="s">
        <v>30925</v>
      </c>
    </row>
    <row r="12128" spans="1:3" x14ac:dyDescent="0.25">
      <c r="A12128" t="s">
        <v>13275</v>
      </c>
      <c r="B12128">
        <v>903831123</v>
      </c>
      <c r="C12128" t="s">
        <v>31316</v>
      </c>
    </row>
    <row r="12129" spans="1:3" x14ac:dyDescent="0.25">
      <c r="A12129" t="s">
        <v>13276</v>
      </c>
      <c r="B12129">
        <v>903831128</v>
      </c>
      <c r="C12129" t="s">
        <v>30925</v>
      </c>
    </row>
    <row r="12130" spans="1:3" x14ac:dyDescent="0.25">
      <c r="A12130" t="s">
        <v>13277</v>
      </c>
      <c r="B12130">
        <v>903831133</v>
      </c>
      <c r="C12130" t="s">
        <v>31327</v>
      </c>
    </row>
    <row r="12131" spans="1:3" x14ac:dyDescent="0.25">
      <c r="A12131" t="s">
        <v>13278</v>
      </c>
      <c r="B12131">
        <v>903831142</v>
      </c>
      <c r="C12131" t="s">
        <v>31327</v>
      </c>
    </row>
    <row r="12132" spans="1:3" x14ac:dyDescent="0.25">
      <c r="A12132" t="s">
        <v>13279</v>
      </c>
      <c r="B12132">
        <v>903831147</v>
      </c>
      <c r="C12132" t="s">
        <v>31240</v>
      </c>
    </row>
    <row r="12133" spans="1:3" x14ac:dyDescent="0.25">
      <c r="A12133" t="s">
        <v>13280</v>
      </c>
      <c r="B12133">
        <v>903831153</v>
      </c>
      <c r="C12133" t="s">
        <v>31240</v>
      </c>
    </row>
    <row r="12134" spans="1:3" x14ac:dyDescent="0.25">
      <c r="A12134" t="s">
        <v>13281</v>
      </c>
      <c r="B12134">
        <v>903831161</v>
      </c>
      <c r="C12134" t="s">
        <v>31240</v>
      </c>
    </row>
    <row r="12135" spans="1:3" x14ac:dyDescent="0.25">
      <c r="A12135" t="s">
        <v>13282</v>
      </c>
      <c r="B12135">
        <v>903831164</v>
      </c>
      <c r="C12135" t="s">
        <v>31316</v>
      </c>
    </row>
    <row r="12136" spans="1:3" x14ac:dyDescent="0.25">
      <c r="A12136" t="s">
        <v>13283</v>
      </c>
      <c r="B12136">
        <v>903831208</v>
      </c>
      <c r="C12136" t="s">
        <v>31288</v>
      </c>
    </row>
    <row r="12137" spans="1:3" x14ac:dyDescent="0.25">
      <c r="A12137" t="s">
        <v>13284</v>
      </c>
      <c r="B12137">
        <v>903831225</v>
      </c>
      <c r="C12137" t="s">
        <v>31254</v>
      </c>
    </row>
    <row r="12138" spans="1:3" x14ac:dyDescent="0.25">
      <c r="A12138" t="s">
        <v>13285</v>
      </c>
      <c r="B12138">
        <v>903831243</v>
      </c>
      <c r="C12138" t="s">
        <v>30977</v>
      </c>
    </row>
    <row r="12139" spans="1:3" x14ac:dyDescent="0.25">
      <c r="A12139" t="s">
        <v>13286</v>
      </c>
      <c r="B12139">
        <v>903831252</v>
      </c>
      <c r="C12139" t="s">
        <v>31053</v>
      </c>
    </row>
    <row r="12140" spans="1:3" x14ac:dyDescent="0.25">
      <c r="A12140" t="s">
        <v>13287</v>
      </c>
      <c r="B12140">
        <v>903831259</v>
      </c>
      <c r="C12140" t="s">
        <v>31053</v>
      </c>
    </row>
    <row r="12141" spans="1:3" x14ac:dyDescent="0.25">
      <c r="A12141" t="s">
        <v>13288</v>
      </c>
      <c r="B12141">
        <v>903831273</v>
      </c>
      <c r="C12141" t="s">
        <v>31138</v>
      </c>
    </row>
    <row r="12142" spans="1:3" x14ac:dyDescent="0.25">
      <c r="A12142" t="s">
        <v>13289</v>
      </c>
      <c r="B12142">
        <v>903831287</v>
      </c>
      <c r="C12142" t="s">
        <v>30925</v>
      </c>
    </row>
    <row r="12143" spans="1:3" x14ac:dyDescent="0.25">
      <c r="A12143" t="s">
        <v>13290</v>
      </c>
      <c r="B12143">
        <v>903831293</v>
      </c>
      <c r="C12143" t="s">
        <v>31267</v>
      </c>
    </row>
    <row r="12144" spans="1:3" x14ac:dyDescent="0.25">
      <c r="A12144" t="s">
        <v>13291</v>
      </c>
      <c r="B12144">
        <v>903831296</v>
      </c>
      <c r="C12144" t="s">
        <v>31004</v>
      </c>
    </row>
    <row r="12145" spans="1:3" x14ac:dyDescent="0.25">
      <c r="A12145" t="s">
        <v>13292</v>
      </c>
      <c r="B12145">
        <v>903831303</v>
      </c>
      <c r="C12145" t="s">
        <v>31004</v>
      </c>
    </row>
    <row r="12146" spans="1:3" x14ac:dyDescent="0.25">
      <c r="A12146" t="s">
        <v>13293</v>
      </c>
      <c r="B12146">
        <v>903831316</v>
      </c>
      <c r="C12146" t="s">
        <v>31266</v>
      </c>
    </row>
    <row r="12147" spans="1:3" x14ac:dyDescent="0.25">
      <c r="A12147" t="s">
        <v>13294</v>
      </c>
      <c r="B12147">
        <v>903831324</v>
      </c>
      <c r="C12147" t="s">
        <v>31037</v>
      </c>
    </row>
    <row r="12148" spans="1:3" x14ac:dyDescent="0.25">
      <c r="A12148" t="s">
        <v>13295</v>
      </c>
      <c r="B12148">
        <v>903831332</v>
      </c>
      <c r="C12148" t="s">
        <v>30936</v>
      </c>
    </row>
    <row r="12149" spans="1:3" x14ac:dyDescent="0.25">
      <c r="A12149" t="s">
        <v>13296</v>
      </c>
      <c r="B12149">
        <v>903831335</v>
      </c>
      <c r="C12149" t="s">
        <v>31328</v>
      </c>
    </row>
    <row r="12150" spans="1:3" x14ac:dyDescent="0.25">
      <c r="A12150" t="s">
        <v>13297</v>
      </c>
      <c r="B12150">
        <v>903831369</v>
      </c>
      <c r="C12150" t="s">
        <v>31327</v>
      </c>
    </row>
    <row r="12151" spans="1:3" x14ac:dyDescent="0.25">
      <c r="A12151" t="s">
        <v>13298</v>
      </c>
      <c r="B12151">
        <v>903831373</v>
      </c>
      <c r="C12151" t="s">
        <v>31138</v>
      </c>
    </row>
    <row r="12152" spans="1:3" x14ac:dyDescent="0.25">
      <c r="A12152" t="s">
        <v>13299</v>
      </c>
      <c r="B12152">
        <v>903831375</v>
      </c>
      <c r="C12152" t="s">
        <v>31318</v>
      </c>
    </row>
    <row r="12153" spans="1:3" x14ac:dyDescent="0.25">
      <c r="A12153" t="s">
        <v>13300</v>
      </c>
      <c r="B12153">
        <v>903831441</v>
      </c>
      <c r="C12153" t="s">
        <v>31327</v>
      </c>
    </row>
    <row r="12154" spans="1:3" x14ac:dyDescent="0.25">
      <c r="A12154" t="s">
        <v>13301</v>
      </c>
      <c r="B12154">
        <v>903831475</v>
      </c>
      <c r="C12154" t="s">
        <v>30925</v>
      </c>
    </row>
    <row r="12155" spans="1:3" x14ac:dyDescent="0.25">
      <c r="A12155" t="s">
        <v>13302</v>
      </c>
      <c r="B12155">
        <v>903831497</v>
      </c>
      <c r="C12155" t="s">
        <v>31318</v>
      </c>
    </row>
    <row r="12156" spans="1:3" x14ac:dyDescent="0.25">
      <c r="A12156" t="s">
        <v>13303</v>
      </c>
      <c r="B12156">
        <v>903831530</v>
      </c>
      <c r="C12156" t="s">
        <v>30925</v>
      </c>
    </row>
    <row r="12157" spans="1:3" x14ac:dyDescent="0.25">
      <c r="A12157" t="s">
        <v>13304</v>
      </c>
      <c r="B12157">
        <v>903831531</v>
      </c>
      <c r="C12157" t="s">
        <v>31253</v>
      </c>
    </row>
    <row r="12158" spans="1:3" x14ac:dyDescent="0.25">
      <c r="A12158" t="s">
        <v>13305</v>
      </c>
      <c r="B12158">
        <v>903831565</v>
      </c>
      <c r="C12158" t="s">
        <v>31288</v>
      </c>
    </row>
    <row r="12159" spans="1:3" x14ac:dyDescent="0.25">
      <c r="A12159" t="s">
        <v>13306</v>
      </c>
      <c r="B12159">
        <v>903831585</v>
      </c>
      <c r="C12159" t="s">
        <v>31222</v>
      </c>
    </row>
    <row r="12160" spans="1:3" x14ac:dyDescent="0.25">
      <c r="A12160" t="s">
        <v>13307</v>
      </c>
      <c r="B12160">
        <v>903831597</v>
      </c>
      <c r="C12160" t="s">
        <v>30925</v>
      </c>
    </row>
    <row r="12161" spans="1:3" x14ac:dyDescent="0.25">
      <c r="A12161" t="s">
        <v>13308</v>
      </c>
      <c r="B12161">
        <v>903831654</v>
      </c>
      <c r="C12161" t="s">
        <v>31067</v>
      </c>
    </row>
    <row r="12162" spans="1:3" x14ac:dyDescent="0.25">
      <c r="A12162" t="s">
        <v>13309</v>
      </c>
      <c r="B12162">
        <v>903831659</v>
      </c>
      <c r="C12162" t="s">
        <v>31067</v>
      </c>
    </row>
    <row r="12163" spans="1:3" x14ac:dyDescent="0.25">
      <c r="A12163" t="s">
        <v>13310</v>
      </c>
      <c r="B12163">
        <v>903831665</v>
      </c>
      <c r="C12163" t="s">
        <v>31067</v>
      </c>
    </row>
    <row r="12164" spans="1:3" x14ac:dyDescent="0.25">
      <c r="A12164" t="s">
        <v>13311</v>
      </c>
      <c r="B12164">
        <v>903831669</v>
      </c>
      <c r="C12164" t="s">
        <v>31067</v>
      </c>
    </row>
    <row r="12165" spans="1:3" x14ac:dyDescent="0.25">
      <c r="A12165" t="s">
        <v>13312</v>
      </c>
      <c r="B12165">
        <v>903831681</v>
      </c>
      <c r="C12165" t="s">
        <v>31327</v>
      </c>
    </row>
    <row r="12166" spans="1:3" x14ac:dyDescent="0.25">
      <c r="A12166" t="s">
        <v>13313</v>
      </c>
      <c r="B12166">
        <v>903831689</v>
      </c>
      <c r="C12166" t="s">
        <v>31231</v>
      </c>
    </row>
    <row r="12167" spans="1:3" x14ac:dyDescent="0.25">
      <c r="A12167" t="s">
        <v>13314</v>
      </c>
      <c r="B12167">
        <v>903831693</v>
      </c>
      <c r="C12167" t="s">
        <v>31327</v>
      </c>
    </row>
    <row r="12168" spans="1:3" x14ac:dyDescent="0.25">
      <c r="A12168" t="s">
        <v>13315</v>
      </c>
      <c r="B12168">
        <v>903831708</v>
      </c>
      <c r="C12168" t="s">
        <v>31318</v>
      </c>
    </row>
    <row r="12169" spans="1:3" x14ac:dyDescent="0.25">
      <c r="A12169" t="s">
        <v>13316</v>
      </c>
      <c r="B12169">
        <v>903831713</v>
      </c>
      <c r="C12169" t="s">
        <v>31318</v>
      </c>
    </row>
    <row r="12170" spans="1:3" x14ac:dyDescent="0.25">
      <c r="A12170" t="s">
        <v>13317</v>
      </c>
      <c r="B12170">
        <v>903831716</v>
      </c>
      <c r="C12170" t="s">
        <v>31318</v>
      </c>
    </row>
    <row r="12171" spans="1:3" x14ac:dyDescent="0.25">
      <c r="A12171" t="s">
        <v>13318</v>
      </c>
      <c r="B12171">
        <v>903831717</v>
      </c>
      <c r="C12171" t="s">
        <v>30925</v>
      </c>
    </row>
    <row r="12172" spans="1:3" x14ac:dyDescent="0.25">
      <c r="A12172" t="s">
        <v>13319</v>
      </c>
      <c r="B12172">
        <v>903831751</v>
      </c>
      <c r="C12172" t="s">
        <v>31305</v>
      </c>
    </row>
    <row r="12173" spans="1:3" x14ac:dyDescent="0.25">
      <c r="A12173" t="s">
        <v>13320</v>
      </c>
      <c r="B12173">
        <v>903831777</v>
      </c>
      <c r="C12173" t="s">
        <v>31318</v>
      </c>
    </row>
    <row r="12174" spans="1:3" x14ac:dyDescent="0.25">
      <c r="A12174" t="s">
        <v>13321</v>
      </c>
      <c r="B12174">
        <v>903831826</v>
      </c>
      <c r="C12174" t="s">
        <v>31327</v>
      </c>
    </row>
    <row r="12175" spans="1:3" x14ac:dyDescent="0.25">
      <c r="A12175" t="s">
        <v>13322</v>
      </c>
      <c r="B12175">
        <v>903831916</v>
      </c>
      <c r="C12175" t="s">
        <v>30925</v>
      </c>
    </row>
    <row r="12176" spans="1:3" x14ac:dyDescent="0.25">
      <c r="A12176" t="s">
        <v>13323</v>
      </c>
      <c r="B12176">
        <v>903831969</v>
      </c>
      <c r="C12176" t="s">
        <v>31254</v>
      </c>
    </row>
    <row r="12177" spans="1:3" x14ac:dyDescent="0.25">
      <c r="A12177" t="s">
        <v>13324</v>
      </c>
      <c r="B12177">
        <v>903831986</v>
      </c>
      <c r="C12177" t="s">
        <v>31318</v>
      </c>
    </row>
    <row r="12178" spans="1:3" x14ac:dyDescent="0.25">
      <c r="A12178" t="s">
        <v>13325</v>
      </c>
      <c r="B12178">
        <v>903831987</v>
      </c>
      <c r="C12178" t="s">
        <v>31318</v>
      </c>
    </row>
    <row r="12179" spans="1:3" x14ac:dyDescent="0.25">
      <c r="A12179" t="s">
        <v>13326</v>
      </c>
      <c r="B12179">
        <v>903831999</v>
      </c>
      <c r="C12179" t="s">
        <v>31240</v>
      </c>
    </row>
    <row r="12180" spans="1:3" x14ac:dyDescent="0.25">
      <c r="A12180" t="s">
        <v>13327</v>
      </c>
      <c r="B12180">
        <v>903832003</v>
      </c>
      <c r="C12180" t="s">
        <v>30810</v>
      </c>
    </row>
    <row r="12181" spans="1:3" x14ac:dyDescent="0.25">
      <c r="A12181" t="s">
        <v>13328</v>
      </c>
      <c r="B12181">
        <v>903832061</v>
      </c>
      <c r="C12181" t="s">
        <v>30925</v>
      </c>
    </row>
    <row r="12182" spans="1:3" x14ac:dyDescent="0.25">
      <c r="A12182" t="s">
        <v>13329</v>
      </c>
      <c r="B12182">
        <v>903832072</v>
      </c>
      <c r="C12182" t="s">
        <v>30925</v>
      </c>
    </row>
    <row r="12183" spans="1:3" x14ac:dyDescent="0.25">
      <c r="A12183" t="s">
        <v>13330</v>
      </c>
      <c r="B12183">
        <v>903832098</v>
      </c>
      <c r="C12183" t="s">
        <v>31231</v>
      </c>
    </row>
    <row r="12184" spans="1:3" x14ac:dyDescent="0.25">
      <c r="A12184" t="s">
        <v>13331</v>
      </c>
      <c r="B12184">
        <v>903832128</v>
      </c>
      <c r="C12184" t="s">
        <v>30933</v>
      </c>
    </row>
    <row r="12185" spans="1:3" x14ac:dyDescent="0.25">
      <c r="A12185" t="s">
        <v>13332</v>
      </c>
      <c r="B12185">
        <v>903832147</v>
      </c>
      <c r="C12185" t="s">
        <v>31318</v>
      </c>
    </row>
    <row r="12186" spans="1:3" x14ac:dyDescent="0.25">
      <c r="A12186" t="s">
        <v>13333</v>
      </c>
      <c r="B12186">
        <v>903832179</v>
      </c>
      <c r="C12186" t="s">
        <v>31329</v>
      </c>
    </row>
    <row r="12187" spans="1:3" x14ac:dyDescent="0.25">
      <c r="A12187" t="s">
        <v>13334</v>
      </c>
      <c r="B12187">
        <v>903832192</v>
      </c>
      <c r="C12187" t="s">
        <v>31318</v>
      </c>
    </row>
    <row r="12188" spans="1:3" x14ac:dyDescent="0.25">
      <c r="A12188" t="s">
        <v>13335</v>
      </c>
      <c r="B12188">
        <v>903832210</v>
      </c>
      <c r="C12188" t="s">
        <v>31240</v>
      </c>
    </row>
    <row r="12189" spans="1:3" x14ac:dyDescent="0.25">
      <c r="A12189" t="s">
        <v>13336</v>
      </c>
      <c r="B12189">
        <v>903832214</v>
      </c>
      <c r="C12189" t="s">
        <v>31318</v>
      </c>
    </row>
    <row r="12190" spans="1:3" x14ac:dyDescent="0.25">
      <c r="A12190" t="s">
        <v>13337</v>
      </c>
      <c r="B12190">
        <v>903832231</v>
      </c>
      <c r="C12190" t="s">
        <v>31268</v>
      </c>
    </row>
    <row r="12191" spans="1:3" x14ac:dyDescent="0.25">
      <c r="A12191" t="s">
        <v>13338</v>
      </c>
      <c r="B12191">
        <v>903832238</v>
      </c>
      <c r="C12191" t="s">
        <v>30888</v>
      </c>
    </row>
    <row r="12192" spans="1:3" x14ac:dyDescent="0.25">
      <c r="A12192" t="s">
        <v>13339</v>
      </c>
      <c r="B12192">
        <v>903832243</v>
      </c>
      <c r="C12192" t="s">
        <v>30925</v>
      </c>
    </row>
    <row r="12193" spans="1:3" x14ac:dyDescent="0.25">
      <c r="A12193" t="s">
        <v>13340</v>
      </c>
      <c r="B12193">
        <v>903832247</v>
      </c>
      <c r="C12193" t="s">
        <v>31254</v>
      </c>
    </row>
    <row r="12194" spans="1:3" x14ac:dyDescent="0.25">
      <c r="A12194" t="s">
        <v>13341</v>
      </c>
      <c r="B12194">
        <v>903832256</v>
      </c>
      <c r="C12194" t="s">
        <v>31327</v>
      </c>
    </row>
    <row r="12195" spans="1:3" x14ac:dyDescent="0.25">
      <c r="A12195" t="s">
        <v>13342</v>
      </c>
      <c r="B12195">
        <v>903832260</v>
      </c>
      <c r="C12195" t="s">
        <v>30925</v>
      </c>
    </row>
    <row r="12196" spans="1:3" x14ac:dyDescent="0.25">
      <c r="A12196" t="s">
        <v>13343</v>
      </c>
      <c r="B12196">
        <v>903832261</v>
      </c>
      <c r="C12196" t="s">
        <v>31308</v>
      </c>
    </row>
    <row r="12197" spans="1:3" x14ac:dyDescent="0.25">
      <c r="A12197" t="s">
        <v>13344</v>
      </c>
      <c r="B12197">
        <v>903832263</v>
      </c>
      <c r="C12197" t="s">
        <v>31327</v>
      </c>
    </row>
    <row r="12198" spans="1:3" x14ac:dyDescent="0.25">
      <c r="A12198" t="s">
        <v>13345</v>
      </c>
      <c r="B12198">
        <v>903832280</v>
      </c>
      <c r="C12198" t="s">
        <v>31315</v>
      </c>
    </row>
    <row r="12199" spans="1:3" x14ac:dyDescent="0.25">
      <c r="A12199" t="s">
        <v>13346</v>
      </c>
      <c r="B12199">
        <v>903832282</v>
      </c>
      <c r="C12199" t="s">
        <v>31266</v>
      </c>
    </row>
    <row r="12200" spans="1:3" x14ac:dyDescent="0.25">
      <c r="A12200" t="s">
        <v>13347</v>
      </c>
      <c r="B12200">
        <v>903832300</v>
      </c>
      <c r="C12200" t="s">
        <v>31138</v>
      </c>
    </row>
    <row r="12201" spans="1:3" x14ac:dyDescent="0.25">
      <c r="A12201" t="s">
        <v>13348</v>
      </c>
      <c r="B12201">
        <v>903832304</v>
      </c>
      <c r="C12201" t="s">
        <v>31316</v>
      </c>
    </row>
    <row r="12202" spans="1:3" x14ac:dyDescent="0.25">
      <c r="A12202" t="s">
        <v>13349</v>
      </c>
      <c r="B12202">
        <v>903832331</v>
      </c>
      <c r="C12202" t="s">
        <v>31056</v>
      </c>
    </row>
    <row r="12203" spans="1:3" x14ac:dyDescent="0.25">
      <c r="A12203" t="s">
        <v>13350</v>
      </c>
      <c r="B12203">
        <v>903832428</v>
      </c>
      <c r="C12203" t="s">
        <v>30771</v>
      </c>
    </row>
    <row r="12204" spans="1:3" x14ac:dyDescent="0.25">
      <c r="A12204" t="s">
        <v>13351</v>
      </c>
      <c r="B12204">
        <v>903832506</v>
      </c>
      <c r="C12204" t="s">
        <v>31322</v>
      </c>
    </row>
    <row r="12205" spans="1:3" x14ac:dyDescent="0.25">
      <c r="A12205" t="s">
        <v>13352</v>
      </c>
      <c r="B12205">
        <v>903832510</v>
      </c>
      <c r="C12205" t="s">
        <v>31318</v>
      </c>
    </row>
    <row r="12206" spans="1:3" x14ac:dyDescent="0.25">
      <c r="A12206" t="s">
        <v>13353</v>
      </c>
      <c r="B12206">
        <v>903832521</v>
      </c>
      <c r="C12206" t="s">
        <v>31322</v>
      </c>
    </row>
    <row r="12207" spans="1:3" x14ac:dyDescent="0.25">
      <c r="A12207" t="s">
        <v>13354</v>
      </c>
      <c r="B12207">
        <v>903832530</v>
      </c>
      <c r="C12207" t="s">
        <v>31318</v>
      </c>
    </row>
    <row r="12208" spans="1:3" x14ac:dyDescent="0.25">
      <c r="A12208" t="s">
        <v>13355</v>
      </c>
      <c r="B12208">
        <v>903832628</v>
      </c>
      <c r="C12208" t="s">
        <v>31318</v>
      </c>
    </row>
    <row r="12209" spans="1:3" x14ac:dyDescent="0.25">
      <c r="A12209" t="s">
        <v>13356</v>
      </c>
      <c r="B12209">
        <v>903832629</v>
      </c>
      <c r="C12209" t="s">
        <v>31035</v>
      </c>
    </row>
    <row r="12210" spans="1:3" x14ac:dyDescent="0.25">
      <c r="A12210" t="s">
        <v>13357</v>
      </c>
      <c r="B12210">
        <v>903832649</v>
      </c>
      <c r="C12210" t="s">
        <v>31316</v>
      </c>
    </row>
    <row r="12211" spans="1:3" x14ac:dyDescent="0.25">
      <c r="A12211" t="s">
        <v>13358</v>
      </c>
      <c r="B12211">
        <v>903832658</v>
      </c>
      <c r="C12211" t="s">
        <v>31047</v>
      </c>
    </row>
    <row r="12212" spans="1:3" x14ac:dyDescent="0.25">
      <c r="A12212" t="s">
        <v>13359</v>
      </c>
      <c r="B12212">
        <v>903832666</v>
      </c>
      <c r="C12212" t="s">
        <v>31188</v>
      </c>
    </row>
    <row r="12213" spans="1:3" x14ac:dyDescent="0.25">
      <c r="A12213" t="s">
        <v>13360</v>
      </c>
      <c r="B12213">
        <v>903832698</v>
      </c>
      <c r="C12213" t="s">
        <v>30967</v>
      </c>
    </row>
    <row r="12214" spans="1:3" x14ac:dyDescent="0.25">
      <c r="A12214" t="s">
        <v>13361</v>
      </c>
      <c r="B12214">
        <v>903832706</v>
      </c>
      <c r="C12214" t="s">
        <v>31318</v>
      </c>
    </row>
    <row r="12215" spans="1:3" x14ac:dyDescent="0.25">
      <c r="A12215" t="s">
        <v>13362</v>
      </c>
      <c r="B12215">
        <v>903832726</v>
      </c>
      <c r="C12215" t="s">
        <v>31142</v>
      </c>
    </row>
    <row r="12216" spans="1:3" x14ac:dyDescent="0.25">
      <c r="A12216" t="s">
        <v>13363</v>
      </c>
      <c r="B12216">
        <v>903832731</v>
      </c>
      <c r="C12216" t="s">
        <v>31287</v>
      </c>
    </row>
    <row r="12217" spans="1:3" x14ac:dyDescent="0.25">
      <c r="A12217" t="s">
        <v>13364</v>
      </c>
      <c r="B12217">
        <v>903832738</v>
      </c>
      <c r="C12217" t="s">
        <v>31253</v>
      </c>
    </row>
    <row r="12218" spans="1:3" x14ac:dyDescent="0.25">
      <c r="A12218" t="s">
        <v>13365</v>
      </c>
      <c r="B12218">
        <v>903832742</v>
      </c>
      <c r="C12218" t="s">
        <v>31318</v>
      </c>
    </row>
    <row r="12219" spans="1:3" x14ac:dyDescent="0.25">
      <c r="A12219" t="s">
        <v>13366</v>
      </c>
      <c r="B12219">
        <v>903832751</v>
      </c>
      <c r="C12219" t="s">
        <v>30937</v>
      </c>
    </row>
    <row r="12220" spans="1:3" x14ac:dyDescent="0.25">
      <c r="A12220" t="s">
        <v>13367</v>
      </c>
      <c r="B12220">
        <v>903832765</v>
      </c>
      <c r="C12220" t="s">
        <v>31284</v>
      </c>
    </row>
    <row r="12221" spans="1:3" x14ac:dyDescent="0.25">
      <c r="A12221" t="s">
        <v>13368</v>
      </c>
      <c r="B12221">
        <v>903832770</v>
      </c>
      <c r="C12221" t="s">
        <v>31318</v>
      </c>
    </row>
    <row r="12222" spans="1:3" x14ac:dyDescent="0.25">
      <c r="A12222" t="s">
        <v>13369</v>
      </c>
      <c r="B12222">
        <v>903832775</v>
      </c>
      <c r="C12222" t="s">
        <v>31269</v>
      </c>
    </row>
    <row r="12223" spans="1:3" x14ac:dyDescent="0.25">
      <c r="A12223" t="s">
        <v>13370</v>
      </c>
      <c r="B12223">
        <v>903832779</v>
      </c>
      <c r="C12223" t="s">
        <v>31318</v>
      </c>
    </row>
    <row r="12224" spans="1:3" x14ac:dyDescent="0.25">
      <c r="A12224" t="s">
        <v>13371</v>
      </c>
      <c r="B12224">
        <v>903832792</v>
      </c>
      <c r="C12224" t="s">
        <v>31318</v>
      </c>
    </row>
    <row r="12225" spans="1:3" x14ac:dyDescent="0.25">
      <c r="A12225" t="s">
        <v>13372</v>
      </c>
      <c r="B12225">
        <v>903832805</v>
      </c>
      <c r="C12225" t="s">
        <v>31234</v>
      </c>
    </row>
    <row r="12226" spans="1:3" x14ac:dyDescent="0.25">
      <c r="A12226" t="s">
        <v>13373</v>
      </c>
      <c r="B12226">
        <v>903832817</v>
      </c>
      <c r="C12226" t="s">
        <v>31284</v>
      </c>
    </row>
    <row r="12227" spans="1:3" x14ac:dyDescent="0.25">
      <c r="A12227" t="s">
        <v>13374</v>
      </c>
      <c r="B12227">
        <v>903832853</v>
      </c>
      <c r="C12227" t="s">
        <v>31254</v>
      </c>
    </row>
    <row r="12228" spans="1:3" x14ac:dyDescent="0.25">
      <c r="A12228" t="s">
        <v>13375</v>
      </c>
      <c r="B12228">
        <v>903832864</v>
      </c>
      <c r="C12228" t="s">
        <v>31288</v>
      </c>
    </row>
    <row r="12229" spans="1:3" x14ac:dyDescent="0.25">
      <c r="A12229" t="s">
        <v>13376</v>
      </c>
      <c r="B12229">
        <v>903832926</v>
      </c>
      <c r="C12229" t="s">
        <v>31316</v>
      </c>
    </row>
    <row r="12230" spans="1:3" x14ac:dyDescent="0.25">
      <c r="A12230" t="s">
        <v>13377</v>
      </c>
      <c r="B12230">
        <v>903832942</v>
      </c>
      <c r="C12230" t="s">
        <v>31318</v>
      </c>
    </row>
    <row r="12231" spans="1:3" x14ac:dyDescent="0.25">
      <c r="A12231" t="s">
        <v>13378</v>
      </c>
      <c r="B12231">
        <v>903832962</v>
      </c>
      <c r="C12231" t="s">
        <v>31227</v>
      </c>
    </row>
    <row r="12232" spans="1:3" x14ac:dyDescent="0.25">
      <c r="A12232" t="s">
        <v>13379</v>
      </c>
      <c r="B12232">
        <v>903832983</v>
      </c>
      <c r="C12232" t="s">
        <v>31318</v>
      </c>
    </row>
    <row r="12233" spans="1:3" x14ac:dyDescent="0.25">
      <c r="A12233" t="s">
        <v>13380</v>
      </c>
      <c r="B12233">
        <v>903832996</v>
      </c>
      <c r="C12233" t="s">
        <v>31004</v>
      </c>
    </row>
    <row r="12234" spans="1:3" x14ac:dyDescent="0.25">
      <c r="A12234" t="s">
        <v>13381</v>
      </c>
      <c r="B12234">
        <v>903833027</v>
      </c>
      <c r="C12234" t="s">
        <v>31266</v>
      </c>
    </row>
    <row r="12235" spans="1:3" x14ac:dyDescent="0.25">
      <c r="A12235" t="s">
        <v>13382</v>
      </c>
      <c r="B12235">
        <v>903833032</v>
      </c>
      <c r="C12235" t="s">
        <v>31004</v>
      </c>
    </row>
    <row r="12236" spans="1:3" x14ac:dyDescent="0.25">
      <c r="A12236" t="s">
        <v>13383</v>
      </c>
      <c r="B12236">
        <v>903833036</v>
      </c>
      <c r="C12236" t="s">
        <v>30771</v>
      </c>
    </row>
    <row r="12237" spans="1:3" x14ac:dyDescent="0.25">
      <c r="A12237" t="s">
        <v>13384</v>
      </c>
      <c r="B12237">
        <v>903833101</v>
      </c>
      <c r="C12237" t="s">
        <v>31284</v>
      </c>
    </row>
    <row r="12238" spans="1:3" x14ac:dyDescent="0.25">
      <c r="A12238" t="s">
        <v>13385</v>
      </c>
      <c r="B12238">
        <v>903833125</v>
      </c>
      <c r="C12238" t="s">
        <v>31266</v>
      </c>
    </row>
    <row r="12239" spans="1:3" x14ac:dyDescent="0.25">
      <c r="A12239" t="s">
        <v>13386</v>
      </c>
      <c r="B12239">
        <v>903833167</v>
      </c>
      <c r="C12239" t="s">
        <v>31318</v>
      </c>
    </row>
    <row r="12240" spans="1:3" x14ac:dyDescent="0.25">
      <c r="A12240" t="s">
        <v>13387</v>
      </c>
      <c r="B12240">
        <v>903833189</v>
      </c>
      <c r="C12240" t="s">
        <v>31318</v>
      </c>
    </row>
    <row r="12241" spans="1:3" x14ac:dyDescent="0.25">
      <c r="A12241" t="s">
        <v>13388</v>
      </c>
      <c r="B12241">
        <v>903833198</v>
      </c>
      <c r="C12241" t="s">
        <v>31272</v>
      </c>
    </row>
    <row r="12242" spans="1:3" x14ac:dyDescent="0.25">
      <c r="A12242" t="s">
        <v>13389</v>
      </c>
      <c r="B12242">
        <v>903833200</v>
      </c>
      <c r="C12242" t="s">
        <v>31318</v>
      </c>
    </row>
    <row r="12243" spans="1:3" x14ac:dyDescent="0.25">
      <c r="A12243" t="s">
        <v>13390</v>
      </c>
      <c r="B12243">
        <v>903833201</v>
      </c>
      <c r="C12243" t="s">
        <v>31266</v>
      </c>
    </row>
    <row r="12244" spans="1:3" x14ac:dyDescent="0.25">
      <c r="A12244" t="s">
        <v>13391</v>
      </c>
      <c r="B12244">
        <v>903833218</v>
      </c>
      <c r="C12244" t="s">
        <v>31318</v>
      </c>
    </row>
    <row r="12245" spans="1:3" x14ac:dyDescent="0.25">
      <c r="A12245" t="s">
        <v>13392</v>
      </c>
      <c r="B12245">
        <v>903833311</v>
      </c>
      <c r="C12245" t="s">
        <v>31318</v>
      </c>
    </row>
    <row r="12246" spans="1:3" x14ac:dyDescent="0.25">
      <c r="A12246" t="s">
        <v>13393</v>
      </c>
      <c r="B12246">
        <v>903833327</v>
      </c>
      <c r="C12246" t="s">
        <v>31316</v>
      </c>
    </row>
    <row r="12247" spans="1:3" x14ac:dyDescent="0.25">
      <c r="A12247" t="s">
        <v>13394</v>
      </c>
      <c r="B12247">
        <v>903833331</v>
      </c>
      <c r="C12247" t="s">
        <v>31254</v>
      </c>
    </row>
    <row r="12248" spans="1:3" x14ac:dyDescent="0.25">
      <c r="A12248" t="s">
        <v>13395</v>
      </c>
      <c r="B12248">
        <v>903833337</v>
      </c>
      <c r="C12248" t="s">
        <v>31318</v>
      </c>
    </row>
    <row r="12249" spans="1:3" x14ac:dyDescent="0.25">
      <c r="A12249" t="s">
        <v>13396</v>
      </c>
      <c r="B12249">
        <v>903833359</v>
      </c>
      <c r="C12249" t="s">
        <v>31318</v>
      </c>
    </row>
    <row r="12250" spans="1:3" x14ac:dyDescent="0.25">
      <c r="A12250" t="s">
        <v>13397</v>
      </c>
      <c r="B12250">
        <v>903833385</v>
      </c>
      <c r="C12250" t="s">
        <v>31327</v>
      </c>
    </row>
    <row r="12251" spans="1:3" x14ac:dyDescent="0.25">
      <c r="A12251" t="s">
        <v>13398</v>
      </c>
      <c r="B12251">
        <v>903833405</v>
      </c>
      <c r="C12251" t="s">
        <v>31316</v>
      </c>
    </row>
    <row r="12252" spans="1:3" x14ac:dyDescent="0.25">
      <c r="A12252" t="s">
        <v>13399</v>
      </c>
      <c r="B12252">
        <v>903833436</v>
      </c>
      <c r="C12252" t="s">
        <v>31316</v>
      </c>
    </row>
    <row r="12253" spans="1:3" x14ac:dyDescent="0.25">
      <c r="A12253" t="s">
        <v>13400</v>
      </c>
      <c r="B12253">
        <v>903833475</v>
      </c>
      <c r="C12253" t="s">
        <v>31266</v>
      </c>
    </row>
    <row r="12254" spans="1:3" x14ac:dyDescent="0.25">
      <c r="A12254" t="s">
        <v>13401</v>
      </c>
      <c r="B12254">
        <v>903833476</v>
      </c>
      <c r="C12254" t="s">
        <v>31138</v>
      </c>
    </row>
    <row r="12255" spans="1:3" x14ac:dyDescent="0.25">
      <c r="A12255" t="s">
        <v>13402</v>
      </c>
      <c r="B12255">
        <v>903833487</v>
      </c>
      <c r="C12255" t="s">
        <v>31266</v>
      </c>
    </row>
    <row r="12256" spans="1:3" x14ac:dyDescent="0.25">
      <c r="A12256" t="s">
        <v>13403</v>
      </c>
      <c r="B12256">
        <v>903833494</v>
      </c>
      <c r="C12256" t="s">
        <v>31004</v>
      </c>
    </row>
    <row r="12257" spans="1:3" x14ac:dyDescent="0.25">
      <c r="A12257" t="s">
        <v>13404</v>
      </c>
      <c r="B12257">
        <v>903833520</v>
      </c>
      <c r="C12257" t="s">
        <v>31231</v>
      </c>
    </row>
    <row r="12258" spans="1:3" x14ac:dyDescent="0.25">
      <c r="A12258" t="s">
        <v>13405</v>
      </c>
      <c r="B12258">
        <v>903833549</v>
      </c>
      <c r="C12258" t="s">
        <v>30925</v>
      </c>
    </row>
    <row r="12259" spans="1:3" x14ac:dyDescent="0.25">
      <c r="A12259" t="s">
        <v>13406</v>
      </c>
      <c r="B12259">
        <v>903833603</v>
      </c>
      <c r="C12259" t="s">
        <v>31305</v>
      </c>
    </row>
    <row r="12260" spans="1:3" x14ac:dyDescent="0.25">
      <c r="A12260" t="s">
        <v>13407</v>
      </c>
      <c r="B12260">
        <v>903833609</v>
      </c>
      <c r="C12260" t="s">
        <v>31316</v>
      </c>
    </row>
    <row r="12261" spans="1:3" x14ac:dyDescent="0.25">
      <c r="A12261" t="s">
        <v>13408</v>
      </c>
      <c r="B12261">
        <v>903833630</v>
      </c>
      <c r="C12261" t="s">
        <v>31316</v>
      </c>
    </row>
    <row r="12262" spans="1:3" x14ac:dyDescent="0.25">
      <c r="A12262" t="s">
        <v>13409</v>
      </c>
      <c r="B12262">
        <v>903833634</v>
      </c>
      <c r="C12262" t="s">
        <v>31327</v>
      </c>
    </row>
    <row r="12263" spans="1:3" x14ac:dyDescent="0.25">
      <c r="A12263" t="s">
        <v>13410</v>
      </c>
      <c r="B12263">
        <v>903833637</v>
      </c>
      <c r="C12263" t="s">
        <v>31318</v>
      </c>
    </row>
    <row r="12264" spans="1:3" x14ac:dyDescent="0.25">
      <c r="A12264" t="s">
        <v>13411</v>
      </c>
      <c r="B12264">
        <v>903833669</v>
      </c>
      <c r="C12264" t="s">
        <v>30933</v>
      </c>
    </row>
    <row r="12265" spans="1:3" x14ac:dyDescent="0.25">
      <c r="A12265" t="s">
        <v>13412</v>
      </c>
      <c r="B12265">
        <v>903833679</v>
      </c>
      <c r="C12265" t="s">
        <v>30925</v>
      </c>
    </row>
    <row r="12266" spans="1:3" x14ac:dyDescent="0.25">
      <c r="A12266" t="s">
        <v>13413</v>
      </c>
      <c r="B12266">
        <v>903833687</v>
      </c>
      <c r="C12266" t="s">
        <v>30925</v>
      </c>
    </row>
    <row r="12267" spans="1:3" x14ac:dyDescent="0.25">
      <c r="A12267" t="s">
        <v>13414</v>
      </c>
      <c r="B12267">
        <v>903833704</v>
      </c>
      <c r="C12267" t="s">
        <v>31201</v>
      </c>
    </row>
    <row r="12268" spans="1:3" x14ac:dyDescent="0.25">
      <c r="A12268" t="s">
        <v>13415</v>
      </c>
      <c r="B12268">
        <v>903833728</v>
      </c>
      <c r="C12268" t="s">
        <v>31316</v>
      </c>
    </row>
    <row r="12269" spans="1:3" x14ac:dyDescent="0.25">
      <c r="A12269" t="s">
        <v>13416</v>
      </c>
      <c r="B12269">
        <v>903833748</v>
      </c>
      <c r="C12269" t="s">
        <v>31058</v>
      </c>
    </row>
    <row r="12270" spans="1:3" x14ac:dyDescent="0.25">
      <c r="A12270" t="s">
        <v>13417</v>
      </c>
      <c r="B12270">
        <v>903833753</v>
      </c>
      <c r="C12270" t="s">
        <v>31318</v>
      </c>
    </row>
    <row r="12271" spans="1:3" x14ac:dyDescent="0.25">
      <c r="A12271" t="s">
        <v>13418</v>
      </c>
      <c r="B12271">
        <v>903833756</v>
      </c>
      <c r="C12271" t="s">
        <v>31266</v>
      </c>
    </row>
    <row r="12272" spans="1:3" x14ac:dyDescent="0.25">
      <c r="A12272" t="s">
        <v>13419</v>
      </c>
      <c r="B12272">
        <v>903833761</v>
      </c>
      <c r="C12272" t="s">
        <v>31004</v>
      </c>
    </row>
    <row r="12273" spans="1:3" x14ac:dyDescent="0.25">
      <c r="A12273" t="s">
        <v>13420</v>
      </c>
      <c r="B12273">
        <v>903833765</v>
      </c>
      <c r="C12273" t="s">
        <v>31318</v>
      </c>
    </row>
    <row r="12274" spans="1:3" x14ac:dyDescent="0.25">
      <c r="A12274" t="s">
        <v>13421</v>
      </c>
      <c r="B12274">
        <v>903833767</v>
      </c>
      <c r="C12274" t="s">
        <v>31138</v>
      </c>
    </row>
    <row r="12275" spans="1:3" x14ac:dyDescent="0.25">
      <c r="A12275" t="s">
        <v>13422</v>
      </c>
      <c r="B12275">
        <v>903833777</v>
      </c>
      <c r="C12275" t="s">
        <v>31318</v>
      </c>
    </row>
    <row r="12276" spans="1:3" x14ac:dyDescent="0.25">
      <c r="A12276" t="s">
        <v>13423</v>
      </c>
      <c r="B12276">
        <v>903833801</v>
      </c>
      <c r="C12276" t="s">
        <v>31254</v>
      </c>
    </row>
    <row r="12277" spans="1:3" x14ac:dyDescent="0.25">
      <c r="A12277" t="s">
        <v>13424</v>
      </c>
      <c r="B12277">
        <v>903833811</v>
      </c>
      <c r="C12277" t="s">
        <v>31330</v>
      </c>
    </row>
    <row r="12278" spans="1:3" x14ac:dyDescent="0.25">
      <c r="A12278" t="s">
        <v>13425</v>
      </c>
      <c r="B12278">
        <v>903833815</v>
      </c>
      <c r="C12278" t="s">
        <v>31287</v>
      </c>
    </row>
    <row r="12279" spans="1:3" x14ac:dyDescent="0.25">
      <c r="A12279" t="s">
        <v>13426</v>
      </c>
      <c r="B12279">
        <v>903833861</v>
      </c>
      <c r="C12279" t="s">
        <v>31288</v>
      </c>
    </row>
    <row r="12280" spans="1:3" x14ac:dyDescent="0.25">
      <c r="A12280" t="s">
        <v>13427</v>
      </c>
      <c r="B12280">
        <v>903833868</v>
      </c>
      <c r="C12280" t="s">
        <v>30855</v>
      </c>
    </row>
    <row r="12281" spans="1:3" x14ac:dyDescent="0.25">
      <c r="A12281" t="s">
        <v>13428</v>
      </c>
      <c r="B12281">
        <v>903833881</v>
      </c>
      <c r="C12281" t="s">
        <v>31254</v>
      </c>
    </row>
    <row r="12282" spans="1:3" x14ac:dyDescent="0.25">
      <c r="A12282" t="s">
        <v>13429</v>
      </c>
      <c r="B12282">
        <v>903833893</v>
      </c>
      <c r="C12282" t="s">
        <v>31231</v>
      </c>
    </row>
    <row r="12283" spans="1:3" x14ac:dyDescent="0.25">
      <c r="A12283" t="s">
        <v>13430</v>
      </c>
      <c r="B12283">
        <v>903833894</v>
      </c>
      <c r="C12283" t="s">
        <v>30771</v>
      </c>
    </row>
    <row r="12284" spans="1:3" x14ac:dyDescent="0.25">
      <c r="A12284" t="s">
        <v>13431</v>
      </c>
      <c r="B12284">
        <v>903833896</v>
      </c>
      <c r="C12284" t="s">
        <v>31295</v>
      </c>
    </row>
    <row r="12285" spans="1:3" x14ac:dyDescent="0.25">
      <c r="A12285" t="s">
        <v>13432</v>
      </c>
      <c r="B12285">
        <v>903833977</v>
      </c>
      <c r="C12285" t="s">
        <v>31266</v>
      </c>
    </row>
    <row r="12286" spans="1:3" x14ac:dyDescent="0.25">
      <c r="A12286" t="s">
        <v>13433</v>
      </c>
      <c r="B12286">
        <v>903834013</v>
      </c>
      <c r="C12286" t="s">
        <v>30917</v>
      </c>
    </row>
    <row r="12287" spans="1:3" x14ac:dyDescent="0.25">
      <c r="A12287" t="s">
        <v>13434</v>
      </c>
      <c r="B12287">
        <v>903834016</v>
      </c>
      <c r="C12287" t="s">
        <v>31047</v>
      </c>
    </row>
    <row r="12288" spans="1:3" x14ac:dyDescent="0.25">
      <c r="A12288" t="s">
        <v>13435</v>
      </c>
      <c r="B12288">
        <v>903834020</v>
      </c>
      <c r="C12288" t="s">
        <v>31266</v>
      </c>
    </row>
    <row r="12289" spans="1:3" x14ac:dyDescent="0.25">
      <c r="A12289" t="s">
        <v>13436</v>
      </c>
      <c r="B12289">
        <v>903834025</v>
      </c>
      <c r="C12289" t="s">
        <v>31284</v>
      </c>
    </row>
    <row r="12290" spans="1:3" x14ac:dyDescent="0.25">
      <c r="A12290" t="s">
        <v>13437</v>
      </c>
      <c r="B12290">
        <v>903834057</v>
      </c>
      <c r="C12290" t="s">
        <v>30933</v>
      </c>
    </row>
    <row r="12291" spans="1:3" x14ac:dyDescent="0.25">
      <c r="A12291" t="s">
        <v>13438</v>
      </c>
      <c r="B12291">
        <v>903834092</v>
      </c>
      <c r="C12291" t="s">
        <v>30933</v>
      </c>
    </row>
    <row r="12292" spans="1:3" x14ac:dyDescent="0.25">
      <c r="A12292" t="s">
        <v>13439</v>
      </c>
      <c r="B12292">
        <v>903834138</v>
      </c>
      <c r="C12292" t="s">
        <v>31211</v>
      </c>
    </row>
    <row r="12293" spans="1:3" x14ac:dyDescent="0.25">
      <c r="A12293" t="s">
        <v>13440</v>
      </c>
      <c r="B12293">
        <v>903834139</v>
      </c>
      <c r="C12293" t="s">
        <v>31211</v>
      </c>
    </row>
    <row r="12294" spans="1:3" x14ac:dyDescent="0.25">
      <c r="A12294" t="s">
        <v>13441</v>
      </c>
      <c r="B12294">
        <v>903834140</v>
      </c>
      <c r="C12294" t="s">
        <v>31253</v>
      </c>
    </row>
    <row r="12295" spans="1:3" x14ac:dyDescent="0.25">
      <c r="A12295" t="s">
        <v>13442</v>
      </c>
      <c r="B12295">
        <v>903834170</v>
      </c>
      <c r="C12295" t="s">
        <v>31231</v>
      </c>
    </row>
    <row r="12296" spans="1:3" x14ac:dyDescent="0.25">
      <c r="A12296" t="s">
        <v>13443</v>
      </c>
      <c r="B12296">
        <v>903834196</v>
      </c>
      <c r="C12296" t="s">
        <v>30925</v>
      </c>
    </row>
    <row r="12297" spans="1:3" x14ac:dyDescent="0.25">
      <c r="A12297" t="s">
        <v>13444</v>
      </c>
      <c r="B12297">
        <v>903834199</v>
      </c>
      <c r="C12297" t="s">
        <v>31240</v>
      </c>
    </row>
    <row r="12298" spans="1:3" x14ac:dyDescent="0.25">
      <c r="A12298" t="s">
        <v>13445</v>
      </c>
      <c r="B12298">
        <v>903834203</v>
      </c>
      <c r="C12298" t="s">
        <v>31240</v>
      </c>
    </row>
    <row r="12299" spans="1:3" x14ac:dyDescent="0.25">
      <c r="A12299" t="s">
        <v>13446</v>
      </c>
      <c r="B12299">
        <v>903834251</v>
      </c>
      <c r="C12299" t="s">
        <v>31254</v>
      </c>
    </row>
    <row r="12300" spans="1:3" x14ac:dyDescent="0.25">
      <c r="A12300" t="s">
        <v>13447</v>
      </c>
      <c r="B12300">
        <v>903834284</v>
      </c>
      <c r="C12300" t="s">
        <v>30933</v>
      </c>
    </row>
    <row r="12301" spans="1:3" x14ac:dyDescent="0.25">
      <c r="A12301" t="s">
        <v>13448</v>
      </c>
      <c r="B12301">
        <v>903834287</v>
      </c>
      <c r="C12301" t="s">
        <v>31331</v>
      </c>
    </row>
    <row r="12302" spans="1:3" x14ac:dyDescent="0.25">
      <c r="A12302" t="s">
        <v>13449</v>
      </c>
      <c r="B12302">
        <v>903834295</v>
      </c>
      <c r="C12302" t="s">
        <v>31332</v>
      </c>
    </row>
    <row r="12303" spans="1:3" x14ac:dyDescent="0.25">
      <c r="A12303" t="s">
        <v>13450</v>
      </c>
      <c r="B12303">
        <v>903834318</v>
      </c>
      <c r="C12303" t="s">
        <v>31333</v>
      </c>
    </row>
    <row r="12304" spans="1:3" x14ac:dyDescent="0.25">
      <c r="A12304" t="s">
        <v>13451</v>
      </c>
      <c r="B12304">
        <v>903834342</v>
      </c>
      <c r="C12304" t="s">
        <v>31333</v>
      </c>
    </row>
    <row r="12305" spans="1:3" x14ac:dyDescent="0.25">
      <c r="A12305" t="s">
        <v>13452</v>
      </c>
      <c r="B12305">
        <v>903834405</v>
      </c>
      <c r="C12305" t="s">
        <v>31254</v>
      </c>
    </row>
    <row r="12306" spans="1:3" x14ac:dyDescent="0.25">
      <c r="A12306" t="s">
        <v>13453</v>
      </c>
      <c r="B12306">
        <v>903834414</v>
      </c>
      <c r="C12306" t="s">
        <v>31288</v>
      </c>
    </row>
    <row r="12307" spans="1:3" x14ac:dyDescent="0.25">
      <c r="A12307" t="s">
        <v>13454</v>
      </c>
      <c r="B12307">
        <v>903834443</v>
      </c>
      <c r="C12307" t="s">
        <v>31316</v>
      </c>
    </row>
    <row r="12308" spans="1:3" x14ac:dyDescent="0.25">
      <c r="A12308" t="s">
        <v>13455</v>
      </c>
      <c r="B12308">
        <v>903834445</v>
      </c>
      <c r="C12308" t="s">
        <v>30944</v>
      </c>
    </row>
    <row r="12309" spans="1:3" x14ac:dyDescent="0.25">
      <c r="A12309" t="s">
        <v>13456</v>
      </c>
      <c r="B12309">
        <v>903834512</v>
      </c>
      <c r="C12309" t="s">
        <v>31288</v>
      </c>
    </row>
    <row r="12310" spans="1:3" x14ac:dyDescent="0.25">
      <c r="A12310" t="s">
        <v>13457</v>
      </c>
      <c r="B12310">
        <v>903834521</v>
      </c>
      <c r="C12310" t="s">
        <v>31035</v>
      </c>
    </row>
    <row r="12311" spans="1:3" x14ac:dyDescent="0.25">
      <c r="A12311" t="s">
        <v>13458</v>
      </c>
      <c r="B12311">
        <v>903834526</v>
      </c>
      <c r="C12311" t="s">
        <v>31253</v>
      </c>
    </row>
    <row r="12312" spans="1:3" x14ac:dyDescent="0.25">
      <c r="A12312" t="s">
        <v>13459</v>
      </c>
      <c r="B12312">
        <v>903834562</v>
      </c>
      <c r="C12312" t="s">
        <v>31094</v>
      </c>
    </row>
    <row r="12313" spans="1:3" x14ac:dyDescent="0.25">
      <c r="A12313" t="s">
        <v>13460</v>
      </c>
      <c r="B12313">
        <v>903834678</v>
      </c>
      <c r="C12313" t="s">
        <v>31318</v>
      </c>
    </row>
    <row r="12314" spans="1:3" x14ac:dyDescent="0.25">
      <c r="A12314" t="s">
        <v>13461</v>
      </c>
      <c r="B12314">
        <v>903834683</v>
      </c>
      <c r="C12314" t="s">
        <v>31234</v>
      </c>
    </row>
    <row r="12315" spans="1:3" x14ac:dyDescent="0.25">
      <c r="A12315" t="s">
        <v>13462</v>
      </c>
      <c r="B12315">
        <v>903834700</v>
      </c>
      <c r="C12315" t="s">
        <v>31334</v>
      </c>
    </row>
    <row r="12316" spans="1:3" x14ac:dyDescent="0.25">
      <c r="A12316" t="s">
        <v>13463</v>
      </c>
      <c r="B12316">
        <v>903834704</v>
      </c>
      <c r="C12316" t="s">
        <v>30925</v>
      </c>
    </row>
    <row r="12317" spans="1:3" x14ac:dyDescent="0.25">
      <c r="A12317" t="s">
        <v>13464</v>
      </c>
      <c r="B12317">
        <v>903834717</v>
      </c>
      <c r="C12317" t="s">
        <v>30925</v>
      </c>
    </row>
    <row r="12318" spans="1:3" x14ac:dyDescent="0.25">
      <c r="A12318" t="s">
        <v>13465</v>
      </c>
      <c r="B12318">
        <v>903834742</v>
      </c>
      <c r="C12318" t="s">
        <v>31288</v>
      </c>
    </row>
    <row r="12319" spans="1:3" x14ac:dyDescent="0.25">
      <c r="A12319" t="s">
        <v>13466</v>
      </c>
      <c r="B12319">
        <v>903834765</v>
      </c>
      <c r="C12319" t="s">
        <v>31284</v>
      </c>
    </row>
    <row r="12320" spans="1:3" x14ac:dyDescent="0.25">
      <c r="A12320" t="s">
        <v>13467</v>
      </c>
      <c r="B12320">
        <v>903834770</v>
      </c>
      <c r="C12320" t="s">
        <v>31288</v>
      </c>
    </row>
    <row r="12321" spans="1:3" x14ac:dyDescent="0.25">
      <c r="A12321" t="s">
        <v>13468</v>
      </c>
      <c r="B12321">
        <v>903834784</v>
      </c>
      <c r="C12321" t="s">
        <v>30952</v>
      </c>
    </row>
    <row r="12322" spans="1:3" x14ac:dyDescent="0.25">
      <c r="A12322" t="s">
        <v>13469</v>
      </c>
      <c r="B12322">
        <v>903834801</v>
      </c>
      <c r="C12322" t="s">
        <v>31318</v>
      </c>
    </row>
    <row r="12323" spans="1:3" x14ac:dyDescent="0.25">
      <c r="A12323" t="s">
        <v>13470</v>
      </c>
      <c r="B12323">
        <v>903834804</v>
      </c>
      <c r="C12323" t="s">
        <v>31268</v>
      </c>
    </row>
    <row r="12324" spans="1:3" x14ac:dyDescent="0.25">
      <c r="A12324" t="s">
        <v>13471</v>
      </c>
      <c r="B12324">
        <v>903834811</v>
      </c>
      <c r="C12324" t="s">
        <v>31268</v>
      </c>
    </row>
    <row r="12325" spans="1:3" x14ac:dyDescent="0.25">
      <c r="A12325" t="s">
        <v>13472</v>
      </c>
      <c r="B12325">
        <v>903834816</v>
      </c>
      <c r="C12325" t="s">
        <v>30925</v>
      </c>
    </row>
    <row r="12326" spans="1:3" x14ac:dyDescent="0.25">
      <c r="A12326" t="s">
        <v>13473</v>
      </c>
      <c r="B12326">
        <v>903834818</v>
      </c>
      <c r="C12326" t="s">
        <v>30925</v>
      </c>
    </row>
    <row r="12327" spans="1:3" x14ac:dyDescent="0.25">
      <c r="A12327" t="s">
        <v>13474</v>
      </c>
      <c r="B12327">
        <v>903834820</v>
      </c>
      <c r="C12327" t="s">
        <v>31327</v>
      </c>
    </row>
    <row r="12328" spans="1:3" x14ac:dyDescent="0.25">
      <c r="A12328" t="s">
        <v>13475</v>
      </c>
      <c r="B12328">
        <v>903834825</v>
      </c>
      <c r="C12328" t="s">
        <v>31327</v>
      </c>
    </row>
    <row r="12329" spans="1:3" x14ac:dyDescent="0.25">
      <c r="A12329" t="s">
        <v>13476</v>
      </c>
      <c r="B12329">
        <v>903834827</v>
      </c>
      <c r="C12329" t="s">
        <v>31327</v>
      </c>
    </row>
    <row r="12330" spans="1:3" x14ac:dyDescent="0.25">
      <c r="A12330" t="s">
        <v>13477</v>
      </c>
      <c r="B12330">
        <v>903834829</v>
      </c>
      <c r="C12330" t="s">
        <v>30925</v>
      </c>
    </row>
    <row r="12331" spans="1:3" x14ac:dyDescent="0.25">
      <c r="A12331" t="s">
        <v>13478</v>
      </c>
      <c r="B12331">
        <v>903834832</v>
      </c>
      <c r="C12331" t="s">
        <v>31327</v>
      </c>
    </row>
    <row r="12332" spans="1:3" x14ac:dyDescent="0.25">
      <c r="A12332" t="s">
        <v>13479</v>
      </c>
      <c r="B12332">
        <v>903834840</v>
      </c>
      <c r="C12332" t="s">
        <v>31240</v>
      </c>
    </row>
    <row r="12333" spans="1:3" x14ac:dyDescent="0.25">
      <c r="A12333" t="s">
        <v>13480</v>
      </c>
      <c r="B12333">
        <v>903834841</v>
      </c>
      <c r="C12333" t="s">
        <v>31266</v>
      </c>
    </row>
    <row r="12334" spans="1:3" x14ac:dyDescent="0.25">
      <c r="A12334" t="s">
        <v>13481</v>
      </c>
      <c r="B12334">
        <v>903834852</v>
      </c>
      <c r="C12334" t="s">
        <v>31231</v>
      </c>
    </row>
    <row r="12335" spans="1:3" x14ac:dyDescent="0.25">
      <c r="A12335" t="s">
        <v>13482</v>
      </c>
      <c r="B12335">
        <v>903834863</v>
      </c>
      <c r="C12335" t="s">
        <v>30925</v>
      </c>
    </row>
    <row r="12336" spans="1:3" x14ac:dyDescent="0.25">
      <c r="A12336" t="s">
        <v>13483</v>
      </c>
      <c r="B12336">
        <v>903834871</v>
      </c>
      <c r="C12336" t="s">
        <v>31284</v>
      </c>
    </row>
    <row r="12337" spans="1:3" x14ac:dyDescent="0.25">
      <c r="A12337" t="s">
        <v>13484</v>
      </c>
      <c r="B12337">
        <v>903834904</v>
      </c>
      <c r="C12337" t="s">
        <v>31287</v>
      </c>
    </row>
    <row r="12338" spans="1:3" x14ac:dyDescent="0.25">
      <c r="A12338" t="s">
        <v>13485</v>
      </c>
      <c r="B12338">
        <v>903834915</v>
      </c>
      <c r="C12338" t="s">
        <v>31138</v>
      </c>
    </row>
    <row r="12339" spans="1:3" x14ac:dyDescent="0.25">
      <c r="A12339" t="s">
        <v>13486</v>
      </c>
      <c r="B12339">
        <v>903834965</v>
      </c>
      <c r="C12339" t="s">
        <v>31318</v>
      </c>
    </row>
    <row r="12340" spans="1:3" x14ac:dyDescent="0.25">
      <c r="A12340" t="s">
        <v>13487</v>
      </c>
      <c r="B12340">
        <v>903834984</v>
      </c>
      <c r="C12340" t="s">
        <v>30771</v>
      </c>
    </row>
    <row r="12341" spans="1:3" x14ac:dyDescent="0.25">
      <c r="A12341" t="s">
        <v>13488</v>
      </c>
      <c r="B12341">
        <v>903834991</v>
      </c>
      <c r="C12341" t="s">
        <v>30771</v>
      </c>
    </row>
    <row r="12342" spans="1:3" x14ac:dyDescent="0.25">
      <c r="A12342" t="s">
        <v>13489</v>
      </c>
      <c r="B12342">
        <v>903835036</v>
      </c>
      <c r="C12342" t="s">
        <v>31035</v>
      </c>
    </row>
    <row r="12343" spans="1:3" x14ac:dyDescent="0.25">
      <c r="A12343" t="s">
        <v>13490</v>
      </c>
      <c r="B12343">
        <v>903835039</v>
      </c>
      <c r="C12343" t="s">
        <v>31004</v>
      </c>
    </row>
    <row r="12344" spans="1:3" x14ac:dyDescent="0.25">
      <c r="A12344" t="s">
        <v>13491</v>
      </c>
      <c r="B12344">
        <v>903835056</v>
      </c>
      <c r="C12344" t="s">
        <v>31234</v>
      </c>
    </row>
    <row r="12345" spans="1:3" x14ac:dyDescent="0.25">
      <c r="A12345" t="s">
        <v>13492</v>
      </c>
      <c r="B12345">
        <v>903835058</v>
      </c>
      <c r="C12345" t="s">
        <v>30925</v>
      </c>
    </row>
    <row r="12346" spans="1:3" x14ac:dyDescent="0.25">
      <c r="A12346" t="s">
        <v>13493</v>
      </c>
      <c r="B12346">
        <v>903835061</v>
      </c>
      <c r="C12346" t="s">
        <v>31318</v>
      </c>
    </row>
    <row r="12347" spans="1:3" x14ac:dyDescent="0.25">
      <c r="A12347" t="s">
        <v>13494</v>
      </c>
      <c r="B12347">
        <v>903835064</v>
      </c>
      <c r="C12347" t="s">
        <v>31138</v>
      </c>
    </row>
    <row r="12348" spans="1:3" x14ac:dyDescent="0.25">
      <c r="A12348" t="s">
        <v>13495</v>
      </c>
      <c r="B12348">
        <v>903835065</v>
      </c>
      <c r="C12348" t="s">
        <v>31327</v>
      </c>
    </row>
    <row r="12349" spans="1:3" x14ac:dyDescent="0.25">
      <c r="A12349" t="s">
        <v>13496</v>
      </c>
      <c r="B12349">
        <v>903835066</v>
      </c>
      <c r="C12349" t="s">
        <v>31327</v>
      </c>
    </row>
    <row r="12350" spans="1:3" x14ac:dyDescent="0.25">
      <c r="A12350" t="s">
        <v>13497</v>
      </c>
      <c r="B12350">
        <v>903835067</v>
      </c>
      <c r="C12350" t="s">
        <v>30925</v>
      </c>
    </row>
    <row r="12351" spans="1:3" x14ac:dyDescent="0.25">
      <c r="A12351" t="s">
        <v>13498</v>
      </c>
      <c r="B12351">
        <v>903835069</v>
      </c>
      <c r="C12351" t="s">
        <v>31327</v>
      </c>
    </row>
    <row r="12352" spans="1:3" x14ac:dyDescent="0.25">
      <c r="A12352" t="s">
        <v>13499</v>
      </c>
      <c r="B12352">
        <v>903835072</v>
      </c>
      <c r="C12352" t="s">
        <v>31327</v>
      </c>
    </row>
    <row r="12353" spans="1:3" x14ac:dyDescent="0.25">
      <c r="A12353" t="s">
        <v>13500</v>
      </c>
      <c r="B12353">
        <v>903835087</v>
      </c>
      <c r="C12353" t="s">
        <v>30925</v>
      </c>
    </row>
    <row r="12354" spans="1:3" x14ac:dyDescent="0.25">
      <c r="A12354" t="s">
        <v>13501</v>
      </c>
      <c r="B12354">
        <v>903835092</v>
      </c>
      <c r="C12354" t="s">
        <v>31190</v>
      </c>
    </row>
    <row r="12355" spans="1:3" x14ac:dyDescent="0.25">
      <c r="A12355" t="s">
        <v>13502</v>
      </c>
      <c r="B12355">
        <v>903835107</v>
      </c>
      <c r="C12355" t="s">
        <v>31253</v>
      </c>
    </row>
    <row r="12356" spans="1:3" x14ac:dyDescent="0.25">
      <c r="A12356" t="s">
        <v>13503</v>
      </c>
      <c r="B12356">
        <v>903835131</v>
      </c>
      <c r="C12356" t="s">
        <v>31316</v>
      </c>
    </row>
    <row r="12357" spans="1:3" x14ac:dyDescent="0.25">
      <c r="A12357" t="s">
        <v>13504</v>
      </c>
      <c r="B12357">
        <v>903835237</v>
      </c>
      <c r="C12357" t="s">
        <v>31318</v>
      </c>
    </row>
    <row r="12358" spans="1:3" x14ac:dyDescent="0.25">
      <c r="A12358" t="s">
        <v>13505</v>
      </c>
      <c r="B12358">
        <v>903835242</v>
      </c>
      <c r="C12358" t="s">
        <v>31318</v>
      </c>
    </row>
    <row r="12359" spans="1:3" x14ac:dyDescent="0.25">
      <c r="A12359" t="s">
        <v>13506</v>
      </c>
      <c r="B12359">
        <v>903835267</v>
      </c>
      <c r="C12359" t="s">
        <v>31288</v>
      </c>
    </row>
    <row r="12360" spans="1:3" x14ac:dyDescent="0.25">
      <c r="A12360" t="s">
        <v>13507</v>
      </c>
      <c r="B12360">
        <v>903835303</v>
      </c>
      <c r="C12360" t="s">
        <v>31004</v>
      </c>
    </row>
    <row r="12361" spans="1:3" x14ac:dyDescent="0.25">
      <c r="A12361" t="s">
        <v>13508</v>
      </c>
      <c r="B12361">
        <v>903835315</v>
      </c>
      <c r="C12361" t="s">
        <v>30925</v>
      </c>
    </row>
    <row r="12362" spans="1:3" x14ac:dyDescent="0.25">
      <c r="A12362" t="s">
        <v>13509</v>
      </c>
      <c r="B12362">
        <v>903835319</v>
      </c>
      <c r="C12362" t="s">
        <v>31329</v>
      </c>
    </row>
    <row r="12363" spans="1:3" x14ac:dyDescent="0.25">
      <c r="A12363" t="s">
        <v>13510</v>
      </c>
      <c r="B12363">
        <v>903835361</v>
      </c>
      <c r="C12363" t="s">
        <v>31318</v>
      </c>
    </row>
    <row r="12364" spans="1:3" x14ac:dyDescent="0.25">
      <c r="A12364" t="s">
        <v>13511</v>
      </c>
      <c r="B12364">
        <v>903835401</v>
      </c>
      <c r="C12364" t="s">
        <v>31231</v>
      </c>
    </row>
    <row r="12365" spans="1:3" x14ac:dyDescent="0.25">
      <c r="A12365" t="s">
        <v>13512</v>
      </c>
      <c r="B12365">
        <v>903835414</v>
      </c>
      <c r="C12365" t="s">
        <v>30771</v>
      </c>
    </row>
    <row r="12366" spans="1:3" x14ac:dyDescent="0.25">
      <c r="A12366" t="s">
        <v>13513</v>
      </c>
      <c r="B12366">
        <v>903835459</v>
      </c>
      <c r="C12366" t="s">
        <v>31316</v>
      </c>
    </row>
    <row r="12367" spans="1:3" x14ac:dyDescent="0.25">
      <c r="A12367" t="s">
        <v>13514</v>
      </c>
      <c r="B12367">
        <v>903835465</v>
      </c>
      <c r="C12367" t="s">
        <v>31211</v>
      </c>
    </row>
    <row r="12368" spans="1:3" x14ac:dyDescent="0.25">
      <c r="A12368" t="s">
        <v>13515</v>
      </c>
      <c r="B12368">
        <v>903835476</v>
      </c>
      <c r="C12368" t="s">
        <v>31266</v>
      </c>
    </row>
    <row r="12369" spans="1:3" x14ac:dyDescent="0.25">
      <c r="A12369" t="s">
        <v>13516</v>
      </c>
      <c r="B12369">
        <v>903835501</v>
      </c>
      <c r="C12369" t="s">
        <v>31284</v>
      </c>
    </row>
    <row r="12370" spans="1:3" x14ac:dyDescent="0.25">
      <c r="A12370" t="s">
        <v>13517</v>
      </c>
      <c r="B12370">
        <v>903835573</v>
      </c>
      <c r="C12370" t="s">
        <v>31284</v>
      </c>
    </row>
    <row r="12371" spans="1:3" x14ac:dyDescent="0.25">
      <c r="A12371" t="s">
        <v>13518</v>
      </c>
      <c r="B12371">
        <v>903835574</v>
      </c>
      <c r="C12371" t="s">
        <v>31211</v>
      </c>
    </row>
    <row r="12372" spans="1:3" x14ac:dyDescent="0.25">
      <c r="A12372" t="s">
        <v>13519</v>
      </c>
      <c r="B12372">
        <v>903835599</v>
      </c>
      <c r="C12372" t="s">
        <v>31254</v>
      </c>
    </row>
    <row r="12373" spans="1:3" x14ac:dyDescent="0.25">
      <c r="A12373" t="s">
        <v>13520</v>
      </c>
      <c r="B12373">
        <v>903835621</v>
      </c>
      <c r="C12373" t="s">
        <v>31004</v>
      </c>
    </row>
    <row r="12374" spans="1:3" x14ac:dyDescent="0.25">
      <c r="A12374" t="s">
        <v>13521</v>
      </c>
      <c r="B12374">
        <v>903835663</v>
      </c>
      <c r="C12374" t="s">
        <v>31318</v>
      </c>
    </row>
    <row r="12375" spans="1:3" x14ac:dyDescent="0.25">
      <c r="A12375" t="s">
        <v>13522</v>
      </c>
      <c r="B12375">
        <v>903835665</v>
      </c>
      <c r="C12375" t="s">
        <v>31329</v>
      </c>
    </row>
    <row r="12376" spans="1:3" x14ac:dyDescent="0.25">
      <c r="A12376" t="s">
        <v>13523</v>
      </c>
      <c r="B12376">
        <v>903835667</v>
      </c>
      <c r="C12376" t="s">
        <v>31327</v>
      </c>
    </row>
    <row r="12377" spans="1:3" x14ac:dyDescent="0.25">
      <c r="A12377" t="s">
        <v>13524</v>
      </c>
      <c r="B12377">
        <v>903835692</v>
      </c>
      <c r="C12377" t="s">
        <v>31254</v>
      </c>
    </row>
    <row r="12378" spans="1:3" x14ac:dyDescent="0.25">
      <c r="A12378" t="s">
        <v>13525</v>
      </c>
      <c r="B12378">
        <v>903835708</v>
      </c>
      <c r="C12378" t="s">
        <v>31318</v>
      </c>
    </row>
    <row r="12379" spans="1:3" x14ac:dyDescent="0.25">
      <c r="A12379" t="s">
        <v>13526</v>
      </c>
      <c r="B12379">
        <v>903835710</v>
      </c>
      <c r="C12379" t="s">
        <v>31310</v>
      </c>
    </row>
    <row r="12380" spans="1:3" x14ac:dyDescent="0.25">
      <c r="A12380" t="s">
        <v>13527</v>
      </c>
      <c r="B12380">
        <v>903835713</v>
      </c>
      <c r="C12380" t="s">
        <v>31335</v>
      </c>
    </row>
    <row r="12381" spans="1:3" x14ac:dyDescent="0.25">
      <c r="A12381" t="s">
        <v>13528</v>
      </c>
      <c r="B12381">
        <v>903835728</v>
      </c>
      <c r="C12381" t="s">
        <v>31117</v>
      </c>
    </row>
    <row r="12382" spans="1:3" x14ac:dyDescent="0.25">
      <c r="A12382" t="s">
        <v>13529</v>
      </c>
      <c r="B12382">
        <v>903835748</v>
      </c>
      <c r="C12382" t="s">
        <v>31240</v>
      </c>
    </row>
    <row r="12383" spans="1:3" x14ac:dyDescent="0.25">
      <c r="A12383" t="s">
        <v>13530</v>
      </c>
      <c r="B12383">
        <v>903835760</v>
      </c>
      <c r="C12383" t="s">
        <v>31266</v>
      </c>
    </row>
    <row r="12384" spans="1:3" x14ac:dyDescent="0.25">
      <c r="A12384" t="s">
        <v>13531</v>
      </c>
      <c r="B12384">
        <v>903835787</v>
      </c>
      <c r="C12384" t="s">
        <v>5607</v>
      </c>
    </row>
    <row r="12385" spans="1:3" x14ac:dyDescent="0.25">
      <c r="A12385" t="s">
        <v>13532</v>
      </c>
      <c r="B12385">
        <v>903835812</v>
      </c>
      <c r="C12385" t="s">
        <v>31284</v>
      </c>
    </row>
    <row r="12386" spans="1:3" x14ac:dyDescent="0.25">
      <c r="A12386" t="s">
        <v>13533</v>
      </c>
      <c r="B12386">
        <v>903835815</v>
      </c>
      <c r="C12386" t="s">
        <v>30933</v>
      </c>
    </row>
    <row r="12387" spans="1:3" x14ac:dyDescent="0.25">
      <c r="A12387" t="s">
        <v>13534</v>
      </c>
      <c r="B12387">
        <v>903835818</v>
      </c>
      <c r="C12387" t="s">
        <v>31327</v>
      </c>
    </row>
    <row r="12388" spans="1:3" x14ac:dyDescent="0.25">
      <c r="A12388" t="s">
        <v>13535</v>
      </c>
      <c r="B12388">
        <v>903835820</v>
      </c>
      <c r="C12388" t="s">
        <v>30925</v>
      </c>
    </row>
    <row r="12389" spans="1:3" x14ac:dyDescent="0.25">
      <c r="A12389" t="s">
        <v>13536</v>
      </c>
      <c r="B12389">
        <v>903835849</v>
      </c>
      <c r="C12389" t="s">
        <v>31004</v>
      </c>
    </row>
    <row r="12390" spans="1:3" x14ac:dyDescent="0.25">
      <c r="A12390" t="s">
        <v>13537</v>
      </c>
      <c r="B12390">
        <v>903835866</v>
      </c>
      <c r="C12390" t="s">
        <v>31316</v>
      </c>
    </row>
    <row r="12391" spans="1:3" x14ac:dyDescent="0.25">
      <c r="A12391" t="s">
        <v>13538</v>
      </c>
      <c r="B12391">
        <v>903835886</v>
      </c>
      <c r="C12391" t="s">
        <v>31254</v>
      </c>
    </row>
    <row r="12392" spans="1:3" x14ac:dyDescent="0.25">
      <c r="A12392" t="s">
        <v>13539</v>
      </c>
      <c r="B12392">
        <v>903835911</v>
      </c>
      <c r="C12392" t="s">
        <v>31053</v>
      </c>
    </row>
    <row r="12393" spans="1:3" x14ac:dyDescent="0.25">
      <c r="A12393" t="s">
        <v>13540</v>
      </c>
      <c r="B12393">
        <v>903835915</v>
      </c>
      <c r="C12393" t="s">
        <v>30917</v>
      </c>
    </row>
    <row r="12394" spans="1:3" x14ac:dyDescent="0.25">
      <c r="A12394" t="s">
        <v>13541</v>
      </c>
      <c r="B12394">
        <v>903835934</v>
      </c>
      <c r="C12394" t="s">
        <v>31336</v>
      </c>
    </row>
    <row r="12395" spans="1:3" x14ac:dyDescent="0.25">
      <c r="A12395" t="s">
        <v>13542</v>
      </c>
      <c r="B12395">
        <v>903836073</v>
      </c>
      <c r="C12395" t="s">
        <v>31318</v>
      </c>
    </row>
    <row r="12396" spans="1:3" x14ac:dyDescent="0.25">
      <c r="A12396" t="s">
        <v>13543</v>
      </c>
      <c r="B12396">
        <v>903836137</v>
      </c>
      <c r="C12396" t="s">
        <v>30933</v>
      </c>
    </row>
    <row r="12397" spans="1:3" x14ac:dyDescent="0.25">
      <c r="A12397" t="s">
        <v>13544</v>
      </c>
      <c r="B12397">
        <v>903836172</v>
      </c>
      <c r="C12397" t="s">
        <v>31004</v>
      </c>
    </row>
    <row r="12398" spans="1:3" x14ac:dyDescent="0.25">
      <c r="A12398" t="s">
        <v>13545</v>
      </c>
      <c r="B12398">
        <v>903836179</v>
      </c>
      <c r="C12398" t="s">
        <v>31266</v>
      </c>
    </row>
    <row r="12399" spans="1:3" x14ac:dyDescent="0.25">
      <c r="A12399" t="s">
        <v>13546</v>
      </c>
      <c r="B12399">
        <v>903836213</v>
      </c>
      <c r="C12399" t="s">
        <v>31231</v>
      </c>
    </row>
    <row r="12400" spans="1:3" x14ac:dyDescent="0.25">
      <c r="A12400" t="s">
        <v>13547</v>
      </c>
      <c r="B12400">
        <v>903836237</v>
      </c>
      <c r="C12400" t="s">
        <v>31250</v>
      </c>
    </row>
    <row r="12401" spans="1:3" x14ac:dyDescent="0.25">
      <c r="A12401" t="s">
        <v>13548</v>
      </c>
      <c r="B12401">
        <v>903836357</v>
      </c>
      <c r="C12401" t="s">
        <v>31327</v>
      </c>
    </row>
    <row r="12402" spans="1:3" x14ac:dyDescent="0.25">
      <c r="A12402" t="s">
        <v>13549</v>
      </c>
      <c r="B12402">
        <v>903836358</v>
      </c>
      <c r="C12402" t="s">
        <v>30925</v>
      </c>
    </row>
    <row r="12403" spans="1:3" x14ac:dyDescent="0.25">
      <c r="A12403" t="s">
        <v>13550</v>
      </c>
      <c r="B12403">
        <v>903836359</v>
      </c>
      <c r="C12403" t="s">
        <v>30925</v>
      </c>
    </row>
    <row r="12404" spans="1:3" x14ac:dyDescent="0.25">
      <c r="A12404" t="s">
        <v>13551</v>
      </c>
      <c r="B12404">
        <v>903836372</v>
      </c>
      <c r="C12404" t="s">
        <v>30925</v>
      </c>
    </row>
    <row r="12405" spans="1:3" x14ac:dyDescent="0.25">
      <c r="A12405" t="s">
        <v>13552</v>
      </c>
      <c r="B12405">
        <v>903836482</v>
      </c>
      <c r="C12405" t="s">
        <v>30925</v>
      </c>
    </row>
    <row r="12406" spans="1:3" x14ac:dyDescent="0.25">
      <c r="A12406" t="s">
        <v>13553</v>
      </c>
      <c r="B12406">
        <v>903836487</v>
      </c>
      <c r="C12406" t="s">
        <v>31004</v>
      </c>
    </row>
    <row r="12407" spans="1:3" x14ac:dyDescent="0.25">
      <c r="A12407" t="s">
        <v>13554</v>
      </c>
      <c r="B12407">
        <v>903836496</v>
      </c>
      <c r="C12407" t="s">
        <v>31138</v>
      </c>
    </row>
    <row r="12408" spans="1:3" x14ac:dyDescent="0.25">
      <c r="A12408" t="s">
        <v>13555</v>
      </c>
      <c r="B12408">
        <v>903836499</v>
      </c>
      <c r="C12408" t="s">
        <v>31266</v>
      </c>
    </row>
    <row r="12409" spans="1:3" x14ac:dyDescent="0.25">
      <c r="A12409" t="s">
        <v>13556</v>
      </c>
      <c r="B12409">
        <v>903836509</v>
      </c>
      <c r="C12409" t="s">
        <v>31318</v>
      </c>
    </row>
    <row r="12410" spans="1:3" x14ac:dyDescent="0.25">
      <c r="A12410" t="s">
        <v>13557</v>
      </c>
      <c r="B12410">
        <v>903836511</v>
      </c>
      <c r="C12410" t="s">
        <v>31337</v>
      </c>
    </row>
    <row r="12411" spans="1:3" x14ac:dyDescent="0.25">
      <c r="A12411" t="s">
        <v>13558</v>
      </c>
      <c r="B12411">
        <v>903836569</v>
      </c>
      <c r="C12411" t="s">
        <v>30925</v>
      </c>
    </row>
    <row r="12412" spans="1:3" x14ac:dyDescent="0.25">
      <c r="A12412" t="s">
        <v>13559</v>
      </c>
      <c r="B12412">
        <v>903836590</v>
      </c>
      <c r="C12412" t="s">
        <v>31254</v>
      </c>
    </row>
    <row r="12413" spans="1:3" x14ac:dyDescent="0.25">
      <c r="A12413" t="s">
        <v>13560</v>
      </c>
      <c r="B12413">
        <v>903836604</v>
      </c>
      <c r="C12413" t="s">
        <v>31222</v>
      </c>
    </row>
    <row r="12414" spans="1:3" x14ac:dyDescent="0.25">
      <c r="A12414" t="s">
        <v>13561</v>
      </c>
      <c r="B12414">
        <v>903836614</v>
      </c>
      <c r="C12414" t="s">
        <v>31266</v>
      </c>
    </row>
    <row r="12415" spans="1:3" x14ac:dyDescent="0.25">
      <c r="A12415" t="s">
        <v>13562</v>
      </c>
      <c r="B12415">
        <v>903836670</v>
      </c>
      <c r="C12415" t="s">
        <v>31316</v>
      </c>
    </row>
    <row r="12416" spans="1:3" x14ac:dyDescent="0.25">
      <c r="A12416" t="s">
        <v>13563</v>
      </c>
      <c r="B12416">
        <v>903836683</v>
      </c>
      <c r="C12416" t="s">
        <v>31318</v>
      </c>
    </row>
    <row r="12417" spans="1:3" x14ac:dyDescent="0.25">
      <c r="A12417" t="s">
        <v>13564</v>
      </c>
      <c r="B12417">
        <v>903836748</v>
      </c>
      <c r="C12417" t="s">
        <v>31277</v>
      </c>
    </row>
    <row r="12418" spans="1:3" x14ac:dyDescent="0.25">
      <c r="A12418" t="s">
        <v>13565</v>
      </c>
      <c r="B12418">
        <v>903836784</v>
      </c>
      <c r="C12418" t="s">
        <v>30937</v>
      </c>
    </row>
    <row r="12419" spans="1:3" x14ac:dyDescent="0.25">
      <c r="A12419" t="s">
        <v>13566</v>
      </c>
      <c r="B12419">
        <v>903836788</v>
      </c>
      <c r="C12419" t="s">
        <v>31338</v>
      </c>
    </row>
    <row r="12420" spans="1:3" x14ac:dyDescent="0.25">
      <c r="A12420" t="s">
        <v>13567</v>
      </c>
      <c r="B12420">
        <v>903836889</v>
      </c>
      <c r="C12420" t="s">
        <v>30925</v>
      </c>
    </row>
    <row r="12421" spans="1:3" x14ac:dyDescent="0.25">
      <c r="A12421" t="s">
        <v>13568</v>
      </c>
      <c r="B12421">
        <v>903836900</v>
      </c>
      <c r="C12421" t="s">
        <v>31004</v>
      </c>
    </row>
    <row r="12422" spans="1:3" x14ac:dyDescent="0.25">
      <c r="A12422" t="s">
        <v>13569</v>
      </c>
      <c r="B12422">
        <v>903836904</v>
      </c>
      <c r="C12422" t="s">
        <v>31327</v>
      </c>
    </row>
    <row r="12423" spans="1:3" x14ac:dyDescent="0.25">
      <c r="A12423" t="s">
        <v>13570</v>
      </c>
      <c r="B12423">
        <v>903836908</v>
      </c>
      <c r="C12423" t="s">
        <v>30925</v>
      </c>
    </row>
    <row r="12424" spans="1:3" x14ac:dyDescent="0.25">
      <c r="A12424" t="s">
        <v>13571</v>
      </c>
      <c r="B12424">
        <v>903836912</v>
      </c>
      <c r="C12424" t="s">
        <v>30977</v>
      </c>
    </row>
    <row r="12425" spans="1:3" x14ac:dyDescent="0.25">
      <c r="A12425" t="s">
        <v>13572</v>
      </c>
      <c r="B12425">
        <v>903836969</v>
      </c>
      <c r="C12425" t="s">
        <v>31327</v>
      </c>
    </row>
    <row r="12426" spans="1:3" x14ac:dyDescent="0.25">
      <c r="A12426" t="s">
        <v>13573</v>
      </c>
      <c r="B12426">
        <v>903837010</v>
      </c>
      <c r="C12426" t="s">
        <v>31327</v>
      </c>
    </row>
    <row r="12427" spans="1:3" x14ac:dyDescent="0.25">
      <c r="A12427" t="s">
        <v>13574</v>
      </c>
      <c r="B12427">
        <v>903837019</v>
      </c>
      <c r="C12427" t="s">
        <v>31329</v>
      </c>
    </row>
    <row r="12428" spans="1:3" x14ac:dyDescent="0.25">
      <c r="A12428" t="s">
        <v>13575</v>
      </c>
      <c r="B12428">
        <v>903837026</v>
      </c>
      <c r="C12428" t="s">
        <v>31318</v>
      </c>
    </row>
    <row r="12429" spans="1:3" x14ac:dyDescent="0.25">
      <c r="A12429" t="s">
        <v>13576</v>
      </c>
      <c r="B12429">
        <v>903837027</v>
      </c>
      <c r="C12429" t="s">
        <v>31254</v>
      </c>
    </row>
    <row r="12430" spans="1:3" x14ac:dyDescent="0.25">
      <c r="A12430" t="s">
        <v>13577</v>
      </c>
      <c r="B12430">
        <v>903837037</v>
      </c>
      <c r="C12430" t="s">
        <v>31254</v>
      </c>
    </row>
    <row r="12431" spans="1:3" x14ac:dyDescent="0.25">
      <c r="A12431" t="s">
        <v>13578</v>
      </c>
      <c r="B12431">
        <v>903837052</v>
      </c>
      <c r="C12431" t="s">
        <v>31327</v>
      </c>
    </row>
    <row r="12432" spans="1:3" x14ac:dyDescent="0.25">
      <c r="A12432" t="s">
        <v>13579</v>
      </c>
      <c r="B12432">
        <v>903837061</v>
      </c>
      <c r="C12432" t="s">
        <v>31327</v>
      </c>
    </row>
    <row r="12433" spans="1:3" x14ac:dyDescent="0.25">
      <c r="A12433" t="s">
        <v>13580</v>
      </c>
      <c r="B12433">
        <v>903837067</v>
      </c>
      <c r="C12433" t="s">
        <v>31327</v>
      </c>
    </row>
    <row r="12434" spans="1:3" x14ac:dyDescent="0.25">
      <c r="A12434" t="s">
        <v>13581</v>
      </c>
      <c r="B12434">
        <v>903837071</v>
      </c>
      <c r="C12434" t="s">
        <v>31205</v>
      </c>
    </row>
    <row r="12435" spans="1:3" x14ac:dyDescent="0.25">
      <c r="A12435" t="s">
        <v>13582</v>
      </c>
      <c r="B12435">
        <v>903837074</v>
      </c>
      <c r="C12435" t="s">
        <v>31004</v>
      </c>
    </row>
    <row r="12436" spans="1:3" x14ac:dyDescent="0.25">
      <c r="A12436" t="s">
        <v>13583</v>
      </c>
      <c r="B12436">
        <v>903837153</v>
      </c>
      <c r="C12436" t="s">
        <v>31254</v>
      </c>
    </row>
    <row r="12437" spans="1:3" x14ac:dyDescent="0.25">
      <c r="A12437" t="s">
        <v>13584</v>
      </c>
      <c r="B12437">
        <v>903837224</v>
      </c>
      <c r="C12437" t="s">
        <v>31260</v>
      </c>
    </row>
    <row r="12438" spans="1:3" x14ac:dyDescent="0.25">
      <c r="A12438" t="s">
        <v>13585</v>
      </c>
      <c r="B12438">
        <v>903837232</v>
      </c>
      <c r="C12438" t="s">
        <v>30925</v>
      </c>
    </row>
    <row r="12439" spans="1:3" x14ac:dyDescent="0.25">
      <c r="A12439" t="s">
        <v>13586</v>
      </c>
      <c r="B12439">
        <v>903837239</v>
      </c>
      <c r="C12439" t="s">
        <v>31004</v>
      </c>
    </row>
    <row r="12440" spans="1:3" x14ac:dyDescent="0.25">
      <c r="A12440" t="s">
        <v>13587</v>
      </c>
      <c r="B12440">
        <v>903837242</v>
      </c>
      <c r="C12440" t="s">
        <v>30933</v>
      </c>
    </row>
    <row r="12441" spans="1:3" x14ac:dyDescent="0.25">
      <c r="A12441" t="s">
        <v>13588</v>
      </c>
      <c r="B12441">
        <v>903837247</v>
      </c>
      <c r="C12441" t="s">
        <v>30925</v>
      </c>
    </row>
    <row r="12442" spans="1:3" x14ac:dyDescent="0.25">
      <c r="A12442" t="s">
        <v>13589</v>
      </c>
      <c r="B12442">
        <v>903837248</v>
      </c>
      <c r="C12442" t="s">
        <v>30810</v>
      </c>
    </row>
    <row r="12443" spans="1:3" x14ac:dyDescent="0.25">
      <c r="A12443" t="s">
        <v>13590</v>
      </c>
      <c r="B12443">
        <v>903837265</v>
      </c>
      <c r="C12443" t="s">
        <v>31266</v>
      </c>
    </row>
    <row r="12444" spans="1:3" x14ac:dyDescent="0.25">
      <c r="A12444" t="s">
        <v>13591</v>
      </c>
      <c r="B12444">
        <v>903837268</v>
      </c>
      <c r="C12444" t="s">
        <v>31327</v>
      </c>
    </row>
    <row r="12445" spans="1:3" x14ac:dyDescent="0.25">
      <c r="A12445" t="s">
        <v>13592</v>
      </c>
      <c r="B12445">
        <v>903837275</v>
      </c>
      <c r="C12445" t="s">
        <v>31266</v>
      </c>
    </row>
    <row r="12446" spans="1:3" x14ac:dyDescent="0.25">
      <c r="A12446" t="s">
        <v>13593</v>
      </c>
      <c r="B12446">
        <v>903837276</v>
      </c>
      <c r="C12446" t="s">
        <v>31234</v>
      </c>
    </row>
    <row r="12447" spans="1:3" x14ac:dyDescent="0.25">
      <c r="A12447" t="s">
        <v>13594</v>
      </c>
      <c r="B12447">
        <v>903837330</v>
      </c>
      <c r="C12447" t="s">
        <v>30925</v>
      </c>
    </row>
    <row r="12448" spans="1:3" x14ac:dyDescent="0.25">
      <c r="A12448" t="s">
        <v>13595</v>
      </c>
      <c r="B12448">
        <v>903837359</v>
      </c>
      <c r="C12448" t="s">
        <v>31004</v>
      </c>
    </row>
    <row r="12449" spans="1:3" x14ac:dyDescent="0.25">
      <c r="A12449" t="s">
        <v>13596</v>
      </c>
      <c r="B12449">
        <v>903837389</v>
      </c>
      <c r="C12449" t="s">
        <v>31138</v>
      </c>
    </row>
    <row r="12450" spans="1:3" x14ac:dyDescent="0.25">
      <c r="A12450" t="s">
        <v>13597</v>
      </c>
      <c r="B12450">
        <v>903837391</v>
      </c>
      <c r="C12450" t="s">
        <v>31138</v>
      </c>
    </row>
    <row r="12451" spans="1:3" x14ac:dyDescent="0.25">
      <c r="A12451" t="s">
        <v>13598</v>
      </c>
      <c r="B12451">
        <v>903837408</v>
      </c>
      <c r="C12451" t="s">
        <v>30925</v>
      </c>
    </row>
    <row r="12452" spans="1:3" x14ac:dyDescent="0.25">
      <c r="A12452" t="s">
        <v>13599</v>
      </c>
      <c r="B12452">
        <v>903837542</v>
      </c>
      <c r="C12452" t="s">
        <v>31318</v>
      </c>
    </row>
    <row r="12453" spans="1:3" x14ac:dyDescent="0.25">
      <c r="A12453" t="s">
        <v>13600</v>
      </c>
      <c r="B12453">
        <v>903837550</v>
      </c>
      <c r="C12453" t="s">
        <v>31318</v>
      </c>
    </row>
    <row r="12454" spans="1:3" x14ac:dyDescent="0.25">
      <c r="A12454" t="s">
        <v>13601</v>
      </c>
      <c r="B12454">
        <v>903837560</v>
      </c>
      <c r="C12454" t="s">
        <v>31316</v>
      </c>
    </row>
    <row r="12455" spans="1:3" x14ac:dyDescent="0.25">
      <c r="A12455" t="s">
        <v>13602</v>
      </c>
      <c r="B12455">
        <v>903837567</v>
      </c>
      <c r="C12455" t="s">
        <v>31188</v>
      </c>
    </row>
    <row r="12456" spans="1:3" x14ac:dyDescent="0.25">
      <c r="A12456" t="s">
        <v>13603</v>
      </c>
      <c r="B12456">
        <v>903837573</v>
      </c>
      <c r="C12456" t="s">
        <v>31254</v>
      </c>
    </row>
    <row r="12457" spans="1:3" x14ac:dyDescent="0.25">
      <c r="A12457" t="s">
        <v>13604</v>
      </c>
      <c r="B12457">
        <v>903837615</v>
      </c>
      <c r="C12457" t="s">
        <v>31004</v>
      </c>
    </row>
    <row r="12458" spans="1:3" x14ac:dyDescent="0.25">
      <c r="A12458" t="s">
        <v>13605</v>
      </c>
      <c r="B12458">
        <v>903837660</v>
      </c>
      <c r="C12458" t="s">
        <v>30810</v>
      </c>
    </row>
    <row r="12459" spans="1:3" x14ac:dyDescent="0.25">
      <c r="A12459" t="s">
        <v>13606</v>
      </c>
      <c r="B12459">
        <v>903837748</v>
      </c>
      <c r="C12459" t="s">
        <v>31316</v>
      </c>
    </row>
    <row r="12460" spans="1:3" x14ac:dyDescent="0.25">
      <c r="A12460" t="s">
        <v>13607</v>
      </c>
      <c r="B12460">
        <v>903837777</v>
      </c>
      <c r="C12460" t="s">
        <v>31327</v>
      </c>
    </row>
    <row r="12461" spans="1:3" x14ac:dyDescent="0.25">
      <c r="A12461" t="s">
        <v>13608</v>
      </c>
      <c r="B12461">
        <v>903837826</v>
      </c>
      <c r="C12461" t="s">
        <v>31327</v>
      </c>
    </row>
    <row r="12462" spans="1:3" x14ac:dyDescent="0.25">
      <c r="A12462" t="s">
        <v>13609</v>
      </c>
      <c r="B12462">
        <v>903837834</v>
      </c>
      <c r="C12462" t="s">
        <v>30942</v>
      </c>
    </row>
    <row r="12463" spans="1:3" x14ac:dyDescent="0.25">
      <c r="A12463" t="s">
        <v>13610</v>
      </c>
      <c r="B12463">
        <v>903837848</v>
      </c>
      <c r="C12463" t="s">
        <v>31122</v>
      </c>
    </row>
    <row r="12464" spans="1:3" x14ac:dyDescent="0.25">
      <c r="A12464" t="s">
        <v>13611</v>
      </c>
      <c r="B12464">
        <v>903837853</v>
      </c>
      <c r="C12464" t="s">
        <v>31260</v>
      </c>
    </row>
    <row r="12465" spans="1:3" x14ac:dyDescent="0.25">
      <c r="A12465" t="s">
        <v>13612</v>
      </c>
      <c r="B12465">
        <v>903837856</v>
      </c>
      <c r="C12465" t="s">
        <v>31250</v>
      </c>
    </row>
    <row r="12466" spans="1:3" x14ac:dyDescent="0.25">
      <c r="A12466" t="s">
        <v>13613</v>
      </c>
      <c r="B12466">
        <v>903837886</v>
      </c>
      <c r="C12466" t="s">
        <v>31253</v>
      </c>
    </row>
    <row r="12467" spans="1:3" x14ac:dyDescent="0.25">
      <c r="A12467" t="s">
        <v>13614</v>
      </c>
      <c r="B12467">
        <v>903837910</v>
      </c>
      <c r="C12467" t="s">
        <v>31318</v>
      </c>
    </row>
    <row r="12468" spans="1:3" x14ac:dyDescent="0.25">
      <c r="A12468" t="s">
        <v>13615</v>
      </c>
      <c r="B12468">
        <v>903837941</v>
      </c>
      <c r="C12468" t="s">
        <v>31211</v>
      </c>
    </row>
    <row r="12469" spans="1:3" x14ac:dyDescent="0.25">
      <c r="A12469" t="s">
        <v>13616</v>
      </c>
      <c r="B12469">
        <v>903837942</v>
      </c>
      <c r="C12469" t="s">
        <v>30925</v>
      </c>
    </row>
    <row r="12470" spans="1:3" x14ac:dyDescent="0.25">
      <c r="A12470" t="s">
        <v>13617</v>
      </c>
      <c r="B12470">
        <v>903837943</v>
      </c>
      <c r="C12470" t="s">
        <v>31277</v>
      </c>
    </row>
    <row r="12471" spans="1:3" x14ac:dyDescent="0.25">
      <c r="A12471" t="s">
        <v>13618</v>
      </c>
      <c r="B12471">
        <v>903837955</v>
      </c>
      <c r="C12471" t="s">
        <v>30925</v>
      </c>
    </row>
    <row r="12472" spans="1:3" x14ac:dyDescent="0.25">
      <c r="A12472" t="s">
        <v>13619</v>
      </c>
      <c r="B12472">
        <v>903837962</v>
      </c>
      <c r="C12472" t="s">
        <v>31327</v>
      </c>
    </row>
    <row r="12473" spans="1:3" x14ac:dyDescent="0.25">
      <c r="A12473" t="s">
        <v>13620</v>
      </c>
      <c r="B12473">
        <v>903837989</v>
      </c>
      <c r="C12473" t="s">
        <v>30925</v>
      </c>
    </row>
    <row r="12474" spans="1:3" x14ac:dyDescent="0.25">
      <c r="A12474" t="s">
        <v>13621</v>
      </c>
      <c r="B12474">
        <v>903838075</v>
      </c>
      <c r="C12474" t="s">
        <v>31231</v>
      </c>
    </row>
    <row r="12475" spans="1:3" x14ac:dyDescent="0.25">
      <c r="A12475" t="s">
        <v>13622</v>
      </c>
      <c r="B12475">
        <v>903838081</v>
      </c>
      <c r="C12475" t="s">
        <v>31316</v>
      </c>
    </row>
    <row r="12476" spans="1:3" x14ac:dyDescent="0.25">
      <c r="A12476" t="s">
        <v>13623</v>
      </c>
      <c r="B12476">
        <v>903838136</v>
      </c>
      <c r="C12476" t="s">
        <v>31339</v>
      </c>
    </row>
    <row r="12477" spans="1:3" x14ac:dyDescent="0.25">
      <c r="A12477" t="s">
        <v>13624</v>
      </c>
      <c r="B12477">
        <v>903838151</v>
      </c>
      <c r="C12477" t="s">
        <v>30925</v>
      </c>
    </row>
    <row r="12478" spans="1:3" x14ac:dyDescent="0.25">
      <c r="A12478" t="s">
        <v>13625</v>
      </c>
      <c r="B12478">
        <v>903838177</v>
      </c>
      <c r="C12478" t="s">
        <v>31004</v>
      </c>
    </row>
    <row r="12479" spans="1:3" x14ac:dyDescent="0.25">
      <c r="A12479" t="s">
        <v>13626</v>
      </c>
      <c r="B12479">
        <v>903838189</v>
      </c>
      <c r="C12479" t="s">
        <v>30925</v>
      </c>
    </row>
    <row r="12480" spans="1:3" x14ac:dyDescent="0.25">
      <c r="A12480" t="s">
        <v>13627</v>
      </c>
      <c r="B12480">
        <v>903838190</v>
      </c>
      <c r="C12480" t="s">
        <v>30925</v>
      </c>
    </row>
    <row r="12481" spans="1:3" x14ac:dyDescent="0.25">
      <c r="A12481" t="s">
        <v>13628</v>
      </c>
      <c r="B12481">
        <v>903838217</v>
      </c>
      <c r="C12481" t="s">
        <v>31318</v>
      </c>
    </row>
    <row r="12482" spans="1:3" x14ac:dyDescent="0.25">
      <c r="A12482" t="s">
        <v>13629</v>
      </c>
      <c r="B12482">
        <v>903838249</v>
      </c>
      <c r="C12482" t="s">
        <v>31316</v>
      </c>
    </row>
    <row r="12483" spans="1:3" x14ac:dyDescent="0.25">
      <c r="A12483" t="s">
        <v>13630</v>
      </c>
      <c r="B12483">
        <v>903838275</v>
      </c>
      <c r="C12483" t="s">
        <v>30925</v>
      </c>
    </row>
    <row r="12484" spans="1:3" x14ac:dyDescent="0.25">
      <c r="A12484" t="s">
        <v>13631</v>
      </c>
      <c r="B12484">
        <v>903838289</v>
      </c>
      <c r="C12484" t="s">
        <v>30925</v>
      </c>
    </row>
    <row r="12485" spans="1:3" x14ac:dyDescent="0.25">
      <c r="A12485" t="s">
        <v>13632</v>
      </c>
      <c r="B12485">
        <v>903838309</v>
      </c>
      <c r="C12485" t="s">
        <v>31284</v>
      </c>
    </row>
    <row r="12486" spans="1:3" x14ac:dyDescent="0.25">
      <c r="A12486" t="s">
        <v>13633</v>
      </c>
      <c r="B12486">
        <v>903838315</v>
      </c>
      <c r="C12486" t="s">
        <v>30771</v>
      </c>
    </row>
    <row r="12487" spans="1:3" x14ac:dyDescent="0.25">
      <c r="A12487" t="s">
        <v>13634</v>
      </c>
      <c r="B12487">
        <v>903838317</v>
      </c>
      <c r="C12487" t="s">
        <v>31235</v>
      </c>
    </row>
    <row r="12488" spans="1:3" x14ac:dyDescent="0.25">
      <c r="A12488" t="s">
        <v>13635</v>
      </c>
      <c r="B12488">
        <v>903838356</v>
      </c>
      <c r="C12488" t="s">
        <v>30933</v>
      </c>
    </row>
    <row r="12489" spans="1:3" x14ac:dyDescent="0.25">
      <c r="A12489" t="s">
        <v>13636</v>
      </c>
      <c r="B12489">
        <v>903838360</v>
      </c>
      <c r="C12489" t="s">
        <v>31254</v>
      </c>
    </row>
    <row r="12490" spans="1:3" x14ac:dyDescent="0.25">
      <c r="A12490" t="s">
        <v>13637</v>
      </c>
      <c r="B12490">
        <v>903838441</v>
      </c>
      <c r="C12490" t="s">
        <v>30925</v>
      </c>
    </row>
    <row r="12491" spans="1:3" x14ac:dyDescent="0.25">
      <c r="A12491" t="s">
        <v>13638</v>
      </c>
      <c r="B12491">
        <v>903838442</v>
      </c>
      <c r="C12491" t="s">
        <v>30925</v>
      </c>
    </row>
    <row r="12492" spans="1:3" x14ac:dyDescent="0.25">
      <c r="A12492" t="s">
        <v>13639</v>
      </c>
      <c r="B12492">
        <v>903838476</v>
      </c>
      <c r="C12492" t="s">
        <v>31327</v>
      </c>
    </row>
    <row r="12493" spans="1:3" x14ac:dyDescent="0.25">
      <c r="A12493" t="s">
        <v>13640</v>
      </c>
      <c r="B12493">
        <v>903838536</v>
      </c>
      <c r="C12493" t="s">
        <v>30925</v>
      </c>
    </row>
    <row r="12494" spans="1:3" x14ac:dyDescent="0.25">
      <c r="A12494" t="s">
        <v>13641</v>
      </c>
      <c r="B12494">
        <v>903838563</v>
      </c>
      <c r="C12494" t="s">
        <v>31329</v>
      </c>
    </row>
    <row r="12495" spans="1:3" x14ac:dyDescent="0.25">
      <c r="A12495" t="s">
        <v>13642</v>
      </c>
      <c r="B12495">
        <v>903838591</v>
      </c>
      <c r="C12495" t="s">
        <v>30925</v>
      </c>
    </row>
    <row r="12496" spans="1:3" x14ac:dyDescent="0.25">
      <c r="A12496" t="s">
        <v>13643</v>
      </c>
      <c r="B12496">
        <v>903838603</v>
      </c>
      <c r="C12496" t="s">
        <v>31004</v>
      </c>
    </row>
    <row r="12497" spans="1:3" x14ac:dyDescent="0.25">
      <c r="A12497" t="s">
        <v>13644</v>
      </c>
      <c r="B12497">
        <v>903838647</v>
      </c>
      <c r="C12497" t="s">
        <v>31327</v>
      </c>
    </row>
    <row r="12498" spans="1:3" x14ac:dyDescent="0.25">
      <c r="A12498" t="s">
        <v>13645</v>
      </c>
      <c r="B12498">
        <v>903838654</v>
      </c>
      <c r="C12498" t="s">
        <v>30925</v>
      </c>
    </row>
    <row r="12499" spans="1:3" x14ac:dyDescent="0.25">
      <c r="A12499" t="s">
        <v>13646</v>
      </c>
      <c r="B12499">
        <v>903838664</v>
      </c>
      <c r="C12499" t="s">
        <v>31266</v>
      </c>
    </row>
    <row r="12500" spans="1:3" x14ac:dyDescent="0.25">
      <c r="A12500" t="s">
        <v>13647</v>
      </c>
      <c r="B12500">
        <v>903838699</v>
      </c>
      <c r="C12500" t="s">
        <v>31231</v>
      </c>
    </row>
    <row r="12501" spans="1:3" x14ac:dyDescent="0.25">
      <c r="A12501" t="s">
        <v>13648</v>
      </c>
      <c r="B12501">
        <v>903838701</v>
      </c>
      <c r="C12501" t="s">
        <v>31225</v>
      </c>
    </row>
    <row r="12502" spans="1:3" x14ac:dyDescent="0.25">
      <c r="A12502" t="s">
        <v>13649</v>
      </c>
      <c r="B12502">
        <v>903838712</v>
      </c>
      <c r="C12502" t="s">
        <v>31318</v>
      </c>
    </row>
    <row r="12503" spans="1:3" x14ac:dyDescent="0.25">
      <c r="A12503" t="s">
        <v>13650</v>
      </c>
      <c r="B12503">
        <v>903838787</v>
      </c>
      <c r="C12503" t="s">
        <v>30925</v>
      </c>
    </row>
    <row r="12504" spans="1:3" x14ac:dyDescent="0.25">
      <c r="A12504" t="s">
        <v>13651</v>
      </c>
      <c r="B12504">
        <v>903838841</v>
      </c>
      <c r="C12504" t="s">
        <v>31250</v>
      </c>
    </row>
    <row r="12505" spans="1:3" x14ac:dyDescent="0.25">
      <c r="A12505" t="s">
        <v>13652</v>
      </c>
      <c r="B12505">
        <v>903838852</v>
      </c>
      <c r="C12505" t="s">
        <v>31138</v>
      </c>
    </row>
    <row r="12506" spans="1:3" x14ac:dyDescent="0.25">
      <c r="A12506" t="s">
        <v>13653</v>
      </c>
      <c r="B12506">
        <v>903838854</v>
      </c>
      <c r="C12506" t="s">
        <v>31266</v>
      </c>
    </row>
    <row r="12507" spans="1:3" x14ac:dyDescent="0.25">
      <c r="A12507" t="s">
        <v>13654</v>
      </c>
      <c r="B12507">
        <v>903838896</v>
      </c>
      <c r="C12507" t="s">
        <v>31318</v>
      </c>
    </row>
    <row r="12508" spans="1:3" x14ac:dyDescent="0.25">
      <c r="A12508" t="s">
        <v>13655</v>
      </c>
      <c r="B12508">
        <v>903838950</v>
      </c>
      <c r="C12508" t="s">
        <v>31253</v>
      </c>
    </row>
    <row r="12509" spans="1:3" x14ac:dyDescent="0.25">
      <c r="A12509" t="s">
        <v>13656</v>
      </c>
      <c r="B12509">
        <v>903838954</v>
      </c>
      <c r="C12509" t="s">
        <v>31327</v>
      </c>
    </row>
    <row r="12510" spans="1:3" x14ac:dyDescent="0.25">
      <c r="A12510" t="s">
        <v>13657</v>
      </c>
      <c r="B12510">
        <v>903838983</v>
      </c>
      <c r="C12510" t="s">
        <v>31340</v>
      </c>
    </row>
    <row r="12511" spans="1:3" x14ac:dyDescent="0.25">
      <c r="A12511" t="s">
        <v>13658</v>
      </c>
      <c r="B12511">
        <v>903839023</v>
      </c>
      <c r="C12511" t="s">
        <v>30925</v>
      </c>
    </row>
    <row r="12512" spans="1:3" x14ac:dyDescent="0.25">
      <c r="A12512" t="s">
        <v>13659</v>
      </c>
      <c r="B12512">
        <v>903839052</v>
      </c>
      <c r="C12512" t="s">
        <v>31254</v>
      </c>
    </row>
    <row r="12513" spans="1:3" x14ac:dyDescent="0.25">
      <c r="A12513" t="s">
        <v>13660</v>
      </c>
      <c r="B12513">
        <v>903839077</v>
      </c>
      <c r="C12513" t="s">
        <v>31327</v>
      </c>
    </row>
    <row r="12514" spans="1:3" x14ac:dyDescent="0.25">
      <c r="A12514" t="s">
        <v>13661</v>
      </c>
      <c r="B12514">
        <v>903839082</v>
      </c>
      <c r="C12514" t="s">
        <v>31004</v>
      </c>
    </row>
    <row r="12515" spans="1:3" x14ac:dyDescent="0.25">
      <c r="A12515" t="s">
        <v>13662</v>
      </c>
      <c r="B12515">
        <v>903839126</v>
      </c>
      <c r="C12515" t="s">
        <v>31316</v>
      </c>
    </row>
    <row r="12516" spans="1:3" x14ac:dyDescent="0.25">
      <c r="A12516" t="s">
        <v>13663</v>
      </c>
      <c r="B12516">
        <v>903839131</v>
      </c>
      <c r="C12516" t="s">
        <v>31341</v>
      </c>
    </row>
    <row r="12517" spans="1:3" x14ac:dyDescent="0.25">
      <c r="A12517" t="s">
        <v>13664</v>
      </c>
      <c r="B12517">
        <v>903839160</v>
      </c>
      <c r="C12517" t="s">
        <v>31260</v>
      </c>
    </row>
    <row r="12518" spans="1:3" x14ac:dyDescent="0.25">
      <c r="A12518" t="s">
        <v>13665</v>
      </c>
      <c r="B12518">
        <v>903839167</v>
      </c>
      <c r="C12518" t="s">
        <v>30914</v>
      </c>
    </row>
    <row r="12519" spans="1:3" x14ac:dyDescent="0.25">
      <c r="A12519" t="s">
        <v>13666</v>
      </c>
      <c r="B12519">
        <v>903839197</v>
      </c>
      <c r="C12519" t="s">
        <v>31227</v>
      </c>
    </row>
    <row r="12520" spans="1:3" x14ac:dyDescent="0.25">
      <c r="A12520" t="s">
        <v>13667</v>
      </c>
      <c r="B12520">
        <v>903839203</v>
      </c>
      <c r="C12520" t="s">
        <v>31316</v>
      </c>
    </row>
    <row r="12521" spans="1:3" x14ac:dyDescent="0.25">
      <c r="A12521" t="s">
        <v>13668</v>
      </c>
      <c r="B12521">
        <v>903839204</v>
      </c>
      <c r="C12521" t="s">
        <v>31327</v>
      </c>
    </row>
    <row r="12522" spans="1:3" x14ac:dyDescent="0.25">
      <c r="A12522" t="s">
        <v>13669</v>
      </c>
      <c r="B12522">
        <v>903839221</v>
      </c>
      <c r="C12522" t="s">
        <v>31272</v>
      </c>
    </row>
    <row r="12523" spans="1:3" x14ac:dyDescent="0.25">
      <c r="A12523" t="s">
        <v>13670</v>
      </c>
      <c r="B12523">
        <v>903839231</v>
      </c>
      <c r="C12523" t="s">
        <v>31316</v>
      </c>
    </row>
    <row r="12524" spans="1:3" x14ac:dyDescent="0.25">
      <c r="A12524" t="s">
        <v>13671</v>
      </c>
      <c r="B12524">
        <v>903839237</v>
      </c>
      <c r="C12524" t="s">
        <v>30952</v>
      </c>
    </row>
    <row r="12525" spans="1:3" x14ac:dyDescent="0.25">
      <c r="A12525" t="s">
        <v>13672</v>
      </c>
      <c r="B12525">
        <v>903839277</v>
      </c>
      <c r="C12525" t="s">
        <v>31318</v>
      </c>
    </row>
    <row r="12526" spans="1:3" x14ac:dyDescent="0.25">
      <c r="A12526" t="s">
        <v>13673</v>
      </c>
      <c r="B12526">
        <v>903839330</v>
      </c>
      <c r="C12526" t="s">
        <v>31266</v>
      </c>
    </row>
    <row r="12527" spans="1:3" x14ac:dyDescent="0.25">
      <c r="A12527" t="s">
        <v>13674</v>
      </c>
      <c r="B12527">
        <v>903839343</v>
      </c>
      <c r="C12527" t="s">
        <v>5607</v>
      </c>
    </row>
    <row r="12528" spans="1:3" x14ac:dyDescent="0.25">
      <c r="A12528" t="s">
        <v>13675</v>
      </c>
      <c r="B12528">
        <v>903839390</v>
      </c>
      <c r="C12528" t="s">
        <v>30925</v>
      </c>
    </row>
    <row r="12529" spans="1:3" x14ac:dyDescent="0.25">
      <c r="A12529" t="s">
        <v>13676</v>
      </c>
      <c r="B12529">
        <v>903839397</v>
      </c>
      <c r="C12529" t="s">
        <v>5607</v>
      </c>
    </row>
    <row r="12530" spans="1:3" x14ac:dyDescent="0.25">
      <c r="A12530" t="s">
        <v>13677</v>
      </c>
      <c r="B12530">
        <v>903839398</v>
      </c>
      <c r="C12530" t="s">
        <v>31240</v>
      </c>
    </row>
    <row r="12531" spans="1:3" x14ac:dyDescent="0.25">
      <c r="A12531" t="s">
        <v>13678</v>
      </c>
      <c r="B12531">
        <v>903839407</v>
      </c>
      <c r="C12531" t="s">
        <v>31266</v>
      </c>
    </row>
    <row r="12532" spans="1:3" x14ac:dyDescent="0.25">
      <c r="A12532" t="s">
        <v>13679</v>
      </c>
      <c r="B12532">
        <v>903839409</v>
      </c>
      <c r="C12532" t="s">
        <v>30925</v>
      </c>
    </row>
    <row r="12533" spans="1:3" x14ac:dyDescent="0.25">
      <c r="A12533" t="s">
        <v>13680</v>
      </c>
      <c r="B12533">
        <v>903839419</v>
      </c>
      <c r="C12533" t="s">
        <v>31318</v>
      </c>
    </row>
    <row r="12534" spans="1:3" x14ac:dyDescent="0.25">
      <c r="A12534" t="s">
        <v>13681</v>
      </c>
      <c r="B12534">
        <v>903839452</v>
      </c>
      <c r="C12534" t="s">
        <v>30925</v>
      </c>
    </row>
    <row r="12535" spans="1:3" x14ac:dyDescent="0.25">
      <c r="A12535" t="s">
        <v>13682</v>
      </c>
      <c r="B12535">
        <v>903839463</v>
      </c>
      <c r="C12535" t="s">
        <v>30995</v>
      </c>
    </row>
    <row r="12536" spans="1:3" x14ac:dyDescent="0.25">
      <c r="A12536" t="s">
        <v>13683</v>
      </c>
      <c r="B12536">
        <v>903839485</v>
      </c>
      <c r="C12536" t="s">
        <v>31231</v>
      </c>
    </row>
    <row r="12537" spans="1:3" x14ac:dyDescent="0.25">
      <c r="A12537" t="s">
        <v>13684</v>
      </c>
      <c r="B12537">
        <v>903839501</v>
      </c>
      <c r="C12537" t="s">
        <v>31142</v>
      </c>
    </row>
    <row r="12538" spans="1:3" x14ac:dyDescent="0.25">
      <c r="A12538" t="s">
        <v>13685</v>
      </c>
      <c r="B12538">
        <v>903839534</v>
      </c>
      <c r="C12538" t="s">
        <v>30917</v>
      </c>
    </row>
    <row r="12539" spans="1:3" x14ac:dyDescent="0.25">
      <c r="A12539" t="s">
        <v>13686</v>
      </c>
      <c r="B12539">
        <v>903839554</v>
      </c>
      <c r="C12539" t="s">
        <v>31277</v>
      </c>
    </row>
    <row r="12540" spans="1:3" x14ac:dyDescent="0.25">
      <c r="A12540" t="s">
        <v>13687</v>
      </c>
      <c r="B12540">
        <v>903839555</v>
      </c>
      <c r="C12540" t="s">
        <v>31277</v>
      </c>
    </row>
    <row r="12541" spans="1:3" x14ac:dyDescent="0.25">
      <c r="A12541" t="s">
        <v>13688</v>
      </c>
      <c r="B12541">
        <v>903839556</v>
      </c>
      <c r="C12541" t="s">
        <v>31277</v>
      </c>
    </row>
    <row r="12542" spans="1:3" x14ac:dyDescent="0.25">
      <c r="A12542" t="s">
        <v>13689</v>
      </c>
      <c r="B12542">
        <v>903839557</v>
      </c>
      <c r="C12542" t="s">
        <v>31277</v>
      </c>
    </row>
    <row r="12543" spans="1:3" x14ac:dyDescent="0.25">
      <c r="A12543" t="s">
        <v>13690</v>
      </c>
      <c r="B12543">
        <v>903839601</v>
      </c>
      <c r="C12543" t="s">
        <v>30771</v>
      </c>
    </row>
    <row r="12544" spans="1:3" x14ac:dyDescent="0.25">
      <c r="A12544" t="s">
        <v>13691</v>
      </c>
      <c r="B12544">
        <v>903839633</v>
      </c>
      <c r="C12544" t="s">
        <v>30925</v>
      </c>
    </row>
    <row r="12545" spans="1:3" x14ac:dyDescent="0.25">
      <c r="A12545" t="s">
        <v>13692</v>
      </c>
      <c r="B12545">
        <v>903839646</v>
      </c>
      <c r="C12545" t="s">
        <v>31308</v>
      </c>
    </row>
    <row r="12546" spans="1:3" x14ac:dyDescent="0.25">
      <c r="A12546" t="s">
        <v>13693</v>
      </c>
      <c r="B12546">
        <v>903839669</v>
      </c>
      <c r="C12546" t="s">
        <v>31268</v>
      </c>
    </row>
    <row r="12547" spans="1:3" x14ac:dyDescent="0.25">
      <c r="A12547" t="s">
        <v>13694</v>
      </c>
      <c r="B12547">
        <v>903839695</v>
      </c>
      <c r="C12547" t="s">
        <v>31234</v>
      </c>
    </row>
    <row r="12548" spans="1:3" x14ac:dyDescent="0.25">
      <c r="A12548" t="s">
        <v>13695</v>
      </c>
      <c r="B12548">
        <v>903839716</v>
      </c>
      <c r="C12548" t="s">
        <v>31288</v>
      </c>
    </row>
    <row r="12549" spans="1:3" x14ac:dyDescent="0.25">
      <c r="A12549" t="s">
        <v>13696</v>
      </c>
      <c r="B12549">
        <v>903839746</v>
      </c>
      <c r="C12549" t="s">
        <v>30925</v>
      </c>
    </row>
    <row r="12550" spans="1:3" x14ac:dyDescent="0.25">
      <c r="A12550" t="s">
        <v>13697</v>
      </c>
      <c r="B12550">
        <v>903839778</v>
      </c>
      <c r="C12550" t="s">
        <v>31327</v>
      </c>
    </row>
    <row r="12551" spans="1:3" x14ac:dyDescent="0.25">
      <c r="A12551" t="s">
        <v>13698</v>
      </c>
      <c r="B12551">
        <v>903839781</v>
      </c>
      <c r="C12551" t="s">
        <v>31285</v>
      </c>
    </row>
    <row r="12552" spans="1:3" x14ac:dyDescent="0.25">
      <c r="A12552" t="s">
        <v>13699</v>
      </c>
      <c r="B12552">
        <v>903839783</v>
      </c>
      <c r="C12552" t="s">
        <v>31268</v>
      </c>
    </row>
    <row r="12553" spans="1:3" x14ac:dyDescent="0.25">
      <c r="A12553" t="s">
        <v>13700</v>
      </c>
      <c r="B12553">
        <v>903839786</v>
      </c>
      <c r="C12553" t="s">
        <v>30771</v>
      </c>
    </row>
    <row r="12554" spans="1:3" x14ac:dyDescent="0.25">
      <c r="A12554" t="s">
        <v>13701</v>
      </c>
      <c r="B12554">
        <v>903839788</v>
      </c>
      <c r="C12554" t="s">
        <v>31138</v>
      </c>
    </row>
    <row r="12555" spans="1:3" x14ac:dyDescent="0.25">
      <c r="A12555" t="s">
        <v>13702</v>
      </c>
      <c r="B12555">
        <v>903839805</v>
      </c>
      <c r="C12555" t="s">
        <v>30925</v>
      </c>
    </row>
    <row r="12556" spans="1:3" x14ac:dyDescent="0.25">
      <c r="A12556" t="s">
        <v>13703</v>
      </c>
      <c r="B12556">
        <v>903839826</v>
      </c>
      <c r="C12556" t="s">
        <v>31240</v>
      </c>
    </row>
    <row r="12557" spans="1:3" x14ac:dyDescent="0.25">
      <c r="A12557" t="s">
        <v>13704</v>
      </c>
      <c r="B12557">
        <v>903839838</v>
      </c>
      <c r="C12557" t="s">
        <v>31047</v>
      </c>
    </row>
    <row r="12558" spans="1:3" x14ac:dyDescent="0.25">
      <c r="A12558" t="s">
        <v>13705</v>
      </c>
      <c r="B12558">
        <v>903839906</v>
      </c>
      <c r="C12558" t="s">
        <v>31285</v>
      </c>
    </row>
    <row r="12559" spans="1:3" x14ac:dyDescent="0.25">
      <c r="A12559" t="s">
        <v>13706</v>
      </c>
      <c r="B12559">
        <v>903839908</v>
      </c>
      <c r="C12559" t="s">
        <v>31254</v>
      </c>
    </row>
    <row r="12560" spans="1:3" x14ac:dyDescent="0.25">
      <c r="A12560" t="s">
        <v>13707</v>
      </c>
      <c r="B12560">
        <v>903839914</v>
      </c>
      <c r="C12560" t="s">
        <v>31323</v>
      </c>
    </row>
    <row r="12561" spans="1:3" x14ac:dyDescent="0.25">
      <c r="A12561" t="s">
        <v>13708</v>
      </c>
      <c r="B12561">
        <v>903839960</v>
      </c>
      <c r="C12561" t="s">
        <v>30810</v>
      </c>
    </row>
    <row r="12562" spans="1:3" x14ac:dyDescent="0.25">
      <c r="A12562" t="s">
        <v>13709</v>
      </c>
      <c r="B12562">
        <v>903840019</v>
      </c>
      <c r="C12562" t="s">
        <v>31266</v>
      </c>
    </row>
    <row r="12563" spans="1:3" x14ac:dyDescent="0.25">
      <c r="A12563" t="s">
        <v>13710</v>
      </c>
      <c r="B12563">
        <v>903840076</v>
      </c>
      <c r="C12563" t="s">
        <v>31327</v>
      </c>
    </row>
    <row r="12564" spans="1:3" x14ac:dyDescent="0.25">
      <c r="A12564" t="s">
        <v>13711</v>
      </c>
      <c r="B12564">
        <v>903840086</v>
      </c>
      <c r="C12564" t="s">
        <v>31211</v>
      </c>
    </row>
    <row r="12565" spans="1:3" x14ac:dyDescent="0.25">
      <c r="A12565" t="s">
        <v>13712</v>
      </c>
      <c r="B12565">
        <v>903840088</v>
      </c>
      <c r="C12565" t="s">
        <v>30925</v>
      </c>
    </row>
    <row r="12566" spans="1:3" x14ac:dyDescent="0.25">
      <c r="A12566" t="s">
        <v>13713</v>
      </c>
      <c r="B12566">
        <v>903840091</v>
      </c>
      <c r="C12566" t="s">
        <v>30977</v>
      </c>
    </row>
    <row r="12567" spans="1:3" x14ac:dyDescent="0.25">
      <c r="A12567" t="s">
        <v>13714</v>
      </c>
      <c r="B12567">
        <v>903840219</v>
      </c>
      <c r="C12567" t="s">
        <v>30933</v>
      </c>
    </row>
    <row r="12568" spans="1:3" x14ac:dyDescent="0.25">
      <c r="A12568" t="s">
        <v>13715</v>
      </c>
      <c r="B12568">
        <v>903840336</v>
      </c>
      <c r="C12568" t="s">
        <v>31327</v>
      </c>
    </row>
    <row r="12569" spans="1:3" x14ac:dyDescent="0.25">
      <c r="A12569" t="s">
        <v>13716</v>
      </c>
      <c r="B12569">
        <v>903840337</v>
      </c>
      <c r="C12569" t="s">
        <v>30925</v>
      </c>
    </row>
    <row r="12570" spans="1:3" x14ac:dyDescent="0.25">
      <c r="A12570" t="s">
        <v>13717</v>
      </c>
      <c r="B12570">
        <v>903840339</v>
      </c>
      <c r="C12570" t="s">
        <v>31326</v>
      </c>
    </row>
    <row r="12571" spans="1:3" x14ac:dyDescent="0.25">
      <c r="A12571" t="s">
        <v>13718</v>
      </c>
      <c r="B12571">
        <v>903840349</v>
      </c>
      <c r="C12571" t="s">
        <v>30848</v>
      </c>
    </row>
    <row r="12572" spans="1:3" x14ac:dyDescent="0.25">
      <c r="A12572" t="s">
        <v>13719</v>
      </c>
      <c r="B12572">
        <v>903840393</v>
      </c>
      <c r="C12572" t="s">
        <v>31180</v>
      </c>
    </row>
    <row r="12573" spans="1:3" x14ac:dyDescent="0.25">
      <c r="A12573" t="s">
        <v>13720</v>
      </c>
      <c r="B12573">
        <v>903840425</v>
      </c>
      <c r="C12573" t="s">
        <v>31318</v>
      </c>
    </row>
    <row r="12574" spans="1:3" x14ac:dyDescent="0.25">
      <c r="A12574" t="s">
        <v>13721</v>
      </c>
      <c r="B12574">
        <v>903840439</v>
      </c>
      <c r="C12574" t="s">
        <v>31327</v>
      </c>
    </row>
    <row r="12575" spans="1:3" x14ac:dyDescent="0.25">
      <c r="A12575" t="s">
        <v>13722</v>
      </c>
      <c r="B12575">
        <v>903840471</v>
      </c>
      <c r="C12575" t="s">
        <v>31266</v>
      </c>
    </row>
    <row r="12576" spans="1:3" x14ac:dyDescent="0.25">
      <c r="A12576" t="s">
        <v>13723</v>
      </c>
      <c r="B12576">
        <v>903840476</v>
      </c>
      <c r="C12576" t="s">
        <v>31327</v>
      </c>
    </row>
    <row r="12577" spans="1:3" x14ac:dyDescent="0.25">
      <c r="A12577" t="s">
        <v>13724</v>
      </c>
      <c r="B12577">
        <v>903840482</v>
      </c>
      <c r="C12577" t="s">
        <v>31342</v>
      </c>
    </row>
    <row r="12578" spans="1:3" x14ac:dyDescent="0.25">
      <c r="A12578" t="s">
        <v>13725</v>
      </c>
      <c r="B12578">
        <v>903840518</v>
      </c>
      <c r="C12578" t="s">
        <v>31327</v>
      </c>
    </row>
    <row r="12579" spans="1:3" x14ac:dyDescent="0.25">
      <c r="A12579" t="s">
        <v>13726</v>
      </c>
      <c r="B12579">
        <v>903840524</v>
      </c>
      <c r="C12579" t="s">
        <v>31185</v>
      </c>
    </row>
    <row r="12580" spans="1:3" x14ac:dyDescent="0.25">
      <c r="A12580" t="s">
        <v>13727</v>
      </c>
      <c r="B12580">
        <v>903840540</v>
      </c>
      <c r="C12580" t="s">
        <v>30977</v>
      </c>
    </row>
    <row r="12581" spans="1:3" x14ac:dyDescent="0.25">
      <c r="A12581" t="s">
        <v>13728</v>
      </c>
      <c r="B12581">
        <v>903840555</v>
      </c>
      <c r="C12581" t="s">
        <v>31198</v>
      </c>
    </row>
    <row r="12582" spans="1:3" x14ac:dyDescent="0.25">
      <c r="A12582" t="s">
        <v>13729</v>
      </c>
      <c r="B12582">
        <v>903840577</v>
      </c>
      <c r="C12582" t="s">
        <v>31318</v>
      </c>
    </row>
    <row r="12583" spans="1:3" x14ac:dyDescent="0.25">
      <c r="A12583" t="s">
        <v>13730</v>
      </c>
      <c r="B12583">
        <v>903840585</v>
      </c>
      <c r="C12583" t="s">
        <v>31085</v>
      </c>
    </row>
    <row r="12584" spans="1:3" x14ac:dyDescent="0.25">
      <c r="A12584" t="s">
        <v>13731</v>
      </c>
      <c r="B12584">
        <v>903840599</v>
      </c>
      <c r="C12584" t="s">
        <v>31240</v>
      </c>
    </row>
    <row r="12585" spans="1:3" x14ac:dyDescent="0.25">
      <c r="A12585" t="s">
        <v>13732</v>
      </c>
      <c r="B12585">
        <v>903840603</v>
      </c>
      <c r="C12585" t="s">
        <v>31004</v>
      </c>
    </row>
    <row r="12586" spans="1:3" x14ac:dyDescent="0.25">
      <c r="A12586" t="s">
        <v>13733</v>
      </c>
      <c r="B12586">
        <v>903840611</v>
      </c>
      <c r="C12586" t="s">
        <v>31266</v>
      </c>
    </row>
    <row r="12587" spans="1:3" x14ac:dyDescent="0.25">
      <c r="A12587" t="s">
        <v>13734</v>
      </c>
      <c r="B12587">
        <v>903840616</v>
      </c>
      <c r="C12587" t="s">
        <v>30933</v>
      </c>
    </row>
    <row r="12588" spans="1:3" x14ac:dyDescent="0.25">
      <c r="A12588" t="s">
        <v>13735</v>
      </c>
      <c r="B12588">
        <v>903840617</v>
      </c>
      <c r="C12588" t="s">
        <v>31004</v>
      </c>
    </row>
    <row r="12589" spans="1:3" x14ac:dyDescent="0.25">
      <c r="A12589" t="s">
        <v>13736</v>
      </c>
      <c r="B12589">
        <v>903840664</v>
      </c>
      <c r="C12589" t="s">
        <v>31327</v>
      </c>
    </row>
    <row r="12590" spans="1:3" x14ac:dyDescent="0.25">
      <c r="A12590" t="s">
        <v>13737</v>
      </c>
      <c r="B12590">
        <v>903840713</v>
      </c>
      <c r="C12590" t="s">
        <v>30925</v>
      </c>
    </row>
    <row r="12591" spans="1:3" x14ac:dyDescent="0.25">
      <c r="A12591" t="s">
        <v>13738</v>
      </c>
      <c r="B12591">
        <v>903840821</v>
      </c>
      <c r="C12591" t="s">
        <v>31004</v>
      </c>
    </row>
    <row r="12592" spans="1:3" x14ac:dyDescent="0.25">
      <c r="A12592" t="s">
        <v>13739</v>
      </c>
      <c r="B12592">
        <v>903840822</v>
      </c>
      <c r="C12592" t="s">
        <v>31327</v>
      </c>
    </row>
    <row r="12593" spans="1:3" x14ac:dyDescent="0.25">
      <c r="A12593" t="s">
        <v>13740</v>
      </c>
      <c r="B12593">
        <v>903840857</v>
      </c>
      <c r="C12593" t="s">
        <v>31148</v>
      </c>
    </row>
    <row r="12594" spans="1:3" x14ac:dyDescent="0.25">
      <c r="A12594" t="s">
        <v>13741</v>
      </c>
      <c r="B12594">
        <v>903840861</v>
      </c>
      <c r="C12594" t="s">
        <v>30937</v>
      </c>
    </row>
    <row r="12595" spans="1:3" x14ac:dyDescent="0.25">
      <c r="A12595" t="s">
        <v>13742</v>
      </c>
      <c r="B12595">
        <v>903840884</v>
      </c>
      <c r="C12595" t="s">
        <v>31254</v>
      </c>
    </row>
    <row r="12596" spans="1:3" x14ac:dyDescent="0.25">
      <c r="A12596" t="s">
        <v>13743</v>
      </c>
      <c r="B12596">
        <v>903840917</v>
      </c>
      <c r="C12596" t="s">
        <v>31231</v>
      </c>
    </row>
    <row r="12597" spans="1:3" x14ac:dyDescent="0.25">
      <c r="A12597" t="s">
        <v>13744</v>
      </c>
      <c r="B12597">
        <v>903840918</v>
      </c>
      <c r="C12597" t="s">
        <v>31266</v>
      </c>
    </row>
    <row r="12598" spans="1:3" x14ac:dyDescent="0.25">
      <c r="A12598" t="s">
        <v>13745</v>
      </c>
      <c r="B12598">
        <v>903840935</v>
      </c>
      <c r="C12598" t="s">
        <v>31231</v>
      </c>
    </row>
    <row r="12599" spans="1:3" x14ac:dyDescent="0.25">
      <c r="A12599" t="s">
        <v>13746</v>
      </c>
      <c r="B12599">
        <v>903840941</v>
      </c>
      <c r="C12599" t="s">
        <v>30925</v>
      </c>
    </row>
    <row r="12600" spans="1:3" x14ac:dyDescent="0.25">
      <c r="A12600" t="s">
        <v>13747</v>
      </c>
      <c r="B12600">
        <v>903840999</v>
      </c>
      <c r="C12600" t="s">
        <v>31231</v>
      </c>
    </row>
    <row r="12601" spans="1:3" x14ac:dyDescent="0.25">
      <c r="A12601" t="s">
        <v>13748</v>
      </c>
      <c r="B12601">
        <v>903841016</v>
      </c>
      <c r="C12601" t="s">
        <v>31327</v>
      </c>
    </row>
    <row r="12602" spans="1:3" x14ac:dyDescent="0.25">
      <c r="A12602" t="s">
        <v>13749</v>
      </c>
      <c r="B12602">
        <v>903841021</v>
      </c>
      <c r="C12602" t="s">
        <v>31234</v>
      </c>
    </row>
    <row r="12603" spans="1:3" x14ac:dyDescent="0.25">
      <c r="A12603" t="s">
        <v>13750</v>
      </c>
      <c r="B12603">
        <v>903841028</v>
      </c>
      <c r="C12603" t="s">
        <v>31318</v>
      </c>
    </row>
    <row r="12604" spans="1:3" x14ac:dyDescent="0.25">
      <c r="A12604" t="s">
        <v>13751</v>
      </c>
      <c r="B12604">
        <v>903841035</v>
      </c>
      <c r="C12604" t="s">
        <v>31266</v>
      </c>
    </row>
    <row r="12605" spans="1:3" x14ac:dyDescent="0.25">
      <c r="A12605" t="s">
        <v>13752</v>
      </c>
      <c r="B12605">
        <v>903841040</v>
      </c>
      <c r="C12605" t="s">
        <v>31120</v>
      </c>
    </row>
    <row r="12606" spans="1:3" x14ac:dyDescent="0.25">
      <c r="A12606" t="s">
        <v>13753</v>
      </c>
      <c r="B12606">
        <v>903841050</v>
      </c>
      <c r="C12606" t="s">
        <v>31149</v>
      </c>
    </row>
    <row r="12607" spans="1:3" x14ac:dyDescent="0.25">
      <c r="A12607" t="s">
        <v>13754</v>
      </c>
      <c r="B12607">
        <v>903841081</v>
      </c>
      <c r="C12607" t="s">
        <v>31267</v>
      </c>
    </row>
    <row r="12608" spans="1:3" x14ac:dyDescent="0.25">
      <c r="A12608" t="s">
        <v>13755</v>
      </c>
      <c r="B12608">
        <v>903841084</v>
      </c>
      <c r="C12608" t="s">
        <v>31318</v>
      </c>
    </row>
    <row r="12609" spans="1:3" x14ac:dyDescent="0.25">
      <c r="A12609" t="s">
        <v>13756</v>
      </c>
      <c r="B12609">
        <v>903841090</v>
      </c>
      <c r="C12609" t="s">
        <v>31222</v>
      </c>
    </row>
    <row r="12610" spans="1:3" x14ac:dyDescent="0.25">
      <c r="A12610" t="s">
        <v>13757</v>
      </c>
      <c r="B12610">
        <v>903841141</v>
      </c>
      <c r="C12610" t="s">
        <v>31132</v>
      </c>
    </row>
    <row r="12611" spans="1:3" x14ac:dyDescent="0.25">
      <c r="A12611" t="s">
        <v>13758</v>
      </c>
      <c r="B12611">
        <v>903841154</v>
      </c>
      <c r="C12611" t="s">
        <v>30977</v>
      </c>
    </row>
    <row r="12612" spans="1:3" x14ac:dyDescent="0.25">
      <c r="A12612" t="s">
        <v>13759</v>
      </c>
      <c r="B12612">
        <v>903841169</v>
      </c>
      <c r="C12612" t="s">
        <v>30969</v>
      </c>
    </row>
    <row r="12613" spans="1:3" x14ac:dyDescent="0.25">
      <c r="A12613" t="s">
        <v>13760</v>
      </c>
      <c r="B12613">
        <v>903841187</v>
      </c>
      <c r="C12613" t="s">
        <v>31318</v>
      </c>
    </row>
    <row r="12614" spans="1:3" x14ac:dyDescent="0.25">
      <c r="A12614" t="s">
        <v>13761</v>
      </c>
      <c r="B12614">
        <v>903841221</v>
      </c>
      <c r="C12614" t="s">
        <v>31254</v>
      </c>
    </row>
    <row r="12615" spans="1:3" x14ac:dyDescent="0.25">
      <c r="A12615" t="s">
        <v>13762</v>
      </c>
      <c r="B12615">
        <v>903841239</v>
      </c>
      <c r="C12615" t="s">
        <v>31318</v>
      </c>
    </row>
    <row r="12616" spans="1:3" x14ac:dyDescent="0.25">
      <c r="A12616" t="s">
        <v>13763</v>
      </c>
      <c r="B12616">
        <v>903841252</v>
      </c>
      <c r="C12616" t="s">
        <v>31327</v>
      </c>
    </row>
    <row r="12617" spans="1:3" x14ac:dyDescent="0.25">
      <c r="A12617" t="s">
        <v>13764</v>
      </c>
      <c r="B12617">
        <v>903841256</v>
      </c>
      <c r="C12617" t="s">
        <v>31125</v>
      </c>
    </row>
    <row r="12618" spans="1:3" x14ac:dyDescent="0.25">
      <c r="A12618" t="s">
        <v>13765</v>
      </c>
      <c r="B12618">
        <v>903841296</v>
      </c>
      <c r="C12618" t="s">
        <v>31222</v>
      </c>
    </row>
    <row r="12619" spans="1:3" x14ac:dyDescent="0.25">
      <c r="A12619" t="s">
        <v>13766</v>
      </c>
      <c r="B12619">
        <v>903841302</v>
      </c>
      <c r="C12619" t="s">
        <v>30925</v>
      </c>
    </row>
    <row r="12620" spans="1:3" x14ac:dyDescent="0.25">
      <c r="A12620" t="s">
        <v>13767</v>
      </c>
      <c r="B12620">
        <v>903841323</v>
      </c>
      <c r="C12620" t="s">
        <v>31272</v>
      </c>
    </row>
    <row r="12621" spans="1:3" x14ac:dyDescent="0.25">
      <c r="A12621" t="s">
        <v>13768</v>
      </c>
      <c r="B12621">
        <v>903841347</v>
      </c>
      <c r="C12621" t="s">
        <v>30977</v>
      </c>
    </row>
    <row r="12622" spans="1:3" x14ac:dyDescent="0.25">
      <c r="A12622" t="s">
        <v>13769</v>
      </c>
      <c r="B12622">
        <v>903841398</v>
      </c>
      <c r="C12622" t="s">
        <v>31327</v>
      </c>
    </row>
    <row r="12623" spans="1:3" x14ac:dyDescent="0.25">
      <c r="A12623" t="s">
        <v>13770</v>
      </c>
      <c r="B12623">
        <v>903841414</v>
      </c>
      <c r="C12623" t="s">
        <v>30933</v>
      </c>
    </row>
    <row r="12624" spans="1:3" x14ac:dyDescent="0.25">
      <c r="A12624" t="s">
        <v>13771</v>
      </c>
      <c r="B12624">
        <v>903841424</v>
      </c>
      <c r="C12624" t="s">
        <v>31318</v>
      </c>
    </row>
    <row r="12625" spans="1:3" x14ac:dyDescent="0.25">
      <c r="A12625" t="s">
        <v>13772</v>
      </c>
      <c r="B12625">
        <v>903841425</v>
      </c>
      <c r="C12625" t="s">
        <v>30925</v>
      </c>
    </row>
    <row r="12626" spans="1:3" x14ac:dyDescent="0.25">
      <c r="A12626" t="s">
        <v>13773</v>
      </c>
      <c r="B12626">
        <v>903841429</v>
      </c>
      <c r="C12626" t="s">
        <v>31318</v>
      </c>
    </row>
    <row r="12627" spans="1:3" x14ac:dyDescent="0.25">
      <c r="A12627" t="s">
        <v>13774</v>
      </c>
      <c r="B12627">
        <v>903841508</v>
      </c>
      <c r="C12627" t="s">
        <v>31004</v>
      </c>
    </row>
    <row r="12628" spans="1:3" x14ac:dyDescent="0.25">
      <c r="A12628" t="s">
        <v>13775</v>
      </c>
      <c r="B12628">
        <v>903841526</v>
      </c>
      <c r="C12628" t="s">
        <v>31091</v>
      </c>
    </row>
    <row r="12629" spans="1:3" x14ac:dyDescent="0.25">
      <c r="A12629" t="s">
        <v>13776</v>
      </c>
      <c r="B12629">
        <v>903841530</v>
      </c>
      <c r="C12629" t="s">
        <v>31055</v>
      </c>
    </row>
    <row r="12630" spans="1:3" x14ac:dyDescent="0.25">
      <c r="A12630" t="s">
        <v>13777</v>
      </c>
      <c r="B12630">
        <v>903841539</v>
      </c>
      <c r="C12630" t="s">
        <v>31055</v>
      </c>
    </row>
    <row r="12631" spans="1:3" x14ac:dyDescent="0.25">
      <c r="A12631" t="s">
        <v>13778</v>
      </c>
      <c r="B12631">
        <v>903841564</v>
      </c>
      <c r="C12631" t="s">
        <v>31288</v>
      </c>
    </row>
    <row r="12632" spans="1:3" x14ac:dyDescent="0.25">
      <c r="A12632" t="s">
        <v>13779</v>
      </c>
      <c r="B12632">
        <v>903841569</v>
      </c>
      <c r="C12632" t="s">
        <v>31004</v>
      </c>
    </row>
    <row r="12633" spans="1:3" x14ac:dyDescent="0.25">
      <c r="A12633" t="s">
        <v>13780</v>
      </c>
      <c r="B12633">
        <v>903841573</v>
      </c>
      <c r="C12633" t="s">
        <v>30925</v>
      </c>
    </row>
    <row r="12634" spans="1:3" x14ac:dyDescent="0.25">
      <c r="A12634" t="s">
        <v>13781</v>
      </c>
      <c r="B12634">
        <v>903841585</v>
      </c>
      <c r="C12634" t="s">
        <v>31318</v>
      </c>
    </row>
    <row r="12635" spans="1:3" x14ac:dyDescent="0.25">
      <c r="A12635" t="s">
        <v>13782</v>
      </c>
      <c r="B12635">
        <v>903841586</v>
      </c>
      <c r="C12635" t="s">
        <v>31329</v>
      </c>
    </row>
    <row r="12636" spans="1:3" x14ac:dyDescent="0.25">
      <c r="A12636" t="s">
        <v>13783</v>
      </c>
      <c r="B12636">
        <v>903841600</v>
      </c>
      <c r="C12636" t="s">
        <v>31254</v>
      </c>
    </row>
    <row r="12637" spans="1:3" x14ac:dyDescent="0.25">
      <c r="A12637" t="s">
        <v>13784</v>
      </c>
      <c r="B12637">
        <v>903841603</v>
      </c>
      <c r="C12637" t="s">
        <v>31318</v>
      </c>
    </row>
    <row r="12638" spans="1:3" x14ac:dyDescent="0.25">
      <c r="A12638" t="s">
        <v>13785</v>
      </c>
      <c r="B12638">
        <v>903841647</v>
      </c>
      <c r="C12638" t="s">
        <v>31318</v>
      </c>
    </row>
    <row r="12639" spans="1:3" x14ac:dyDescent="0.25">
      <c r="A12639" t="s">
        <v>13786</v>
      </c>
      <c r="B12639">
        <v>903841701</v>
      </c>
      <c r="C12639" t="s">
        <v>31232</v>
      </c>
    </row>
    <row r="12640" spans="1:3" x14ac:dyDescent="0.25">
      <c r="A12640" t="s">
        <v>13787</v>
      </c>
      <c r="B12640">
        <v>903841703</v>
      </c>
      <c r="C12640" t="s">
        <v>31318</v>
      </c>
    </row>
    <row r="12641" spans="1:3" x14ac:dyDescent="0.25">
      <c r="A12641" t="s">
        <v>13788</v>
      </c>
      <c r="B12641">
        <v>903841747</v>
      </c>
      <c r="C12641" t="s">
        <v>31188</v>
      </c>
    </row>
    <row r="12642" spans="1:3" x14ac:dyDescent="0.25">
      <c r="A12642" t="s">
        <v>13789</v>
      </c>
      <c r="B12642">
        <v>903841754</v>
      </c>
      <c r="C12642" t="s">
        <v>31188</v>
      </c>
    </row>
    <row r="12643" spans="1:3" x14ac:dyDescent="0.25">
      <c r="A12643" t="s">
        <v>13790</v>
      </c>
      <c r="B12643">
        <v>903841791</v>
      </c>
      <c r="C12643" t="s">
        <v>31343</v>
      </c>
    </row>
    <row r="12644" spans="1:3" x14ac:dyDescent="0.25">
      <c r="A12644" t="s">
        <v>13791</v>
      </c>
      <c r="B12644">
        <v>903841792</v>
      </c>
      <c r="C12644" t="s">
        <v>31254</v>
      </c>
    </row>
    <row r="12645" spans="1:3" x14ac:dyDescent="0.25">
      <c r="A12645" t="s">
        <v>13792</v>
      </c>
      <c r="B12645">
        <v>903841810</v>
      </c>
      <c r="C12645" t="s">
        <v>31222</v>
      </c>
    </row>
    <row r="12646" spans="1:3" x14ac:dyDescent="0.25">
      <c r="A12646" t="s">
        <v>13793</v>
      </c>
      <c r="B12646">
        <v>903841825</v>
      </c>
      <c r="C12646" t="s">
        <v>31254</v>
      </c>
    </row>
    <row r="12647" spans="1:3" x14ac:dyDescent="0.25">
      <c r="A12647" t="s">
        <v>13794</v>
      </c>
      <c r="B12647">
        <v>903841835</v>
      </c>
      <c r="C12647" t="s">
        <v>31344</v>
      </c>
    </row>
    <row r="12648" spans="1:3" x14ac:dyDescent="0.25">
      <c r="A12648" t="s">
        <v>13795</v>
      </c>
      <c r="B12648">
        <v>903841856</v>
      </c>
      <c r="C12648" t="s">
        <v>31035</v>
      </c>
    </row>
    <row r="12649" spans="1:3" x14ac:dyDescent="0.25">
      <c r="A12649" t="s">
        <v>13796</v>
      </c>
      <c r="B12649">
        <v>903841966</v>
      </c>
      <c r="C12649" t="s">
        <v>30925</v>
      </c>
    </row>
    <row r="12650" spans="1:3" x14ac:dyDescent="0.25">
      <c r="A12650" t="s">
        <v>13797</v>
      </c>
      <c r="B12650">
        <v>903841975</v>
      </c>
      <c r="C12650" t="s">
        <v>31329</v>
      </c>
    </row>
    <row r="12651" spans="1:3" x14ac:dyDescent="0.25">
      <c r="A12651" t="s">
        <v>13798</v>
      </c>
      <c r="B12651">
        <v>903841993</v>
      </c>
      <c r="C12651" t="s">
        <v>31327</v>
      </c>
    </row>
    <row r="12652" spans="1:3" x14ac:dyDescent="0.25">
      <c r="A12652" t="s">
        <v>13799</v>
      </c>
      <c r="B12652">
        <v>903842022</v>
      </c>
      <c r="C12652" t="s">
        <v>31149</v>
      </c>
    </row>
    <row r="12653" spans="1:3" x14ac:dyDescent="0.25">
      <c r="A12653" t="s">
        <v>13800</v>
      </c>
      <c r="B12653">
        <v>903842040</v>
      </c>
      <c r="C12653" t="s">
        <v>31103</v>
      </c>
    </row>
    <row r="12654" spans="1:3" x14ac:dyDescent="0.25">
      <c r="A12654" t="s">
        <v>13801</v>
      </c>
      <c r="B12654">
        <v>903842065</v>
      </c>
      <c r="C12654" t="s">
        <v>31318</v>
      </c>
    </row>
    <row r="12655" spans="1:3" x14ac:dyDescent="0.25">
      <c r="A12655" t="s">
        <v>13802</v>
      </c>
      <c r="B12655">
        <v>903842078</v>
      </c>
      <c r="C12655" t="s">
        <v>31053</v>
      </c>
    </row>
    <row r="12656" spans="1:3" x14ac:dyDescent="0.25">
      <c r="A12656" t="s">
        <v>13803</v>
      </c>
      <c r="B12656">
        <v>903842082</v>
      </c>
      <c r="C12656" t="s">
        <v>31327</v>
      </c>
    </row>
    <row r="12657" spans="1:3" x14ac:dyDescent="0.25">
      <c r="A12657" t="s">
        <v>13804</v>
      </c>
      <c r="B12657">
        <v>903842096</v>
      </c>
      <c r="C12657" t="s">
        <v>31231</v>
      </c>
    </row>
    <row r="12658" spans="1:3" x14ac:dyDescent="0.25">
      <c r="A12658" t="s">
        <v>13805</v>
      </c>
      <c r="B12658">
        <v>903842135</v>
      </c>
      <c r="C12658" t="s">
        <v>31332</v>
      </c>
    </row>
    <row r="12659" spans="1:3" x14ac:dyDescent="0.25">
      <c r="A12659" t="s">
        <v>13806</v>
      </c>
      <c r="B12659">
        <v>903842145</v>
      </c>
      <c r="C12659" t="s">
        <v>31254</v>
      </c>
    </row>
    <row r="12660" spans="1:3" x14ac:dyDescent="0.25">
      <c r="A12660" t="s">
        <v>13807</v>
      </c>
      <c r="B12660">
        <v>903842153</v>
      </c>
      <c r="C12660" t="s">
        <v>31254</v>
      </c>
    </row>
    <row r="12661" spans="1:3" x14ac:dyDescent="0.25">
      <c r="A12661" t="s">
        <v>13808</v>
      </c>
      <c r="B12661">
        <v>903842187</v>
      </c>
      <c r="C12661" t="s">
        <v>31327</v>
      </c>
    </row>
    <row r="12662" spans="1:3" x14ac:dyDescent="0.25">
      <c r="A12662" t="s">
        <v>13809</v>
      </c>
      <c r="B12662">
        <v>903842247</v>
      </c>
      <c r="C12662" t="s">
        <v>31224</v>
      </c>
    </row>
    <row r="12663" spans="1:3" x14ac:dyDescent="0.25">
      <c r="A12663" t="s">
        <v>13810</v>
      </c>
      <c r="B12663">
        <v>903842248</v>
      </c>
      <c r="C12663" t="s">
        <v>30945</v>
      </c>
    </row>
    <row r="12664" spans="1:3" x14ac:dyDescent="0.25">
      <c r="A12664" t="s">
        <v>13811</v>
      </c>
      <c r="B12664">
        <v>903842249</v>
      </c>
      <c r="C12664" t="s">
        <v>31322</v>
      </c>
    </row>
    <row r="12665" spans="1:3" x14ac:dyDescent="0.25">
      <c r="A12665" t="s">
        <v>13812</v>
      </c>
      <c r="B12665">
        <v>903842250</v>
      </c>
      <c r="C12665" t="s">
        <v>31287</v>
      </c>
    </row>
    <row r="12666" spans="1:3" x14ac:dyDescent="0.25">
      <c r="A12666" t="s">
        <v>13813</v>
      </c>
      <c r="B12666">
        <v>903842256</v>
      </c>
      <c r="C12666" t="s">
        <v>30945</v>
      </c>
    </row>
    <row r="12667" spans="1:3" x14ac:dyDescent="0.25">
      <c r="A12667" t="s">
        <v>13814</v>
      </c>
      <c r="B12667">
        <v>903842285</v>
      </c>
      <c r="C12667" t="s">
        <v>5607</v>
      </c>
    </row>
    <row r="12668" spans="1:3" x14ac:dyDescent="0.25">
      <c r="A12668" t="s">
        <v>13815</v>
      </c>
      <c r="B12668">
        <v>903842311</v>
      </c>
      <c r="C12668" t="s">
        <v>30754</v>
      </c>
    </row>
    <row r="12669" spans="1:3" x14ac:dyDescent="0.25">
      <c r="A12669" t="s">
        <v>13816</v>
      </c>
      <c r="B12669">
        <v>903842328</v>
      </c>
      <c r="C12669" t="s">
        <v>31322</v>
      </c>
    </row>
    <row r="12670" spans="1:3" x14ac:dyDescent="0.25">
      <c r="A12670" t="s">
        <v>13817</v>
      </c>
      <c r="B12670">
        <v>903842351</v>
      </c>
      <c r="C12670" t="s">
        <v>30937</v>
      </c>
    </row>
    <row r="12671" spans="1:3" x14ac:dyDescent="0.25">
      <c r="A12671" t="s">
        <v>13818</v>
      </c>
      <c r="B12671">
        <v>903842352</v>
      </c>
      <c r="C12671" t="s">
        <v>31284</v>
      </c>
    </row>
    <row r="12672" spans="1:3" x14ac:dyDescent="0.25">
      <c r="A12672" t="s">
        <v>13819</v>
      </c>
      <c r="B12672">
        <v>903842406</v>
      </c>
      <c r="C12672" t="s">
        <v>31254</v>
      </c>
    </row>
    <row r="12673" spans="1:3" x14ac:dyDescent="0.25">
      <c r="A12673" t="s">
        <v>13820</v>
      </c>
      <c r="B12673">
        <v>903842460</v>
      </c>
      <c r="C12673" t="s">
        <v>31329</v>
      </c>
    </row>
    <row r="12674" spans="1:3" x14ac:dyDescent="0.25">
      <c r="A12674" t="s">
        <v>13821</v>
      </c>
      <c r="B12674">
        <v>903842474</v>
      </c>
      <c r="C12674" t="s">
        <v>31329</v>
      </c>
    </row>
    <row r="12675" spans="1:3" x14ac:dyDescent="0.25">
      <c r="A12675" t="s">
        <v>13822</v>
      </c>
      <c r="B12675">
        <v>903842485</v>
      </c>
      <c r="C12675" t="s">
        <v>31327</v>
      </c>
    </row>
    <row r="12676" spans="1:3" x14ac:dyDescent="0.25">
      <c r="A12676" t="s">
        <v>13823</v>
      </c>
      <c r="B12676">
        <v>903842491</v>
      </c>
      <c r="C12676" t="s">
        <v>30977</v>
      </c>
    </row>
    <row r="12677" spans="1:3" x14ac:dyDescent="0.25">
      <c r="A12677" t="s">
        <v>13824</v>
      </c>
      <c r="B12677">
        <v>903842514</v>
      </c>
      <c r="C12677" t="s">
        <v>31322</v>
      </c>
    </row>
    <row r="12678" spans="1:3" x14ac:dyDescent="0.25">
      <c r="A12678" t="s">
        <v>13825</v>
      </c>
      <c r="B12678">
        <v>903842552</v>
      </c>
      <c r="C12678" t="s">
        <v>31318</v>
      </c>
    </row>
    <row r="12679" spans="1:3" x14ac:dyDescent="0.25">
      <c r="A12679" t="s">
        <v>13826</v>
      </c>
      <c r="B12679">
        <v>903842572</v>
      </c>
      <c r="C12679" t="s">
        <v>30925</v>
      </c>
    </row>
    <row r="12680" spans="1:3" x14ac:dyDescent="0.25">
      <c r="A12680" t="s">
        <v>13827</v>
      </c>
      <c r="B12680">
        <v>903842601</v>
      </c>
      <c r="C12680" t="s">
        <v>31288</v>
      </c>
    </row>
    <row r="12681" spans="1:3" x14ac:dyDescent="0.25">
      <c r="A12681" t="s">
        <v>13828</v>
      </c>
      <c r="B12681">
        <v>903842612</v>
      </c>
      <c r="C12681" t="s">
        <v>31004</v>
      </c>
    </row>
    <row r="12682" spans="1:3" x14ac:dyDescent="0.25">
      <c r="A12682" t="s">
        <v>13829</v>
      </c>
      <c r="B12682">
        <v>903842615</v>
      </c>
      <c r="C12682" t="s">
        <v>31285</v>
      </c>
    </row>
    <row r="12683" spans="1:3" x14ac:dyDescent="0.25">
      <c r="A12683" t="s">
        <v>13830</v>
      </c>
      <c r="B12683">
        <v>903842623</v>
      </c>
      <c r="C12683" t="s">
        <v>31327</v>
      </c>
    </row>
    <row r="12684" spans="1:3" x14ac:dyDescent="0.25">
      <c r="A12684" t="s">
        <v>13831</v>
      </c>
      <c r="B12684">
        <v>903842625</v>
      </c>
      <c r="C12684" t="s">
        <v>31318</v>
      </c>
    </row>
    <row r="12685" spans="1:3" x14ac:dyDescent="0.25">
      <c r="A12685" t="s">
        <v>13832</v>
      </c>
      <c r="B12685">
        <v>903842636</v>
      </c>
      <c r="C12685" t="s">
        <v>31327</v>
      </c>
    </row>
    <row r="12686" spans="1:3" x14ac:dyDescent="0.25">
      <c r="A12686" t="s">
        <v>13833</v>
      </c>
      <c r="B12686">
        <v>903842637</v>
      </c>
      <c r="C12686" t="s">
        <v>30852</v>
      </c>
    </row>
    <row r="12687" spans="1:3" x14ac:dyDescent="0.25">
      <c r="A12687" t="s">
        <v>13834</v>
      </c>
      <c r="B12687">
        <v>903842679</v>
      </c>
      <c r="C12687" t="s">
        <v>30977</v>
      </c>
    </row>
    <row r="12688" spans="1:3" x14ac:dyDescent="0.25">
      <c r="A12688" t="s">
        <v>13835</v>
      </c>
      <c r="B12688">
        <v>903842680</v>
      </c>
      <c r="C12688" t="s">
        <v>31240</v>
      </c>
    </row>
    <row r="12689" spans="1:3" x14ac:dyDescent="0.25">
      <c r="A12689" t="s">
        <v>13836</v>
      </c>
      <c r="B12689">
        <v>903842693</v>
      </c>
      <c r="C12689" t="s">
        <v>30925</v>
      </c>
    </row>
    <row r="12690" spans="1:3" x14ac:dyDescent="0.25">
      <c r="A12690" t="s">
        <v>13837</v>
      </c>
      <c r="B12690">
        <v>903842698</v>
      </c>
      <c r="C12690" t="s">
        <v>30925</v>
      </c>
    </row>
    <row r="12691" spans="1:3" x14ac:dyDescent="0.25">
      <c r="A12691" t="s">
        <v>13838</v>
      </c>
      <c r="B12691">
        <v>903842700</v>
      </c>
      <c r="C12691" t="s">
        <v>31254</v>
      </c>
    </row>
    <row r="12692" spans="1:3" x14ac:dyDescent="0.25">
      <c r="A12692" t="s">
        <v>13839</v>
      </c>
      <c r="B12692">
        <v>903842708</v>
      </c>
      <c r="C12692" t="s">
        <v>31254</v>
      </c>
    </row>
    <row r="12693" spans="1:3" x14ac:dyDescent="0.25">
      <c r="A12693" t="s">
        <v>13840</v>
      </c>
      <c r="B12693">
        <v>903842712</v>
      </c>
      <c r="C12693" t="s">
        <v>30925</v>
      </c>
    </row>
    <row r="12694" spans="1:3" x14ac:dyDescent="0.25">
      <c r="A12694" t="s">
        <v>13841</v>
      </c>
      <c r="B12694">
        <v>903842720</v>
      </c>
      <c r="C12694" t="s">
        <v>31084</v>
      </c>
    </row>
    <row r="12695" spans="1:3" x14ac:dyDescent="0.25">
      <c r="A12695" t="s">
        <v>13842</v>
      </c>
      <c r="B12695">
        <v>903842731</v>
      </c>
      <c r="C12695" t="s">
        <v>30925</v>
      </c>
    </row>
    <row r="12696" spans="1:3" x14ac:dyDescent="0.25">
      <c r="A12696" t="s">
        <v>13843</v>
      </c>
      <c r="B12696">
        <v>903842749</v>
      </c>
      <c r="C12696" t="s">
        <v>30925</v>
      </c>
    </row>
    <row r="12697" spans="1:3" x14ac:dyDescent="0.25">
      <c r="A12697" t="s">
        <v>13844</v>
      </c>
      <c r="B12697">
        <v>903842989</v>
      </c>
      <c r="C12697" t="s">
        <v>31035</v>
      </c>
    </row>
    <row r="12698" spans="1:3" x14ac:dyDescent="0.25">
      <c r="A12698" t="s">
        <v>13845</v>
      </c>
      <c r="B12698">
        <v>903843027</v>
      </c>
      <c r="C12698" t="s">
        <v>30925</v>
      </c>
    </row>
    <row r="12699" spans="1:3" x14ac:dyDescent="0.25">
      <c r="A12699" t="s">
        <v>13846</v>
      </c>
      <c r="B12699">
        <v>903843028</v>
      </c>
      <c r="C12699" t="s">
        <v>30925</v>
      </c>
    </row>
    <row r="12700" spans="1:3" x14ac:dyDescent="0.25">
      <c r="A12700" t="s">
        <v>13847</v>
      </c>
      <c r="B12700">
        <v>903843029</v>
      </c>
      <c r="C12700" t="s">
        <v>31004</v>
      </c>
    </row>
    <row r="12701" spans="1:3" x14ac:dyDescent="0.25">
      <c r="A12701" t="s">
        <v>13848</v>
      </c>
      <c r="B12701">
        <v>903843056</v>
      </c>
      <c r="C12701" t="s">
        <v>31318</v>
      </c>
    </row>
    <row r="12702" spans="1:3" x14ac:dyDescent="0.25">
      <c r="A12702" t="s">
        <v>13849</v>
      </c>
      <c r="B12702">
        <v>903843060</v>
      </c>
      <c r="C12702" t="s">
        <v>30925</v>
      </c>
    </row>
    <row r="12703" spans="1:3" x14ac:dyDescent="0.25">
      <c r="A12703" t="s">
        <v>13850</v>
      </c>
      <c r="B12703">
        <v>903843065</v>
      </c>
      <c r="C12703" t="s">
        <v>31234</v>
      </c>
    </row>
    <row r="12704" spans="1:3" x14ac:dyDescent="0.25">
      <c r="A12704" t="s">
        <v>13851</v>
      </c>
      <c r="B12704">
        <v>903843080</v>
      </c>
      <c r="C12704" t="s">
        <v>31329</v>
      </c>
    </row>
    <row r="12705" spans="1:3" x14ac:dyDescent="0.25">
      <c r="A12705" t="s">
        <v>13852</v>
      </c>
      <c r="B12705">
        <v>903843107</v>
      </c>
      <c r="C12705" t="s">
        <v>31322</v>
      </c>
    </row>
    <row r="12706" spans="1:3" x14ac:dyDescent="0.25">
      <c r="A12706" t="s">
        <v>13853</v>
      </c>
      <c r="B12706">
        <v>903843111</v>
      </c>
      <c r="C12706" t="s">
        <v>30977</v>
      </c>
    </row>
    <row r="12707" spans="1:3" x14ac:dyDescent="0.25">
      <c r="A12707" t="s">
        <v>13854</v>
      </c>
      <c r="B12707">
        <v>903843113</v>
      </c>
      <c r="C12707" t="s">
        <v>31254</v>
      </c>
    </row>
    <row r="12708" spans="1:3" x14ac:dyDescent="0.25">
      <c r="A12708" t="s">
        <v>13855</v>
      </c>
      <c r="B12708">
        <v>903843143</v>
      </c>
      <c r="C12708" t="s">
        <v>31266</v>
      </c>
    </row>
    <row r="12709" spans="1:3" x14ac:dyDescent="0.25">
      <c r="A12709" t="s">
        <v>13856</v>
      </c>
      <c r="B12709">
        <v>903843156</v>
      </c>
      <c r="C12709" t="s">
        <v>31254</v>
      </c>
    </row>
    <row r="12710" spans="1:3" x14ac:dyDescent="0.25">
      <c r="A12710" t="s">
        <v>13857</v>
      </c>
      <c r="B12710">
        <v>903843159</v>
      </c>
      <c r="C12710" t="s">
        <v>31253</v>
      </c>
    </row>
    <row r="12711" spans="1:3" x14ac:dyDescent="0.25">
      <c r="A12711" t="s">
        <v>13858</v>
      </c>
      <c r="B12711">
        <v>903843170</v>
      </c>
      <c r="C12711" t="s">
        <v>31253</v>
      </c>
    </row>
    <row r="12712" spans="1:3" x14ac:dyDescent="0.25">
      <c r="A12712" t="s">
        <v>13859</v>
      </c>
      <c r="B12712">
        <v>903843179</v>
      </c>
      <c r="C12712" t="s">
        <v>30925</v>
      </c>
    </row>
    <row r="12713" spans="1:3" x14ac:dyDescent="0.25">
      <c r="A12713" t="s">
        <v>13860</v>
      </c>
      <c r="B12713">
        <v>903843191</v>
      </c>
      <c r="C12713" t="s">
        <v>31284</v>
      </c>
    </row>
    <row r="12714" spans="1:3" x14ac:dyDescent="0.25">
      <c r="A12714" t="s">
        <v>13861</v>
      </c>
      <c r="B12714">
        <v>903843210</v>
      </c>
      <c r="C12714" t="s">
        <v>31285</v>
      </c>
    </row>
    <row r="12715" spans="1:3" x14ac:dyDescent="0.25">
      <c r="A12715" t="s">
        <v>13862</v>
      </c>
      <c r="B12715">
        <v>903843246</v>
      </c>
      <c r="C12715" t="s">
        <v>30925</v>
      </c>
    </row>
    <row r="12716" spans="1:3" x14ac:dyDescent="0.25">
      <c r="A12716" t="s">
        <v>13863</v>
      </c>
      <c r="B12716">
        <v>903843248</v>
      </c>
      <c r="C12716" t="s">
        <v>31343</v>
      </c>
    </row>
    <row r="12717" spans="1:3" x14ac:dyDescent="0.25">
      <c r="A12717" t="s">
        <v>13864</v>
      </c>
      <c r="B12717">
        <v>903843360</v>
      </c>
      <c r="C12717" t="s">
        <v>30925</v>
      </c>
    </row>
    <row r="12718" spans="1:3" x14ac:dyDescent="0.25">
      <c r="A12718" t="s">
        <v>13865</v>
      </c>
      <c r="B12718">
        <v>903843503</v>
      </c>
      <c r="C12718" t="s">
        <v>31322</v>
      </c>
    </row>
    <row r="12719" spans="1:3" x14ac:dyDescent="0.25">
      <c r="A12719" t="s">
        <v>13866</v>
      </c>
      <c r="B12719">
        <v>903843510</v>
      </c>
      <c r="C12719" t="s">
        <v>31188</v>
      </c>
    </row>
    <row r="12720" spans="1:3" x14ac:dyDescent="0.25">
      <c r="A12720" t="s">
        <v>13867</v>
      </c>
      <c r="B12720">
        <v>903843523</v>
      </c>
      <c r="C12720" t="s">
        <v>31318</v>
      </c>
    </row>
    <row r="12721" spans="1:3" x14ac:dyDescent="0.25">
      <c r="A12721" t="s">
        <v>13868</v>
      </c>
      <c r="B12721">
        <v>903843534</v>
      </c>
      <c r="C12721" t="s">
        <v>31138</v>
      </c>
    </row>
    <row r="12722" spans="1:3" x14ac:dyDescent="0.25">
      <c r="A12722" t="s">
        <v>13869</v>
      </c>
      <c r="B12722">
        <v>903843617</v>
      </c>
      <c r="C12722" t="s">
        <v>31318</v>
      </c>
    </row>
    <row r="12723" spans="1:3" x14ac:dyDescent="0.25">
      <c r="A12723" t="s">
        <v>13870</v>
      </c>
      <c r="B12723">
        <v>903843627</v>
      </c>
      <c r="C12723" t="s">
        <v>31284</v>
      </c>
    </row>
    <row r="12724" spans="1:3" x14ac:dyDescent="0.25">
      <c r="A12724" t="s">
        <v>13871</v>
      </c>
      <c r="B12724">
        <v>903843633</v>
      </c>
      <c r="C12724" t="s">
        <v>31327</v>
      </c>
    </row>
    <row r="12725" spans="1:3" x14ac:dyDescent="0.25">
      <c r="A12725" t="s">
        <v>13872</v>
      </c>
      <c r="B12725">
        <v>903843655</v>
      </c>
      <c r="C12725" t="s">
        <v>31278</v>
      </c>
    </row>
    <row r="12726" spans="1:3" x14ac:dyDescent="0.25">
      <c r="A12726" t="s">
        <v>13873</v>
      </c>
      <c r="B12726">
        <v>903843667</v>
      </c>
      <c r="C12726" t="s">
        <v>31327</v>
      </c>
    </row>
    <row r="12727" spans="1:3" x14ac:dyDescent="0.25">
      <c r="A12727" t="s">
        <v>13874</v>
      </c>
      <c r="B12727">
        <v>903843692</v>
      </c>
      <c r="C12727" t="s">
        <v>31125</v>
      </c>
    </row>
    <row r="12728" spans="1:3" x14ac:dyDescent="0.25">
      <c r="A12728" t="s">
        <v>13875</v>
      </c>
      <c r="B12728">
        <v>903843728</v>
      </c>
      <c r="C12728" t="s">
        <v>31269</v>
      </c>
    </row>
    <row r="12729" spans="1:3" x14ac:dyDescent="0.25">
      <c r="A12729" t="s">
        <v>13876</v>
      </c>
      <c r="B12729">
        <v>903843733</v>
      </c>
      <c r="C12729" t="s">
        <v>31004</v>
      </c>
    </row>
    <row r="12730" spans="1:3" x14ac:dyDescent="0.25">
      <c r="A12730" t="s">
        <v>13877</v>
      </c>
      <c r="B12730">
        <v>903843734</v>
      </c>
      <c r="C12730" t="s">
        <v>30925</v>
      </c>
    </row>
    <row r="12731" spans="1:3" x14ac:dyDescent="0.25">
      <c r="A12731" t="s">
        <v>13878</v>
      </c>
      <c r="B12731">
        <v>903843742</v>
      </c>
      <c r="C12731" t="s">
        <v>30925</v>
      </c>
    </row>
    <row r="12732" spans="1:3" x14ac:dyDescent="0.25">
      <c r="A12732" t="s">
        <v>13879</v>
      </c>
      <c r="B12732">
        <v>903843765</v>
      </c>
      <c r="C12732" t="s">
        <v>31266</v>
      </c>
    </row>
    <row r="12733" spans="1:3" x14ac:dyDescent="0.25">
      <c r="A12733" t="s">
        <v>13880</v>
      </c>
      <c r="B12733">
        <v>903843811</v>
      </c>
      <c r="C12733" t="s">
        <v>31188</v>
      </c>
    </row>
    <row r="12734" spans="1:3" x14ac:dyDescent="0.25">
      <c r="A12734" t="s">
        <v>13881</v>
      </c>
      <c r="B12734">
        <v>903843826</v>
      </c>
      <c r="C12734" t="s">
        <v>31132</v>
      </c>
    </row>
    <row r="12735" spans="1:3" x14ac:dyDescent="0.25">
      <c r="A12735" t="s">
        <v>13882</v>
      </c>
      <c r="B12735">
        <v>903843868</v>
      </c>
      <c r="C12735" t="s">
        <v>31180</v>
      </c>
    </row>
    <row r="12736" spans="1:3" x14ac:dyDescent="0.25">
      <c r="A12736" t="s">
        <v>13883</v>
      </c>
      <c r="B12736">
        <v>903843880</v>
      </c>
      <c r="C12736" t="s">
        <v>30925</v>
      </c>
    </row>
    <row r="12737" spans="1:3" x14ac:dyDescent="0.25">
      <c r="A12737" t="s">
        <v>13884</v>
      </c>
      <c r="B12737">
        <v>903843900</v>
      </c>
      <c r="C12737" t="s">
        <v>31332</v>
      </c>
    </row>
    <row r="12738" spans="1:3" x14ac:dyDescent="0.25">
      <c r="A12738" t="s">
        <v>13885</v>
      </c>
      <c r="B12738">
        <v>903843942</v>
      </c>
      <c r="C12738" t="s">
        <v>30995</v>
      </c>
    </row>
    <row r="12739" spans="1:3" x14ac:dyDescent="0.25">
      <c r="A12739" t="s">
        <v>13886</v>
      </c>
      <c r="B12739">
        <v>903843955</v>
      </c>
      <c r="C12739" t="s">
        <v>31254</v>
      </c>
    </row>
    <row r="12740" spans="1:3" x14ac:dyDescent="0.25">
      <c r="A12740" t="s">
        <v>13887</v>
      </c>
      <c r="B12740">
        <v>903843981</v>
      </c>
      <c r="C12740" t="s">
        <v>31329</v>
      </c>
    </row>
    <row r="12741" spans="1:3" x14ac:dyDescent="0.25">
      <c r="A12741" t="s">
        <v>13888</v>
      </c>
      <c r="B12741">
        <v>903844006</v>
      </c>
      <c r="C12741" t="s">
        <v>31327</v>
      </c>
    </row>
    <row r="12742" spans="1:3" x14ac:dyDescent="0.25">
      <c r="A12742" t="s">
        <v>13889</v>
      </c>
      <c r="B12742">
        <v>903844014</v>
      </c>
      <c r="C12742" t="s">
        <v>30952</v>
      </c>
    </row>
    <row r="12743" spans="1:3" x14ac:dyDescent="0.25">
      <c r="A12743" t="s">
        <v>13890</v>
      </c>
      <c r="B12743">
        <v>903844017</v>
      </c>
      <c r="C12743" t="s">
        <v>31138</v>
      </c>
    </row>
    <row r="12744" spans="1:3" x14ac:dyDescent="0.25">
      <c r="A12744" t="s">
        <v>13891</v>
      </c>
      <c r="B12744">
        <v>903844044</v>
      </c>
      <c r="C12744" t="s">
        <v>31004</v>
      </c>
    </row>
    <row r="12745" spans="1:3" x14ac:dyDescent="0.25">
      <c r="A12745" t="s">
        <v>13892</v>
      </c>
      <c r="B12745">
        <v>903844045</v>
      </c>
      <c r="C12745" t="s">
        <v>31322</v>
      </c>
    </row>
    <row r="12746" spans="1:3" x14ac:dyDescent="0.25">
      <c r="A12746" t="s">
        <v>13893</v>
      </c>
      <c r="B12746">
        <v>903844081</v>
      </c>
      <c r="C12746" t="s">
        <v>31253</v>
      </c>
    </row>
    <row r="12747" spans="1:3" x14ac:dyDescent="0.25">
      <c r="A12747" t="s">
        <v>13894</v>
      </c>
      <c r="B12747">
        <v>903844103</v>
      </c>
      <c r="C12747" t="s">
        <v>31086</v>
      </c>
    </row>
    <row r="12748" spans="1:3" x14ac:dyDescent="0.25">
      <c r="A12748" t="s">
        <v>13895</v>
      </c>
      <c r="B12748">
        <v>903844140</v>
      </c>
      <c r="C12748" t="s">
        <v>31056</v>
      </c>
    </row>
    <row r="12749" spans="1:3" x14ac:dyDescent="0.25">
      <c r="A12749" t="s">
        <v>13896</v>
      </c>
      <c r="B12749">
        <v>903844143</v>
      </c>
      <c r="C12749" t="s">
        <v>31053</v>
      </c>
    </row>
    <row r="12750" spans="1:3" x14ac:dyDescent="0.25">
      <c r="A12750" t="s">
        <v>13897</v>
      </c>
      <c r="B12750">
        <v>903844173</v>
      </c>
      <c r="C12750" t="s">
        <v>31338</v>
      </c>
    </row>
    <row r="12751" spans="1:3" x14ac:dyDescent="0.25">
      <c r="A12751" t="s">
        <v>13898</v>
      </c>
      <c r="B12751">
        <v>903844216</v>
      </c>
      <c r="C12751" t="s">
        <v>31318</v>
      </c>
    </row>
    <row r="12752" spans="1:3" x14ac:dyDescent="0.25">
      <c r="A12752" t="s">
        <v>13899</v>
      </c>
      <c r="B12752">
        <v>903844219</v>
      </c>
      <c r="C12752" t="s">
        <v>31329</v>
      </c>
    </row>
    <row r="12753" spans="1:3" x14ac:dyDescent="0.25">
      <c r="A12753" t="s">
        <v>13900</v>
      </c>
      <c r="B12753">
        <v>903844240</v>
      </c>
      <c r="C12753" t="s">
        <v>31322</v>
      </c>
    </row>
    <row r="12754" spans="1:3" x14ac:dyDescent="0.25">
      <c r="A12754" t="s">
        <v>13901</v>
      </c>
      <c r="B12754">
        <v>903844243</v>
      </c>
      <c r="C12754" t="s">
        <v>31250</v>
      </c>
    </row>
    <row r="12755" spans="1:3" x14ac:dyDescent="0.25">
      <c r="A12755" t="s">
        <v>13902</v>
      </c>
      <c r="B12755">
        <v>903844248</v>
      </c>
      <c r="C12755" t="s">
        <v>31004</v>
      </c>
    </row>
    <row r="12756" spans="1:3" x14ac:dyDescent="0.25">
      <c r="A12756" t="s">
        <v>13903</v>
      </c>
      <c r="B12756">
        <v>903844253</v>
      </c>
      <c r="C12756" t="s">
        <v>30925</v>
      </c>
    </row>
    <row r="12757" spans="1:3" x14ac:dyDescent="0.25">
      <c r="A12757" t="s">
        <v>13904</v>
      </c>
      <c r="B12757">
        <v>903844254</v>
      </c>
      <c r="C12757" t="s">
        <v>31254</v>
      </c>
    </row>
    <row r="12758" spans="1:3" x14ac:dyDescent="0.25">
      <c r="A12758" t="s">
        <v>13905</v>
      </c>
      <c r="B12758">
        <v>903844301</v>
      </c>
      <c r="C12758" t="s">
        <v>31272</v>
      </c>
    </row>
    <row r="12759" spans="1:3" x14ac:dyDescent="0.25">
      <c r="A12759" t="s">
        <v>13906</v>
      </c>
      <c r="B12759">
        <v>903844384</v>
      </c>
      <c r="C12759" t="s">
        <v>30945</v>
      </c>
    </row>
    <row r="12760" spans="1:3" x14ac:dyDescent="0.25">
      <c r="A12760" t="s">
        <v>13907</v>
      </c>
      <c r="B12760">
        <v>903844418</v>
      </c>
      <c r="C12760" t="s">
        <v>31318</v>
      </c>
    </row>
    <row r="12761" spans="1:3" x14ac:dyDescent="0.25">
      <c r="A12761" t="s">
        <v>13908</v>
      </c>
      <c r="B12761">
        <v>903844480</v>
      </c>
      <c r="C12761" t="s">
        <v>31250</v>
      </c>
    </row>
    <row r="12762" spans="1:3" x14ac:dyDescent="0.25">
      <c r="A12762" t="s">
        <v>13909</v>
      </c>
      <c r="B12762">
        <v>903844488</v>
      </c>
      <c r="C12762" t="s">
        <v>31142</v>
      </c>
    </row>
    <row r="12763" spans="1:3" x14ac:dyDescent="0.25">
      <c r="A12763" t="s">
        <v>13910</v>
      </c>
      <c r="B12763">
        <v>903844489</v>
      </c>
      <c r="C12763" t="s">
        <v>31234</v>
      </c>
    </row>
    <row r="12764" spans="1:3" x14ac:dyDescent="0.25">
      <c r="A12764" t="s">
        <v>13911</v>
      </c>
      <c r="B12764">
        <v>903844563</v>
      </c>
      <c r="C12764" t="s">
        <v>31322</v>
      </c>
    </row>
    <row r="12765" spans="1:3" x14ac:dyDescent="0.25">
      <c r="A12765" t="s">
        <v>13912</v>
      </c>
      <c r="B12765">
        <v>903844581</v>
      </c>
      <c r="C12765" t="s">
        <v>31004</v>
      </c>
    </row>
    <row r="12766" spans="1:3" x14ac:dyDescent="0.25">
      <c r="A12766" t="s">
        <v>13913</v>
      </c>
      <c r="B12766">
        <v>903844632</v>
      </c>
      <c r="C12766" t="s">
        <v>31004</v>
      </c>
    </row>
    <row r="12767" spans="1:3" x14ac:dyDescent="0.25">
      <c r="A12767" t="s">
        <v>13914</v>
      </c>
      <c r="B12767">
        <v>903844651</v>
      </c>
      <c r="C12767" t="s">
        <v>31004</v>
      </c>
    </row>
    <row r="12768" spans="1:3" x14ac:dyDescent="0.25">
      <c r="A12768" t="s">
        <v>13915</v>
      </c>
      <c r="B12768">
        <v>903844658</v>
      </c>
      <c r="C12768" t="s">
        <v>31316</v>
      </c>
    </row>
    <row r="12769" spans="1:3" x14ac:dyDescent="0.25">
      <c r="A12769" t="s">
        <v>13916</v>
      </c>
      <c r="B12769">
        <v>903844701</v>
      </c>
      <c r="C12769" t="s">
        <v>31196</v>
      </c>
    </row>
    <row r="12770" spans="1:3" x14ac:dyDescent="0.25">
      <c r="A12770" t="s">
        <v>13917</v>
      </c>
      <c r="B12770">
        <v>903844703</v>
      </c>
      <c r="C12770" t="s">
        <v>30925</v>
      </c>
    </row>
    <row r="12771" spans="1:3" x14ac:dyDescent="0.25">
      <c r="A12771" t="s">
        <v>13918</v>
      </c>
      <c r="B12771">
        <v>903844712</v>
      </c>
      <c r="C12771" t="s">
        <v>31327</v>
      </c>
    </row>
    <row r="12772" spans="1:3" x14ac:dyDescent="0.25">
      <c r="A12772" t="s">
        <v>13919</v>
      </c>
      <c r="B12772">
        <v>903844724</v>
      </c>
      <c r="C12772" t="s">
        <v>31233</v>
      </c>
    </row>
    <row r="12773" spans="1:3" x14ac:dyDescent="0.25">
      <c r="A12773" t="s">
        <v>13920</v>
      </c>
      <c r="B12773">
        <v>903844747</v>
      </c>
      <c r="C12773" t="s">
        <v>31225</v>
      </c>
    </row>
    <row r="12774" spans="1:3" x14ac:dyDescent="0.25">
      <c r="A12774" t="s">
        <v>13921</v>
      </c>
      <c r="B12774">
        <v>903844820</v>
      </c>
      <c r="C12774" t="s">
        <v>31266</v>
      </c>
    </row>
    <row r="12775" spans="1:3" x14ac:dyDescent="0.25">
      <c r="A12775" t="s">
        <v>13922</v>
      </c>
      <c r="B12775">
        <v>903844854</v>
      </c>
      <c r="C12775" t="s">
        <v>31318</v>
      </c>
    </row>
    <row r="12776" spans="1:3" x14ac:dyDescent="0.25">
      <c r="A12776" t="s">
        <v>13923</v>
      </c>
      <c r="B12776">
        <v>903844866</v>
      </c>
      <c r="C12776" t="s">
        <v>31047</v>
      </c>
    </row>
    <row r="12777" spans="1:3" x14ac:dyDescent="0.25">
      <c r="A12777" t="s">
        <v>13924</v>
      </c>
      <c r="B12777">
        <v>903844877</v>
      </c>
      <c r="C12777" t="s">
        <v>31345</v>
      </c>
    </row>
    <row r="12778" spans="1:3" x14ac:dyDescent="0.25">
      <c r="A12778" t="s">
        <v>13925</v>
      </c>
      <c r="B12778">
        <v>903844907</v>
      </c>
      <c r="C12778" t="s">
        <v>30925</v>
      </c>
    </row>
    <row r="12779" spans="1:3" x14ac:dyDescent="0.25">
      <c r="A12779" t="s">
        <v>13926</v>
      </c>
      <c r="B12779">
        <v>903844909</v>
      </c>
      <c r="C12779" t="s">
        <v>31327</v>
      </c>
    </row>
    <row r="12780" spans="1:3" x14ac:dyDescent="0.25">
      <c r="A12780" t="s">
        <v>13927</v>
      </c>
      <c r="B12780">
        <v>903844942</v>
      </c>
      <c r="C12780" t="s">
        <v>31022</v>
      </c>
    </row>
    <row r="12781" spans="1:3" x14ac:dyDescent="0.25">
      <c r="A12781" t="s">
        <v>13928</v>
      </c>
      <c r="B12781">
        <v>903844969</v>
      </c>
      <c r="C12781" t="s">
        <v>30771</v>
      </c>
    </row>
    <row r="12782" spans="1:3" x14ac:dyDescent="0.25">
      <c r="A12782" t="s">
        <v>13929</v>
      </c>
      <c r="B12782">
        <v>903844973</v>
      </c>
      <c r="C12782" t="s">
        <v>31052</v>
      </c>
    </row>
    <row r="12783" spans="1:3" x14ac:dyDescent="0.25">
      <c r="A12783" t="s">
        <v>13930</v>
      </c>
      <c r="B12783">
        <v>903845024</v>
      </c>
      <c r="C12783" t="s">
        <v>30771</v>
      </c>
    </row>
    <row r="12784" spans="1:3" x14ac:dyDescent="0.25">
      <c r="A12784" t="s">
        <v>13931</v>
      </c>
      <c r="B12784">
        <v>903845062</v>
      </c>
      <c r="C12784" t="s">
        <v>31096</v>
      </c>
    </row>
    <row r="12785" spans="1:3" x14ac:dyDescent="0.25">
      <c r="A12785" t="s">
        <v>13932</v>
      </c>
      <c r="B12785">
        <v>903845093</v>
      </c>
      <c r="C12785" t="s">
        <v>31305</v>
      </c>
    </row>
    <row r="12786" spans="1:3" x14ac:dyDescent="0.25">
      <c r="A12786" t="s">
        <v>13933</v>
      </c>
      <c r="B12786">
        <v>903845100</v>
      </c>
      <c r="C12786" t="s">
        <v>31316</v>
      </c>
    </row>
    <row r="12787" spans="1:3" x14ac:dyDescent="0.25">
      <c r="A12787" t="s">
        <v>13934</v>
      </c>
      <c r="B12787">
        <v>903845114</v>
      </c>
      <c r="C12787" t="s">
        <v>31327</v>
      </c>
    </row>
    <row r="12788" spans="1:3" x14ac:dyDescent="0.25">
      <c r="A12788" t="s">
        <v>13935</v>
      </c>
      <c r="B12788">
        <v>903845161</v>
      </c>
      <c r="C12788" t="s">
        <v>31318</v>
      </c>
    </row>
    <row r="12789" spans="1:3" x14ac:dyDescent="0.25">
      <c r="A12789" t="s">
        <v>13936</v>
      </c>
      <c r="B12789">
        <v>903845175</v>
      </c>
      <c r="C12789" t="s">
        <v>30925</v>
      </c>
    </row>
    <row r="12790" spans="1:3" x14ac:dyDescent="0.25">
      <c r="A12790" t="s">
        <v>13937</v>
      </c>
      <c r="B12790">
        <v>903845212</v>
      </c>
      <c r="C12790" t="s">
        <v>31254</v>
      </c>
    </row>
    <row r="12791" spans="1:3" x14ac:dyDescent="0.25">
      <c r="A12791" t="s">
        <v>13938</v>
      </c>
      <c r="B12791">
        <v>903845226</v>
      </c>
      <c r="C12791" t="s">
        <v>30917</v>
      </c>
    </row>
    <row r="12792" spans="1:3" x14ac:dyDescent="0.25">
      <c r="A12792" t="s">
        <v>13939</v>
      </c>
      <c r="B12792">
        <v>903845231</v>
      </c>
      <c r="C12792" t="s">
        <v>31222</v>
      </c>
    </row>
    <row r="12793" spans="1:3" x14ac:dyDescent="0.25">
      <c r="A12793" t="s">
        <v>13940</v>
      </c>
      <c r="B12793">
        <v>903845256</v>
      </c>
      <c r="C12793" t="s">
        <v>31257</v>
      </c>
    </row>
    <row r="12794" spans="1:3" x14ac:dyDescent="0.25">
      <c r="A12794" t="s">
        <v>13941</v>
      </c>
      <c r="B12794">
        <v>903845295</v>
      </c>
      <c r="C12794" t="s">
        <v>31318</v>
      </c>
    </row>
    <row r="12795" spans="1:3" x14ac:dyDescent="0.25">
      <c r="A12795" t="s">
        <v>13942</v>
      </c>
      <c r="B12795">
        <v>903845345</v>
      </c>
      <c r="C12795" t="s">
        <v>31266</v>
      </c>
    </row>
    <row r="12796" spans="1:3" x14ac:dyDescent="0.25">
      <c r="A12796" t="s">
        <v>13943</v>
      </c>
      <c r="B12796">
        <v>903845350</v>
      </c>
      <c r="C12796" t="s">
        <v>31329</v>
      </c>
    </row>
    <row r="12797" spans="1:3" x14ac:dyDescent="0.25">
      <c r="A12797" t="s">
        <v>13944</v>
      </c>
      <c r="B12797">
        <v>903845393</v>
      </c>
      <c r="C12797" t="s">
        <v>30917</v>
      </c>
    </row>
    <row r="12798" spans="1:3" x14ac:dyDescent="0.25">
      <c r="A12798" t="s">
        <v>13945</v>
      </c>
      <c r="B12798">
        <v>903845456</v>
      </c>
      <c r="C12798" t="s">
        <v>31186</v>
      </c>
    </row>
    <row r="12799" spans="1:3" x14ac:dyDescent="0.25">
      <c r="A12799" t="s">
        <v>13946</v>
      </c>
      <c r="B12799">
        <v>903845463</v>
      </c>
      <c r="C12799" t="s">
        <v>30925</v>
      </c>
    </row>
    <row r="12800" spans="1:3" x14ac:dyDescent="0.25">
      <c r="A12800" t="s">
        <v>13947</v>
      </c>
      <c r="B12800">
        <v>903845466</v>
      </c>
      <c r="C12800" t="s">
        <v>31318</v>
      </c>
    </row>
    <row r="12801" spans="1:3" x14ac:dyDescent="0.25">
      <c r="A12801" t="s">
        <v>13948</v>
      </c>
      <c r="B12801">
        <v>903845467</v>
      </c>
      <c r="C12801" t="s">
        <v>31329</v>
      </c>
    </row>
    <row r="12802" spans="1:3" x14ac:dyDescent="0.25">
      <c r="A12802" t="s">
        <v>13949</v>
      </c>
      <c r="B12802">
        <v>903845477</v>
      </c>
      <c r="C12802" t="s">
        <v>31346</v>
      </c>
    </row>
    <row r="12803" spans="1:3" x14ac:dyDescent="0.25">
      <c r="A12803" t="s">
        <v>13950</v>
      </c>
      <c r="B12803">
        <v>903845484</v>
      </c>
      <c r="C12803" t="s">
        <v>31347</v>
      </c>
    </row>
    <row r="12804" spans="1:3" x14ac:dyDescent="0.25">
      <c r="A12804" t="s">
        <v>13951</v>
      </c>
      <c r="B12804">
        <v>903845492</v>
      </c>
      <c r="C12804" t="s">
        <v>31347</v>
      </c>
    </row>
    <row r="12805" spans="1:3" x14ac:dyDescent="0.25">
      <c r="A12805" t="s">
        <v>13952</v>
      </c>
      <c r="B12805">
        <v>903845495</v>
      </c>
      <c r="C12805" t="s">
        <v>31347</v>
      </c>
    </row>
    <row r="12806" spans="1:3" x14ac:dyDescent="0.25">
      <c r="A12806" t="s">
        <v>13953</v>
      </c>
      <c r="B12806">
        <v>903845501</v>
      </c>
      <c r="C12806" t="s">
        <v>31347</v>
      </c>
    </row>
    <row r="12807" spans="1:3" x14ac:dyDescent="0.25">
      <c r="A12807" t="s">
        <v>13954</v>
      </c>
      <c r="B12807">
        <v>903845505</v>
      </c>
      <c r="C12807" t="s">
        <v>31347</v>
      </c>
    </row>
    <row r="12808" spans="1:3" x14ac:dyDescent="0.25">
      <c r="A12808" t="s">
        <v>13955</v>
      </c>
      <c r="B12808">
        <v>903845509</v>
      </c>
      <c r="C12808" t="s">
        <v>31347</v>
      </c>
    </row>
    <row r="12809" spans="1:3" x14ac:dyDescent="0.25">
      <c r="A12809" t="s">
        <v>13956</v>
      </c>
      <c r="B12809">
        <v>903845525</v>
      </c>
      <c r="C12809" t="s">
        <v>31318</v>
      </c>
    </row>
    <row r="12810" spans="1:3" x14ac:dyDescent="0.25">
      <c r="A12810" t="s">
        <v>13957</v>
      </c>
      <c r="B12810">
        <v>903845586</v>
      </c>
      <c r="C12810" t="s">
        <v>31039</v>
      </c>
    </row>
    <row r="12811" spans="1:3" x14ac:dyDescent="0.25">
      <c r="A12811" t="s">
        <v>13958</v>
      </c>
      <c r="B12811">
        <v>903845615</v>
      </c>
      <c r="C12811" t="s">
        <v>5607</v>
      </c>
    </row>
    <row r="12812" spans="1:3" x14ac:dyDescent="0.25">
      <c r="A12812" t="s">
        <v>13959</v>
      </c>
      <c r="B12812">
        <v>903845616</v>
      </c>
      <c r="C12812" t="s">
        <v>30925</v>
      </c>
    </row>
    <row r="12813" spans="1:3" x14ac:dyDescent="0.25">
      <c r="A12813" t="s">
        <v>13960</v>
      </c>
      <c r="B12813">
        <v>903845617</v>
      </c>
      <c r="C12813" t="s">
        <v>30925</v>
      </c>
    </row>
    <row r="12814" spans="1:3" x14ac:dyDescent="0.25">
      <c r="A12814" t="s">
        <v>13961</v>
      </c>
      <c r="B12814">
        <v>903845618</v>
      </c>
      <c r="C12814" t="s">
        <v>30925</v>
      </c>
    </row>
    <row r="12815" spans="1:3" x14ac:dyDescent="0.25">
      <c r="A12815" t="s">
        <v>13962</v>
      </c>
      <c r="B12815">
        <v>903845619</v>
      </c>
      <c r="C12815" t="s">
        <v>30925</v>
      </c>
    </row>
    <row r="12816" spans="1:3" x14ac:dyDescent="0.25">
      <c r="A12816" t="s">
        <v>13963</v>
      </c>
      <c r="B12816">
        <v>903845633</v>
      </c>
      <c r="C12816" t="s">
        <v>31287</v>
      </c>
    </row>
    <row r="12817" spans="1:3" x14ac:dyDescent="0.25">
      <c r="A12817" t="s">
        <v>13964</v>
      </c>
      <c r="B12817">
        <v>903845646</v>
      </c>
      <c r="C12817" t="s">
        <v>31117</v>
      </c>
    </row>
    <row r="12818" spans="1:3" x14ac:dyDescent="0.25">
      <c r="A12818" t="s">
        <v>13965</v>
      </c>
      <c r="B12818">
        <v>903845693</v>
      </c>
      <c r="C12818" t="s">
        <v>31329</v>
      </c>
    </row>
    <row r="12819" spans="1:3" x14ac:dyDescent="0.25">
      <c r="A12819" t="s">
        <v>13966</v>
      </c>
      <c r="B12819">
        <v>903845710</v>
      </c>
      <c r="C12819" t="s">
        <v>31138</v>
      </c>
    </row>
    <row r="12820" spans="1:3" x14ac:dyDescent="0.25">
      <c r="A12820" t="s">
        <v>13967</v>
      </c>
      <c r="B12820">
        <v>903845764</v>
      </c>
      <c r="C12820" t="s">
        <v>31322</v>
      </c>
    </row>
    <row r="12821" spans="1:3" x14ac:dyDescent="0.25">
      <c r="A12821" t="s">
        <v>13968</v>
      </c>
      <c r="B12821">
        <v>903845767</v>
      </c>
      <c r="C12821" t="s">
        <v>31047</v>
      </c>
    </row>
    <row r="12822" spans="1:3" x14ac:dyDescent="0.25">
      <c r="A12822" t="s">
        <v>13969</v>
      </c>
      <c r="B12822">
        <v>903845781</v>
      </c>
      <c r="C12822" t="s">
        <v>31004</v>
      </c>
    </row>
    <row r="12823" spans="1:3" x14ac:dyDescent="0.25">
      <c r="A12823" t="s">
        <v>13970</v>
      </c>
      <c r="B12823">
        <v>903845807</v>
      </c>
      <c r="C12823" t="s">
        <v>31327</v>
      </c>
    </row>
    <row r="12824" spans="1:3" x14ac:dyDescent="0.25">
      <c r="A12824" t="s">
        <v>13971</v>
      </c>
      <c r="B12824">
        <v>903845829</v>
      </c>
      <c r="C12824" t="s">
        <v>31180</v>
      </c>
    </row>
    <row r="12825" spans="1:3" x14ac:dyDescent="0.25">
      <c r="A12825" t="s">
        <v>13972</v>
      </c>
      <c r="B12825">
        <v>903845848</v>
      </c>
      <c r="C12825" t="s">
        <v>31053</v>
      </c>
    </row>
    <row r="12826" spans="1:3" x14ac:dyDescent="0.25">
      <c r="A12826" t="s">
        <v>13973</v>
      </c>
      <c r="B12826">
        <v>903845860</v>
      </c>
      <c r="C12826" t="s">
        <v>31234</v>
      </c>
    </row>
    <row r="12827" spans="1:3" x14ac:dyDescent="0.25">
      <c r="A12827" t="s">
        <v>13974</v>
      </c>
      <c r="B12827">
        <v>903845900</v>
      </c>
      <c r="C12827" t="s">
        <v>30925</v>
      </c>
    </row>
    <row r="12828" spans="1:3" x14ac:dyDescent="0.25">
      <c r="A12828" t="s">
        <v>13975</v>
      </c>
      <c r="B12828">
        <v>903845908</v>
      </c>
      <c r="C12828" t="s">
        <v>31120</v>
      </c>
    </row>
    <row r="12829" spans="1:3" x14ac:dyDescent="0.25">
      <c r="A12829" t="s">
        <v>13976</v>
      </c>
      <c r="B12829">
        <v>903845944</v>
      </c>
      <c r="C12829" t="s">
        <v>31266</v>
      </c>
    </row>
    <row r="12830" spans="1:3" x14ac:dyDescent="0.25">
      <c r="A12830" t="s">
        <v>13977</v>
      </c>
      <c r="B12830">
        <v>903845958</v>
      </c>
      <c r="C12830" t="s">
        <v>31204</v>
      </c>
    </row>
    <row r="12831" spans="1:3" x14ac:dyDescent="0.25">
      <c r="A12831" t="s">
        <v>13978</v>
      </c>
      <c r="B12831">
        <v>903846021</v>
      </c>
      <c r="C12831" t="s">
        <v>31327</v>
      </c>
    </row>
    <row r="12832" spans="1:3" x14ac:dyDescent="0.25">
      <c r="A12832" t="s">
        <v>13979</v>
      </c>
      <c r="B12832">
        <v>903846033</v>
      </c>
      <c r="C12832" t="s">
        <v>31318</v>
      </c>
    </row>
    <row r="12833" spans="1:3" x14ac:dyDescent="0.25">
      <c r="A12833" t="s">
        <v>13980</v>
      </c>
      <c r="B12833">
        <v>903846038</v>
      </c>
      <c r="C12833" t="s">
        <v>31322</v>
      </c>
    </row>
    <row r="12834" spans="1:3" x14ac:dyDescent="0.25">
      <c r="A12834" t="s">
        <v>13981</v>
      </c>
      <c r="B12834">
        <v>903846050</v>
      </c>
      <c r="C12834" t="s">
        <v>31267</v>
      </c>
    </row>
    <row r="12835" spans="1:3" x14ac:dyDescent="0.25">
      <c r="A12835" t="s">
        <v>13982</v>
      </c>
      <c r="B12835">
        <v>903846118</v>
      </c>
      <c r="C12835" t="s">
        <v>31329</v>
      </c>
    </row>
    <row r="12836" spans="1:3" x14ac:dyDescent="0.25">
      <c r="A12836" t="s">
        <v>13983</v>
      </c>
      <c r="B12836">
        <v>903846123</v>
      </c>
      <c r="C12836" t="s">
        <v>31223</v>
      </c>
    </row>
    <row r="12837" spans="1:3" x14ac:dyDescent="0.25">
      <c r="A12837" t="s">
        <v>13984</v>
      </c>
      <c r="B12837">
        <v>903846142</v>
      </c>
      <c r="C12837" t="s">
        <v>31318</v>
      </c>
    </row>
    <row r="12838" spans="1:3" x14ac:dyDescent="0.25">
      <c r="A12838" t="s">
        <v>13985</v>
      </c>
      <c r="B12838">
        <v>903846159</v>
      </c>
      <c r="C12838" t="s">
        <v>30933</v>
      </c>
    </row>
    <row r="12839" spans="1:3" x14ac:dyDescent="0.25">
      <c r="A12839" t="s">
        <v>13986</v>
      </c>
      <c r="B12839">
        <v>903846161</v>
      </c>
      <c r="C12839" t="s">
        <v>31318</v>
      </c>
    </row>
    <row r="12840" spans="1:3" x14ac:dyDescent="0.25">
      <c r="A12840" t="s">
        <v>13987</v>
      </c>
      <c r="B12840">
        <v>903846179</v>
      </c>
      <c r="C12840" t="s">
        <v>31285</v>
      </c>
    </row>
    <row r="12841" spans="1:3" x14ac:dyDescent="0.25">
      <c r="A12841" t="s">
        <v>13988</v>
      </c>
      <c r="B12841">
        <v>903846190</v>
      </c>
      <c r="C12841" t="s">
        <v>31288</v>
      </c>
    </row>
    <row r="12842" spans="1:3" x14ac:dyDescent="0.25">
      <c r="A12842" t="s">
        <v>13989</v>
      </c>
      <c r="B12842">
        <v>903846249</v>
      </c>
      <c r="C12842" t="s">
        <v>31318</v>
      </c>
    </row>
    <row r="12843" spans="1:3" x14ac:dyDescent="0.25">
      <c r="A12843" t="s">
        <v>13990</v>
      </c>
      <c r="B12843">
        <v>903846254</v>
      </c>
      <c r="C12843" t="s">
        <v>30986</v>
      </c>
    </row>
    <row r="12844" spans="1:3" x14ac:dyDescent="0.25">
      <c r="A12844" t="s">
        <v>13991</v>
      </c>
      <c r="B12844">
        <v>903846255</v>
      </c>
      <c r="C12844" t="s">
        <v>31329</v>
      </c>
    </row>
    <row r="12845" spans="1:3" x14ac:dyDescent="0.25">
      <c r="A12845" t="s">
        <v>13992</v>
      </c>
      <c r="B12845">
        <v>903846262</v>
      </c>
      <c r="C12845" t="s">
        <v>31318</v>
      </c>
    </row>
    <row r="12846" spans="1:3" x14ac:dyDescent="0.25">
      <c r="A12846" t="s">
        <v>13993</v>
      </c>
      <c r="B12846">
        <v>903846263</v>
      </c>
      <c r="C12846" t="s">
        <v>30808</v>
      </c>
    </row>
    <row r="12847" spans="1:3" x14ac:dyDescent="0.25">
      <c r="A12847" t="s">
        <v>13994</v>
      </c>
      <c r="B12847">
        <v>903846265</v>
      </c>
      <c r="C12847" t="s">
        <v>31318</v>
      </c>
    </row>
    <row r="12848" spans="1:3" x14ac:dyDescent="0.25">
      <c r="A12848" t="s">
        <v>13995</v>
      </c>
      <c r="B12848">
        <v>903846283</v>
      </c>
      <c r="C12848" t="s">
        <v>30977</v>
      </c>
    </row>
    <row r="12849" spans="1:3" x14ac:dyDescent="0.25">
      <c r="A12849" t="s">
        <v>13996</v>
      </c>
      <c r="B12849">
        <v>903846298</v>
      </c>
      <c r="C12849" t="s">
        <v>30977</v>
      </c>
    </row>
    <row r="12850" spans="1:3" x14ac:dyDescent="0.25">
      <c r="A12850" t="s">
        <v>13997</v>
      </c>
      <c r="B12850">
        <v>903846311</v>
      </c>
      <c r="C12850" t="s">
        <v>30977</v>
      </c>
    </row>
    <row r="12851" spans="1:3" x14ac:dyDescent="0.25">
      <c r="A12851" t="s">
        <v>13998</v>
      </c>
      <c r="B12851">
        <v>903846313</v>
      </c>
      <c r="C12851" t="s">
        <v>30977</v>
      </c>
    </row>
    <row r="12852" spans="1:3" x14ac:dyDescent="0.25">
      <c r="A12852" t="s">
        <v>13999</v>
      </c>
      <c r="B12852">
        <v>903846316</v>
      </c>
      <c r="C12852" t="s">
        <v>31348</v>
      </c>
    </row>
    <row r="12853" spans="1:3" x14ac:dyDescent="0.25">
      <c r="A12853" t="s">
        <v>14000</v>
      </c>
      <c r="B12853">
        <v>903846321</v>
      </c>
      <c r="C12853" t="s">
        <v>31234</v>
      </c>
    </row>
    <row r="12854" spans="1:3" x14ac:dyDescent="0.25">
      <c r="A12854" t="s">
        <v>14001</v>
      </c>
      <c r="B12854">
        <v>903846322</v>
      </c>
      <c r="C12854" t="s">
        <v>31268</v>
      </c>
    </row>
    <row r="12855" spans="1:3" x14ac:dyDescent="0.25">
      <c r="A12855" t="s">
        <v>14002</v>
      </c>
      <c r="B12855">
        <v>903846327</v>
      </c>
      <c r="C12855" t="s">
        <v>31037</v>
      </c>
    </row>
    <row r="12856" spans="1:3" x14ac:dyDescent="0.25">
      <c r="A12856" t="s">
        <v>14003</v>
      </c>
      <c r="B12856">
        <v>903846329</v>
      </c>
      <c r="C12856" t="s">
        <v>31004</v>
      </c>
    </row>
    <row r="12857" spans="1:3" x14ac:dyDescent="0.25">
      <c r="A12857" t="s">
        <v>14004</v>
      </c>
      <c r="B12857">
        <v>903846396</v>
      </c>
      <c r="C12857" t="s">
        <v>31327</v>
      </c>
    </row>
    <row r="12858" spans="1:3" x14ac:dyDescent="0.25">
      <c r="A12858" t="s">
        <v>14005</v>
      </c>
      <c r="B12858">
        <v>903846408</v>
      </c>
      <c r="C12858" t="s">
        <v>31327</v>
      </c>
    </row>
    <row r="12859" spans="1:3" x14ac:dyDescent="0.25">
      <c r="A12859" t="s">
        <v>14006</v>
      </c>
      <c r="B12859">
        <v>903846427</v>
      </c>
      <c r="C12859" t="s">
        <v>30925</v>
      </c>
    </row>
    <row r="12860" spans="1:3" x14ac:dyDescent="0.25">
      <c r="A12860" t="s">
        <v>14007</v>
      </c>
      <c r="B12860">
        <v>903846438</v>
      </c>
      <c r="C12860" t="s">
        <v>31318</v>
      </c>
    </row>
    <row r="12861" spans="1:3" x14ac:dyDescent="0.25">
      <c r="A12861" t="s">
        <v>14008</v>
      </c>
      <c r="B12861">
        <v>903846473</v>
      </c>
      <c r="C12861" t="s">
        <v>31318</v>
      </c>
    </row>
    <row r="12862" spans="1:3" x14ac:dyDescent="0.25">
      <c r="A12862" t="s">
        <v>14009</v>
      </c>
      <c r="B12862">
        <v>903846501</v>
      </c>
      <c r="C12862" t="s">
        <v>31267</v>
      </c>
    </row>
    <row r="12863" spans="1:3" x14ac:dyDescent="0.25">
      <c r="A12863" t="s">
        <v>14010</v>
      </c>
      <c r="B12863">
        <v>903846534</v>
      </c>
      <c r="C12863" t="s">
        <v>31318</v>
      </c>
    </row>
    <row r="12864" spans="1:3" x14ac:dyDescent="0.25">
      <c r="A12864" t="s">
        <v>14011</v>
      </c>
      <c r="B12864">
        <v>903846557</v>
      </c>
      <c r="C12864" t="s">
        <v>31253</v>
      </c>
    </row>
    <row r="12865" spans="1:3" x14ac:dyDescent="0.25">
      <c r="A12865" t="s">
        <v>14012</v>
      </c>
      <c r="B12865">
        <v>903846558</v>
      </c>
      <c r="C12865" t="s">
        <v>31211</v>
      </c>
    </row>
    <row r="12866" spans="1:3" x14ac:dyDescent="0.25">
      <c r="A12866" t="s">
        <v>14013</v>
      </c>
      <c r="B12866">
        <v>903846689</v>
      </c>
      <c r="C12866" t="s">
        <v>31329</v>
      </c>
    </row>
    <row r="12867" spans="1:3" x14ac:dyDescent="0.25">
      <c r="A12867" t="s">
        <v>14014</v>
      </c>
      <c r="B12867">
        <v>903846702</v>
      </c>
      <c r="C12867" t="s">
        <v>31318</v>
      </c>
    </row>
    <row r="12868" spans="1:3" x14ac:dyDescent="0.25">
      <c r="A12868" t="s">
        <v>14015</v>
      </c>
      <c r="B12868">
        <v>903846713</v>
      </c>
      <c r="C12868" t="s">
        <v>31318</v>
      </c>
    </row>
    <row r="12869" spans="1:3" x14ac:dyDescent="0.25">
      <c r="A12869" t="s">
        <v>14016</v>
      </c>
      <c r="B12869">
        <v>903846717</v>
      </c>
      <c r="C12869" t="s">
        <v>31318</v>
      </c>
    </row>
    <row r="12870" spans="1:3" x14ac:dyDescent="0.25">
      <c r="A12870" t="s">
        <v>14017</v>
      </c>
      <c r="B12870">
        <v>903846719</v>
      </c>
      <c r="C12870" t="s">
        <v>31202</v>
      </c>
    </row>
    <row r="12871" spans="1:3" x14ac:dyDescent="0.25">
      <c r="A12871" t="s">
        <v>14018</v>
      </c>
      <c r="B12871">
        <v>903846720</v>
      </c>
      <c r="C12871" t="s">
        <v>31004</v>
      </c>
    </row>
    <row r="12872" spans="1:3" x14ac:dyDescent="0.25">
      <c r="A12872" t="s">
        <v>14019</v>
      </c>
      <c r="B12872">
        <v>903846721</v>
      </c>
      <c r="C12872" t="s">
        <v>31004</v>
      </c>
    </row>
    <row r="12873" spans="1:3" x14ac:dyDescent="0.25">
      <c r="A12873" t="s">
        <v>14020</v>
      </c>
      <c r="B12873">
        <v>903846727</v>
      </c>
      <c r="C12873" t="s">
        <v>31327</v>
      </c>
    </row>
    <row r="12874" spans="1:3" x14ac:dyDescent="0.25">
      <c r="A12874" t="s">
        <v>14021</v>
      </c>
      <c r="B12874">
        <v>903846736</v>
      </c>
      <c r="C12874" t="s">
        <v>31327</v>
      </c>
    </row>
    <row r="12875" spans="1:3" x14ac:dyDescent="0.25">
      <c r="A12875" t="s">
        <v>14022</v>
      </c>
      <c r="B12875">
        <v>903846750</v>
      </c>
      <c r="C12875" t="s">
        <v>31318</v>
      </c>
    </row>
    <row r="12876" spans="1:3" x14ac:dyDescent="0.25">
      <c r="A12876" t="s">
        <v>14023</v>
      </c>
      <c r="B12876">
        <v>903846755</v>
      </c>
      <c r="C12876" t="s">
        <v>31318</v>
      </c>
    </row>
    <row r="12877" spans="1:3" x14ac:dyDescent="0.25">
      <c r="A12877" t="s">
        <v>14024</v>
      </c>
      <c r="B12877">
        <v>903846773</v>
      </c>
      <c r="C12877" t="s">
        <v>31138</v>
      </c>
    </row>
    <row r="12878" spans="1:3" x14ac:dyDescent="0.25">
      <c r="A12878" t="s">
        <v>14025</v>
      </c>
      <c r="B12878">
        <v>903846791</v>
      </c>
      <c r="C12878" t="s">
        <v>31318</v>
      </c>
    </row>
    <row r="12879" spans="1:3" x14ac:dyDescent="0.25">
      <c r="A12879" t="s">
        <v>14026</v>
      </c>
      <c r="B12879">
        <v>903846798</v>
      </c>
      <c r="C12879" t="s">
        <v>31327</v>
      </c>
    </row>
    <row r="12880" spans="1:3" x14ac:dyDescent="0.25">
      <c r="A12880" t="s">
        <v>14027</v>
      </c>
      <c r="B12880">
        <v>903846799</v>
      </c>
      <c r="C12880" t="s">
        <v>31328</v>
      </c>
    </row>
    <row r="12881" spans="1:3" x14ac:dyDescent="0.25">
      <c r="A12881" t="s">
        <v>14028</v>
      </c>
      <c r="B12881">
        <v>903846813</v>
      </c>
      <c r="C12881" t="s">
        <v>31318</v>
      </c>
    </row>
    <row r="12882" spans="1:3" x14ac:dyDescent="0.25">
      <c r="A12882" t="s">
        <v>14029</v>
      </c>
      <c r="B12882">
        <v>903846821</v>
      </c>
      <c r="C12882" t="s">
        <v>31329</v>
      </c>
    </row>
    <row r="12883" spans="1:3" x14ac:dyDescent="0.25">
      <c r="A12883" t="s">
        <v>14030</v>
      </c>
      <c r="B12883">
        <v>903846828</v>
      </c>
      <c r="C12883" t="s">
        <v>31318</v>
      </c>
    </row>
    <row r="12884" spans="1:3" x14ac:dyDescent="0.25">
      <c r="A12884" t="s">
        <v>14031</v>
      </c>
      <c r="B12884">
        <v>903846845</v>
      </c>
      <c r="C12884" t="s">
        <v>31348</v>
      </c>
    </row>
    <row r="12885" spans="1:3" x14ac:dyDescent="0.25">
      <c r="A12885" t="s">
        <v>14032</v>
      </c>
      <c r="B12885">
        <v>903846847</v>
      </c>
      <c r="C12885" t="s">
        <v>31234</v>
      </c>
    </row>
    <row r="12886" spans="1:3" x14ac:dyDescent="0.25">
      <c r="A12886" t="s">
        <v>14033</v>
      </c>
      <c r="B12886">
        <v>903846889</v>
      </c>
      <c r="C12886" t="s">
        <v>31318</v>
      </c>
    </row>
    <row r="12887" spans="1:3" x14ac:dyDescent="0.25">
      <c r="A12887" t="s">
        <v>14034</v>
      </c>
      <c r="B12887">
        <v>903846900</v>
      </c>
      <c r="C12887" t="s">
        <v>31318</v>
      </c>
    </row>
    <row r="12888" spans="1:3" x14ac:dyDescent="0.25">
      <c r="A12888" t="s">
        <v>14035</v>
      </c>
      <c r="B12888">
        <v>903846948</v>
      </c>
      <c r="C12888" t="s">
        <v>31086</v>
      </c>
    </row>
    <row r="12889" spans="1:3" x14ac:dyDescent="0.25">
      <c r="A12889" t="s">
        <v>14036</v>
      </c>
      <c r="B12889">
        <v>903846967</v>
      </c>
      <c r="C12889" t="s">
        <v>31318</v>
      </c>
    </row>
    <row r="12890" spans="1:3" x14ac:dyDescent="0.25">
      <c r="A12890" t="s">
        <v>14037</v>
      </c>
      <c r="B12890">
        <v>903847021</v>
      </c>
      <c r="C12890" t="s">
        <v>31188</v>
      </c>
    </row>
    <row r="12891" spans="1:3" x14ac:dyDescent="0.25">
      <c r="A12891" t="s">
        <v>14038</v>
      </c>
      <c r="B12891">
        <v>903847093</v>
      </c>
      <c r="C12891" t="s">
        <v>31138</v>
      </c>
    </row>
    <row r="12892" spans="1:3" x14ac:dyDescent="0.25">
      <c r="A12892" t="s">
        <v>14039</v>
      </c>
      <c r="B12892">
        <v>903847140</v>
      </c>
      <c r="C12892" t="s">
        <v>30925</v>
      </c>
    </row>
    <row r="12893" spans="1:3" x14ac:dyDescent="0.25">
      <c r="A12893" t="s">
        <v>14040</v>
      </c>
      <c r="B12893">
        <v>903847194</v>
      </c>
      <c r="C12893" t="s">
        <v>31318</v>
      </c>
    </row>
    <row r="12894" spans="1:3" x14ac:dyDescent="0.25">
      <c r="A12894" t="s">
        <v>14041</v>
      </c>
      <c r="B12894">
        <v>903847221</v>
      </c>
      <c r="C12894" t="s">
        <v>30925</v>
      </c>
    </row>
    <row r="12895" spans="1:3" x14ac:dyDescent="0.25">
      <c r="A12895" t="s">
        <v>14042</v>
      </c>
      <c r="B12895">
        <v>903847246</v>
      </c>
      <c r="C12895" t="s">
        <v>31142</v>
      </c>
    </row>
    <row r="12896" spans="1:3" x14ac:dyDescent="0.25">
      <c r="A12896" t="s">
        <v>14043</v>
      </c>
      <c r="B12896">
        <v>903847261</v>
      </c>
      <c r="C12896" t="s">
        <v>30846</v>
      </c>
    </row>
    <row r="12897" spans="1:3" x14ac:dyDescent="0.25">
      <c r="A12897" t="s">
        <v>14044</v>
      </c>
      <c r="B12897">
        <v>903847270</v>
      </c>
      <c r="C12897" t="s">
        <v>30846</v>
      </c>
    </row>
    <row r="12898" spans="1:3" x14ac:dyDescent="0.25">
      <c r="A12898" t="s">
        <v>14045</v>
      </c>
      <c r="B12898">
        <v>903847280</v>
      </c>
      <c r="C12898" t="s">
        <v>31318</v>
      </c>
    </row>
    <row r="12899" spans="1:3" x14ac:dyDescent="0.25">
      <c r="A12899" t="s">
        <v>14046</v>
      </c>
      <c r="B12899">
        <v>903847288</v>
      </c>
      <c r="C12899" t="s">
        <v>31227</v>
      </c>
    </row>
    <row r="12900" spans="1:3" x14ac:dyDescent="0.25">
      <c r="A12900" t="s">
        <v>14047</v>
      </c>
      <c r="B12900">
        <v>903847289</v>
      </c>
      <c r="C12900" t="s">
        <v>30926</v>
      </c>
    </row>
    <row r="12901" spans="1:3" x14ac:dyDescent="0.25">
      <c r="A12901" t="s">
        <v>14048</v>
      </c>
      <c r="B12901">
        <v>903847293</v>
      </c>
      <c r="C12901" t="s">
        <v>31313</v>
      </c>
    </row>
    <row r="12902" spans="1:3" x14ac:dyDescent="0.25">
      <c r="A12902" t="s">
        <v>14049</v>
      </c>
      <c r="B12902">
        <v>903847353</v>
      </c>
      <c r="C12902" t="s">
        <v>31266</v>
      </c>
    </row>
    <row r="12903" spans="1:3" x14ac:dyDescent="0.25">
      <c r="A12903" t="s">
        <v>14050</v>
      </c>
      <c r="B12903">
        <v>903847357</v>
      </c>
      <c r="C12903" t="s">
        <v>30925</v>
      </c>
    </row>
    <row r="12904" spans="1:3" x14ac:dyDescent="0.25">
      <c r="A12904" t="s">
        <v>14051</v>
      </c>
      <c r="B12904">
        <v>903847369</v>
      </c>
      <c r="C12904" t="s">
        <v>31055</v>
      </c>
    </row>
    <row r="12905" spans="1:3" x14ac:dyDescent="0.25">
      <c r="A12905" t="s">
        <v>14052</v>
      </c>
      <c r="B12905">
        <v>903847370</v>
      </c>
      <c r="C12905" t="s">
        <v>31318</v>
      </c>
    </row>
    <row r="12906" spans="1:3" x14ac:dyDescent="0.25">
      <c r="A12906" t="s">
        <v>14053</v>
      </c>
      <c r="B12906">
        <v>903847415</v>
      </c>
      <c r="C12906" t="s">
        <v>31266</v>
      </c>
    </row>
    <row r="12907" spans="1:3" x14ac:dyDescent="0.25">
      <c r="A12907" t="s">
        <v>14054</v>
      </c>
      <c r="B12907">
        <v>903847422</v>
      </c>
      <c r="C12907" t="s">
        <v>31327</v>
      </c>
    </row>
    <row r="12908" spans="1:3" x14ac:dyDescent="0.25">
      <c r="A12908" t="s">
        <v>14055</v>
      </c>
      <c r="B12908">
        <v>903847436</v>
      </c>
      <c r="C12908" t="s">
        <v>31142</v>
      </c>
    </row>
    <row r="12909" spans="1:3" x14ac:dyDescent="0.25">
      <c r="A12909" t="s">
        <v>14056</v>
      </c>
      <c r="B12909">
        <v>903847442</v>
      </c>
      <c r="C12909" t="s">
        <v>31322</v>
      </c>
    </row>
    <row r="12910" spans="1:3" x14ac:dyDescent="0.25">
      <c r="A12910" t="s">
        <v>14057</v>
      </c>
      <c r="B12910">
        <v>903847447</v>
      </c>
      <c r="C12910" t="s">
        <v>31318</v>
      </c>
    </row>
    <row r="12911" spans="1:3" x14ac:dyDescent="0.25">
      <c r="A12911" t="s">
        <v>14058</v>
      </c>
      <c r="B12911">
        <v>903847449</v>
      </c>
      <c r="C12911" t="s">
        <v>31318</v>
      </c>
    </row>
    <row r="12912" spans="1:3" x14ac:dyDescent="0.25">
      <c r="A12912" t="s">
        <v>14059</v>
      </c>
      <c r="B12912">
        <v>903847462</v>
      </c>
      <c r="C12912" t="s">
        <v>31287</v>
      </c>
    </row>
    <row r="12913" spans="1:3" x14ac:dyDescent="0.25">
      <c r="A12913" t="s">
        <v>14060</v>
      </c>
      <c r="B12913">
        <v>903847474</v>
      </c>
      <c r="C12913" t="s">
        <v>30996</v>
      </c>
    </row>
    <row r="12914" spans="1:3" x14ac:dyDescent="0.25">
      <c r="A12914" t="s">
        <v>14061</v>
      </c>
      <c r="B12914">
        <v>903847522</v>
      </c>
      <c r="C12914" t="s">
        <v>31349</v>
      </c>
    </row>
    <row r="12915" spans="1:3" x14ac:dyDescent="0.25">
      <c r="A12915" t="s">
        <v>14062</v>
      </c>
      <c r="B12915">
        <v>903847572</v>
      </c>
      <c r="C12915" t="s">
        <v>31266</v>
      </c>
    </row>
    <row r="12916" spans="1:3" x14ac:dyDescent="0.25">
      <c r="A12916" t="s">
        <v>14063</v>
      </c>
      <c r="B12916">
        <v>903847582</v>
      </c>
      <c r="C12916" t="s">
        <v>31254</v>
      </c>
    </row>
    <row r="12917" spans="1:3" x14ac:dyDescent="0.25">
      <c r="A12917" t="s">
        <v>14064</v>
      </c>
      <c r="B12917">
        <v>903847634</v>
      </c>
      <c r="C12917" t="s">
        <v>31055</v>
      </c>
    </row>
    <row r="12918" spans="1:3" x14ac:dyDescent="0.25">
      <c r="A12918" t="s">
        <v>14065</v>
      </c>
      <c r="B12918">
        <v>903847679</v>
      </c>
      <c r="C12918" t="s">
        <v>31100</v>
      </c>
    </row>
    <row r="12919" spans="1:3" x14ac:dyDescent="0.25">
      <c r="A12919" t="s">
        <v>14066</v>
      </c>
      <c r="B12919">
        <v>903847688</v>
      </c>
      <c r="C12919" t="s">
        <v>31100</v>
      </c>
    </row>
    <row r="12920" spans="1:3" x14ac:dyDescent="0.25">
      <c r="A12920" t="s">
        <v>14067</v>
      </c>
      <c r="B12920">
        <v>903847693</v>
      </c>
      <c r="C12920" t="s">
        <v>31100</v>
      </c>
    </row>
    <row r="12921" spans="1:3" x14ac:dyDescent="0.25">
      <c r="A12921" t="s">
        <v>14068</v>
      </c>
      <c r="B12921">
        <v>903847700</v>
      </c>
      <c r="C12921" t="s">
        <v>31250</v>
      </c>
    </row>
    <row r="12922" spans="1:3" x14ac:dyDescent="0.25">
      <c r="A12922" t="s">
        <v>14069</v>
      </c>
      <c r="B12922">
        <v>903847701</v>
      </c>
      <c r="C12922" t="s">
        <v>31100</v>
      </c>
    </row>
    <row r="12923" spans="1:3" x14ac:dyDescent="0.25">
      <c r="A12923" t="s">
        <v>14070</v>
      </c>
      <c r="B12923">
        <v>903847704</v>
      </c>
      <c r="C12923" t="s">
        <v>31318</v>
      </c>
    </row>
    <row r="12924" spans="1:3" x14ac:dyDescent="0.25">
      <c r="A12924" t="s">
        <v>14071</v>
      </c>
      <c r="B12924">
        <v>903847705</v>
      </c>
      <c r="C12924" t="s">
        <v>30925</v>
      </c>
    </row>
    <row r="12925" spans="1:3" x14ac:dyDescent="0.25">
      <c r="A12925" t="s">
        <v>14072</v>
      </c>
      <c r="B12925">
        <v>903847712</v>
      </c>
      <c r="C12925" t="s">
        <v>31149</v>
      </c>
    </row>
    <row r="12926" spans="1:3" x14ac:dyDescent="0.25">
      <c r="A12926" t="s">
        <v>14073</v>
      </c>
      <c r="B12926">
        <v>903847715</v>
      </c>
      <c r="C12926" t="s">
        <v>31234</v>
      </c>
    </row>
    <row r="12927" spans="1:3" x14ac:dyDescent="0.25">
      <c r="A12927" t="s">
        <v>14074</v>
      </c>
      <c r="B12927">
        <v>903847723</v>
      </c>
      <c r="C12927" t="s">
        <v>31234</v>
      </c>
    </row>
    <row r="12928" spans="1:3" x14ac:dyDescent="0.25">
      <c r="A12928" t="s">
        <v>14075</v>
      </c>
      <c r="B12928">
        <v>903847726</v>
      </c>
      <c r="C12928" t="s">
        <v>31329</v>
      </c>
    </row>
    <row r="12929" spans="1:3" x14ac:dyDescent="0.25">
      <c r="A12929" t="s">
        <v>14076</v>
      </c>
      <c r="B12929">
        <v>903847729</v>
      </c>
      <c r="C12929" t="s">
        <v>31318</v>
      </c>
    </row>
    <row r="12930" spans="1:3" x14ac:dyDescent="0.25">
      <c r="A12930" t="s">
        <v>14077</v>
      </c>
      <c r="B12930">
        <v>903847734</v>
      </c>
      <c r="C12930" t="s">
        <v>31149</v>
      </c>
    </row>
    <row r="12931" spans="1:3" x14ac:dyDescent="0.25">
      <c r="A12931" t="s">
        <v>14078</v>
      </c>
      <c r="B12931">
        <v>903847735</v>
      </c>
      <c r="C12931" t="s">
        <v>31266</v>
      </c>
    </row>
    <row r="12932" spans="1:3" x14ac:dyDescent="0.25">
      <c r="A12932" t="s">
        <v>14079</v>
      </c>
      <c r="B12932">
        <v>903847739</v>
      </c>
      <c r="C12932" t="s">
        <v>31100</v>
      </c>
    </row>
    <row r="12933" spans="1:3" x14ac:dyDescent="0.25">
      <c r="A12933" t="s">
        <v>14080</v>
      </c>
      <c r="B12933">
        <v>903847744</v>
      </c>
      <c r="C12933" t="s">
        <v>31254</v>
      </c>
    </row>
    <row r="12934" spans="1:3" x14ac:dyDescent="0.25">
      <c r="A12934" t="s">
        <v>14081</v>
      </c>
      <c r="B12934">
        <v>903847750</v>
      </c>
      <c r="C12934" t="s">
        <v>30925</v>
      </c>
    </row>
    <row r="12935" spans="1:3" x14ac:dyDescent="0.25">
      <c r="A12935" t="s">
        <v>14082</v>
      </c>
      <c r="B12935">
        <v>903847759</v>
      </c>
      <c r="C12935" t="s">
        <v>31100</v>
      </c>
    </row>
    <row r="12936" spans="1:3" x14ac:dyDescent="0.25">
      <c r="A12936" t="s">
        <v>14083</v>
      </c>
      <c r="B12936">
        <v>903847768</v>
      </c>
      <c r="C12936" t="s">
        <v>31100</v>
      </c>
    </row>
    <row r="12937" spans="1:3" x14ac:dyDescent="0.25">
      <c r="A12937" t="s">
        <v>14084</v>
      </c>
      <c r="B12937">
        <v>903847769</v>
      </c>
      <c r="C12937" t="s">
        <v>31240</v>
      </c>
    </row>
    <row r="12938" spans="1:3" x14ac:dyDescent="0.25">
      <c r="A12938" t="s">
        <v>14085</v>
      </c>
      <c r="B12938">
        <v>903847816</v>
      </c>
      <c r="C12938" t="s">
        <v>30754</v>
      </c>
    </row>
    <row r="12939" spans="1:3" x14ac:dyDescent="0.25">
      <c r="A12939" t="s">
        <v>14086</v>
      </c>
      <c r="B12939">
        <v>903847830</v>
      </c>
      <c r="C12939" t="s">
        <v>30754</v>
      </c>
    </row>
    <row r="12940" spans="1:3" x14ac:dyDescent="0.25">
      <c r="A12940" t="s">
        <v>14087</v>
      </c>
      <c r="B12940">
        <v>903847844</v>
      </c>
      <c r="C12940" t="s">
        <v>31350</v>
      </c>
    </row>
    <row r="12941" spans="1:3" x14ac:dyDescent="0.25">
      <c r="A12941" t="s">
        <v>14088</v>
      </c>
      <c r="B12941">
        <v>903847848</v>
      </c>
      <c r="C12941" t="s">
        <v>31266</v>
      </c>
    </row>
    <row r="12942" spans="1:3" x14ac:dyDescent="0.25">
      <c r="A12942" t="s">
        <v>14089</v>
      </c>
      <c r="B12942">
        <v>903847875</v>
      </c>
      <c r="C12942" t="s">
        <v>31318</v>
      </c>
    </row>
    <row r="12943" spans="1:3" x14ac:dyDescent="0.25">
      <c r="A12943" t="s">
        <v>14090</v>
      </c>
      <c r="B12943">
        <v>903847876</v>
      </c>
      <c r="C12943" t="s">
        <v>30894</v>
      </c>
    </row>
    <row r="12944" spans="1:3" x14ac:dyDescent="0.25">
      <c r="A12944" t="s">
        <v>14091</v>
      </c>
      <c r="B12944">
        <v>903847894</v>
      </c>
      <c r="C12944" t="s">
        <v>31188</v>
      </c>
    </row>
    <row r="12945" spans="1:3" x14ac:dyDescent="0.25">
      <c r="A12945" t="s">
        <v>14092</v>
      </c>
      <c r="B12945">
        <v>903847940</v>
      </c>
      <c r="C12945" t="s">
        <v>30933</v>
      </c>
    </row>
    <row r="12946" spans="1:3" x14ac:dyDescent="0.25">
      <c r="A12946" t="s">
        <v>14093</v>
      </c>
      <c r="B12946">
        <v>903847966</v>
      </c>
      <c r="C12946" t="s">
        <v>30925</v>
      </c>
    </row>
    <row r="12947" spans="1:3" x14ac:dyDescent="0.25">
      <c r="A12947" t="s">
        <v>14094</v>
      </c>
      <c r="B12947">
        <v>903847970</v>
      </c>
      <c r="C12947" t="s">
        <v>31138</v>
      </c>
    </row>
    <row r="12948" spans="1:3" x14ac:dyDescent="0.25">
      <c r="A12948" t="s">
        <v>14095</v>
      </c>
      <c r="B12948">
        <v>903847994</v>
      </c>
      <c r="C12948" t="s">
        <v>31240</v>
      </c>
    </row>
    <row r="12949" spans="1:3" x14ac:dyDescent="0.25">
      <c r="A12949" t="s">
        <v>14096</v>
      </c>
      <c r="B12949">
        <v>903848047</v>
      </c>
      <c r="C12949" t="s">
        <v>31318</v>
      </c>
    </row>
    <row r="12950" spans="1:3" x14ac:dyDescent="0.25">
      <c r="A12950" t="s">
        <v>14097</v>
      </c>
      <c r="B12950">
        <v>903848065</v>
      </c>
      <c r="C12950" t="s">
        <v>31318</v>
      </c>
    </row>
    <row r="12951" spans="1:3" x14ac:dyDescent="0.25">
      <c r="A12951" t="s">
        <v>14098</v>
      </c>
      <c r="B12951">
        <v>903848252</v>
      </c>
      <c r="C12951" t="s">
        <v>30754</v>
      </c>
    </row>
    <row r="12952" spans="1:3" x14ac:dyDescent="0.25">
      <c r="A12952" t="s">
        <v>14099</v>
      </c>
      <c r="B12952">
        <v>903848359</v>
      </c>
      <c r="C12952" t="s">
        <v>31318</v>
      </c>
    </row>
    <row r="12953" spans="1:3" x14ac:dyDescent="0.25">
      <c r="A12953" t="s">
        <v>14100</v>
      </c>
      <c r="B12953">
        <v>903848367</v>
      </c>
      <c r="C12953" t="s">
        <v>31234</v>
      </c>
    </row>
    <row r="12954" spans="1:3" x14ac:dyDescent="0.25">
      <c r="A12954" t="s">
        <v>14101</v>
      </c>
      <c r="B12954">
        <v>903848402</v>
      </c>
      <c r="C12954" t="s">
        <v>31117</v>
      </c>
    </row>
    <row r="12955" spans="1:3" x14ac:dyDescent="0.25">
      <c r="A12955" t="s">
        <v>14102</v>
      </c>
      <c r="B12955">
        <v>903848432</v>
      </c>
      <c r="C12955" t="s">
        <v>31318</v>
      </c>
    </row>
    <row r="12956" spans="1:3" x14ac:dyDescent="0.25">
      <c r="A12956" t="s">
        <v>14103</v>
      </c>
      <c r="B12956">
        <v>903848435</v>
      </c>
      <c r="C12956" t="s">
        <v>30925</v>
      </c>
    </row>
    <row r="12957" spans="1:3" x14ac:dyDescent="0.25">
      <c r="A12957" t="s">
        <v>14104</v>
      </c>
      <c r="B12957">
        <v>903848440</v>
      </c>
      <c r="C12957" t="s">
        <v>31329</v>
      </c>
    </row>
    <row r="12958" spans="1:3" x14ac:dyDescent="0.25">
      <c r="A12958" t="s">
        <v>14105</v>
      </c>
      <c r="B12958">
        <v>903848466</v>
      </c>
      <c r="C12958" t="s">
        <v>31284</v>
      </c>
    </row>
    <row r="12959" spans="1:3" x14ac:dyDescent="0.25">
      <c r="A12959" t="s">
        <v>14106</v>
      </c>
      <c r="B12959">
        <v>903848489</v>
      </c>
      <c r="C12959" t="s">
        <v>30933</v>
      </c>
    </row>
    <row r="12960" spans="1:3" x14ac:dyDescent="0.25">
      <c r="A12960" t="s">
        <v>14107</v>
      </c>
      <c r="B12960">
        <v>903848520</v>
      </c>
      <c r="C12960" t="s">
        <v>31211</v>
      </c>
    </row>
    <row r="12961" spans="1:3" x14ac:dyDescent="0.25">
      <c r="A12961" t="s">
        <v>14108</v>
      </c>
      <c r="B12961">
        <v>903848526</v>
      </c>
      <c r="C12961" t="s">
        <v>31272</v>
      </c>
    </row>
    <row r="12962" spans="1:3" x14ac:dyDescent="0.25">
      <c r="A12962" t="s">
        <v>14109</v>
      </c>
      <c r="B12962">
        <v>903848533</v>
      </c>
      <c r="C12962" t="s">
        <v>31268</v>
      </c>
    </row>
    <row r="12963" spans="1:3" x14ac:dyDescent="0.25">
      <c r="A12963" t="s">
        <v>14110</v>
      </c>
      <c r="B12963">
        <v>903848537</v>
      </c>
      <c r="C12963" t="s">
        <v>30874</v>
      </c>
    </row>
    <row r="12964" spans="1:3" x14ac:dyDescent="0.25">
      <c r="A12964" t="s">
        <v>14111</v>
      </c>
      <c r="B12964">
        <v>903848558</v>
      </c>
      <c r="C12964" t="s">
        <v>31287</v>
      </c>
    </row>
    <row r="12965" spans="1:3" x14ac:dyDescent="0.25">
      <c r="A12965" t="s">
        <v>14112</v>
      </c>
      <c r="B12965">
        <v>903848582</v>
      </c>
      <c r="C12965" t="s">
        <v>31327</v>
      </c>
    </row>
    <row r="12966" spans="1:3" x14ac:dyDescent="0.25">
      <c r="A12966" t="s">
        <v>14113</v>
      </c>
      <c r="B12966">
        <v>903848590</v>
      </c>
      <c r="C12966" t="s">
        <v>30936</v>
      </c>
    </row>
    <row r="12967" spans="1:3" x14ac:dyDescent="0.25">
      <c r="A12967" t="s">
        <v>14114</v>
      </c>
      <c r="B12967">
        <v>903848594</v>
      </c>
      <c r="C12967" t="s">
        <v>30925</v>
      </c>
    </row>
    <row r="12968" spans="1:3" x14ac:dyDescent="0.25">
      <c r="A12968" t="s">
        <v>14115</v>
      </c>
      <c r="B12968">
        <v>903848601</v>
      </c>
      <c r="C12968" t="s">
        <v>31318</v>
      </c>
    </row>
    <row r="12969" spans="1:3" x14ac:dyDescent="0.25">
      <c r="A12969" t="s">
        <v>14116</v>
      </c>
      <c r="B12969">
        <v>903848608</v>
      </c>
      <c r="C12969" t="s">
        <v>31227</v>
      </c>
    </row>
    <row r="12970" spans="1:3" x14ac:dyDescent="0.25">
      <c r="A12970" t="s">
        <v>14117</v>
      </c>
      <c r="B12970">
        <v>903848611</v>
      </c>
      <c r="C12970" t="s">
        <v>31318</v>
      </c>
    </row>
    <row r="12971" spans="1:3" x14ac:dyDescent="0.25">
      <c r="A12971" t="s">
        <v>14118</v>
      </c>
      <c r="B12971">
        <v>903848627</v>
      </c>
      <c r="C12971" t="s">
        <v>31272</v>
      </c>
    </row>
    <row r="12972" spans="1:3" x14ac:dyDescent="0.25">
      <c r="A12972" t="s">
        <v>14119</v>
      </c>
      <c r="B12972">
        <v>903848667</v>
      </c>
      <c r="C12972" t="s">
        <v>31318</v>
      </c>
    </row>
    <row r="12973" spans="1:3" x14ac:dyDescent="0.25">
      <c r="A12973" t="s">
        <v>14120</v>
      </c>
      <c r="B12973">
        <v>903848713</v>
      </c>
      <c r="C12973" t="s">
        <v>30925</v>
      </c>
    </row>
    <row r="12974" spans="1:3" x14ac:dyDescent="0.25">
      <c r="A12974" t="s">
        <v>14121</v>
      </c>
      <c r="B12974">
        <v>903848719</v>
      </c>
      <c r="C12974" t="s">
        <v>31318</v>
      </c>
    </row>
    <row r="12975" spans="1:3" x14ac:dyDescent="0.25">
      <c r="A12975" t="s">
        <v>14122</v>
      </c>
      <c r="B12975">
        <v>903848742</v>
      </c>
      <c r="C12975" t="s">
        <v>31322</v>
      </c>
    </row>
    <row r="12976" spans="1:3" x14ac:dyDescent="0.25">
      <c r="A12976" t="s">
        <v>14123</v>
      </c>
      <c r="B12976">
        <v>903848754</v>
      </c>
      <c r="C12976" t="s">
        <v>31329</v>
      </c>
    </row>
    <row r="12977" spans="1:3" x14ac:dyDescent="0.25">
      <c r="A12977" t="s">
        <v>14124</v>
      </c>
      <c r="B12977">
        <v>903848765</v>
      </c>
      <c r="C12977" t="s">
        <v>31053</v>
      </c>
    </row>
    <row r="12978" spans="1:3" x14ac:dyDescent="0.25">
      <c r="A12978" t="s">
        <v>14125</v>
      </c>
      <c r="B12978">
        <v>903848786</v>
      </c>
      <c r="C12978" t="s">
        <v>30952</v>
      </c>
    </row>
    <row r="12979" spans="1:3" x14ac:dyDescent="0.25">
      <c r="A12979" t="s">
        <v>14126</v>
      </c>
      <c r="B12979">
        <v>903848796</v>
      </c>
      <c r="C12979" t="s">
        <v>31329</v>
      </c>
    </row>
    <row r="12980" spans="1:3" x14ac:dyDescent="0.25">
      <c r="A12980" t="s">
        <v>14127</v>
      </c>
      <c r="B12980">
        <v>903848806</v>
      </c>
      <c r="C12980" t="s">
        <v>31351</v>
      </c>
    </row>
    <row r="12981" spans="1:3" x14ac:dyDescent="0.25">
      <c r="A12981" t="s">
        <v>14128</v>
      </c>
      <c r="B12981">
        <v>903848807</v>
      </c>
      <c r="C12981" t="s">
        <v>31318</v>
      </c>
    </row>
    <row r="12982" spans="1:3" x14ac:dyDescent="0.25">
      <c r="A12982" t="s">
        <v>14129</v>
      </c>
      <c r="B12982">
        <v>903848836</v>
      </c>
      <c r="C12982" t="s">
        <v>31284</v>
      </c>
    </row>
    <row r="12983" spans="1:3" x14ac:dyDescent="0.25">
      <c r="A12983" t="s">
        <v>14130</v>
      </c>
      <c r="B12983">
        <v>903848867</v>
      </c>
      <c r="C12983" t="s">
        <v>31318</v>
      </c>
    </row>
    <row r="12984" spans="1:3" x14ac:dyDescent="0.25">
      <c r="A12984" t="s">
        <v>14131</v>
      </c>
      <c r="B12984">
        <v>903848902</v>
      </c>
      <c r="C12984" t="s">
        <v>31352</v>
      </c>
    </row>
    <row r="12985" spans="1:3" x14ac:dyDescent="0.25">
      <c r="A12985" t="s">
        <v>14132</v>
      </c>
      <c r="B12985">
        <v>903848934</v>
      </c>
      <c r="C12985" t="s">
        <v>30933</v>
      </c>
    </row>
    <row r="12986" spans="1:3" x14ac:dyDescent="0.25">
      <c r="A12986" t="s">
        <v>14133</v>
      </c>
      <c r="B12986">
        <v>903848937</v>
      </c>
      <c r="C12986" t="s">
        <v>31268</v>
      </c>
    </row>
    <row r="12987" spans="1:3" x14ac:dyDescent="0.25">
      <c r="A12987" t="s">
        <v>14134</v>
      </c>
      <c r="B12987">
        <v>903848966</v>
      </c>
      <c r="C12987" t="s">
        <v>31318</v>
      </c>
    </row>
    <row r="12988" spans="1:3" x14ac:dyDescent="0.25">
      <c r="A12988" t="s">
        <v>14135</v>
      </c>
      <c r="B12988">
        <v>903848973</v>
      </c>
      <c r="C12988" t="s">
        <v>31250</v>
      </c>
    </row>
    <row r="12989" spans="1:3" x14ac:dyDescent="0.25">
      <c r="A12989" t="s">
        <v>14136</v>
      </c>
      <c r="B12989">
        <v>903848974</v>
      </c>
      <c r="C12989" t="s">
        <v>31222</v>
      </c>
    </row>
    <row r="12990" spans="1:3" x14ac:dyDescent="0.25">
      <c r="A12990" t="s">
        <v>14137</v>
      </c>
      <c r="B12990">
        <v>903848978</v>
      </c>
      <c r="C12990" t="s">
        <v>30925</v>
      </c>
    </row>
    <row r="12991" spans="1:3" x14ac:dyDescent="0.25">
      <c r="A12991" t="s">
        <v>14138</v>
      </c>
      <c r="B12991">
        <v>903848981</v>
      </c>
      <c r="C12991" t="s">
        <v>31027</v>
      </c>
    </row>
    <row r="12992" spans="1:3" x14ac:dyDescent="0.25">
      <c r="A12992" t="s">
        <v>14139</v>
      </c>
      <c r="B12992">
        <v>903848999</v>
      </c>
      <c r="C12992" t="s">
        <v>30977</v>
      </c>
    </row>
    <row r="12993" spans="1:3" x14ac:dyDescent="0.25">
      <c r="A12993" t="s">
        <v>14140</v>
      </c>
      <c r="B12993">
        <v>903849025</v>
      </c>
      <c r="C12993" t="s">
        <v>31138</v>
      </c>
    </row>
    <row r="12994" spans="1:3" x14ac:dyDescent="0.25">
      <c r="A12994" t="s">
        <v>14141</v>
      </c>
      <c r="B12994">
        <v>903849026</v>
      </c>
      <c r="C12994" t="s">
        <v>31327</v>
      </c>
    </row>
    <row r="12995" spans="1:3" x14ac:dyDescent="0.25">
      <c r="A12995" t="s">
        <v>14142</v>
      </c>
      <c r="B12995">
        <v>903849029</v>
      </c>
      <c r="C12995" t="s">
        <v>31132</v>
      </c>
    </row>
    <row r="12996" spans="1:3" x14ac:dyDescent="0.25">
      <c r="A12996" t="s">
        <v>14143</v>
      </c>
      <c r="B12996">
        <v>903849034</v>
      </c>
      <c r="C12996" t="s">
        <v>30925</v>
      </c>
    </row>
    <row r="12997" spans="1:3" x14ac:dyDescent="0.25">
      <c r="A12997" t="s">
        <v>14144</v>
      </c>
      <c r="B12997">
        <v>903849045</v>
      </c>
      <c r="C12997" t="s">
        <v>31327</v>
      </c>
    </row>
    <row r="12998" spans="1:3" x14ac:dyDescent="0.25">
      <c r="A12998" t="s">
        <v>14145</v>
      </c>
      <c r="B12998">
        <v>903849056</v>
      </c>
      <c r="C12998" t="s">
        <v>31318</v>
      </c>
    </row>
    <row r="12999" spans="1:3" x14ac:dyDescent="0.25">
      <c r="A12999" t="s">
        <v>14146</v>
      </c>
      <c r="B12999">
        <v>903849068</v>
      </c>
      <c r="C12999" t="s">
        <v>31288</v>
      </c>
    </row>
    <row r="13000" spans="1:3" x14ac:dyDescent="0.25">
      <c r="A13000" t="s">
        <v>14147</v>
      </c>
      <c r="B13000">
        <v>903849086</v>
      </c>
      <c r="C13000" t="s">
        <v>30917</v>
      </c>
    </row>
    <row r="13001" spans="1:3" x14ac:dyDescent="0.25">
      <c r="A13001" t="s">
        <v>14148</v>
      </c>
      <c r="B13001">
        <v>903849098</v>
      </c>
      <c r="C13001" t="s">
        <v>31353</v>
      </c>
    </row>
    <row r="13002" spans="1:3" x14ac:dyDescent="0.25">
      <c r="A13002" t="s">
        <v>14149</v>
      </c>
      <c r="B13002">
        <v>903849128</v>
      </c>
      <c r="C13002" t="s">
        <v>31318</v>
      </c>
    </row>
    <row r="13003" spans="1:3" x14ac:dyDescent="0.25">
      <c r="A13003" t="s">
        <v>14150</v>
      </c>
      <c r="B13003">
        <v>903849138</v>
      </c>
      <c r="C13003" t="s">
        <v>31053</v>
      </c>
    </row>
    <row r="13004" spans="1:3" x14ac:dyDescent="0.25">
      <c r="A13004" t="s">
        <v>14151</v>
      </c>
      <c r="B13004">
        <v>903849165</v>
      </c>
      <c r="C13004" t="s">
        <v>30933</v>
      </c>
    </row>
    <row r="13005" spans="1:3" x14ac:dyDescent="0.25">
      <c r="A13005" t="s">
        <v>14152</v>
      </c>
      <c r="B13005">
        <v>903849205</v>
      </c>
      <c r="C13005" t="s">
        <v>31234</v>
      </c>
    </row>
    <row r="13006" spans="1:3" x14ac:dyDescent="0.25">
      <c r="A13006" t="s">
        <v>14153</v>
      </c>
      <c r="B13006">
        <v>903849271</v>
      </c>
      <c r="C13006" t="s">
        <v>31266</v>
      </c>
    </row>
    <row r="13007" spans="1:3" x14ac:dyDescent="0.25">
      <c r="A13007" t="s">
        <v>14154</v>
      </c>
      <c r="B13007">
        <v>903849280</v>
      </c>
      <c r="C13007" t="s">
        <v>31266</v>
      </c>
    </row>
    <row r="13008" spans="1:3" x14ac:dyDescent="0.25">
      <c r="A13008" t="s">
        <v>14155</v>
      </c>
      <c r="B13008">
        <v>903849345</v>
      </c>
      <c r="C13008" t="s">
        <v>31327</v>
      </c>
    </row>
    <row r="13009" spans="1:3" x14ac:dyDescent="0.25">
      <c r="A13009" t="s">
        <v>14156</v>
      </c>
      <c r="B13009">
        <v>903849363</v>
      </c>
      <c r="C13009" t="s">
        <v>31189</v>
      </c>
    </row>
    <row r="13010" spans="1:3" x14ac:dyDescent="0.25">
      <c r="A13010" t="s">
        <v>14157</v>
      </c>
      <c r="B13010">
        <v>903849425</v>
      </c>
      <c r="C13010" t="s">
        <v>30754</v>
      </c>
    </row>
    <row r="13011" spans="1:3" x14ac:dyDescent="0.25">
      <c r="A13011" t="s">
        <v>14158</v>
      </c>
      <c r="B13011">
        <v>903849432</v>
      </c>
      <c r="C13011" t="s">
        <v>31329</v>
      </c>
    </row>
    <row r="13012" spans="1:3" x14ac:dyDescent="0.25">
      <c r="A13012" t="s">
        <v>14159</v>
      </c>
      <c r="B13012">
        <v>903849442</v>
      </c>
      <c r="C13012" t="s">
        <v>31245</v>
      </c>
    </row>
    <row r="13013" spans="1:3" x14ac:dyDescent="0.25">
      <c r="A13013" t="s">
        <v>14160</v>
      </c>
      <c r="B13013">
        <v>903849449</v>
      </c>
      <c r="C13013" t="s">
        <v>31254</v>
      </c>
    </row>
    <row r="13014" spans="1:3" x14ac:dyDescent="0.25">
      <c r="A13014" t="s">
        <v>14161</v>
      </c>
      <c r="B13014">
        <v>903849451</v>
      </c>
      <c r="C13014" t="s">
        <v>31190</v>
      </c>
    </row>
    <row r="13015" spans="1:3" x14ac:dyDescent="0.25">
      <c r="A13015" t="s">
        <v>14162</v>
      </c>
      <c r="B13015">
        <v>903849468</v>
      </c>
      <c r="C13015" t="s">
        <v>31354</v>
      </c>
    </row>
    <row r="13016" spans="1:3" x14ac:dyDescent="0.25">
      <c r="A13016" t="s">
        <v>14163</v>
      </c>
      <c r="B13016">
        <v>903849480</v>
      </c>
      <c r="C13016" t="s">
        <v>31305</v>
      </c>
    </row>
    <row r="13017" spans="1:3" x14ac:dyDescent="0.25">
      <c r="A13017" t="s">
        <v>14164</v>
      </c>
      <c r="B13017">
        <v>903849482</v>
      </c>
      <c r="C13017" t="s">
        <v>31305</v>
      </c>
    </row>
    <row r="13018" spans="1:3" x14ac:dyDescent="0.25">
      <c r="A13018" t="s">
        <v>14165</v>
      </c>
      <c r="B13018">
        <v>903849485</v>
      </c>
      <c r="C13018" t="s">
        <v>30925</v>
      </c>
    </row>
    <row r="13019" spans="1:3" x14ac:dyDescent="0.25">
      <c r="A13019" t="s">
        <v>14166</v>
      </c>
      <c r="B13019">
        <v>903849489</v>
      </c>
      <c r="C13019" t="s">
        <v>31355</v>
      </c>
    </row>
    <row r="13020" spans="1:3" x14ac:dyDescent="0.25">
      <c r="A13020" t="s">
        <v>14167</v>
      </c>
      <c r="B13020">
        <v>903849504</v>
      </c>
      <c r="C13020" t="s">
        <v>31004</v>
      </c>
    </row>
    <row r="13021" spans="1:3" x14ac:dyDescent="0.25">
      <c r="A13021" t="s">
        <v>14168</v>
      </c>
      <c r="B13021">
        <v>903849513</v>
      </c>
      <c r="C13021" t="s">
        <v>30925</v>
      </c>
    </row>
    <row r="13022" spans="1:3" x14ac:dyDescent="0.25">
      <c r="A13022" t="s">
        <v>14169</v>
      </c>
      <c r="B13022">
        <v>903849541</v>
      </c>
      <c r="C13022" t="s">
        <v>31327</v>
      </c>
    </row>
    <row r="13023" spans="1:3" x14ac:dyDescent="0.25">
      <c r="A13023" t="s">
        <v>14170</v>
      </c>
      <c r="B13023">
        <v>903849558</v>
      </c>
      <c r="C13023" t="s">
        <v>31334</v>
      </c>
    </row>
    <row r="13024" spans="1:3" x14ac:dyDescent="0.25">
      <c r="A13024" t="s">
        <v>14171</v>
      </c>
      <c r="B13024">
        <v>903849571</v>
      </c>
      <c r="C13024" t="s">
        <v>30986</v>
      </c>
    </row>
    <row r="13025" spans="1:3" x14ac:dyDescent="0.25">
      <c r="A13025" t="s">
        <v>14172</v>
      </c>
      <c r="B13025">
        <v>903849634</v>
      </c>
      <c r="C13025" t="s">
        <v>31355</v>
      </c>
    </row>
    <row r="13026" spans="1:3" x14ac:dyDescent="0.25">
      <c r="A13026" t="s">
        <v>14173</v>
      </c>
      <c r="B13026">
        <v>903849635</v>
      </c>
      <c r="C13026" t="s">
        <v>31234</v>
      </c>
    </row>
    <row r="13027" spans="1:3" x14ac:dyDescent="0.25">
      <c r="A13027" t="s">
        <v>14174</v>
      </c>
      <c r="B13027">
        <v>903849651</v>
      </c>
      <c r="C13027" t="s">
        <v>30925</v>
      </c>
    </row>
    <row r="13028" spans="1:3" x14ac:dyDescent="0.25">
      <c r="A13028" t="s">
        <v>14175</v>
      </c>
      <c r="B13028">
        <v>903849679</v>
      </c>
      <c r="C13028" t="s">
        <v>31318</v>
      </c>
    </row>
    <row r="13029" spans="1:3" x14ac:dyDescent="0.25">
      <c r="A13029" t="s">
        <v>14176</v>
      </c>
      <c r="B13029">
        <v>903849692</v>
      </c>
      <c r="C13029" t="s">
        <v>31234</v>
      </c>
    </row>
    <row r="13030" spans="1:3" x14ac:dyDescent="0.25">
      <c r="A13030" t="s">
        <v>14177</v>
      </c>
      <c r="B13030">
        <v>903849761</v>
      </c>
      <c r="C13030" t="s">
        <v>5607</v>
      </c>
    </row>
    <row r="13031" spans="1:3" x14ac:dyDescent="0.25">
      <c r="A13031" t="s">
        <v>14178</v>
      </c>
      <c r="B13031">
        <v>903849762</v>
      </c>
      <c r="C13031" t="s">
        <v>5607</v>
      </c>
    </row>
    <row r="13032" spans="1:3" x14ac:dyDescent="0.25">
      <c r="A13032" t="s">
        <v>14179</v>
      </c>
      <c r="B13032">
        <v>903849775</v>
      </c>
      <c r="C13032" t="s">
        <v>31285</v>
      </c>
    </row>
    <row r="13033" spans="1:3" x14ac:dyDescent="0.25">
      <c r="A13033" t="s">
        <v>14180</v>
      </c>
      <c r="B13033">
        <v>903849777</v>
      </c>
      <c r="C13033" t="s">
        <v>31318</v>
      </c>
    </row>
    <row r="13034" spans="1:3" x14ac:dyDescent="0.25">
      <c r="A13034" t="s">
        <v>14181</v>
      </c>
      <c r="B13034">
        <v>903849798</v>
      </c>
      <c r="C13034" t="s">
        <v>31318</v>
      </c>
    </row>
    <row r="13035" spans="1:3" x14ac:dyDescent="0.25">
      <c r="A13035" t="s">
        <v>14182</v>
      </c>
      <c r="B13035">
        <v>903849805</v>
      </c>
      <c r="C13035" t="s">
        <v>31318</v>
      </c>
    </row>
    <row r="13036" spans="1:3" x14ac:dyDescent="0.25">
      <c r="A13036" t="s">
        <v>14183</v>
      </c>
      <c r="B13036">
        <v>903849850</v>
      </c>
      <c r="C13036" t="s">
        <v>31287</v>
      </c>
    </row>
    <row r="13037" spans="1:3" x14ac:dyDescent="0.25">
      <c r="A13037" t="s">
        <v>14184</v>
      </c>
      <c r="B13037">
        <v>903849852</v>
      </c>
      <c r="C13037" t="s">
        <v>31266</v>
      </c>
    </row>
    <row r="13038" spans="1:3" x14ac:dyDescent="0.25">
      <c r="A13038" t="s">
        <v>14185</v>
      </c>
      <c r="B13038">
        <v>903849902</v>
      </c>
      <c r="C13038" t="s">
        <v>31327</v>
      </c>
    </row>
    <row r="13039" spans="1:3" x14ac:dyDescent="0.25">
      <c r="A13039" t="s">
        <v>14186</v>
      </c>
      <c r="B13039">
        <v>903849925</v>
      </c>
      <c r="C13039" t="s">
        <v>31196</v>
      </c>
    </row>
    <row r="13040" spans="1:3" x14ac:dyDescent="0.25">
      <c r="A13040" t="s">
        <v>14187</v>
      </c>
      <c r="B13040">
        <v>903849934</v>
      </c>
      <c r="C13040" t="s">
        <v>31284</v>
      </c>
    </row>
    <row r="13041" spans="1:3" x14ac:dyDescent="0.25">
      <c r="A13041" t="s">
        <v>14188</v>
      </c>
      <c r="B13041">
        <v>903849939</v>
      </c>
      <c r="C13041" t="s">
        <v>31227</v>
      </c>
    </row>
    <row r="13042" spans="1:3" x14ac:dyDescent="0.25">
      <c r="A13042" t="s">
        <v>14189</v>
      </c>
      <c r="B13042">
        <v>903849950</v>
      </c>
      <c r="C13042" t="s">
        <v>30917</v>
      </c>
    </row>
    <row r="13043" spans="1:3" x14ac:dyDescent="0.25">
      <c r="A13043" t="s">
        <v>14190</v>
      </c>
      <c r="B13043">
        <v>903849966</v>
      </c>
      <c r="C13043" t="s">
        <v>31284</v>
      </c>
    </row>
    <row r="13044" spans="1:3" x14ac:dyDescent="0.25">
      <c r="A13044" t="s">
        <v>14191</v>
      </c>
      <c r="B13044">
        <v>903849967</v>
      </c>
      <c r="C13044" t="s">
        <v>31287</v>
      </c>
    </row>
    <row r="13045" spans="1:3" x14ac:dyDescent="0.25">
      <c r="A13045" t="s">
        <v>14192</v>
      </c>
      <c r="B13045">
        <v>903849973</v>
      </c>
      <c r="C13045" t="s">
        <v>31285</v>
      </c>
    </row>
    <row r="13046" spans="1:3" x14ac:dyDescent="0.25">
      <c r="A13046" t="s">
        <v>14193</v>
      </c>
      <c r="B13046">
        <v>903849978</v>
      </c>
      <c r="C13046" t="s">
        <v>31253</v>
      </c>
    </row>
    <row r="13047" spans="1:3" x14ac:dyDescent="0.25">
      <c r="A13047" t="s">
        <v>14194</v>
      </c>
      <c r="B13047">
        <v>903849979</v>
      </c>
      <c r="C13047" t="s">
        <v>31318</v>
      </c>
    </row>
    <row r="13048" spans="1:3" x14ac:dyDescent="0.25">
      <c r="A13048" t="s">
        <v>14195</v>
      </c>
      <c r="B13048">
        <v>903849994</v>
      </c>
      <c r="C13048" t="s">
        <v>31231</v>
      </c>
    </row>
    <row r="13049" spans="1:3" x14ac:dyDescent="0.25">
      <c r="A13049" t="s">
        <v>14196</v>
      </c>
      <c r="B13049">
        <v>903849995</v>
      </c>
      <c r="C13049" t="s">
        <v>31318</v>
      </c>
    </row>
    <row r="13050" spans="1:3" x14ac:dyDescent="0.25">
      <c r="A13050" t="s">
        <v>14197</v>
      </c>
      <c r="B13050">
        <v>903849998</v>
      </c>
      <c r="C13050" t="s">
        <v>31318</v>
      </c>
    </row>
    <row r="13051" spans="1:3" x14ac:dyDescent="0.25">
      <c r="A13051" t="s">
        <v>14198</v>
      </c>
      <c r="B13051">
        <v>903850006</v>
      </c>
      <c r="C13051" t="s">
        <v>31318</v>
      </c>
    </row>
    <row r="13052" spans="1:3" x14ac:dyDescent="0.25">
      <c r="A13052" t="s">
        <v>14199</v>
      </c>
      <c r="B13052">
        <v>903850007</v>
      </c>
      <c r="C13052" t="s">
        <v>31250</v>
      </c>
    </row>
    <row r="13053" spans="1:3" x14ac:dyDescent="0.25">
      <c r="A13053" t="s">
        <v>14200</v>
      </c>
      <c r="B13053">
        <v>903850009</v>
      </c>
      <c r="C13053" t="s">
        <v>31253</v>
      </c>
    </row>
    <row r="13054" spans="1:3" x14ac:dyDescent="0.25">
      <c r="A13054" t="s">
        <v>14201</v>
      </c>
      <c r="B13054">
        <v>903850051</v>
      </c>
      <c r="C13054" t="s">
        <v>31356</v>
      </c>
    </row>
    <row r="13055" spans="1:3" x14ac:dyDescent="0.25">
      <c r="A13055" t="s">
        <v>14202</v>
      </c>
      <c r="B13055">
        <v>903850060</v>
      </c>
      <c r="C13055" t="s">
        <v>30925</v>
      </c>
    </row>
    <row r="13056" spans="1:3" x14ac:dyDescent="0.25">
      <c r="A13056" t="s">
        <v>14203</v>
      </c>
      <c r="B13056">
        <v>903850064</v>
      </c>
      <c r="C13056" t="s">
        <v>31180</v>
      </c>
    </row>
    <row r="13057" spans="1:3" x14ac:dyDescent="0.25">
      <c r="A13057" t="s">
        <v>14204</v>
      </c>
      <c r="B13057">
        <v>903850082</v>
      </c>
      <c r="C13057" t="s">
        <v>31318</v>
      </c>
    </row>
    <row r="13058" spans="1:3" x14ac:dyDescent="0.25">
      <c r="A13058" t="s">
        <v>14205</v>
      </c>
      <c r="B13058">
        <v>903850083</v>
      </c>
      <c r="C13058" t="s">
        <v>31322</v>
      </c>
    </row>
    <row r="13059" spans="1:3" x14ac:dyDescent="0.25">
      <c r="A13059" t="s">
        <v>14206</v>
      </c>
      <c r="B13059">
        <v>903850090</v>
      </c>
      <c r="C13059" t="s">
        <v>31318</v>
      </c>
    </row>
    <row r="13060" spans="1:3" x14ac:dyDescent="0.25">
      <c r="A13060" t="s">
        <v>14207</v>
      </c>
      <c r="B13060">
        <v>903850113</v>
      </c>
      <c r="C13060" t="s">
        <v>31316</v>
      </c>
    </row>
    <row r="13061" spans="1:3" x14ac:dyDescent="0.25">
      <c r="A13061" t="s">
        <v>14208</v>
      </c>
      <c r="B13061">
        <v>903850125</v>
      </c>
      <c r="C13061" t="s">
        <v>31327</v>
      </c>
    </row>
    <row r="13062" spans="1:3" x14ac:dyDescent="0.25">
      <c r="A13062" t="s">
        <v>14209</v>
      </c>
      <c r="B13062">
        <v>903850147</v>
      </c>
      <c r="C13062" t="s">
        <v>31280</v>
      </c>
    </row>
    <row r="13063" spans="1:3" x14ac:dyDescent="0.25">
      <c r="A13063" t="s">
        <v>14210</v>
      </c>
      <c r="B13063">
        <v>903850152</v>
      </c>
      <c r="C13063" t="s">
        <v>31138</v>
      </c>
    </row>
    <row r="13064" spans="1:3" x14ac:dyDescent="0.25">
      <c r="A13064" t="s">
        <v>14211</v>
      </c>
      <c r="B13064">
        <v>903850157</v>
      </c>
      <c r="C13064" t="s">
        <v>31329</v>
      </c>
    </row>
    <row r="13065" spans="1:3" x14ac:dyDescent="0.25">
      <c r="A13065" t="s">
        <v>14212</v>
      </c>
      <c r="B13065">
        <v>903850162</v>
      </c>
      <c r="C13065" t="s">
        <v>31318</v>
      </c>
    </row>
    <row r="13066" spans="1:3" x14ac:dyDescent="0.25">
      <c r="A13066" t="s">
        <v>14213</v>
      </c>
      <c r="B13066">
        <v>903850165</v>
      </c>
      <c r="C13066" t="s">
        <v>31280</v>
      </c>
    </row>
    <row r="13067" spans="1:3" x14ac:dyDescent="0.25">
      <c r="A13067" t="s">
        <v>14214</v>
      </c>
      <c r="B13067">
        <v>903850170</v>
      </c>
      <c r="C13067" t="s">
        <v>31318</v>
      </c>
    </row>
    <row r="13068" spans="1:3" x14ac:dyDescent="0.25">
      <c r="A13068" t="s">
        <v>14215</v>
      </c>
      <c r="B13068">
        <v>903850178</v>
      </c>
      <c r="C13068" t="s">
        <v>31280</v>
      </c>
    </row>
    <row r="13069" spans="1:3" x14ac:dyDescent="0.25">
      <c r="A13069" t="s">
        <v>14216</v>
      </c>
      <c r="B13069">
        <v>903850187</v>
      </c>
      <c r="C13069" t="s">
        <v>31280</v>
      </c>
    </row>
    <row r="13070" spans="1:3" x14ac:dyDescent="0.25">
      <c r="A13070" t="s">
        <v>14217</v>
      </c>
      <c r="B13070">
        <v>903850194</v>
      </c>
      <c r="C13070" t="s">
        <v>31280</v>
      </c>
    </row>
    <row r="13071" spans="1:3" x14ac:dyDescent="0.25">
      <c r="A13071" t="s">
        <v>14218</v>
      </c>
      <c r="B13071">
        <v>903850203</v>
      </c>
      <c r="C13071" t="s">
        <v>31318</v>
      </c>
    </row>
    <row r="13072" spans="1:3" x14ac:dyDescent="0.25">
      <c r="A13072" t="s">
        <v>14219</v>
      </c>
      <c r="B13072">
        <v>903850242</v>
      </c>
      <c r="C13072" t="s">
        <v>30933</v>
      </c>
    </row>
    <row r="13073" spans="1:3" x14ac:dyDescent="0.25">
      <c r="A13073" t="s">
        <v>14220</v>
      </c>
      <c r="B13073">
        <v>903850618</v>
      </c>
      <c r="C13073" t="s">
        <v>31327</v>
      </c>
    </row>
    <row r="13074" spans="1:3" x14ac:dyDescent="0.25">
      <c r="A13074" t="s">
        <v>14221</v>
      </c>
      <c r="B13074">
        <v>903850656</v>
      </c>
      <c r="C13074" t="s">
        <v>31318</v>
      </c>
    </row>
    <row r="13075" spans="1:3" x14ac:dyDescent="0.25">
      <c r="A13075" t="s">
        <v>14222</v>
      </c>
      <c r="B13075">
        <v>903850714</v>
      </c>
      <c r="C13075" t="s">
        <v>31329</v>
      </c>
    </row>
    <row r="13076" spans="1:3" x14ac:dyDescent="0.25">
      <c r="A13076" t="s">
        <v>14223</v>
      </c>
      <c r="B13076">
        <v>903850767</v>
      </c>
      <c r="C13076" t="s">
        <v>31318</v>
      </c>
    </row>
    <row r="13077" spans="1:3" x14ac:dyDescent="0.25">
      <c r="A13077" t="s">
        <v>14224</v>
      </c>
      <c r="B13077">
        <v>903850770</v>
      </c>
      <c r="C13077" t="s">
        <v>31287</v>
      </c>
    </row>
    <row r="13078" spans="1:3" x14ac:dyDescent="0.25">
      <c r="A13078" t="s">
        <v>14225</v>
      </c>
      <c r="B13078">
        <v>903850773</v>
      </c>
      <c r="C13078" t="s">
        <v>31225</v>
      </c>
    </row>
    <row r="13079" spans="1:3" x14ac:dyDescent="0.25">
      <c r="A13079" t="s">
        <v>14226</v>
      </c>
      <c r="B13079">
        <v>903850774</v>
      </c>
      <c r="C13079" t="s">
        <v>30937</v>
      </c>
    </row>
    <row r="13080" spans="1:3" x14ac:dyDescent="0.25">
      <c r="A13080" t="s">
        <v>14227</v>
      </c>
      <c r="B13080">
        <v>903850777</v>
      </c>
      <c r="C13080" t="s">
        <v>31234</v>
      </c>
    </row>
    <row r="13081" spans="1:3" x14ac:dyDescent="0.25">
      <c r="A13081" t="s">
        <v>14228</v>
      </c>
      <c r="B13081">
        <v>903850787</v>
      </c>
      <c r="C13081" t="s">
        <v>30936</v>
      </c>
    </row>
    <row r="13082" spans="1:3" x14ac:dyDescent="0.25">
      <c r="A13082" t="s">
        <v>14229</v>
      </c>
      <c r="B13082">
        <v>903850795</v>
      </c>
      <c r="C13082" t="s">
        <v>31227</v>
      </c>
    </row>
    <row r="13083" spans="1:3" x14ac:dyDescent="0.25">
      <c r="A13083" t="s">
        <v>14230</v>
      </c>
      <c r="B13083">
        <v>903850890</v>
      </c>
      <c r="C13083" t="s">
        <v>30752</v>
      </c>
    </row>
    <row r="13084" spans="1:3" x14ac:dyDescent="0.25">
      <c r="A13084" t="s">
        <v>14231</v>
      </c>
      <c r="B13084">
        <v>903850893</v>
      </c>
      <c r="C13084" t="s">
        <v>31284</v>
      </c>
    </row>
    <row r="13085" spans="1:3" x14ac:dyDescent="0.25">
      <c r="A13085" t="s">
        <v>14232</v>
      </c>
      <c r="B13085">
        <v>903850925</v>
      </c>
      <c r="C13085" t="s">
        <v>31318</v>
      </c>
    </row>
    <row r="13086" spans="1:3" x14ac:dyDescent="0.25">
      <c r="A13086" t="s">
        <v>14233</v>
      </c>
      <c r="B13086">
        <v>903850930</v>
      </c>
      <c r="C13086" t="s">
        <v>31254</v>
      </c>
    </row>
    <row r="13087" spans="1:3" x14ac:dyDescent="0.25">
      <c r="A13087" t="s">
        <v>14234</v>
      </c>
      <c r="B13087">
        <v>903851000</v>
      </c>
      <c r="C13087" t="s">
        <v>31316</v>
      </c>
    </row>
    <row r="13088" spans="1:3" x14ac:dyDescent="0.25">
      <c r="A13088" t="s">
        <v>14235</v>
      </c>
      <c r="B13088">
        <v>903851028</v>
      </c>
      <c r="C13088" t="s">
        <v>31318</v>
      </c>
    </row>
    <row r="13089" spans="1:3" x14ac:dyDescent="0.25">
      <c r="A13089" t="s">
        <v>14236</v>
      </c>
      <c r="B13089">
        <v>903851086</v>
      </c>
      <c r="C13089" t="s">
        <v>5607</v>
      </c>
    </row>
    <row r="13090" spans="1:3" x14ac:dyDescent="0.25">
      <c r="A13090" t="s">
        <v>14237</v>
      </c>
      <c r="B13090">
        <v>903851087</v>
      </c>
      <c r="C13090" t="s">
        <v>31004</v>
      </c>
    </row>
    <row r="13091" spans="1:3" x14ac:dyDescent="0.25">
      <c r="A13091" t="s">
        <v>14238</v>
      </c>
      <c r="B13091">
        <v>903851125</v>
      </c>
      <c r="C13091" t="s">
        <v>31253</v>
      </c>
    </row>
    <row r="13092" spans="1:3" x14ac:dyDescent="0.25">
      <c r="A13092" t="s">
        <v>14239</v>
      </c>
      <c r="B13092">
        <v>903851134</v>
      </c>
      <c r="C13092" t="s">
        <v>31318</v>
      </c>
    </row>
    <row r="13093" spans="1:3" x14ac:dyDescent="0.25">
      <c r="A13093" t="s">
        <v>14240</v>
      </c>
      <c r="B13093">
        <v>903851140</v>
      </c>
      <c r="C13093" t="s">
        <v>31357</v>
      </c>
    </row>
    <row r="13094" spans="1:3" x14ac:dyDescent="0.25">
      <c r="A13094" t="s">
        <v>14241</v>
      </c>
      <c r="B13094">
        <v>903851144</v>
      </c>
      <c r="C13094" t="s">
        <v>30925</v>
      </c>
    </row>
    <row r="13095" spans="1:3" x14ac:dyDescent="0.25">
      <c r="A13095" t="s">
        <v>14242</v>
      </c>
      <c r="B13095">
        <v>903851153</v>
      </c>
      <c r="C13095" t="s">
        <v>31211</v>
      </c>
    </row>
    <row r="13096" spans="1:3" x14ac:dyDescent="0.25">
      <c r="A13096" t="s">
        <v>14243</v>
      </c>
      <c r="B13096">
        <v>903851157</v>
      </c>
      <c r="C13096" t="s">
        <v>30925</v>
      </c>
    </row>
    <row r="13097" spans="1:3" x14ac:dyDescent="0.25">
      <c r="A13097" t="s">
        <v>14244</v>
      </c>
      <c r="B13097">
        <v>903851203</v>
      </c>
      <c r="C13097" t="s">
        <v>31254</v>
      </c>
    </row>
    <row r="13098" spans="1:3" x14ac:dyDescent="0.25">
      <c r="A13098" t="s">
        <v>14245</v>
      </c>
      <c r="B13098">
        <v>903851229</v>
      </c>
      <c r="C13098" t="s">
        <v>31240</v>
      </c>
    </row>
    <row r="13099" spans="1:3" x14ac:dyDescent="0.25">
      <c r="A13099" t="s">
        <v>14246</v>
      </c>
      <c r="B13099">
        <v>903851234</v>
      </c>
      <c r="C13099" t="s">
        <v>31318</v>
      </c>
    </row>
    <row r="13100" spans="1:3" x14ac:dyDescent="0.25">
      <c r="A13100" t="s">
        <v>14247</v>
      </c>
      <c r="B13100">
        <v>903851257</v>
      </c>
      <c r="C13100" t="s">
        <v>31053</v>
      </c>
    </row>
    <row r="13101" spans="1:3" x14ac:dyDescent="0.25">
      <c r="A13101" t="s">
        <v>14248</v>
      </c>
      <c r="B13101">
        <v>903851277</v>
      </c>
      <c r="C13101" t="s">
        <v>30925</v>
      </c>
    </row>
    <row r="13102" spans="1:3" x14ac:dyDescent="0.25">
      <c r="A13102" t="s">
        <v>14249</v>
      </c>
      <c r="B13102">
        <v>903851287</v>
      </c>
      <c r="C13102" t="s">
        <v>31318</v>
      </c>
    </row>
    <row r="13103" spans="1:3" x14ac:dyDescent="0.25">
      <c r="A13103" t="s">
        <v>14250</v>
      </c>
      <c r="B13103">
        <v>903851308</v>
      </c>
      <c r="C13103" t="s">
        <v>31322</v>
      </c>
    </row>
    <row r="13104" spans="1:3" x14ac:dyDescent="0.25">
      <c r="A13104" t="s">
        <v>14251</v>
      </c>
      <c r="B13104">
        <v>903851325</v>
      </c>
      <c r="C13104" t="s">
        <v>30914</v>
      </c>
    </row>
    <row r="13105" spans="1:3" x14ac:dyDescent="0.25">
      <c r="A13105" t="s">
        <v>14252</v>
      </c>
      <c r="B13105">
        <v>903851373</v>
      </c>
      <c r="C13105" t="s">
        <v>31254</v>
      </c>
    </row>
    <row r="13106" spans="1:3" x14ac:dyDescent="0.25">
      <c r="A13106" t="s">
        <v>14253</v>
      </c>
      <c r="B13106">
        <v>903851374</v>
      </c>
      <c r="C13106" t="s">
        <v>31318</v>
      </c>
    </row>
    <row r="13107" spans="1:3" x14ac:dyDescent="0.25">
      <c r="A13107" t="s">
        <v>14254</v>
      </c>
      <c r="B13107">
        <v>903851375</v>
      </c>
      <c r="C13107" t="s">
        <v>31253</v>
      </c>
    </row>
    <row r="13108" spans="1:3" x14ac:dyDescent="0.25">
      <c r="A13108" t="s">
        <v>14255</v>
      </c>
      <c r="B13108">
        <v>903851376</v>
      </c>
      <c r="C13108" t="s">
        <v>31358</v>
      </c>
    </row>
    <row r="13109" spans="1:3" x14ac:dyDescent="0.25">
      <c r="A13109" t="s">
        <v>14256</v>
      </c>
      <c r="B13109">
        <v>903851386</v>
      </c>
      <c r="C13109" t="s">
        <v>31157</v>
      </c>
    </row>
    <row r="13110" spans="1:3" x14ac:dyDescent="0.25">
      <c r="A13110" t="s">
        <v>14257</v>
      </c>
      <c r="B13110">
        <v>903851387</v>
      </c>
      <c r="C13110" t="s">
        <v>5607</v>
      </c>
    </row>
    <row r="13111" spans="1:3" x14ac:dyDescent="0.25">
      <c r="A13111" t="s">
        <v>14258</v>
      </c>
      <c r="B13111">
        <v>903851402</v>
      </c>
      <c r="C13111" t="s">
        <v>31157</v>
      </c>
    </row>
    <row r="13112" spans="1:3" x14ac:dyDescent="0.25">
      <c r="A13112" t="s">
        <v>14259</v>
      </c>
      <c r="B13112">
        <v>903851435</v>
      </c>
      <c r="C13112" t="s">
        <v>30750</v>
      </c>
    </row>
    <row r="13113" spans="1:3" x14ac:dyDescent="0.25">
      <c r="A13113" t="s">
        <v>14260</v>
      </c>
      <c r="B13113">
        <v>903851436</v>
      </c>
      <c r="C13113" t="s">
        <v>30925</v>
      </c>
    </row>
    <row r="13114" spans="1:3" x14ac:dyDescent="0.25">
      <c r="A13114" t="s">
        <v>14261</v>
      </c>
      <c r="B13114">
        <v>903851459</v>
      </c>
      <c r="C13114" t="s">
        <v>31318</v>
      </c>
    </row>
    <row r="13115" spans="1:3" x14ac:dyDescent="0.25">
      <c r="A13115" t="s">
        <v>14262</v>
      </c>
      <c r="B13115">
        <v>903851467</v>
      </c>
      <c r="C13115" t="s">
        <v>31318</v>
      </c>
    </row>
    <row r="13116" spans="1:3" x14ac:dyDescent="0.25">
      <c r="A13116" t="s">
        <v>14263</v>
      </c>
      <c r="B13116">
        <v>903851470</v>
      </c>
      <c r="C13116" t="s">
        <v>31267</v>
      </c>
    </row>
    <row r="13117" spans="1:3" x14ac:dyDescent="0.25">
      <c r="A13117" t="s">
        <v>14264</v>
      </c>
      <c r="B13117">
        <v>903851486</v>
      </c>
      <c r="C13117" t="s">
        <v>30925</v>
      </c>
    </row>
    <row r="13118" spans="1:3" x14ac:dyDescent="0.25">
      <c r="A13118" t="s">
        <v>14265</v>
      </c>
      <c r="B13118">
        <v>903851501</v>
      </c>
      <c r="C13118" t="s">
        <v>31318</v>
      </c>
    </row>
    <row r="13119" spans="1:3" x14ac:dyDescent="0.25">
      <c r="A13119" t="s">
        <v>14266</v>
      </c>
      <c r="B13119">
        <v>903851504</v>
      </c>
      <c r="C13119" t="s">
        <v>31086</v>
      </c>
    </row>
    <row r="13120" spans="1:3" x14ac:dyDescent="0.25">
      <c r="A13120" t="s">
        <v>14267</v>
      </c>
      <c r="B13120">
        <v>903851513</v>
      </c>
      <c r="C13120" t="s">
        <v>30967</v>
      </c>
    </row>
    <row r="13121" spans="1:3" x14ac:dyDescent="0.25">
      <c r="A13121" t="s">
        <v>14268</v>
      </c>
      <c r="B13121">
        <v>903851531</v>
      </c>
      <c r="C13121" t="s">
        <v>31048</v>
      </c>
    </row>
    <row r="13122" spans="1:3" x14ac:dyDescent="0.25">
      <c r="A13122" t="s">
        <v>14269</v>
      </c>
      <c r="B13122">
        <v>903851537</v>
      </c>
      <c r="C13122" t="s">
        <v>30936</v>
      </c>
    </row>
    <row r="13123" spans="1:3" x14ac:dyDescent="0.25">
      <c r="A13123" t="s">
        <v>14270</v>
      </c>
      <c r="B13123">
        <v>903851541</v>
      </c>
      <c r="C13123" t="s">
        <v>31266</v>
      </c>
    </row>
    <row r="13124" spans="1:3" x14ac:dyDescent="0.25">
      <c r="A13124" t="s">
        <v>14271</v>
      </c>
      <c r="B13124">
        <v>903851544</v>
      </c>
      <c r="C13124" t="s">
        <v>30952</v>
      </c>
    </row>
    <row r="13125" spans="1:3" x14ac:dyDescent="0.25">
      <c r="A13125" t="s">
        <v>14272</v>
      </c>
      <c r="B13125">
        <v>903851780</v>
      </c>
      <c r="C13125" t="s">
        <v>31359</v>
      </c>
    </row>
    <row r="13126" spans="1:3" x14ac:dyDescent="0.25">
      <c r="A13126" t="s">
        <v>14273</v>
      </c>
      <c r="B13126">
        <v>903851789</v>
      </c>
      <c r="C13126" t="s">
        <v>31004</v>
      </c>
    </row>
    <row r="13127" spans="1:3" x14ac:dyDescent="0.25">
      <c r="A13127" t="s">
        <v>14274</v>
      </c>
      <c r="B13127">
        <v>903851812</v>
      </c>
      <c r="C13127" t="s">
        <v>31318</v>
      </c>
    </row>
    <row r="13128" spans="1:3" x14ac:dyDescent="0.25">
      <c r="A13128" t="s">
        <v>14275</v>
      </c>
      <c r="B13128">
        <v>903851825</v>
      </c>
      <c r="C13128" t="s">
        <v>31240</v>
      </c>
    </row>
    <row r="13129" spans="1:3" x14ac:dyDescent="0.25">
      <c r="A13129" t="s">
        <v>14276</v>
      </c>
      <c r="B13129">
        <v>903851827</v>
      </c>
      <c r="C13129" t="s">
        <v>31132</v>
      </c>
    </row>
    <row r="13130" spans="1:3" x14ac:dyDescent="0.25">
      <c r="A13130" t="s">
        <v>14277</v>
      </c>
      <c r="B13130">
        <v>903851874</v>
      </c>
      <c r="C13130" t="s">
        <v>31318</v>
      </c>
    </row>
    <row r="13131" spans="1:3" x14ac:dyDescent="0.25">
      <c r="A13131" t="s">
        <v>14278</v>
      </c>
      <c r="B13131">
        <v>903851947</v>
      </c>
      <c r="C13131" t="s">
        <v>31360</v>
      </c>
    </row>
    <row r="13132" spans="1:3" x14ac:dyDescent="0.25">
      <c r="A13132" t="s">
        <v>14279</v>
      </c>
      <c r="B13132">
        <v>903851989</v>
      </c>
      <c r="C13132" t="s">
        <v>30974</v>
      </c>
    </row>
    <row r="13133" spans="1:3" x14ac:dyDescent="0.25">
      <c r="A13133" t="s">
        <v>14280</v>
      </c>
      <c r="B13133">
        <v>903851996</v>
      </c>
      <c r="C13133" t="s">
        <v>30986</v>
      </c>
    </row>
    <row r="13134" spans="1:3" x14ac:dyDescent="0.25">
      <c r="A13134" t="s">
        <v>14281</v>
      </c>
      <c r="B13134">
        <v>903852026</v>
      </c>
      <c r="C13134" t="s">
        <v>31284</v>
      </c>
    </row>
    <row r="13135" spans="1:3" x14ac:dyDescent="0.25">
      <c r="A13135" t="s">
        <v>14282</v>
      </c>
      <c r="B13135">
        <v>903852031</v>
      </c>
      <c r="C13135" t="s">
        <v>31284</v>
      </c>
    </row>
    <row r="13136" spans="1:3" x14ac:dyDescent="0.25">
      <c r="A13136" t="s">
        <v>14283</v>
      </c>
      <c r="B13136">
        <v>903852038</v>
      </c>
      <c r="C13136" t="s">
        <v>31284</v>
      </c>
    </row>
    <row r="13137" spans="1:3" x14ac:dyDescent="0.25">
      <c r="A13137" t="s">
        <v>14284</v>
      </c>
      <c r="B13137">
        <v>903852042</v>
      </c>
      <c r="C13137" t="s">
        <v>31284</v>
      </c>
    </row>
    <row r="13138" spans="1:3" x14ac:dyDescent="0.25">
      <c r="A13138" t="s">
        <v>14285</v>
      </c>
      <c r="B13138">
        <v>903852066</v>
      </c>
      <c r="C13138" t="s">
        <v>31318</v>
      </c>
    </row>
    <row r="13139" spans="1:3" x14ac:dyDescent="0.25">
      <c r="A13139" t="s">
        <v>14286</v>
      </c>
      <c r="B13139">
        <v>903852098</v>
      </c>
      <c r="C13139" t="s">
        <v>31329</v>
      </c>
    </row>
    <row r="13140" spans="1:3" x14ac:dyDescent="0.25">
      <c r="A13140" t="s">
        <v>14287</v>
      </c>
      <c r="B13140">
        <v>903852116</v>
      </c>
      <c r="C13140" t="s">
        <v>31318</v>
      </c>
    </row>
    <row r="13141" spans="1:3" x14ac:dyDescent="0.25">
      <c r="A13141" t="s">
        <v>14288</v>
      </c>
      <c r="B13141">
        <v>903852247</v>
      </c>
      <c r="C13141" t="s">
        <v>31004</v>
      </c>
    </row>
    <row r="13142" spans="1:3" x14ac:dyDescent="0.25">
      <c r="A13142" t="s">
        <v>14289</v>
      </c>
      <c r="B13142">
        <v>903852288</v>
      </c>
      <c r="C13142" t="s">
        <v>31340</v>
      </c>
    </row>
    <row r="13143" spans="1:3" x14ac:dyDescent="0.25">
      <c r="A13143" t="s">
        <v>14290</v>
      </c>
      <c r="B13143">
        <v>903852291</v>
      </c>
      <c r="C13143" t="s">
        <v>30925</v>
      </c>
    </row>
    <row r="13144" spans="1:3" x14ac:dyDescent="0.25">
      <c r="A13144" t="s">
        <v>14291</v>
      </c>
      <c r="B13144">
        <v>903852302</v>
      </c>
      <c r="C13144" t="s">
        <v>31056</v>
      </c>
    </row>
    <row r="13145" spans="1:3" x14ac:dyDescent="0.25">
      <c r="A13145" t="s">
        <v>14292</v>
      </c>
      <c r="B13145">
        <v>903852336</v>
      </c>
      <c r="C13145" t="s">
        <v>31240</v>
      </c>
    </row>
    <row r="13146" spans="1:3" x14ac:dyDescent="0.25">
      <c r="A13146" t="s">
        <v>14293</v>
      </c>
      <c r="B13146">
        <v>903852394</v>
      </c>
      <c r="C13146" t="s">
        <v>31138</v>
      </c>
    </row>
    <row r="13147" spans="1:3" x14ac:dyDescent="0.25">
      <c r="A13147" t="s">
        <v>14294</v>
      </c>
      <c r="B13147">
        <v>903852402</v>
      </c>
      <c r="C13147" t="s">
        <v>30848</v>
      </c>
    </row>
    <row r="13148" spans="1:3" x14ac:dyDescent="0.25">
      <c r="A13148" t="s">
        <v>14295</v>
      </c>
      <c r="B13148">
        <v>903852420</v>
      </c>
      <c r="C13148" t="s">
        <v>31136</v>
      </c>
    </row>
    <row r="13149" spans="1:3" x14ac:dyDescent="0.25">
      <c r="A13149" t="s">
        <v>14296</v>
      </c>
      <c r="B13149">
        <v>903852426</v>
      </c>
      <c r="C13149" t="s">
        <v>31136</v>
      </c>
    </row>
    <row r="13150" spans="1:3" x14ac:dyDescent="0.25">
      <c r="A13150" t="s">
        <v>14297</v>
      </c>
      <c r="B13150">
        <v>903852427</v>
      </c>
      <c r="C13150" t="s">
        <v>31254</v>
      </c>
    </row>
    <row r="13151" spans="1:3" x14ac:dyDescent="0.25">
      <c r="A13151" t="s">
        <v>14298</v>
      </c>
      <c r="B13151">
        <v>903852436</v>
      </c>
      <c r="C13151" t="s">
        <v>30914</v>
      </c>
    </row>
    <row r="13152" spans="1:3" x14ac:dyDescent="0.25">
      <c r="A13152" t="s">
        <v>14299</v>
      </c>
      <c r="B13152">
        <v>903852439</v>
      </c>
      <c r="C13152" t="s">
        <v>31047</v>
      </c>
    </row>
    <row r="13153" spans="1:3" x14ac:dyDescent="0.25">
      <c r="A13153" t="s">
        <v>14300</v>
      </c>
      <c r="B13153">
        <v>903852460</v>
      </c>
      <c r="C13153" t="s">
        <v>31266</v>
      </c>
    </row>
    <row r="13154" spans="1:3" x14ac:dyDescent="0.25">
      <c r="A13154" t="s">
        <v>14301</v>
      </c>
      <c r="B13154">
        <v>903852468</v>
      </c>
      <c r="C13154" t="s">
        <v>31240</v>
      </c>
    </row>
    <row r="13155" spans="1:3" x14ac:dyDescent="0.25">
      <c r="A13155" t="s">
        <v>14302</v>
      </c>
      <c r="B13155">
        <v>903852501</v>
      </c>
      <c r="C13155" t="s">
        <v>31233</v>
      </c>
    </row>
    <row r="13156" spans="1:3" x14ac:dyDescent="0.25">
      <c r="A13156" t="s">
        <v>14303</v>
      </c>
      <c r="B13156">
        <v>903852512</v>
      </c>
      <c r="C13156" t="s">
        <v>31167</v>
      </c>
    </row>
    <row r="13157" spans="1:3" x14ac:dyDescent="0.25">
      <c r="A13157" t="s">
        <v>14304</v>
      </c>
      <c r="B13157">
        <v>903852520</v>
      </c>
      <c r="C13157" t="s">
        <v>31266</v>
      </c>
    </row>
    <row r="13158" spans="1:3" x14ac:dyDescent="0.25">
      <c r="A13158" t="s">
        <v>14305</v>
      </c>
      <c r="B13158">
        <v>903852557</v>
      </c>
      <c r="C13158" t="s">
        <v>30846</v>
      </c>
    </row>
    <row r="13159" spans="1:3" x14ac:dyDescent="0.25">
      <c r="A13159" t="s">
        <v>14306</v>
      </c>
      <c r="B13159">
        <v>903852558</v>
      </c>
      <c r="C13159" t="s">
        <v>30925</v>
      </c>
    </row>
    <row r="13160" spans="1:3" x14ac:dyDescent="0.25">
      <c r="A13160" t="s">
        <v>14307</v>
      </c>
      <c r="B13160">
        <v>903852598</v>
      </c>
      <c r="C13160" t="s">
        <v>30925</v>
      </c>
    </row>
    <row r="13161" spans="1:3" x14ac:dyDescent="0.25">
      <c r="A13161" t="s">
        <v>14308</v>
      </c>
      <c r="B13161">
        <v>903852715</v>
      </c>
      <c r="C13161" t="s">
        <v>30810</v>
      </c>
    </row>
    <row r="13162" spans="1:3" x14ac:dyDescent="0.25">
      <c r="A13162" t="s">
        <v>14309</v>
      </c>
      <c r="B13162">
        <v>903852720</v>
      </c>
      <c r="C13162" t="s">
        <v>30925</v>
      </c>
    </row>
    <row r="13163" spans="1:3" x14ac:dyDescent="0.25">
      <c r="A13163" t="s">
        <v>14310</v>
      </c>
      <c r="B13163">
        <v>903852737</v>
      </c>
      <c r="C13163" t="s">
        <v>30937</v>
      </c>
    </row>
    <row r="13164" spans="1:3" x14ac:dyDescent="0.25">
      <c r="A13164" t="s">
        <v>14311</v>
      </c>
      <c r="B13164">
        <v>903852739</v>
      </c>
      <c r="C13164" t="s">
        <v>31188</v>
      </c>
    </row>
    <row r="13165" spans="1:3" x14ac:dyDescent="0.25">
      <c r="A13165" t="s">
        <v>14312</v>
      </c>
      <c r="B13165">
        <v>903852792</v>
      </c>
      <c r="C13165" t="s">
        <v>31361</v>
      </c>
    </row>
    <row r="13166" spans="1:3" x14ac:dyDescent="0.25">
      <c r="A13166" t="s">
        <v>14313</v>
      </c>
      <c r="B13166">
        <v>903852799</v>
      </c>
      <c r="C13166" t="s">
        <v>31361</v>
      </c>
    </row>
    <row r="13167" spans="1:3" x14ac:dyDescent="0.25">
      <c r="A13167" t="s">
        <v>14314</v>
      </c>
      <c r="B13167">
        <v>903852800</v>
      </c>
      <c r="C13167" t="s">
        <v>30771</v>
      </c>
    </row>
    <row r="13168" spans="1:3" x14ac:dyDescent="0.25">
      <c r="A13168" t="s">
        <v>14315</v>
      </c>
      <c r="B13168">
        <v>903852843</v>
      </c>
      <c r="C13168" t="s">
        <v>31318</v>
      </c>
    </row>
    <row r="13169" spans="1:3" x14ac:dyDescent="0.25">
      <c r="A13169" t="s">
        <v>14316</v>
      </c>
      <c r="B13169">
        <v>903852844</v>
      </c>
      <c r="C13169" t="s">
        <v>30933</v>
      </c>
    </row>
    <row r="13170" spans="1:3" x14ac:dyDescent="0.25">
      <c r="A13170" t="s">
        <v>14317</v>
      </c>
      <c r="B13170">
        <v>903852852</v>
      </c>
      <c r="C13170" t="s">
        <v>31361</v>
      </c>
    </row>
    <row r="13171" spans="1:3" x14ac:dyDescent="0.25">
      <c r="A13171" t="s">
        <v>14318</v>
      </c>
      <c r="B13171">
        <v>903852858</v>
      </c>
      <c r="C13171" t="s">
        <v>31361</v>
      </c>
    </row>
    <row r="13172" spans="1:3" x14ac:dyDescent="0.25">
      <c r="A13172" t="s">
        <v>14319</v>
      </c>
      <c r="B13172">
        <v>903852862</v>
      </c>
      <c r="C13172" t="s">
        <v>31361</v>
      </c>
    </row>
    <row r="13173" spans="1:3" x14ac:dyDescent="0.25">
      <c r="A13173" t="s">
        <v>14320</v>
      </c>
      <c r="B13173">
        <v>903852863</v>
      </c>
      <c r="C13173" t="s">
        <v>31035</v>
      </c>
    </row>
    <row r="13174" spans="1:3" x14ac:dyDescent="0.25">
      <c r="A13174" t="s">
        <v>14321</v>
      </c>
      <c r="B13174">
        <v>903852866</v>
      </c>
      <c r="C13174" t="s">
        <v>31361</v>
      </c>
    </row>
    <row r="13175" spans="1:3" x14ac:dyDescent="0.25">
      <c r="A13175" t="s">
        <v>14322</v>
      </c>
      <c r="B13175">
        <v>903852869</v>
      </c>
      <c r="C13175" t="s">
        <v>31361</v>
      </c>
    </row>
    <row r="13176" spans="1:3" x14ac:dyDescent="0.25">
      <c r="A13176" t="s">
        <v>14323</v>
      </c>
      <c r="B13176">
        <v>903852872</v>
      </c>
      <c r="C13176" t="s">
        <v>31361</v>
      </c>
    </row>
    <row r="13177" spans="1:3" x14ac:dyDescent="0.25">
      <c r="A13177" t="s">
        <v>14324</v>
      </c>
      <c r="B13177">
        <v>903852877</v>
      </c>
      <c r="C13177" t="s">
        <v>31361</v>
      </c>
    </row>
    <row r="13178" spans="1:3" x14ac:dyDescent="0.25">
      <c r="A13178" t="s">
        <v>14325</v>
      </c>
      <c r="B13178">
        <v>903852893</v>
      </c>
      <c r="C13178" t="s">
        <v>31318</v>
      </c>
    </row>
    <row r="13179" spans="1:3" x14ac:dyDescent="0.25">
      <c r="A13179" t="s">
        <v>14326</v>
      </c>
      <c r="B13179">
        <v>903852954</v>
      </c>
      <c r="C13179" t="s">
        <v>30925</v>
      </c>
    </row>
    <row r="13180" spans="1:3" x14ac:dyDescent="0.25">
      <c r="A13180" t="s">
        <v>14327</v>
      </c>
      <c r="B13180">
        <v>903852959</v>
      </c>
      <c r="C13180" t="s">
        <v>31318</v>
      </c>
    </row>
    <row r="13181" spans="1:3" x14ac:dyDescent="0.25">
      <c r="A13181" t="s">
        <v>14328</v>
      </c>
      <c r="B13181">
        <v>903852984</v>
      </c>
      <c r="C13181" t="s">
        <v>31318</v>
      </c>
    </row>
    <row r="13182" spans="1:3" x14ac:dyDescent="0.25">
      <c r="A13182" t="s">
        <v>14329</v>
      </c>
      <c r="B13182">
        <v>903852991</v>
      </c>
      <c r="C13182" t="s">
        <v>31361</v>
      </c>
    </row>
    <row r="13183" spans="1:3" x14ac:dyDescent="0.25">
      <c r="A13183" t="s">
        <v>14330</v>
      </c>
      <c r="B13183">
        <v>903852994</v>
      </c>
      <c r="C13183" t="s">
        <v>31361</v>
      </c>
    </row>
    <row r="13184" spans="1:3" x14ac:dyDescent="0.25">
      <c r="A13184" t="s">
        <v>14331</v>
      </c>
      <c r="B13184">
        <v>903852997</v>
      </c>
      <c r="C13184" t="s">
        <v>31361</v>
      </c>
    </row>
    <row r="13185" spans="1:3" x14ac:dyDescent="0.25">
      <c r="A13185" t="s">
        <v>14332</v>
      </c>
      <c r="B13185">
        <v>903853002</v>
      </c>
      <c r="C13185" t="s">
        <v>31234</v>
      </c>
    </row>
    <row r="13186" spans="1:3" x14ac:dyDescent="0.25">
      <c r="A13186" t="s">
        <v>14333</v>
      </c>
      <c r="B13186">
        <v>903853005</v>
      </c>
      <c r="C13186" t="s">
        <v>31361</v>
      </c>
    </row>
    <row r="13187" spans="1:3" x14ac:dyDescent="0.25">
      <c r="A13187" t="s">
        <v>14334</v>
      </c>
      <c r="B13187">
        <v>903853006</v>
      </c>
      <c r="C13187" t="s">
        <v>31327</v>
      </c>
    </row>
    <row r="13188" spans="1:3" x14ac:dyDescent="0.25">
      <c r="A13188" t="s">
        <v>14335</v>
      </c>
      <c r="B13188">
        <v>903853014</v>
      </c>
      <c r="C13188" t="s">
        <v>31361</v>
      </c>
    </row>
    <row r="13189" spans="1:3" x14ac:dyDescent="0.25">
      <c r="A13189" t="s">
        <v>14336</v>
      </c>
      <c r="B13189">
        <v>903853022</v>
      </c>
      <c r="C13189" t="s">
        <v>31361</v>
      </c>
    </row>
    <row r="13190" spans="1:3" x14ac:dyDescent="0.25">
      <c r="A13190" t="s">
        <v>14337</v>
      </c>
      <c r="B13190">
        <v>903853030</v>
      </c>
      <c r="C13190" t="s">
        <v>31361</v>
      </c>
    </row>
    <row r="13191" spans="1:3" x14ac:dyDescent="0.25">
      <c r="A13191" t="s">
        <v>14338</v>
      </c>
      <c r="B13191">
        <v>903853033</v>
      </c>
      <c r="C13191" t="s">
        <v>31361</v>
      </c>
    </row>
    <row r="13192" spans="1:3" x14ac:dyDescent="0.25">
      <c r="A13192" t="s">
        <v>14339</v>
      </c>
      <c r="B13192">
        <v>903853114</v>
      </c>
      <c r="C13192" t="s">
        <v>31268</v>
      </c>
    </row>
    <row r="13193" spans="1:3" x14ac:dyDescent="0.25">
      <c r="A13193" t="s">
        <v>14340</v>
      </c>
      <c r="B13193">
        <v>903853116</v>
      </c>
      <c r="C13193" t="s">
        <v>30925</v>
      </c>
    </row>
    <row r="13194" spans="1:3" x14ac:dyDescent="0.25">
      <c r="A13194" t="s">
        <v>14341</v>
      </c>
      <c r="B13194">
        <v>903853119</v>
      </c>
      <c r="C13194" t="s">
        <v>30900</v>
      </c>
    </row>
    <row r="13195" spans="1:3" x14ac:dyDescent="0.25">
      <c r="A13195" t="s">
        <v>14342</v>
      </c>
      <c r="B13195">
        <v>903853121</v>
      </c>
      <c r="C13195" t="s">
        <v>31318</v>
      </c>
    </row>
    <row r="13196" spans="1:3" x14ac:dyDescent="0.25">
      <c r="A13196" t="s">
        <v>14343</v>
      </c>
      <c r="B13196">
        <v>903853128</v>
      </c>
      <c r="C13196" t="s">
        <v>31234</v>
      </c>
    </row>
    <row r="13197" spans="1:3" x14ac:dyDescent="0.25">
      <c r="A13197" t="s">
        <v>14344</v>
      </c>
      <c r="B13197">
        <v>903853135</v>
      </c>
      <c r="C13197" t="s">
        <v>31004</v>
      </c>
    </row>
    <row r="13198" spans="1:3" x14ac:dyDescent="0.25">
      <c r="A13198" t="s">
        <v>14345</v>
      </c>
      <c r="B13198">
        <v>903853136</v>
      </c>
      <c r="C13198" t="s">
        <v>31318</v>
      </c>
    </row>
    <row r="13199" spans="1:3" x14ac:dyDescent="0.25">
      <c r="A13199" t="s">
        <v>14346</v>
      </c>
      <c r="B13199">
        <v>903853141</v>
      </c>
      <c r="C13199" t="s">
        <v>30925</v>
      </c>
    </row>
    <row r="13200" spans="1:3" x14ac:dyDescent="0.25">
      <c r="A13200" t="s">
        <v>14347</v>
      </c>
      <c r="B13200">
        <v>903853152</v>
      </c>
      <c r="C13200" t="s">
        <v>30925</v>
      </c>
    </row>
    <row r="13201" spans="1:3" x14ac:dyDescent="0.25">
      <c r="A13201" t="s">
        <v>14348</v>
      </c>
      <c r="B13201">
        <v>903853158</v>
      </c>
      <c r="C13201" t="s">
        <v>30925</v>
      </c>
    </row>
    <row r="13202" spans="1:3" x14ac:dyDescent="0.25">
      <c r="A13202" t="s">
        <v>14349</v>
      </c>
      <c r="B13202">
        <v>903853163</v>
      </c>
      <c r="C13202" t="s">
        <v>31198</v>
      </c>
    </row>
    <row r="13203" spans="1:3" x14ac:dyDescent="0.25">
      <c r="A13203" t="s">
        <v>14350</v>
      </c>
      <c r="B13203">
        <v>903853167</v>
      </c>
      <c r="C13203" t="s">
        <v>30925</v>
      </c>
    </row>
    <row r="13204" spans="1:3" x14ac:dyDescent="0.25">
      <c r="A13204" t="s">
        <v>14351</v>
      </c>
      <c r="B13204">
        <v>903853183</v>
      </c>
      <c r="C13204" t="s">
        <v>31004</v>
      </c>
    </row>
    <row r="13205" spans="1:3" x14ac:dyDescent="0.25">
      <c r="A13205" t="s">
        <v>14352</v>
      </c>
      <c r="B13205">
        <v>903853192</v>
      </c>
      <c r="C13205" t="s">
        <v>31234</v>
      </c>
    </row>
    <row r="13206" spans="1:3" x14ac:dyDescent="0.25">
      <c r="A13206" t="s">
        <v>14353</v>
      </c>
      <c r="B13206">
        <v>903853223</v>
      </c>
      <c r="C13206" t="s">
        <v>31318</v>
      </c>
    </row>
    <row r="13207" spans="1:3" x14ac:dyDescent="0.25">
      <c r="A13207" t="s">
        <v>14354</v>
      </c>
      <c r="B13207">
        <v>903853226</v>
      </c>
      <c r="C13207" t="s">
        <v>31318</v>
      </c>
    </row>
    <row r="13208" spans="1:3" x14ac:dyDescent="0.25">
      <c r="A13208" t="s">
        <v>14355</v>
      </c>
      <c r="B13208">
        <v>903853227</v>
      </c>
      <c r="C13208" t="s">
        <v>31254</v>
      </c>
    </row>
    <row r="13209" spans="1:3" x14ac:dyDescent="0.25">
      <c r="A13209" t="s">
        <v>14356</v>
      </c>
      <c r="B13209">
        <v>903853230</v>
      </c>
      <c r="C13209" t="s">
        <v>31234</v>
      </c>
    </row>
    <row r="13210" spans="1:3" x14ac:dyDescent="0.25">
      <c r="A13210" t="s">
        <v>14357</v>
      </c>
      <c r="B13210">
        <v>903853237</v>
      </c>
      <c r="C13210" t="s">
        <v>31231</v>
      </c>
    </row>
    <row r="13211" spans="1:3" x14ac:dyDescent="0.25">
      <c r="A13211" t="s">
        <v>14358</v>
      </c>
      <c r="B13211">
        <v>903853249</v>
      </c>
      <c r="C13211" t="s">
        <v>31288</v>
      </c>
    </row>
    <row r="13212" spans="1:3" x14ac:dyDescent="0.25">
      <c r="A13212" t="s">
        <v>14359</v>
      </c>
      <c r="B13212">
        <v>903853281</v>
      </c>
      <c r="C13212" t="s">
        <v>30925</v>
      </c>
    </row>
    <row r="13213" spans="1:3" x14ac:dyDescent="0.25">
      <c r="A13213" t="s">
        <v>14360</v>
      </c>
      <c r="B13213">
        <v>903853332</v>
      </c>
      <c r="C13213" t="s">
        <v>31318</v>
      </c>
    </row>
    <row r="13214" spans="1:3" x14ac:dyDescent="0.25">
      <c r="A13214" t="s">
        <v>14361</v>
      </c>
      <c r="B13214">
        <v>903853336</v>
      </c>
      <c r="C13214" t="s">
        <v>30985</v>
      </c>
    </row>
    <row r="13215" spans="1:3" x14ac:dyDescent="0.25">
      <c r="A13215" t="s">
        <v>14362</v>
      </c>
      <c r="B13215">
        <v>903853343</v>
      </c>
      <c r="C13215" t="s">
        <v>31266</v>
      </c>
    </row>
    <row r="13216" spans="1:3" x14ac:dyDescent="0.25">
      <c r="A13216" t="s">
        <v>14363</v>
      </c>
      <c r="B13216">
        <v>903853348</v>
      </c>
      <c r="C13216" t="s">
        <v>31318</v>
      </c>
    </row>
    <row r="13217" spans="1:3" x14ac:dyDescent="0.25">
      <c r="A13217" t="s">
        <v>14364</v>
      </c>
      <c r="B13217">
        <v>903853384</v>
      </c>
      <c r="C13217" t="s">
        <v>31318</v>
      </c>
    </row>
    <row r="13218" spans="1:3" x14ac:dyDescent="0.25">
      <c r="A13218" t="s">
        <v>14365</v>
      </c>
      <c r="B13218">
        <v>903853474</v>
      </c>
      <c r="C13218" t="s">
        <v>31234</v>
      </c>
    </row>
    <row r="13219" spans="1:3" x14ac:dyDescent="0.25">
      <c r="A13219" t="s">
        <v>14366</v>
      </c>
      <c r="B13219">
        <v>903853504</v>
      </c>
      <c r="C13219" t="s">
        <v>31138</v>
      </c>
    </row>
    <row r="13220" spans="1:3" x14ac:dyDescent="0.25">
      <c r="A13220" t="s">
        <v>14367</v>
      </c>
      <c r="B13220">
        <v>903853505</v>
      </c>
      <c r="C13220" t="s">
        <v>30925</v>
      </c>
    </row>
    <row r="13221" spans="1:3" x14ac:dyDescent="0.25">
      <c r="A13221" t="s">
        <v>14368</v>
      </c>
      <c r="B13221">
        <v>903853514</v>
      </c>
      <c r="C13221" t="s">
        <v>31329</v>
      </c>
    </row>
    <row r="13222" spans="1:3" x14ac:dyDescent="0.25">
      <c r="A13222" t="s">
        <v>14369</v>
      </c>
      <c r="B13222">
        <v>903853516</v>
      </c>
      <c r="C13222" t="s">
        <v>30925</v>
      </c>
    </row>
    <row r="13223" spans="1:3" x14ac:dyDescent="0.25">
      <c r="A13223" t="s">
        <v>14370</v>
      </c>
      <c r="B13223">
        <v>903853519</v>
      </c>
      <c r="C13223" t="s">
        <v>30925</v>
      </c>
    </row>
    <row r="13224" spans="1:3" x14ac:dyDescent="0.25">
      <c r="A13224" t="s">
        <v>14371</v>
      </c>
      <c r="B13224">
        <v>903853520</v>
      </c>
      <c r="C13224" t="s">
        <v>30925</v>
      </c>
    </row>
    <row r="13225" spans="1:3" x14ac:dyDescent="0.25">
      <c r="A13225" t="s">
        <v>14372</v>
      </c>
      <c r="B13225">
        <v>903853521</v>
      </c>
      <c r="C13225" t="s">
        <v>31234</v>
      </c>
    </row>
    <row r="13226" spans="1:3" x14ac:dyDescent="0.25">
      <c r="A13226" t="s">
        <v>14373</v>
      </c>
      <c r="B13226">
        <v>903853522</v>
      </c>
      <c r="C13226" t="s">
        <v>30925</v>
      </c>
    </row>
    <row r="13227" spans="1:3" x14ac:dyDescent="0.25">
      <c r="A13227" t="s">
        <v>14374</v>
      </c>
      <c r="B13227">
        <v>903853524</v>
      </c>
      <c r="C13227" t="s">
        <v>30925</v>
      </c>
    </row>
    <row r="13228" spans="1:3" x14ac:dyDescent="0.25">
      <c r="A13228" t="s">
        <v>14375</v>
      </c>
      <c r="B13228">
        <v>903853570</v>
      </c>
      <c r="C13228" t="s">
        <v>31125</v>
      </c>
    </row>
    <row r="13229" spans="1:3" x14ac:dyDescent="0.25">
      <c r="A13229" t="s">
        <v>14376</v>
      </c>
      <c r="B13229">
        <v>903853600</v>
      </c>
      <c r="C13229" t="s">
        <v>31201</v>
      </c>
    </row>
    <row r="13230" spans="1:3" x14ac:dyDescent="0.25">
      <c r="A13230" t="s">
        <v>14377</v>
      </c>
      <c r="B13230">
        <v>903853617</v>
      </c>
      <c r="C13230" t="s">
        <v>31318</v>
      </c>
    </row>
    <row r="13231" spans="1:3" x14ac:dyDescent="0.25">
      <c r="A13231" t="s">
        <v>14378</v>
      </c>
      <c r="B13231">
        <v>903853635</v>
      </c>
      <c r="C13231" t="s">
        <v>31132</v>
      </c>
    </row>
    <row r="13232" spans="1:3" x14ac:dyDescent="0.25">
      <c r="A13232" t="s">
        <v>14379</v>
      </c>
      <c r="B13232">
        <v>903853641</v>
      </c>
      <c r="C13232" t="s">
        <v>30925</v>
      </c>
    </row>
    <row r="13233" spans="1:3" x14ac:dyDescent="0.25">
      <c r="A13233" t="s">
        <v>14380</v>
      </c>
      <c r="B13233">
        <v>903853704</v>
      </c>
      <c r="C13233" t="s">
        <v>31004</v>
      </c>
    </row>
    <row r="13234" spans="1:3" x14ac:dyDescent="0.25">
      <c r="A13234" t="s">
        <v>14381</v>
      </c>
      <c r="B13234">
        <v>903853717</v>
      </c>
      <c r="C13234" t="s">
        <v>31138</v>
      </c>
    </row>
    <row r="13235" spans="1:3" x14ac:dyDescent="0.25">
      <c r="A13235" t="s">
        <v>14382</v>
      </c>
      <c r="B13235">
        <v>903853724</v>
      </c>
      <c r="C13235" t="s">
        <v>31318</v>
      </c>
    </row>
    <row r="13236" spans="1:3" x14ac:dyDescent="0.25">
      <c r="A13236" t="s">
        <v>14383</v>
      </c>
      <c r="B13236">
        <v>903853742</v>
      </c>
      <c r="C13236" t="s">
        <v>31318</v>
      </c>
    </row>
    <row r="13237" spans="1:3" x14ac:dyDescent="0.25">
      <c r="A13237" t="s">
        <v>14384</v>
      </c>
      <c r="B13237">
        <v>903853824</v>
      </c>
      <c r="C13237" t="s">
        <v>30925</v>
      </c>
    </row>
    <row r="13238" spans="1:3" x14ac:dyDescent="0.25">
      <c r="A13238" t="s">
        <v>14385</v>
      </c>
      <c r="B13238">
        <v>903853842</v>
      </c>
      <c r="C13238" t="s">
        <v>30925</v>
      </c>
    </row>
    <row r="13239" spans="1:3" x14ac:dyDescent="0.25">
      <c r="A13239" t="s">
        <v>14386</v>
      </c>
      <c r="B13239">
        <v>903853846</v>
      </c>
      <c r="C13239" t="s">
        <v>30977</v>
      </c>
    </row>
    <row r="13240" spans="1:3" x14ac:dyDescent="0.25">
      <c r="A13240" t="s">
        <v>14387</v>
      </c>
      <c r="B13240">
        <v>903853868</v>
      </c>
      <c r="C13240" t="s">
        <v>31132</v>
      </c>
    </row>
    <row r="13241" spans="1:3" x14ac:dyDescent="0.25">
      <c r="A13241" t="s">
        <v>14388</v>
      </c>
      <c r="B13241">
        <v>903853896</v>
      </c>
      <c r="C13241" t="s">
        <v>31318</v>
      </c>
    </row>
    <row r="13242" spans="1:3" x14ac:dyDescent="0.25">
      <c r="A13242" t="s">
        <v>14389</v>
      </c>
      <c r="B13242">
        <v>903853928</v>
      </c>
      <c r="C13242" t="s">
        <v>30933</v>
      </c>
    </row>
    <row r="13243" spans="1:3" x14ac:dyDescent="0.25">
      <c r="A13243" t="s">
        <v>14390</v>
      </c>
      <c r="B13243">
        <v>903853930</v>
      </c>
      <c r="C13243" t="s">
        <v>31318</v>
      </c>
    </row>
    <row r="13244" spans="1:3" x14ac:dyDescent="0.25">
      <c r="A13244" t="s">
        <v>14391</v>
      </c>
      <c r="B13244">
        <v>903853940</v>
      </c>
      <c r="C13244" t="s">
        <v>31138</v>
      </c>
    </row>
    <row r="13245" spans="1:3" x14ac:dyDescent="0.25">
      <c r="A13245" t="s">
        <v>14392</v>
      </c>
      <c r="B13245">
        <v>903853952</v>
      </c>
      <c r="C13245" t="s">
        <v>31318</v>
      </c>
    </row>
    <row r="13246" spans="1:3" x14ac:dyDescent="0.25">
      <c r="A13246" t="s">
        <v>14393</v>
      </c>
      <c r="B13246">
        <v>903853953</v>
      </c>
      <c r="C13246" t="s">
        <v>31269</v>
      </c>
    </row>
    <row r="13247" spans="1:3" x14ac:dyDescent="0.25">
      <c r="A13247" t="s">
        <v>14394</v>
      </c>
      <c r="B13247">
        <v>903853955</v>
      </c>
      <c r="C13247" t="s">
        <v>31318</v>
      </c>
    </row>
    <row r="13248" spans="1:3" x14ac:dyDescent="0.25">
      <c r="A13248" t="s">
        <v>14395</v>
      </c>
      <c r="B13248">
        <v>903854005</v>
      </c>
      <c r="C13248" t="s">
        <v>31329</v>
      </c>
    </row>
    <row r="13249" spans="1:3" x14ac:dyDescent="0.25">
      <c r="A13249" t="s">
        <v>14396</v>
      </c>
      <c r="B13249">
        <v>903854015</v>
      </c>
      <c r="C13249" t="s">
        <v>31318</v>
      </c>
    </row>
    <row r="13250" spans="1:3" x14ac:dyDescent="0.25">
      <c r="A13250" t="s">
        <v>14397</v>
      </c>
      <c r="B13250">
        <v>903854016</v>
      </c>
      <c r="C13250" t="s">
        <v>31322</v>
      </c>
    </row>
    <row r="13251" spans="1:3" x14ac:dyDescent="0.25">
      <c r="A13251" t="s">
        <v>14398</v>
      </c>
      <c r="B13251">
        <v>903854017</v>
      </c>
      <c r="C13251" t="s">
        <v>31318</v>
      </c>
    </row>
    <row r="13252" spans="1:3" x14ac:dyDescent="0.25">
      <c r="A13252" t="s">
        <v>14399</v>
      </c>
      <c r="B13252">
        <v>903854124</v>
      </c>
      <c r="C13252" t="s">
        <v>31329</v>
      </c>
    </row>
    <row r="13253" spans="1:3" x14ac:dyDescent="0.25">
      <c r="A13253" t="s">
        <v>14400</v>
      </c>
      <c r="B13253">
        <v>903854138</v>
      </c>
      <c r="C13253" t="s">
        <v>31318</v>
      </c>
    </row>
    <row r="13254" spans="1:3" x14ac:dyDescent="0.25">
      <c r="A13254" t="s">
        <v>14401</v>
      </c>
      <c r="B13254">
        <v>903854157</v>
      </c>
      <c r="C13254" t="s">
        <v>31316</v>
      </c>
    </row>
    <row r="13255" spans="1:3" x14ac:dyDescent="0.25">
      <c r="A13255" t="s">
        <v>14402</v>
      </c>
      <c r="B13255">
        <v>903854158</v>
      </c>
      <c r="C13255" t="s">
        <v>31190</v>
      </c>
    </row>
    <row r="13256" spans="1:3" x14ac:dyDescent="0.25">
      <c r="A13256" t="s">
        <v>14403</v>
      </c>
      <c r="B13256">
        <v>903854188</v>
      </c>
      <c r="C13256" t="s">
        <v>31254</v>
      </c>
    </row>
    <row r="13257" spans="1:3" x14ac:dyDescent="0.25">
      <c r="A13257" t="s">
        <v>14404</v>
      </c>
      <c r="B13257">
        <v>903854192</v>
      </c>
      <c r="C13257" t="s">
        <v>31254</v>
      </c>
    </row>
    <row r="13258" spans="1:3" x14ac:dyDescent="0.25">
      <c r="A13258" t="s">
        <v>14405</v>
      </c>
      <c r="B13258">
        <v>903854202</v>
      </c>
      <c r="C13258" t="s">
        <v>31149</v>
      </c>
    </row>
    <row r="13259" spans="1:3" x14ac:dyDescent="0.25">
      <c r="A13259" t="s">
        <v>14406</v>
      </c>
      <c r="B13259">
        <v>903854212</v>
      </c>
      <c r="C13259" t="s">
        <v>31305</v>
      </c>
    </row>
    <row r="13260" spans="1:3" x14ac:dyDescent="0.25">
      <c r="A13260" t="s">
        <v>14407</v>
      </c>
      <c r="B13260">
        <v>903854213</v>
      </c>
      <c r="C13260" t="s">
        <v>31284</v>
      </c>
    </row>
    <row r="13261" spans="1:3" x14ac:dyDescent="0.25">
      <c r="A13261" t="s">
        <v>14408</v>
      </c>
      <c r="B13261">
        <v>903854239</v>
      </c>
      <c r="C13261" t="s">
        <v>30925</v>
      </c>
    </row>
    <row r="13262" spans="1:3" x14ac:dyDescent="0.25">
      <c r="A13262" t="s">
        <v>14409</v>
      </c>
      <c r="B13262">
        <v>903854243</v>
      </c>
      <c r="C13262" t="s">
        <v>31234</v>
      </c>
    </row>
    <row r="13263" spans="1:3" x14ac:dyDescent="0.25">
      <c r="A13263" t="s">
        <v>14410</v>
      </c>
      <c r="B13263">
        <v>903854249</v>
      </c>
      <c r="C13263" t="s">
        <v>30977</v>
      </c>
    </row>
    <row r="13264" spans="1:3" x14ac:dyDescent="0.25">
      <c r="A13264" t="s">
        <v>14411</v>
      </c>
      <c r="B13264">
        <v>903854313</v>
      </c>
      <c r="C13264" t="s">
        <v>31329</v>
      </c>
    </row>
    <row r="13265" spans="1:3" x14ac:dyDescent="0.25">
      <c r="A13265" t="s">
        <v>14412</v>
      </c>
      <c r="B13265">
        <v>903854315</v>
      </c>
      <c r="C13265" t="s">
        <v>30925</v>
      </c>
    </row>
    <row r="13266" spans="1:3" x14ac:dyDescent="0.25">
      <c r="A13266" t="s">
        <v>14413</v>
      </c>
      <c r="B13266">
        <v>903854318</v>
      </c>
      <c r="C13266" t="s">
        <v>31188</v>
      </c>
    </row>
    <row r="13267" spans="1:3" x14ac:dyDescent="0.25">
      <c r="A13267" t="s">
        <v>14414</v>
      </c>
      <c r="B13267">
        <v>903854350</v>
      </c>
      <c r="C13267" t="s">
        <v>5607</v>
      </c>
    </row>
    <row r="13268" spans="1:3" x14ac:dyDescent="0.25">
      <c r="A13268" t="s">
        <v>14415</v>
      </c>
      <c r="B13268">
        <v>903854371</v>
      </c>
      <c r="C13268" t="s">
        <v>31250</v>
      </c>
    </row>
    <row r="13269" spans="1:3" x14ac:dyDescent="0.25">
      <c r="A13269" t="s">
        <v>14416</v>
      </c>
      <c r="B13269">
        <v>903854374</v>
      </c>
      <c r="C13269" t="s">
        <v>31004</v>
      </c>
    </row>
    <row r="13270" spans="1:3" x14ac:dyDescent="0.25">
      <c r="A13270" t="s">
        <v>14417</v>
      </c>
      <c r="B13270">
        <v>903854409</v>
      </c>
      <c r="C13270" t="s">
        <v>30806</v>
      </c>
    </row>
    <row r="13271" spans="1:3" x14ac:dyDescent="0.25">
      <c r="A13271" t="s">
        <v>14418</v>
      </c>
      <c r="B13271">
        <v>903854438</v>
      </c>
      <c r="C13271" t="s">
        <v>31329</v>
      </c>
    </row>
    <row r="13272" spans="1:3" x14ac:dyDescent="0.25">
      <c r="A13272" t="s">
        <v>14419</v>
      </c>
      <c r="B13272">
        <v>903854440</v>
      </c>
      <c r="C13272" t="s">
        <v>30933</v>
      </c>
    </row>
    <row r="13273" spans="1:3" x14ac:dyDescent="0.25">
      <c r="A13273" t="s">
        <v>14420</v>
      </c>
      <c r="B13273">
        <v>903854503</v>
      </c>
      <c r="C13273" t="s">
        <v>31361</v>
      </c>
    </row>
    <row r="13274" spans="1:3" x14ac:dyDescent="0.25">
      <c r="A13274" t="s">
        <v>14421</v>
      </c>
      <c r="B13274">
        <v>903854524</v>
      </c>
      <c r="C13274" t="s">
        <v>31329</v>
      </c>
    </row>
    <row r="13275" spans="1:3" x14ac:dyDescent="0.25">
      <c r="A13275" t="s">
        <v>14422</v>
      </c>
      <c r="B13275">
        <v>903854526</v>
      </c>
      <c r="C13275" t="s">
        <v>31361</v>
      </c>
    </row>
    <row r="13276" spans="1:3" x14ac:dyDescent="0.25">
      <c r="A13276" t="s">
        <v>14423</v>
      </c>
      <c r="B13276">
        <v>903854533</v>
      </c>
      <c r="C13276" t="s">
        <v>31284</v>
      </c>
    </row>
    <row r="13277" spans="1:3" x14ac:dyDescent="0.25">
      <c r="A13277" t="s">
        <v>14424</v>
      </c>
      <c r="B13277">
        <v>903854539</v>
      </c>
      <c r="C13277" t="s">
        <v>31284</v>
      </c>
    </row>
    <row r="13278" spans="1:3" x14ac:dyDescent="0.25">
      <c r="A13278" t="s">
        <v>14425</v>
      </c>
      <c r="B13278">
        <v>903854543</v>
      </c>
      <c r="C13278" t="s">
        <v>31361</v>
      </c>
    </row>
    <row r="13279" spans="1:3" x14ac:dyDescent="0.25">
      <c r="A13279" t="s">
        <v>14426</v>
      </c>
      <c r="B13279">
        <v>903854545</v>
      </c>
      <c r="C13279" t="s">
        <v>31284</v>
      </c>
    </row>
    <row r="13280" spans="1:3" x14ac:dyDescent="0.25">
      <c r="A13280" t="s">
        <v>14427</v>
      </c>
      <c r="B13280">
        <v>903854550</v>
      </c>
      <c r="C13280" t="s">
        <v>31240</v>
      </c>
    </row>
    <row r="13281" spans="1:3" x14ac:dyDescent="0.25">
      <c r="A13281" t="s">
        <v>14428</v>
      </c>
      <c r="B13281">
        <v>903854560</v>
      </c>
      <c r="C13281" t="s">
        <v>31284</v>
      </c>
    </row>
    <row r="13282" spans="1:3" x14ac:dyDescent="0.25">
      <c r="A13282" t="s">
        <v>14429</v>
      </c>
      <c r="B13282">
        <v>903854590</v>
      </c>
      <c r="C13282" t="s">
        <v>31318</v>
      </c>
    </row>
    <row r="13283" spans="1:3" x14ac:dyDescent="0.25">
      <c r="A13283" t="s">
        <v>14430</v>
      </c>
      <c r="B13283">
        <v>903854603</v>
      </c>
      <c r="C13283" t="s">
        <v>31361</v>
      </c>
    </row>
    <row r="13284" spans="1:3" x14ac:dyDescent="0.25">
      <c r="A13284" t="s">
        <v>14431</v>
      </c>
      <c r="B13284">
        <v>903854632</v>
      </c>
      <c r="C13284" t="s">
        <v>31318</v>
      </c>
    </row>
    <row r="13285" spans="1:3" x14ac:dyDescent="0.25">
      <c r="A13285" t="s">
        <v>14432</v>
      </c>
      <c r="B13285">
        <v>903854655</v>
      </c>
      <c r="C13285" t="s">
        <v>31361</v>
      </c>
    </row>
    <row r="13286" spans="1:3" x14ac:dyDescent="0.25">
      <c r="A13286" t="s">
        <v>14433</v>
      </c>
      <c r="B13286">
        <v>903854740</v>
      </c>
      <c r="C13286" t="s">
        <v>31361</v>
      </c>
    </row>
    <row r="13287" spans="1:3" x14ac:dyDescent="0.25">
      <c r="A13287" t="s">
        <v>14434</v>
      </c>
      <c r="B13287">
        <v>903854780</v>
      </c>
      <c r="C13287" t="s">
        <v>31361</v>
      </c>
    </row>
    <row r="13288" spans="1:3" x14ac:dyDescent="0.25">
      <c r="A13288" t="s">
        <v>14435</v>
      </c>
      <c r="B13288">
        <v>903854818</v>
      </c>
      <c r="C13288" t="s">
        <v>31361</v>
      </c>
    </row>
    <row r="13289" spans="1:3" x14ac:dyDescent="0.25">
      <c r="A13289" t="s">
        <v>14436</v>
      </c>
      <c r="B13289">
        <v>903854835</v>
      </c>
      <c r="C13289" t="s">
        <v>31138</v>
      </c>
    </row>
    <row r="13290" spans="1:3" x14ac:dyDescent="0.25">
      <c r="A13290" t="s">
        <v>14437</v>
      </c>
      <c r="B13290">
        <v>903854837</v>
      </c>
      <c r="C13290" t="s">
        <v>31035</v>
      </c>
    </row>
    <row r="13291" spans="1:3" x14ac:dyDescent="0.25">
      <c r="A13291" t="s">
        <v>14438</v>
      </c>
      <c r="B13291">
        <v>903854842</v>
      </c>
      <c r="C13291" t="s">
        <v>31318</v>
      </c>
    </row>
    <row r="13292" spans="1:3" x14ac:dyDescent="0.25">
      <c r="A13292" t="s">
        <v>14439</v>
      </c>
      <c r="B13292">
        <v>903854866</v>
      </c>
      <c r="C13292" t="s">
        <v>31318</v>
      </c>
    </row>
    <row r="13293" spans="1:3" x14ac:dyDescent="0.25">
      <c r="A13293" t="s">
        <v>14440</v>
      </c>
      <c r="B13293">
        <v>903854877</v>
      </c>
      <c r="C13293" t="s">
        <v>30925</v>
      </c>
    </row>
    <row r="13294" spans="1:3" x14ac:dyDescent="0.25">
      <c r="A13294" t="s">
        <v>14441</v>
      </c>
      <c r="B13294">
        <v>903854884</v>
      </c>
      <c r="C13294" t="s">
        <v>31316</v>
      </c>
    </row>
    <row r="13295" spans="1:3" x14ac:dyDescent="0.25">
      <c r="A13295" t="s">
        <v>14442</v>
      </c>
      <c r="B13295">
        <v>903854885</v>
      </c>
      <c r="C13295" t="s">
        <v>31266</v>
      </c>
    </row>
    <row r="13296" spans="1:3" x14ac:dyDescent="0.25">
      <c r="A13296" t="s">
        <v>14443</v>
      </c>
      <c r="B13296">
        <v>903854887</v>
      </c>
      <c r="C13296" t="s">
        <v>31316</v>
      </c>
    </row>
    <row r="13297" spans="1:3" x14ac:dyDescent="0.25">
      <c r="A13297" t="s">
        <v>14444</v>
      </c>
      <c r="B13297">
        <v>903854889</v>
      </c>
      <c r="C13297" t="s">
        <v>31332</v>
      </c>
    </row>
    <row r="13298" spans="1:3" x14ac:dyDescent="0.25">
      <c r="A13298" t="s">
        <v>14445</v>
      </c>
      <c r="B13298">
        <v>903854896</v>
      </c>
      <c r="C13298" t="s">
        <v>31318</v>
      </c>
    </row>
    <row r="13299" spans="1:3" x14ac:dyDescent="0.25">
      <c r="A13299" t="s">
        <v>14446</v>
      </c>
      <c r="B13299">
        <v>903854900</v>
      </c>
      <c r="C13299" t="s">
        <v>31361</v>
      </c>
    </row>
    <row r="13300" spans="1:3" x14ac:dyDescent="0.25">
      <c r="A13300" t="s">
        <v>14447</v>
      </c>
      <c r="B13300">
        <v>903854952</v>
      </c>
      <c r="C13300" t="s">
        <v>31267</v>
      </c>
    </row>
    <row r="13301" spans="1:3" x14ac:dyDescent="0.25">
      <c r="A13301" t="s">
        <v>14448</v>
      </c>
      <c r="B13301">
        <v>903854980</v>
      </c>
      <c r="C13301" t="s">
        <v>31329</v>
      </c>
    </row>
    <row r="13302" spans="1:3" x14ac:dyDescent="0.25">
      <c r="A13302" t="s">
        <v>14449</v>
      </c>
      <c r="B13302">
        <v>903854982</v>
      </c>
      <c r="C13302" t="s">
        <v>31361</v>
      </c>
    </row>
    <row r="13303" spans="1:3" x14ac:dyDescent="0.25">
      <c r="A13303" t="s">
        <v>14450</v>
      </c>
      <c r="B13303">
        <v>903854985</v>
      </c>
      <c r="C13303" t="s">
        <v>31318</v>
      </c>
    </row>
    <row r="13304" spans="1:3" x14ac:dyDescent="0.25">
      <c r="A13304" t="s">
        <v>14451</v>
      </c>
      <c r="B13304">
        <v>903854987</v>
      </c>
      <c r="C13304" t="s">
        <v>31284</v>
      </c>
    </row>
    <row r="13305" spans="1:3" x14ac:dyDescent="0.25">
      <c r="A13305" t="s">
        <v>14452</v>
      </c>
      <c r="B13305">
        <v>903854989</v>
      </c>
      <c r="C13305" t="s">
        <v>31318</v>
      </c>
    </row>
    <row r="13306" spans="1:3" x14ac:dyDescent="0.25">
      <c r="A13306" t="s">
        <v>14453</v>
      </c>
      <c r="B13306">
        <v>903854991</v>
      </c>
      <c r="C13306" t="s">
        <v>31284</v>
      </c>
    </row>
    <row r="13307" spans="1:3" x14ac:dyDescent="0.25">
      <c r="A13307" t="s">
        <v>14454</v>
      </c>
      <c r="B13307">
        <v>903854994</v>
      </c>
      <c r="C13307" t="s">
        <v>31284</v>
      </c>
    </row>
    <row r="13308" spans="1:3" x14ac:dyDescent="0.25">
      <c r="A13308" t="s">
        <v>14455</v>
      </c>
      <c r="B13308">
        <v>903854998</v>
      </c>
      <c r="C13308" t="s">
        <v>31318</v>
      </c>
    </row>
    <row r="13309" spans="1:3" x14ac:dyDescent="0.25">
      <c r="A13309" t="s">
        <v>14456</v>
      </c>
      <c r="B13309">
        <v>903855003</v>
      </c>
      <c r="C13309" t="s">
        <v>31329</v>
      </c>
    </row>
    <row r="13310" spans="1:3" x14ac:dyDescent="0.25">
      <c r="A13310" t="s">
        <v>14457</v>
      </c>
      <c r="B13310">
        <v>903855004</v>
      </c>
      <c r="C13310" t="s">
        <v>31327</v>
      </c>
    </row>
    <row r="13311" spans="1:3" x14ac:dyDescent="0.25">
      <c r="A13311" t="s">
        <v>14458</v>
      </c>
      <c r="B13311">
        <v>903855012</v>
      </c>
      <c r="C13311" t="s">
        <v>31361</v>
      </c>
    </row>
    <row r="13312" spans="1:3" x14ac:dyDescent="0.25">
      <c r="A13312" t="s">
        <v>14459</v>
      </c>
      <c r="B13312">
        <v>903855013</v>
      </c>
      <c r="C13312" t="s">
        <v>31055</v>
      </c>
    </row>
    <row r="13313" spans="1:3" x14ac:dyDescent="0.25">
      <c r="A13313" t="s">
        <v>14460</v>
      </c>
      <c r="B13313">
        <v>903855024</v>
      </c>
      <c r="C13313" t="s">
        <v>31354</v>
      </c>
    </row>
    <row r="13314" spans="1:3" x14ac:dyDescent="0.25">
      <c r="A13314" t="s">
        <v>14461</v>
      </c>
      <c r="B13314">
        <v>903855038</v>
      </c>
      <c r="C13314" t="s">
        <v>30977</v>
      </c>
    </row>
    <row r="13315" spans="1:3" x14ac:dyDescent="0.25">
      <c r="A13315" t="s">
        <v>14462</v>
      </c>
      <c r="B13315">
        <v>903855058</v>
      </c>
      <c r="C13315" t="s">
        <v>31318</v>
      </c>
    </row>
    <row r="13316" spans="1:3" x14ac:dyDescent="0.25">
      <c r="A13316" t="s">
        <v>14463</v>
      </c>
      <c r="B13316">
        <v>903855092</v>
      </c>
      <c r="C13316" t="s">
        <v>31361</v>
      </c>
    </row>
    <row r="13317" spans="1:3" x14ac:dyDescent="0.25">
      <c r="A13317" t="s">
        <v>14464</v>
      </c>
      <c r="B13317">
        <v>903855097</v>
      </c>
      <c r="C13317" t="s">
        <v>31316</v>
      </c>
    </row>
    <row r="13318" spans="1:3" x14ac:dyDescent="0.25">
      <c r="A13318" t="s">
        <v>14465</v>
      </c>
      <c r="B13318">
        <v>903855103</v>
      </c>
      <c r="C13318" t="s">
        <v>30799</v>
      </c>
    </row>
    <row r="13319" spans="1:3" x14ac:dyDescent="0.25">
      <c r="A13319" t="s">
        <v>14466</v>
      </c>
      <c r="B13319">
        <v>903855106</v>
      </c>
      <c r="C13319" t="s">
        <v>31318</v>
      </c>
    </row>
    <row r="13320" spans="1:3" x14ac:dyDescent="0.25">
      <c r="A13320" t="s">
        <v>14467</v>
      </c>
      <c r="B13320">
        <v>903855113</v>
      </c>
      <c r="C13320" t="s">
        <v>31269</v>
      </c>
    </row>
    <row r="13321" spans="1:3" x14ac:dyDescent="0.25">
      <c r="A13321" t="s">
        <v>14468</v>
      </c>
      <c r="B13321">
        <v>903855116</v>
      </c>
      <c r="C13321" t="s">
        <v>31138</v>
      </c>
    </row>
    <row r="13322" spans="1:3" x14ac:dyDescent="0.25">
      <c r="A13322" t="s">
        <v>14469</v>
      </c>
      <c r="B13322">
        <v>903855120</v>
      </c>
      <c r="C13322" t="s">
        <v>31361</v>
      </c>
    </row>
    <row r="13323" spans="1:3" x14ac:dyDescent="0.25">
      <c r="A13323" t="s">
        <v>14470</v>
      </c>
      <c r="B13323">
        <v>903855125</v>
      </c>
      <c r="C13323" t="s">
        <v>31318</v>
      </c>
    </row>
    <row r="13324" spans="1:3" x14ac:dyDescent="0.25">
      <c r="A13324" t="s">
        <v>14471</v>
      </c>
      <c r="B13324">
        <v>903855143</v>
      </c>
      <c r="C13324" t="s">
        <v>30917</v>
      </c>
    </row>
    <row r="13325" spans="1:3" x14ac:dyDescent="0.25">
      <c r="A13325" t="s">
        <v>14472</v>
      </c>
      <c r="B13325">
        <v>903855146</v>
      </c>
      <c r="C13325" t="s">
        <v>31362</v>
      </c>
    </row>
    <row r="13326" spans="1:3" x14ac:dyDescent="0.25">
      <c r="A13326" t="s">
        <v>14473</v>
      </c>
      <c r="B13326">
        <v>903855155</v>
      </c>
      <c r="C13326" t="s">
        <v>30986</v>
      </c>
    </row>
    <row r="13327" spans="1:3" x14ac:dyDescent="0.25">
      <c r="A13327" t="s">
        <v>14474</v>
      </c>
      <c r="B13327">
        <v>903855160</v>
      </c>
      <c r="C13327" t="s">
        <v>31316</v>
      </c>
    </row>
    <row r="13328" spans="1:3" x14ac:dyDescent="0.25">
      <c r="A13328" t="s">
        <v>14475</v>
      </c>
      <c r="B13328">
        <v>903855168</v>
      </c>
      <c r="C13328" t="s">
        <v>31267</v>
      </c>
    </row>
    <row r="13329" spans="1:3" x14ac:dyDescent="0.25">
      <c r="A13329" t="s">
        <v>14476</v>
      </c>
      <c r="B13329">
        <v>903855179</v>
      </c>
      <c r="C13329" t="s">
        <v>31329</v>
      </c>
    </row>
    <row r="13330" spans="1:3" x14ac:dyDescent="0.25">
      <c r="A13330" t="s">
        <v>14477</v>
      </c>
      <c r="B13330">
        <v>903855192</v>
      </c>
      <c r="C13330" t="s">
        <v>31361</v>
      </c>
    </row>
    <row r="13331" spans="1:3" x14ac:dyDescent="0.25">
      <c r="A13331" t="s">
        <v>14478</v>
      </c>
      <c r="B13331">
        <v>903855207</v>
      </c>
      <c r="C13331" t="s">
        <v>31361</v>
      </c>
    </row>
    <row r="13332" spans="1:3" x14ac:dyDescent="0.25">
      <c r="A13332" t="s">
        <v>14479</v>
      </c>
      <c r="B13332">
        <v>903855260</v>
      </c>
      <c r="C13332" t="s">
        <v>30925</v>
      </c>
    </row>
    <row r="13333" spans="1:3" x14ac:dyDescent="0.25">
      <c r="A13333" t="s">
        <v>14480</v>
      </c>
      <c r="B13333">
        <v>903855261</v>
      </c>
      <c r="C13333" t="s">
        <v>30925</v>
      </c>
    </row>
    <row r="13334" spans="1:3" x14ac:dyDescent="0.25">
      <c r="A13334" t="s">
        <v>14481</v>
      </c>
      <c r="B13334">
        <v>903855262</v>
      </c>
      <c r="C13334" t="s">
        <v>30925</v>
      </c>
    </row>
    <row r="13335" spans="1:3" x14ac:dyDescent="0.25">
      <c r="A13335" t="s">
        <v>14482</v>
      </c>
      <c r="B13335">
        <v>903855263</v>
      </c>
      <c r="C13335" t="s">
        <v>30925</v>
      </c>
    </row>
    <row r="13336" spans="1:3" x14ac:dyDescent="0.25">
      <c r="A13336" t="s">
        <v>14483</v>
      </c>
      <c r="B13336">
        <v>903855264</v>
      </c>
      <c r="C13336" t="s">
        <v>30925</v>
      </c>
    </row>
    <row r="13337" spans="1:3" x14ac:dyDescent="0.25">
      <c r="A13337" t="s">
        <v>14484</v>
      </c>
      <c r="B13337">
        <v>903855266</v>
      </c>
      <c r="C13337" t="s">
        <v>30925</v>
      </c>
    </row>
    <row r="13338" spans="1:3" x14ac:dyDescent="0.25">
      <c r="A13338" t="s">
        <v>14485</v>
      </c>
      <c r="B13338">
        <v>903855300</v>
      </c>
      <c r="C13338" t="s">
        <v>31231</v>
      </c>
    </row>
    <row r="13339" spans="1:3" x14ac:dyDescent="0.25">
      <c r="A13339" t="s">
        <v>14486</v>
      </c>
      <c r="B13339">
        <v>903855316</v>
      </c>
      <c r="C13339" t="s">
        <v>31307</v>
      </c>
    </row>
    <row r="13340" spans="1:3" x14ac:dyDescent="0.25">
      <c r="A13340" t="s">
        <v>14487</v>
      </c>
      <c r="B13340">
        <v>903855334</v>
      </c>
      <c r="C13340" t="s">
        <v>31361</v>
      </c>
    </row>
    <row r="13341" spans="1:3" x14ac:dyDescent="0.25">
      <c r="A13341" t="s">
        <v>14488</v>
      </c>
      <c r="B13341">
        <v>903855335</v>
      </c>
      <c r="C13341" t="s">
        <v>31318</v>
      </c>
    </row>
    <row r="13342" spans="1:3" x14ac:dyDescent="0.25">
      <c r="A13342" t="s">
        <v>14489</v>
      </c>
      <c r="B13342">
        <v>903855351</v>
      </c>
      <c r="C13342" t="s">
        <v>31361</v>
      </c>
    </row>
    <row r="13343" spans="1:3" x14ac:dyDescent="0.25">
      <c r="A13343" t="s">
        <v>14490</v>
      </c>
      <c r="B13343">
        <v>903855356</v>
      </c>
      <c r="C13343" t="s">
        <v>30917</v>
      </c>
    </row>
    <row r="13344" spans="1:3" x14ac:dyDescent="0.25">
      <c r="A13344" t="s">
        <v>14491</v>
      </c>
      <c r="B13344">
        <v>903855362</v>
      </c>
      <c r="C13344" t="s">
        <v>31096</v>
      </c>
    </row>
    <row r="13345" spans="1:3" x14ac:dyDescent="0.25">
      <c r="A13345" t="s">
        <v>14492</v>
      </c>
      <c r="B13345">
        <v>903855373</v>
      </c>
      <c r="C13345" t="s">
        <v>31361</v>
      </c>
    </row>
    <row r="13346" spans="1:3" x14ac:dyDescent="0.25">
      <c r="A13346" t="s">
        <v>14493</v>
      </c>
      <c r="B13346">
        <v>903855374</v>
      </c>
      <c r="C13346" t="s">
        <v>31022</v>
      </c>
    </row>
    <row r="13347" spans="1:3" x14ac:dyDescent="0.25">
      <c r="A13347" t="s">
        <v>14494</v>
      </c>
      <c r="B13347">
        <v>903855380</v>
      </c>
      <c r="C13347" t="s">
        <v>30967</v>
      </c>
    </row>
    <row r="13348" spans="1:3" x14ac:dyDescent="0.25">
      <c r="A13348" t="s">
        <v>14495</v>
      </c>
      <c r="B13348">
        <v>903855403</v>
      </c>
      <c r="C13348" t="s">
        <v>30933</v>
      </c>
    </row>
    <row r="13349" spans="1:3" x14ac:dyDescent="0.25">
      <c r="A13349" t="s">
        <v>14496</v>
      </c>
      <c r="B13349">
        <v>903855410</v>
      </c>
      <c r="C13349" t="s">
        <v>31361</v>
      </c>
    </row>
    <row r="13350" spans="1:3" x14ac:dyDescent="0.25">
      <c r="A13350" t="s">
        <v>14497</v>
      </c>
      <c r="B13350">
        <v>903855431</v>
      </c>
      <c r="C13350" t="s">
        <v>31361</v>
      </c>
    </row>
    <row r="13351" spans="1:3" x14ac:dyDescent="0.25">
      <c r="A13351" t="s">
        <v>14498</v>
      </c>
      <c r="B13351">
        <v>903855439</v>
      </c>
      <c r="C13351" t="s">
        <v>31322</v>
      </c>
    </row>
    <row r="13352" spans="1:3" x14ac:dyDescent="0.25">
      <c r="A13352" t="s">
        <v>14499</v>
      </c>
      <c r="B13352">
        <v>903855445</v>
      </c>
      <c r="C13352" t="s">
        <v>31287</v>
      </c>
    </row>
    <row r="13353" spans="1:3" x14ac:dyDescent="0.25">
      <c r="A13353" t="s">
        <v>14500</v>
      </c>
      <c r="B13353">
        <v>903855446</v>
      </c>
      <c r="C13353" t="s">
        <v>31322</v>
      </c>
    </row>
    <row r="13354" spans="1:3" x14ac:dyDescent="0.25">
      <c r="A13354" t="s">
        <v>14501</v>
      </c>
      <c r="B13354">
        <v>903855447</v>
      </c>
      <c r="C13354" t="s">
        <v>30925</v>
      </c>
    </row>
    <row r="13355" spans="1:3" x14ac:dyDescent="0.25">
      <c r="A13355" t="s">
        <v>14502</v>
      </c>
      <c r="B13355">
        <v>903855458</v>
      </c>
      <c r="C13355" t="s">
        <v>31318</v>
      </c>
    </row>
    <row r="13356" spans="1:3" x14ac:dyDescent="0.25">
      <c r="A13356" t="s">
        <v>14503</v>
      </c>
      <c r="B13356">
        <v>903855462</v>
      </c>
      <c r="C13356" t="s">
        <v>31327</v>
      </c>
    </row>
    <row r="13357" spans="1:3" x14ac:dyDescent="0.25">
      <c r="A13357" t="s">
        <v>14504</v>
      </c>
      <c r="B13357">
        <v>903855487</v>
      </c>
      <c r="C13357" t="s">
        <v>30900</v>
      </c>
    </row>
    <row r="13358" spans="1:3" x14ac:dyDescent="0.25">
      <c r="A13358" t="s">
        <v>14505</v>
      </c>
      <c r="B13358">
        <v>903855499</v>
      </c>
      <c r="C13358" t="s">
        <v>30925</v>
      </c>
    </row>
    <row r="13359" spans="1:3" x14ac:dyDescent="0.25">
      <c r="A13359" t="s">
        <v>14506</v>
      </c>
      <c r="B13359">
        <v>903855523</v>
      </c>
      <c r="C13359" t="s">
        <v>31316</v>
      </c>
    </row>
    <row r="13360" spans="1:3" x14ac:dyDescent="0.25">
      <c r="A13360" t="s">
        <v>14507</v>
      </c>
      <c r="B13360">
        <v>903855524</v>
      </c>
      <c r="C13360" t="s">
        <v>31004</v>
      </c>
    </row>
    <row r="13361" spans="1:3" x14ac:dyDescent="0.25">
      <c r="A13361" t="s">
        <v>14508</v>
      </c>
      <c r="B13361">
        <v>903855527</v>
      </c>
      <c r="C13361" t="s">
        <v>30771</v>
      </c>
    </row>
    <row r="13362" spans="1:3" x14ac:dyDescent="0.25">
      <c r="A13362" t="s">
        <v>14509</v>
      </c>
      <c r="B13362">
        <v>903855542</v>
      </c>
      <c r="C13362" t="s">
        <v>31316</v>
      </c>
    </row>
    <row r="13363" spans="1:3" x14ac:dyDescent="0.25">
      <c r="A13363" t="s">
        <v>14510</v>
      </c>
      <c r="B13363">
        <v>903855543</v>
      </c>
      <c r="C13363" t="s">
        <v>30977</v>
      </c>
    </row>
    <row r="13364" spans="1:3" x14ac:dyDescent="0.25">
      <c r="A13364" t="s">
        <v>14511</v>
      </c>
      <c r="B13364">
        <v>903855588</v>
      </c>
      <c r="C13364" t="s">
        <v>31311</v>
      </c>
    </row>
    <row r="13365" spans="1:3" x14ac:dyDescent="0.25">
      <c r="A13365" t="s">
        <v>14512</v>
      </c>
      <c r="B13365">
        <v>903855606</v>
      </c>
      <c r="C13365" t="s">
        <v>30900</v>
      </c>
    </row>
    <row r="13366" spans="1:3" x14ac:dyDescent="0.25">
      <c r="A13366" t="s">
        <v>14513</v>
      </c>
      <c r="B13366">
        <v>903855676</v>
      </c>
      <c r="C13366" t="s">
        <v>31316</v>
      </c>
    </row>
    <row r="13367" spans="1:3" x14ac:dyDescent="0.25">
      <c r="A13367" t="s">
        <v>14514</v>
      </c>
      <c r="B13367">
        <v>903855679</v>
      </c>
      <c r="C13367" t="s">
        <v>31316</v>
      </c>
    </row>
    <row r="13368" spans="1:3" x14ac:dyDescent="0.25">
      <c r="A13368" t="s">
        <v>14515</v>
      </c>
      <c r="B13368">
        <v>903855712</v>
      </c>
      <c r="C13368" t="s">
        <v>31316</v>
      </c>
    </row>
    <row r="13369" spans="1:3" x14ac:dyDescent="0.25">
      <c r="A13369" t="s">
        <v>14516</v>
      </c>
      <c r="B13369">
        <v>903855735</v>
      </c>
      <c r="C13369" t="s">
        <v>30900</v>
      </c>
    </row>
    <row r="13370" spans="1:3" x14ac:dyDescent="0.25">
      <c r="A13370" t="s">
        <v>14517</v>
      </c>
      <c r="B13370">
        <v>903855759</v>
      </c>
      <c r="C13370" t="s">
        <v>30986</v>
      </c>
    </row>
    <row r="13371" spans="1:3" x14ac:dyDescent="0.25">
      <c r="A13371" t="s">
        <v>14518</v>
      </c>
      <c r="B13371">
        <v>903855824</v>
      </c>
      <c r="C13371" t="s">
        <v>31318</v>
      </c>
    </row>
    <row r="13372" spans="1:3" x14ac:dyDescent="0.25">
      <c r="A13372" t="s">
        <v>14519</v>
      </c>
      <c r="B13372">
        <v>903855827</v>
      </c>
      <c r="C13372" t="s">
        <v>31329</v>
      </c>
    </row>
    <row r="13373" spans="1:3" x14ac:dyDescent="0.25">
      <c r="A13373" t="s">
        <v>14520</v>
      </c>
      <c r="B13373">
        <v>903855853</v>
      </c>
      <c r="C13373" t="s">
        <v>31318</v>
      </c>
    </row>
    <row r="13374" spans="1:3" x14ac:dyDescent="0.25">
      <c r="A13374" t="s">
        <v>14521</v>
      </c>
      <c r="B13374">
        <v>903855865</v>
      </c>
      <c r="C13374" t="s">
        <v>31316</v>
      </c>
    </row>
    <row r="13375" spans="1:3" x14ac:dyDescent="0.25">
      <c r="A13375" t="s">
        <v>14522</v>
      </c>
      <c r="B13375">
        <v>903855872</v>
      </c>
      <c r="C13375" t="s">
        <v>31316</v>
      </c>
    </row>
    <row r="13376" spans="1:3" x14ac:dyDescent="0.25">
      <c r="A13376" t="s">
        <v>14523</v>
      </c>
      <c r="B13376">
        <v>903855873</v>
      </c>
      <c r="C13376" t="s">
        <v>31316</v>
      </c>
    </row>
    <row r="13377" spans="1:3" x14ac:dyDescent="0.25">
      <c r="A13377" t="s">
        <v>14524</v>
      </c>
      <c r="B13377">
        <v>903855875</v>
      </c>
      <c r="C13377" t="s">
        <v>31316</v>
      </c>
    </row>
    <row r="13378" spans="1:3" x14ac:dyDescent="0.25">
      <c r="A13378" t="s">
        <v>14525</v>
      </c>
      <c r="B13378">
        <v>903855878</v>
      </c>
      <c r="C13378" t="s">
        <v>31326</v>
      </c>
    </row>
    <row r="13379" spans="1:3" x14ac:dyDescent="0.25">
      <c r="A13379" t="s">
        <v>14526</v>
      </c>
      <c r="B13379">
        <v>903855896</v>
      </c>
      <c r="C13379" t="s">
        <v>31149</v>
      </c>
    </row>
    <row r="13380" spans="1:3" x14ac:dyDescent="0.25">
      <c r="A13380" t="s">
        <v>14527</v>
      </c>
      <c r="B13380">
        <v>903855899</v>
      </c>
      <c r="C13380" t="s">
        <v>31316</v>
      </c>
    </row>
    <row r="13381" spans="1:3" x14ac:dyDescent="0.25">
      <c r="A13381" t="s">
        <v>14528</v>
      </c>
      <c r="B13381">
        <v>903855931</v>
      </c>
      <c r="C13381" t="s">
        <v>31327</v>
      </c>
    </row>
    <row r="13382" spans="1:3" x14ac:dyDescent="0.25">
      <c r="A13382" t="s">
        <v>14529</v>
      </c>
      <c r="B13382">
        <v>903855941</v>
      </c>
      <c r="C13382" t="s">
        <v>31318</v>
      </c>
    </row>
    <row r="13383" spans="1:3" x14ac:dyDescent="0.25">
      <c r="A13383" t="s">
        <v>14530</v>
      </c>
      <c r="B13383">
        <v>903855974</v>
      </c>
      <c r="C13383" t="s">
        <v>31316</v>
      </c>
    </row>
    <row r="13384" spans="1:3" x14ac:dyDescent="0.25">
      <c r="A13384" t="s">
        <v>14531</v>
      </c>
      <c r="B13384">
        <v>903856025</v>
      </c>
      <c r="C13384" t="s">
        <v>31250</v>
      </c>
    </row>
    <row r="13385" spans="1:3" x14ac:dyDescent="0.25">
      <c r="A13385" t="s">
        <v>14532</v>
      </c>
      <c r="B13385">
        <v>903856029</v>
      </c>
      <c r="C13385" t="s">
        <v>30925</v>
      </c>
    </row>
    <row r="13386" spans="1:3" x14ac:dyDescent="0.25">
      <c r="A13386" t="s">
        <v>14533</v>
      </c>
      <c r="B13386">
        <v>903856036</v>
      </c>
      <c r="C13386" t="s">
        <v>31296</v>
      </c>
    </row>
    <row r="13387" spans="1:3" x14ac:dyDescent="0.25">
      <c r="A13387" t="s">
        <v>14534</v>
      </c>
      <c r="B13387">
        <v>903856037</v>
      </c>
      <c r="C13387" t="s">
        <v>31254</v>
      </c>
    </row>
    <row r="13388" spans="1:3" x14ac:dyDescent="0.25">
      <c r="A13388" t="s">
        <v>14535</v>
      </c>
      <c r="B13388">
        <v>903856047</v>
      </c>
      <c r="C13388" t="s">
        <v>30925</v>
      </c>
    </row>
    <row r="13389" spans="1:3" x14ac:dyDescent="0.25">
      <c r="A13389" t="s">
        <v>14536</v>
      </c>
      <c r="B13389">
        <v>903856059</v>
      </c>
      <c r="C13389" t="s">
        <v>31287</v>
      </c>
    </row>
    <row r="13390" spans="1:3" x14ac:dyDescent="0.25">
      <c r="A13390" t="s">
        <v>14537</v>
      </c>
      <c r="B13390">
        <v>903856068</v>
      </c>
      <c r="C13390" t="s">
        <v>31316</v>
      </c>
    </row>
    <row r="13391" spans="1:3" x14ac:dyDescent="0.25">
      <c r="A13391" t="s">
        <v>14538</v>
      </c>
      <c r="B13391">
        <v>903856088</v>
      </c>
      <c r="C13391" t="s">
        <v>31329</v>
      </c>
    </row>
    <row r="13392" spans="1:3" x14ac:dyDescent="0.25">
      <c r="A13392" t="s">
        <v>14539</v>
      </c>
      <c r="B13392">
        <v>903856107</v>
      </c>
      <c r="C13392" t="s">
        <v>31316</v>
      </c>
    </row>
    <row r="13393" spans="1:3" x14ac:dyDescent="0.25">
      <c r="A13393" t="s">
        <v>14540</v>
      </c>
      <c r="B13393">
        <v>903856108</v>
      </c>
      <c r="C13393" t="s">
        <v>31254</v>
      </c>
    </row>
    <row r="13394" spans="1:3" x14ac:dyDescent="0.25">
      <c r="A13394" t="s">
        <v>14541</v>
      </c>
      <c r="B13394">
        <v>903856109</v>
      </c>
      <c r="C13394" t="s">
        <v>31316</v>
      </c>
    </row>
    <row r="13395" spans="1:3" x14ac:dyDescent="0.25">
      <c r="A13395" t="s">
        <v>14542</v>
      </c>
      <c r="B13395">
        <v>903856122</v>
      </c>
      <c r="C13395" t="s">
        <v>31363</v>
      </c>
    </row>
    <row r="13396" spans="1:3" x14ac:dyDescent="0.25">
      <c r="A13396" t="s">
        <v>14543</v>
      </c>
      <c r="B13396">
        <v>903856128</v>
      </c>
      <c r="C13396" t="s">
        <v>31316</v>
      </c>
    </row>
    <row r="13397" spans="1:3" x14ac:dyDescent="0.25">
      <c r="A13397" t="s">
        <v>14544</v>
      </c>
      <c r="B13397">
        <v>903856142</v>
      </c>
      <c r="C13397" t="s">
        <v>31234</v>
      </c>
    </row>
    <row r="13398" spans="1:3" x14ac:dyDescent="0.25">
      <c r="A13398" t="s">
        <v>14545</v>
      </c>
      <c r="B13398">
        <v>903856146</v>
      </c>
      <c r="C13398" t="s">
        <v>31091</v>
      </c>
    </row>
    <row r="13399" spans="1:3" x14ac:dyDescent="0.25">
      <c r="A13399" t="s">
        <v>14546</v>
      </c>
      <c r="B13399">
        <v>903856158</v>
      </c>
      <c r="C13399" t="s">
        <v>31254</v>
      </c>
    </row>
    <row r="13400" spans="1:3" x14ac:dyDescent="0.25">
      <c r="A13400" t="s">
        <v>14547</v>
      </c>
      <c r="B13400">
        <v>903856164</v>
      </c>
      <c r="C13400" t="s">
        <v>31318</v>
      </c>
    </row>
    <row r="13401" spans="1:3" x14ac:dyDescent="0.25">
      <c r="A13401" t="s">
        <v>14548</v>
      </c>
      <c r="B13401">
        <v>903856175</v>
      </c>
      <c r="C13401" t="s">
        <v>31329</v>
      </c>
    </row>
    <row r="13402" spans="1:3" x14ac:dyDescent="0.25">
      <c r="A13402" t="s">
        <v>14549</v>
      </c>
      <c r="B13402">
        <v>903856176</v>
      </c>
      <c r="C13402" t="s">
        <v>31318</v>
      </c>
    </row>
    <row r="13403" spans="1:3" x14ac:dyDescent="0.25">
      <c r="A13403" t="s">
        <v>14550</v>
      </c>
      <c r="B13403">
        <v>903856181</v>
      </c>
      <c r="C13403" t="s">
        <v>31316</v>
      </c>
    </row>
    <row r="13404" spans="1:3" x14ac:dyDescent="0.25">
      <c r="A13404" t="s">
        <v>14551</v>
      </c>
      <c r="B13404">
        <v>903856204</v>
      </c>
      <c r="C13404" t="s">
        <v>31327</v>
      </c>
    </row>
    <row r="13405" spans="1:3" x14ac:dyDescent="0.25">
      <c r="A13405" t="s">
        <v>14552</v>
      </c>
      <c r="B13405">
        <v>903856213</v>
      </c>
      <c r="C13405" t="s">
        <v>31318</v>
      </c>
    </row>
    <row r="13406" spans="1:3" x14ac:dyDescent="0.25">
      <c r="A13406" t="s">
        <v>14553</v>
      </c>
      <c r="B13406">
        <v>903856229</v>
      </c>
      <c r="C13406" t="s">
        <v>31318</v>
      </c>
    </row>
    <row r="13407" spans="1:3" x14ac:dyDescent="0.25">
      <c r="A13407" t="s">
        <v>14554</v>
      </c>
      <c r="B13407">
        <v>903856264</v>
      </c>
      <c r="C13407" t="s">
        <v>30925</v>
      </c>
    </row>
    <row r="13408" spans="1:3" x14ac:dyDescent="0.25">
      <c r="A13408" t="s">
        <v>14555</v>
      </c>
      <c r="B13408">
        <v>903856300</v>
      </c>
      <c r="C13408" t="s">
        <v>31254</v>
      </c>
    </row>
    <row r="13409" spans="1:3" x14ac:dyDescent="0.25">
      <c r="A13409" t="s">
        <v>14556</v>
      </c>
      <c r="B13409">
        <v>903856324</v>
      </c>
      <c r="C13409" t="s">
        <v>31316</v>
      </c>
    </row>
    <row r="13410" spans="1:3" x14ac:dyDescent="0.25">
      <c r="A13410" t="s">
        <v>14557</v>
      </c>
      <c r="B13410">
        <v>903856342</v>
      </c>
      <c r="C13410" t="s">
        <v>31326</v>
      </c>
    </row>
    <row r="13411" spans="1:3" x14ac:dyDescent="0.25">
      <c r="A13411" t="s">
        <v>14558</v>
      </c>
      <c r="B13411">
        <v>903856348</v>
      </c>
      <c r="C13411" t="s">
        <v>31316</v>
      </c>
    </row>
    <row r="13412" spans="1:3" x14ac:dyDescent="0.25">
      <c r="A13412" t="s">
        <v>14559</v>
      </c>
      <c r="B13412">
        <v>903856352</v>
      </c>
      <c r="C13412" t="s">
        <v>31318</v>
      </c>
    </row>
    <row r="13413" spans="1:3" x14ac:dyDescent="0.25">
      <c r="A13413" t="s">
        <v>14560</v>
      </c>
      <c r="B13413">
        <v>903856355</v>
      </c>
      <c r="C13413" t="s">
        <v>31318</v>
      </c>
    </row>
    <row r="13414" spans="1:3" x14ac:dyDescent="0.25">
      <c r="A13414" t="s">
        <v>14561</v>
      </c>
      <c r="B13414">
        <v>903856366</v>
      </c>
      <c r="C13414" t="s">
        <v>31263</v>
      </c>
    </row>
    <row r="13415" spans="1:3" x14ac:dyDescent="0.25">
      <c r="A13415" t="s">
        <v>14562</v>
      </c>
      <c r="B13415">
        <v>903856452</v>
      </c>
      <c r="C13415" t="s">
        <v>30925</v>
      </c>
    </row>
    <row r="13416" spans="1:3" x14ac:dyDescent="0.25">
      <c r="A13416" t="s">
        <v>14563</v>
      </c>
      <c r="B13416">
        <v>903856454</v>
      </c>
      <c r="C13416" t="s">
        <v>31278</v>
      </c>
    </row>
    <row r="13417" spans="1:3" x14ac:dyDescent="0.25">
      <c r="A13417" t="s">
        <v>14564</v>
      </c>
      <c r="B13417">
        <v>903856463</v>
      </c>
      <c r="C13417" t="s">
        <v>31316</v>
      </c>
    </row>
    <row r="13418" spans="1:3" x14ac:dyDescent="0.25">
      <c r="A13418" t="s">
        <v>14565</v>
      </c>
      <c r="B13418">
        <v>903856464</v>
      </c>
      <c r="C13418" t="s">
        <v>31318</v>
      </c>
    </row>
    <row r="13419" spans="1:3" x14ac:dyDescent="0.25">
      <c r="A13419" t="s">
        <v>14566</v>
      </c>
      <c r="B13419">
        <v>903856465</v>
      </c>
      <c r="C13419" t="s">
        <v>31318</v>
      </c>
    </row>
    <row r="13420" spans="1:3" x14ac:dyDescent="0.25">
      <c r="A13420" t="s">
        <v>14567</v>
      </c>
      <c r="B13420">
        <v>903856476</v>
      </c>
      <c r="C13420" t="s">
        <v>31234</v>
      </c>
    </row>
    <row r="13421" spans="1:3" x14ac:dyDescent="0.25">
      <c r="A13421" t="s">
        <v>14568</v>
      </c>
      <c r="B13421">
        <v>903856487</v>
      </c>
      <c r="C13421" t="s">
        <v>31316</v>
      </c>
    </row>
    <row r="13422" spans="1:3" x14ac:dyDescent="0.25">
      <c r="A13422" t="s">
        <v>14569</v>
      </c>
      <c r="B13422">
        <v>903856500</v>
      </c>
      <c r="C13422" t="s">
        <v>31238</v>
      </c>
    </row>
    <row r="13423" spans="1:3" x14ac:dyDescent="0.25">
      <c r="A13423" t="s">
        <v>14570</v>
      </c>
      <c r="B13423">
        <v>903856512</v>
      </c>
      <c r="C13423" t="s">
        <v>31234</v>
      </c>
    </row>
    <row r="13424" spans="1:3" x14ac:dyDescent="0.25">
      <c r="A13424" t="s">
        <v>14571</v>
      </c>
      <c r="B13424">
        <v>903856523</v>
      </c>
      <c r="C13424" t="s">
        <v>31329</v>
      </c>
    </row>
    <row r="13425" spans="1:3" x14ac:dyDescent="0.25">
      <c r="A13425" t="s">
        <v>14572</v>
      </c>
      <c r="B13425">
        <v>903856526</v>
      </c>
      <c r="C13425" t="s">
        <v>31318</v>
      </c>
    </row>
    <row r="13426" spans="1:3" x14ac:dyDescent="0.25">
      <c r="A13426" t="s">
        <v>14573</v>
      </c>
      <c r="B13426">
        <v>903856528</v>
      </c>
      <c r="C13426" t="s">
        <v>31234</v>
      </c>
    </row>
    <row r="13427" spans="1:3" x14ac:dyDescent="0.25">
      <c r="A13427" t="s">
        <v>14574</v>
      </c>
      <c r="B13427">
        <v>903856566</v>
      </c>
      <c r="C13427" t="s">
        <v>31364</v>
      </c>
    </row>
    <row r="13428" spans="1:3" x14ac:dyDescent="0.25">
      <c r="A13428" t="s">
        <v>14575</v>
      </c>
      <c r="B13428">
        <v>903856567</v>
      </c>
      <c r="C13428" t="s">
        <v>31316</v>
      </c>
    </row>
    <row r="13429" spans="1:3" x14ac:dyDescent="0.25">
      <c r="A13429" t="s">
        <v>14576</v>
      </c>
      <c r="B13429">
        <v>903856571</v>
      </c>
      <c r="C13429" t="s">
        <v>31318</v>
      </c>
    </row>
    <row r="13430" spans="1:3" x14ac:dyDescent="0.25">
      <c r="A13430" t="s">
        <v>14577</v>
      </c>
      <c r="B13430">
        <v>903856581</v>
      </c>
      <c r="C13430" t="s">
        <v>31316</v>
      </c>
    </row>
    <row r="13431" spans="1:3" x14ac:dyDescent="0.25">
      <c r="A13431" t="s">
        <v>14578</v>
      </c>
      <c r="B13431">
        <v>903856582</v>
      </c>
      <c r="C13431" t="s">
        <v>31222</v>
      </c>
    </row>
    <row r="13432" spans="1:3" x14ac:dyDescent="0.25">
      <c r="A13432" t="s">
        <v>14579</v>
      </c>
      <c r="B13432">
        <v>903856593</v>
      </c>
      <c r="C13432" t="s">
        <v>31365</v>
      </c>
    </row>
    <row r="13433" spans="1:3" x14ac:dyDescent="0.25">
      <c r="A13433" t="s">
        <v>14580</v>
      </c>
      <c r="B13433">
        <v>903856603</v>
      </c>
      <c r="C13433" t="s">
        <v>31329</v>
      </c>
    </row>
    <row r="13434" spans="1:3" x14ac:dyDescent="0.25">
      <c r="A13434" t="s">
        <v>14581</v>
      </c>
      <c r="B13434">
        <v>903856629</v>
      </c>
      <c r="C13434" t="s">
        <v>31366</v>
      </c>
    </row>
    <row r="13435" spans="1:3" x14ac:dyDescent="0.25">
      <c r="A13435" t="s">
        <v>14582</v>
      </c>
      <c r="B13435">
        <v>903856640</v>
      </c>
      <c r="C13435" t="s">
        <v>31318</v>
      </c>
    </row>
    <row r="13436" spans="1:3" x14ac:dyDescent="0.25">
      <c r="A13436" t="s">
        <v>14583</v>
      </c>
      <c r="B13436">
        <v>903856650</v>
      </c>
      <c r="C13436" t="s">
        <v>30933</v>
      </c>
    </row>
    <row r="13437" spans="1:3" x14ac:dyDescent="0.25">
      <c r="A13437" t="s">
        <v>14584</v>
      </c>
      <c r="B13437">
        <v>903856653</v>
      </c>
      <c r="C13437" t="s">
        <v>31318</v>
      </c>
    </row>
    <row r="13438" spans="1:3" x14ac:dyDescent="0.25">
      <c r="A13438" t="s">
        <v>14585</v>
      </c>
      <c r="B13438">
        <v>903856691</v>
      </c>
      <c r="C13438" t="s">
        <v>31287</v>
      </c>
    </row>
    <row r="13439" spans="1:3" x14ac:dyDescent="0.25">
      <c r="A13439" t="s">
        <v>14586</v>
      </c>
      <c r="B13439">
        <v>903856696</v>
      </c>
      <c r="C13439" t="s">
        <v>31316</v>
      </c>
    </row>
    <row r="13440" spans="1:3" x14ac:dyDescent="0.25">
      <c r="A13440" t="s">
        <v>14587</v>
      </c>
      <c r="B13440">
        <v>903856704</v>
      </c>
      <c r="C13440" t="s">
        <v>31278</v>
      </c>
    </row>
    <row r="13441" spans="1:3" x14ac:dyDescent="0.25">
      <c r="A13441" t="s">
        <v>14588</v>
      </c>
      <c r="B13441">
        <v>903856717</v>
      </c>
      <c r="C13441" t="s">
        <v>31284</v>
      </c>
    </row>
    <row r="13442" spans="1:3" x14ac:dyDescent="0.25">
      <c r="A13442" t="s">
        <v>14589</v>
      </c>
      <c r="B13442">
        <v>903856740</v>
      </c>
      <c r="C13442" t="s">
        <v>31358</v>
      </c>
    </row>
    <row r="13443" spans="1:3" x14ac:dyDescent="0.25">
      <c r="A13443" t="s">
        <v>14590</v>
      </c>
      <c r="B13443">
        <v>903856752</v>
      </c>
      <c r="C13443" t="s">
        <v>31329</v>
      </c>
    </row>
    <row r="13444" spans="1:3" x14ac:dyDescent="0.25">
      <c r="A13444" t="s">
        <v>14591</v>
      </c>
      <c r="B13444">
        <v>903856781</v>
      </c>
      <c r="C13444" t="s">
        <v>31318</v>
      </c>
    </row>
    <row r="13445" spans="1:3" x14ac:dyDescent="0.25">
      <c r="A13445" t="s">
        <v>14592</v>
      </c>
      <c r="B13445">
        <v>903856783</v>
      </c>
      <c r="C13445" t="s">
        <v>31316</v>
      </c>
    </row>
    <row r="13446" spans="1:3" x14ac:dyDescent="0.25">
      <c r="A13446" t="s">
        <v>14593</v>
      </c>
      <c r="B13446">
        <v>903856786</v>
      </c>
      <c r="C13446" t="s">
        <v>30925</v>
      </c>
    </row>
    <row r="13447" spans="1:3" x14ac:dyDescent="0.25">
      <c r="A13447" t="s">
        <v>14594</v>
      </c>
      <c r="B13447">
        <v>903856802</v>
      </c>
      <c r="C13447" t="s">
        <v>31318</v>
      </c>
    </row>
    <row r="13448" spans="1:3" x14ac:dyDescent="0.25">
      <c r="A13448" t="s">
        <v>14595</v>
      </c>
      <c r="B13448">
        <v>903856824</v>
      </c>
      <c r="C13448" t="s">
        <v>31316</v>
      </c>
    </row>
    <row r="13449" spans="1:3" x14ac:dyDescent="0.25">
      <c r="A13449" t="s">
        <v>14596</v>
      </c>
      <c r="B13449">
        <v>903856825</v>
      </c>
      <c r="C13449" t="s">
        <v>31327</v>
      </c>
    </row>
    <row r="13450" spans="1:3" x14ac:dyDescent="0.25">
      <c r="A13450" t="s">
        <v>14597</v>
      </c>
      <c r="B13450">
        <v>903856831</v>
      </c>
      <c r="C13450" t="s">
        <v>30925</v>
      </c>
    </row>
    <row r="13451" spans="1:3" x14ac:dyDescent="0.25">
      <c r="A13451" t="s">
        <v>14598</v>
      </c>
      <c r="B13451">
        <v>903856835</v>
      </c>
      <c r="C13451" t="s">
        <v>31222</v>
      </c>
    </row>
    <row r="13452" spans="1:3" x14ac:dyDescent="0.25">
      <c r="A13452" t="s">
        <v>14599</v>
      </c>
      <c r="B13452">
        <v>903856837</v>
      </c>
      <c r="C13452" t="s">
        <v>31318</v>
      </c>
    </row>
    <row r="13453" spans="1:3" x14ac:dyDescent="0.25">
      <c r="A13453" t="s">
        <v>14600</v>
      </c>
      <c r="B13453">
        <v>903856879</v>
      </c>
      <c r="C13453" t="s">
        <v>31327</v>
      </c>
    </row>
    <row r="13454" spans="1:3" x14ac:dyDescent="0.25">
      <c r="A13454" t="s">
        <v>14601</v>
      </c>
      <c r="B13454">
        <v>903856916</v>
      </c>
      <c r="C13454" t="s">
        <v>31316</v>
      </c>
    </row>
    <row r="13455" spans="1:3" x14ac:dyDescent="0.25">
      <c r="A13455" t="s">
        <v>14602</v>
      </c>
      <c r="B13455">
        <v>903856923</v>
      </c>
      <c r="C13455" t="s">
        <v>30846</v>
      </c>
    </row>
    <row r="13456" spans="1:3" x14ac:dyDescent="0.25">
      <c r="A13456" t="s">
        <v>14603</v>
      </c>
      <c r="B13456">
        <v>903856939</v>
      </c>
      <c r="C13456" t="s">
        <v>31316</v>
      </c>
    </row>
    <row r="13457" spans="1:3" x14ac:dyDescent="0.25">
      <c r="A13457" t="s">
        <v>14604</v>
      </c>
      <c r="B13457">
        <v>903856942</v>
      </c>
      <c r="C13457" t="s">
        <v>31106</v>
      </c>
    </row>
    <row r="13458" spans="1:3" x14ac:dyDescent="0.25">
      <c r="A13458" t="s">
        <v>14605</v>
      </c>
      <c r="B13458">
        <v>903856956</v>
      </c>
      <c r="C13458" t="s">
        <v>31318</v>
      </c>
    </row>
    <row r="13459" spans="1:3" x14ac:dyDescent="0.25">
      <c r="A13459" t="s">
        <v>14606</v>
      </c>
      <c r="B13459">
        <v>903856987</v>
      </c>
      <c r="C13459" t="s">
        <v>31318</v>
      </c>
    </row>
    <row r="13460" spans="1:3" x14ac:dyDescent="0.25">
      <c r="A13460" t="s">
        <v>14607</v>
      </c>
      <c r="B13460">
        <v>903856991</v>
      </c>
      <c r="C13460" t="s">
        <v>31316</v>
      </c>
    </row>
    <row r="13461" spans="1:3" x14ac:dyDescent="0.25">
      <c r="A13461" t="s">
        <v>14608</v>
      </c>
      <c r="B13461">
        <v>903857013</v>
      </c>
      <c r="C13461" t="s">
        <v>31318</v>
      </c>
    </row>
    <row r="13462" spans="1:3" x14ac:dyDescent="0.25">
      <c r="A13462" t="s">
        <v>14609</v>
      </c>
      <c r="B13462">
        <v>903857019</v>
      </c>
      <c r="C13462" t="s">
        <v>31367</v>
      </c>
    </row>
    <row r="13463" spans="1:3" x14ac:dyDescent="0.25">
      <c r="A13463" t="s">
        <v>14610</v>
      </c>
      <c r="B13463">
        <v>903857029</v>
      </c>
      <c r="C13463" t="s">
        <v>30925</v>
      </c>
    </row>
    <row r="13464" spans="1:3" x14ac:dyDescent="0.25">
      <c r="A13464" t="s">
        <v>14611</v>
      </c>
      <c r="B13464">
        <v>903857037</v>
      </c>
      <c r="C13464" t="s">
        <v>31028</v>
      </c>
    </row>
    <row r="13465" spans="1:3" x14ac:dyDescent="0.25">
      <c r="A13465" t="s">
        <v>14612</v>
      </c>
      <c r="B13465">
        <v>903857049</v>
      </c>
      <c r="C13465" t="s">
        <v>31318</v>
      </c>
    </row>
    <row r="13466" spans="1:3" x14ac:dyDescent="0.25">
      <c r="A13466" t="s">
        <v>14613</v>
      </c>
      <c r="B13466">
        <v>903857063</v>
      </c>
      <c r="C13466" t="s">
        <v>30933</v>
      </c>
    </row>
    <row r="13467" spans="1:3" x14ac:dyDescent="0.25">
      <c r="A13467" t="s">
        <v>14614</v>
      </c>
      <c r="B13467">
        <v>903857068</v>
      </c>
      <c r="C13467" t="s">
        <v>31316</v>
      </c>
    </row>
    <row r="13468" spans="1:3" x14ac:dyDescent="0.25">
      <c r="A13468" t="s">
        <v>14615</v>
      </c>
      <c r="B13468">
        <v>903857096</v>
      </c>
      <c r="C13468" t="s">
        <v>31316</v>
      </c>
    </row>
    <row r="13469" spans="1:3" x14ac:dyDescent="0.25">
      <c r="A13469" t="s">
        <v>14616</v>
      </c>
      <c r="B13469">
        <v>903857113</v>
      </c>
      <c r="C13469" t="s">
        <v>31318</v>
      </c>
    </row>
    <row r="13470" spans="1:3" x14ac:dyDescent="0.25">
      <c r="A13470" t="s">
        <v>14617</v>
      </c>
      <c r="B13470">
        <v>903857127</v>
      </c>
      <c r="C13470" t="s">
        <v>30846</v>
      </c>
    </row>
    <row r="13471" spans="1:3" x14ac:dyDescent="0.25">
      <c r="A13471" t="s">
        <v>14618</v>
      </c>
      <c r="B13471">
        <v>903857132</v>
      </c>
      <c r="C13471" t="s">
        <v>31295</v>
      </c>
    </row>
    <row r="13472" spans="1:3" x14ac:dyDescent="0.25">
      <c r="A13472" t="s">
        <v>14619</v>
      </c>
      <c r="B13472">
        <v>903857148</v>
      </c>
      <c r="C13472" t="s">
        <v>31358</v>
      </c>
    </row>
    <row r="13473" spans="1:3" x14ac:dyDescent="0.25">
      <c r="A13473" t="s">
        <v>14620</v>
      </c>
      <c r="B13473">
        <v>903857151</v>
      </c>
      <c r="C13473" t="s">
        <v>31368</v>
      </c>
    </row>
    <row r="13474" spans="1:3" x14ac:dyDescent="0.25">
      <c r="A13474" t="s">
        <v>14621</v>
      </c>
      <c r="B13474">
        <v>903857174</v>
      </c>
      <c r="C13474" t="s">
        <v>31122</v>
      </c>
    </row>
    <row r="13475" spans="1:3" x14ac:dyDescent="0.25">
      <c r="A13475" t="s">
        <v>14622</v>
      </c>
      <c r="B13475">
        <v>903857175</v>
      </c>
      <c r="C13475" t="s">
        <v>31122</v>
      </c>
    </row>
    <row r="13476" spans="1:3" x14ac:dyDescent="0.25">
      <c r="A13476" t="s">
        <v>14623</v>
      </c>
      <c r="B13476">
        <v>903857187</v>
      </c>
      <c r="C13476" t="s">
        <v>31318</v>
      </c>
    </row>
    <row r="13477" spans="1:3" x14ac:dyDescent="0.25">
      <c r="A13477" t="s">
        <v>14624</v>
      </c>
      <c r="B13477">
        <v>903857192</v>
      </c>
      <c r="C13477" t="s">
        <v>31318</v>
      </c>
    </row>
    <row r="13478" spans="1:3" x14ac:dyDescent="0.25">
      <c r="A13478" t="s">
        <v>14625</v>
      </c>
      <c r="B13478">
        <v>903857198</v>
      </c>
      <c r="C13478" t="s">
        <v>31318</v>
      </c>
    </row>
    <row r="13479" spans="1:3" x14ac:dyDescent="0.25">
      <c r="A13479" t="s">
        <v>14626</v>
      </c>
      <c r="B13479">
        <v>903857204</v>
      </c>
      <c r="C13479" t="s">
        <v>31254</v>
      </c>
    </row>
    <row r="13480" spans="1:3" x14ac:dyDescent="0.25">
      <c r="A13480" t="s">
        <v>14627</v>
      </c>
      <c r="B13480">
        <v>903857206</v>
      </c>
      <c r="C13480" t="s">
        <v>31318</v>
      </c>
    </row>
    <row r="13481" spans="1:3" x14ac:dyDescent="0.25">
      <c r="A13481" t="s">
        <v>14628</v>
      </c>
      <c r="B13481">
        <v>903857233</v>
      </c>
      <c r="C13481" t="s">
        <v>31316</v>
      </c>
    </row>
    <row r="13482" spans="1:3" x14ac:dyDescent="0.25">
      <c r="A13482" t="s">
        <v>14629</v>
      </c>
      <c r="B13482">
        <v>903857234</v>
      </c>
      <c r="C13482" t="s">
        <v>31316</v>
      </c>
    </row>
    <row r="13483" spans="1:3" x14ac:dyDescent="0.25">
      <c r="A13483" t="s">
        <v>14630</v>
      </c>
      <c r="B13483">
        <v>903857244</v>
      </c>
      <c r="C13483" t="s">
        <v>30925</v>
      </c>
    </row>
    <row r="13484" spans="1:3" x14ac:dyDescent="0.25">
      <c r="A13484" t="s">
        <v>14631</v>
      </c>
      <c r="B13484">
        <v>903857307</v>
      </c>
      <c r="C13484" t="s">
        <v>31316</v>
      </c>
    </row>
    <row r="13485" spans="1:3" x14ac:dyDescent="0.25">
      <c r="A13485" t="s">
        <v>14632</v>
      </c>
      <c r="B13485">
        <v>903857310</v>
      </c>
      <c r="C13485" t="s">
        <v>31316</v>
      </c>
    </row>
    <row r="13486" spans="1:3" x14ac:dyDescent="0.25">
      <c r="A13486" t="s">
        <v>14633</v>
      </c>
      <c r="B13486">
        <v>903857318</v>
      </c>
      <c r="C13486" t="s">
        <v>31316</v>
      </c>
    </row>
    <row r="13487" spans="1:3" x14ac:dyDescent="0.25">
      <c r="A13487" t="s">
        <v>14634</v>
      </c>
      <c r="B13487">
        <v>903857322</v>
      </c>
      <c r="C13487" t="s">
        <v>31348</v>
      </c>
    </row>
    <row r="13488" spans="1:3" x14ac:dyDescent="0.25">
      <c r="A13488" t="s">
        <v>14635</v>
      </c>
      <c r="B13488">
        <v>903857335</v>
      </c>
      <c r="C13488" t="s">
        <v>31356</v>
      </c>
    </row>
    <row r="13489" spans="1:3" x14ac:dyDescent="0.25">
      <c r="A13489" t="s">
        <v>14636</v>
      </c>
      <c r="B13489">
        <v>903857354</v>
      </c>
      <c r="C13489" t="s">
        <v>31047</v>
      </c>
    </row>
    <row r="13490" spans="1:3" x14ac:dyDescent="0.25">
      <c r="A13490" t="s">
        <v>14637</v>
      </c>
      <c r="B13490">
        <v>903857424</v>
      </c>
      <c r="C13490" t="s">
        <v>31250</v>
      </c>
    </row>
    <row r="13491" spans="1:3" x14ac:dyDescent="0.25">
      <c r="A13491" t="s">
        <v>14638</v>
      </c>
      <c r="B13491">
        <v>903857427</v>
      </c>
      <c r="C13491" t="s">
        <v>31035</v>
      </c>
    </row>
    <row r="13492" spans="1:3" x14ac:dyDescent="0.25">
      <c r="A13492" t="s">
        <v>14639</v>
      </c>
      <c r="B13492">
        <v>903857451</v>
      </c>
      <c r="C13492" t="s">
        <v>30925</v>
      </c>
    </row>
    <row r="13493" spans="1:3" x14ac:dyDescent="0.25">
      <c r="A13493" t="s">
        <v>14640</v>
      </c>
      <c r="B13493">
        <v>903857452</v>
      </c>
      <c r="C13493" t="s">
        <v>31211</v>
      </c>
    </row>
    <row r="13494" spans="1:3" x14ac:dyDescent="0.25">
      <c r="A13494" t="s">
        <v>14641</v>
      </c>
      <c r="B13494">
        <v>903857456</v>
      </c>
      <c r="C13494" t="s">
        <v>31110</v>
      </c>
    </row>
    <row r="13495" spans="1:3" x14ac:dyDescent="0.25">
      <c r="A13495" t="s">
        <v>14642</v>
      </c>
      <c r="B13495">
        <v>903857472</v>
      </c>
      <c r="C13495" t="s">
        <v>31316</v>
      </c>
    </row>
    <row r="13496" spans="1:3" x14ac:dyDescent="0.25">
      <c r="A13496" t="s">
        <v>14643</v>
      </c>
      <c r="B13496">
        <v>903857486</v>
      </c>
      <c r="C13496" t="s">
        <v>31318</v>
      </c>
    </row>
    <row r="13497" spans="1:3" x14ac:dyDescent="0.25">
      <c r="A13497" t="s">
        <v>14644</v>
      </c>
      <c r="B13497">
        <v>903857495</v>
      </c>
      <c r="C13497" t="s">
        <v>31004</v>
      </c>
    </row>
    <row r="13498" spans="1:3" x14ac:dyDescent="0.25">
      <c r="A13498" t="s">
        <v>14645</v>
      </c>
      <c r="B13498">
        <v>903857505</v>
      </c>
      <c r="C13498" t="s">
        <v>31138</v>
      </c>
    </row>
    <row r="13499" spans="1:3" x14ac:dyDescent="0.25">
      <c r="A13499" t="s">
        <v>14646</v>
      </c>
      <c r="B13499">
        <v>903857511</v>
      </c>
      <c r="C13499" t="s">
        <v>31327</v>
      </c>
    </row>
    <row r="13500" spans="1:3" x14ac:dyDescent="0.25">
      <c r="A13500" t="s">
        <v>14647</v>
      </c>
      <c r="B13500">
        <v>903857515</v>
      </c>
      <c r="C13500" t="s">
        <v>31269</v>
      </c>
    </row>
    <row r="13501" spans="1:3" x14ac:dyDescent="0.25">
      <c r="A13501" t="s">
        <v>14648</v>
      </c>
      <c r="B13501">
        <v>903857536</v>
      </c>
      <c r="C13501" t="s">
        <v>31211</v>
      </c>
    </row>
    <row r="13502" spans="1:3" x14ac:dyDescent="0.25">
      <c r="A13502" t="s">
        <v>14649</v>
      </c>
      <c r="B13502">
        <v>903857545</v>
      </c>
      <c r="C13502" t="s">
        <v>31329</v>
      </c>
    </row>
    <row r="13503" spans="1:3" x14ac:dyDescent="0.25">
      <c r="A13503" t="s">
        <v>14650</v>
      </c>
      <c r="B13503">
        <v>903857552</v>
      </c>
      <c r="C13503" t="s">
        <v>31318</v>
      </c>
    </row>
    <row r="13504" spans="1:3" x14ac:dyDescent="0.25">
      <c r="A13504" t="s">
        <v>14651</v>
      </c>
      <c r="B13504">
        <v>903857554</v>
      </c>
      <c r="C13504" t="s">
        <v>31142</v>
      </c>
    </row>
    <row r="13505" spans="1:3" x14ac:dyDescent="0.25">
      <c r="A13505" t="s">
        <v>14652</v>
      </c>
      <c r="B13505">
        <v>903857555</v>
      </c>
      <c r="C13505" t="s">
        <v>30912</v>
      </c>
    </row>
    <row r="13506" spans="1:3" x14ac:dyDescent="0.25">
      <c r="A13506" t="s">
        <v>14653</v>
      </c>
      <c r="B13506">
        <v>903857597</v>
      </c>
      <c r="C13506" t="s">
        <v>31329</v>
      </c>
    </row>
    <row r="13507" spans="1:3" x14ac:dyDescent="0.25">
      <c r="A13507" t="s">
        <v>14654</v>
      </c>
      <c r="B13507">
        <v>903857601</v>
      </c>
      <c r="C13507" t="s">
        <v>31318</v>
      </c>
    </row>
    <row r="13508" spans="1:3" x14ac:dyDescent="0.25">
      <c r="A13508" t="s">
        <v>14655</v>
      </c>
      <c r="B13508">
        <v>903857607</v>
      </c>
      <c r="C13508" t="s">
        <v>31318</v>
      </c>
    </row>
    <row r="13509" spans="1:3" x14ac:dyDescent="0.25">
      <c r="A13509" t="s">
        <v>14656</v>
      </c>
      <c r="B13509">
        <v>903857612</v>
      </c>
      <c r="C13509" t="s">
        <v>31318</v>
      </c>
    </row>
    <row r="13510" spans="1:3" x14ac:dyDescent="0.25">
      <c r="A13510" t="s">
        <v>14657</v>
      </c>
      <c r="B13510">
        <v>903857615</v>
      </c>
      <c r="C13510" t="s">
        <v>31318</v>
      </c>
    </row>
    <row r="13511" spans="1:3" x14ac:dyDescent="0.25">
      <c r="A13511" t="s">
        <v>14658</v>
      </c>
      <c r="B13511">
        <v>903857616</v>
      </c>
      <c r="C13511" t="s">
        <v>31316</v>
      </c>
    </row>
    <row r="13512" spans="1:3" x14ac:dyDescent="0.25">
      <c r="A13512" t="s">
        <v>14659</v>
      </c>
      <c r="B13512">
        <v>903857617</v>
      </c>
      <c r="C13512" t="s">
        <v>31318</v>
      </c>
    </row>
    <row r="13513" spans="1:3" x14ac:dyDescent="0.25">
      <c r="A13513" t="s">
        <v>14660</v>
      </c>
      <c r="B13513">
        <v>903857619</v>
      </c>
      <c r="C13513" t="s">
        <v>31318</v>
      </c>
    </row>
    <row r="13514" spans="1:3" x14ac:dyDescent="0.25">
      <c r="A13514" t="s">
        <v>14661</v>
      </c>
      <c r="B13514">
        <v>903857650</v>
      </c>
      <c r="C13514" t="s">
        <v>31332</v>
      </c>
    </row>
    <row r="13515" spans="1:3" x14ac:dyDescent="0.25">
      <c r="A13515" t="s">
        <v>14662</v>
      </c>
      <c r="B13515">
        <v>903857675</v>
      </c>
      <c r="C13515" t="s">
        <v>31231</v>
      </c>
    </row>
    <row r="13516" spans="1:3" x14ac:dyDescent="0.25">
      <c r="A13516" t="s">
        <v>14663</v>
      </c>
      <c r="B13516">
        <v>903857681</v>
      </c>
      <c r="C13516" t="s">
        <v>31318</v>
      </c>
    </row>
    <row r="13517" spans="1:3" x14ac:dyDescent="0.25">
      <c r="A13517" t="s">
        <v>14664</v>
      </c>
      <c r="B13517">
        <v>903857687</v>
      </c>
      <c r="C13517" t="s">
        <v>31004</v>
      </c>
    </row>
    <row r="13518" spans="1:3" x14ac:dyDescent="0.25">
      <c r="A13518" t="s">
        <v>14665</v>
      </c>
      <c r="B13518">
        <v>903857711</v>
      </c>
      <c r="C13518" t="s">
        <v>31316</v>
      </c>
    </row>
    <row r="13519" spans="1:3" x14ac:dyDescent="0.25">
      <c r="A13519" t="s">
        <v>14666</v>
      </c>
      <c r="B13519">
        <v>903857714</v>
      </c>
      <c r="C13519" t="s">
        <v>31316</v>
      </c>
    </row>
    <row r="13520" spans="1:3" x14ac:dyDescent="0.25">
      <c r="A13520" t="s">
        <v>14667</v>
      </c>
      <c r="B13520">
        <v>903857726</v>
      </c>
      <c r="C13520" t="s">
        <v>30925</v>
      </c>
    </row>
    <row r="13521" spans="1:3" x14ac:dyDescent="0.25">
      <c r="A13521" t="s">
        <v>14668</v>
      </c>
      <c r="B13521">
        <v>903857740</v>
      </c>
      <c r="C13521" t="s">
        <v>31267</v>
      </c>
    </row>
    <row r="13522" spans="1:3" x14ac:dyDescent="0.25">
      <c r="A13522" t="s">
        <v>14669</v>
      </c>
      <c r="B13522">
        <v>903857742</v>
      </c>
      <c r="C13522" t="s">
        <v>30952</v>
      </c>
    </row>
    <row r="13523" spans="1:3" x14ac:dyDescent="0.25">
      <c r="A13523" t="s">
        <v>14670</v>
      </c>
      <c r="B13523">
        <v>903857755</v>
      </c>
      <c r="C13523" t="s">
        <v>30977</v>
      </c>
    </row>
    <row r="13524" spans="1:3" x14ac:dyDescent="0.25">
      <c r="A13524" t="s">
        <v>14671</v>
      </c>
      <c r="B13524">
        <v>903857759</v>
      </c>
      <c r="C13524" t="s">
        <v>30977</v>
      </c>
    </row>
    <row r="13525" spans="1:3" x14ac:dyDescent="0.25">
      <c r="A13525" t="s">
        <v>14672</v>
      </c>
      <c r="B13525">
        <v>903857761</v>
      </c>
      <c r="C13525" t="s">
        <v>31234</v>
      </c>
    </row>
    <row r="13526" spans="1:3" x14ac:dyDescent="0.25">
      <c r="A13526" t="s">
        <v>14673</v>
      </c>
      <c r="B13526">
        <v>903857787</v>
      </c>
      <c r="C13526" t="s">
        <v>31318</v>
      </c>
    </row>
    <row r="13527" spans="1:3" x14ac:dyDescent="0.25">
      <c r="A13527" t="s">
        <v>14674</v>
      </c>
      <c r="B13527">
        <v>903857790</v>
      </c>
      <c r="C13527" t="s">
        <v>31138</v>
      </c>
    </row>
    <row r="13528" spans="1:3" x14ac:dyDescent="0.25">
      <c r="A13528" t="s">
        <v>14675</v>
      </c>
      <c r="B13528">
        <v>903857799</v>
      </c>
      <c r="C13528" t="s">
        <v>31369</v>
      </c>
    </row>
    <row r="13529" spans="1:3" x14ac:dyDescent="0.25">
      <c r="A13529" t="s">
        <v>14676</v>
      </c>
      <c r="B13529">
        <v>903857809</v>
      </c>
      <c r="C13529" t="s">
        <v>31332</v>
      </c>
    </row>
    <row r="13530" spans="1:3" x14ac:dyDescent="0.25">
      <c r="A13530" t="s">
        <v>14677</v>
      </c>
      <c r="B13530">
        <v>903857819</v>
      </c>
      <c r="C13530" t="s">
        <v>31316</v>
      </c>
    </row>
    <row r="13531" spans="1:3" x14ac:dyDescent="0.25">
      <c r="A13531" t="s">
        <v>14678</v>
      </c>
      <c r="B13531">
        <v>903857822</v>
      </c>
      <c r="C13531" t="s">
        <v>31318</v>
      </c>
    </row>
    <row r="13532" spans="1:3" x14ac:dyDescent="0.25">
      <c r="A13532" t="s">
        <v>14679</v>
      </c>
      <c r="B13532">
        <v>903857829</v>
      </c>
      <c r="C13532" t="s">
        <v>30933</v>
      </c>
    </row>
    <row r="13533" spans="1:3" x14ac:dyDescent="0.25">
      <c r="A13533" t="s">
        <v>14680</v>
      </c>
      <c r="B13533">
        <v>903857844</v>
      </c>
      <c r="C13533" t="s">
        <v>31329</v>
      </c>
    </row>
    <row r="13534" spans="1:3" x14ac:dyDescent="0.25">
      <c r="A13534" t="s">
        <v>14681</v>
      </c>
      <c r="B13534">
        <v>903857845</v>
      </c>
      <c r="C13534" t="s">
        <v>30933</v>
      </c>
    </row>
    <row r="13535" spans="1:3" x14ac:dyDescent="0.25">
      <c r="A13535" t="s">
        <v>14682</v>
      </c>
      <c r="B13535">
        <v>903857848</v>
      </c>
      <c r="C13535" t="s">
        <v>31106</v>
      </c>
    </row>
    <row r="13536" spans="1:3" x14ac:dyDescent="0.25">
      <c r="A13536" t="s">
        <v>14683</v>
      </c>
      <c r="B13536">
        <v>903857855</v>
      </c>
      <c r="C13536" t="s">
        <v>30925</v>
      </c>
    </row>
    <row r="13537" spans="1:3" x14ac:dyDescent="0.25">
      <c r="A13537" t="s">
        <v>14684</v>
      </c>
      <c r="B13537">
        <v>903857862</v>
      </c>
      <c r="C13537" t="s">
        <v>31316</v>
      </c>
    </row>
    <row r="13538" spans="1:3" x14ac:dyDescent="0.25">
      <c r="A13538" t="s">
        <v>14685</v>
      </c>
      <c r="B13538">
        <v>903857882</v>
      </c>
      <c r="C13538" t="s">
        <v>31142</v>
      </c>
    </row>
    <row r="13539" spans="1:3" x14ac:dyDescent="0.25">
      <c r="A13539" t="s">
        <v>14686</v>
      </c>
      <c r="B13539">
        <v>903857884</v>
      </c>
      <c r="C13539" t="s">
        <v>31318</v>
      </c>
    </row>
    <row r="13540" spans="1:3" x14ac:dyDescent="0.25">
      <c r="A13540" t="s">
        <v>14687</v>
      </c>
      <c r="B13540">
        <v>903857905</v>
      </c>
      <c r="C13540" t="s">
        <v>31125</v>
      </c>
    </row>
    <row r="13541" spans="1:3" x14ac:dyDescent="0.25">
      <c r="A13541" t="s">
        <v>14688</v>
      </c>
      <c r="B13541">
        <v>903857908</v>
      </c>
      <c r="C13541" t="s">
        <v>31211</v>
      </c>
    </row>
    <row r="13542" spans="1:3" x14ac:dyDescent="0.25">
      <c r="A13542" t="s">
        <v>14689</v>
      </c>
      <c r="B13542">
        <v>903857939</v>
      </c>
      <c r="C13542" t="s">
        <v>31316</v>
      </c>
    </row>
    <row r="13543" spans="1:3" x14ac:dyDescent="0.25">
      <c r="A13543" t="s">
        <v>14690</v>
      </c>
      <c r="B13543">
        <v>903857942</v>
      </c>
      <c r="C13543" t="s">
        <v>31329</v>
      </c>
    </row>
    <row r="13544" spans="1:3" x14ac:dyDescent="0.25">
      <c r="A13544" t="s">
        <v>14691</v>
      </c>
      <c r="B13544">
        <v>903857954</v>
      </c>
      <c r="C13544" t="s">
        <v>30952</v>
      </c>
    </row>
    <row r="13545" spans="1:3" x14ac:dyDescent="0.25">
      <c r="A13545" t="s">
        <v>14692</v>
      </c>
      <c r="B13545">
        <v>903857959</v>
      </c>
      <c r="C13545" t="s">
        <v>31318</v>
      </c>
    </row>
    <row r="13546" spans="1:3" x14ac:dyDescent="0.25">
      <c r="A13546" t="s">
        <v>14693</v>
      </c>
      <c r="B13546">
        <v>903857981</v>
      </c>
      <c r="C13546" t="s">
        <v>30900</v>
      </c>
    </row>
    <row r="13547" spans="1:3" x14ac:dyDescent="0.25">
      <c r="A13547" t="s">
        <v>14694</v>
      </c>
      <c r="B13547">
        <v>903857985</v>
      </c>
      <c r="C13547" t="s">
        <v>30900</v>
      </c>
    </row>
    <row r="13548" spans="1:3" x14ac:dyDescent="0.25">
      <c r="A13548" t="s">
        <v>14695</v>
      </c>
      <c r="B13548">
        <v>903857987</v>
      </c>
      <c r="C13548" t="s">
        <v>30925</v>
      </c>
    </row>
    <row r="13549" spans="1:3" x14ac:dyDescent="0.25">
      <c r="A13549" t="s">
        <v>14696</v>
      </c>
      <c r="B13549">
        <v>903858011</v>
      </c>
      <c r="C13549" t="s">
        <v>31138</v>
      </c>
    </row>
    <row r="13550" spans="1:3" x14ac:dyDescent="0.25">
      <c r="A13550" t="s">
        <v>14697</v>
      </c>
      <c r="B13550">
        <v>903858013</v>
      </c>
      <c r="C13550" t="s">
        <v>31318</v>
      </c>
    </row>
    <row r="13551" spans="1:3" x14ac:dyDescent="0.25">
      <c r="A13551" t="s">
        <v>14698</v>
      </c>
      <c r="B13551">
        <v>903858020</v>
      </c>
      <c r="C13551" t="s">
        <v>31316</v>
      </c>
    </row>
    <row r="13552" spans="1:3" x14ac:dyDescent="0.25">
      <c r="A13552" t="s">
        <v>14699</v>
      </c>
      <c r="B13552">
        <v>903858021</v>
      </c>
      <c r="C13552" t="s">
        <v>31272</v>
      </c>
    </row>
    <row r="13553" spans="1:3" x14ac:dyDescent="0.25">
      <c r="A13553" t="s">
        <v>14700</v>
      </c>
      <c r="B13553">
        <v>903858022</v>
      </c>
      <c r="C13553" t="s">
        <v>31318</v>
      </c>
    </row>
    <row r="13554" spans="1:3" x14ac:dyDescent="0.25">
      <c r="A13554" t="s">
        <v>14701</v>
      </c>
      <c r="B13554">
        <v>903858059</v>
      </c>
      <c r="C13554" t="s">
        <v>5607</v>
      </c>
    </row>
    <row r="13555" spans="1:3" x14ac:dyDescent="0.25">
      <c r="A13555" t="s">
        <v>14702</v>
      </c>
      <c r="B13555">
        <v>903858114</v>
      </c>
      <c r="C13555" t="s">
        <v>31316</v>
      </c>
    </row>
    <row r="13556" spans="1:3" x14ac:dyDescent="0.25">
      <c r="A13556" t="s">
        <v>14703</v>
      </c>
      <c r="B13556">
        <v>903858132</v>
      </c>
      <c r="C13556" t="s">
        <v>31316</v>
      </c>
    </row>
    <row r="13557" spans="1:3" x14ac:dyDescent="0.25">
      <c r="A13557" t="s">
        <v>14704</v>
      </c>
      <c r="B13557">
        <v>903858137</v>
      </c>
      <c r="C13557" t="s">
        <v>30925</v>
      </c>
    </row>
    <row r="13558" spans="1:3" x14ac:dyDescent="0.25">
      <c r="A13558" t="s">
        <v>14705</v>
      </c>
      <c r="B13558">
        <v>903858141</v>
      </c>
      <c r="C13558" t="s">
        <v>31316</v>
      </c>
    </row>
    <row r="13559" spans="1:3" x14ac:dyDescent="0.25">
      <c r="A13559" t="s">
        <v>14706</v>
      </c>
      <c r="B13559">
        <v>903858142</v>
      </c>
      <c r="C13559" t="s">
        <v>30912</v>
      </c>
    </row>
    <row r="13560" spans="1:3" x14ac:dyDescent="0.25">
      <c r="A13560" t="s">
        <v>14707</v>
      </c>
      <c r="B13560">
        <v>903858155</v>
      </c>
      <c r="C13560" t="s">
        <v>31316</v>
      </c>
    </row>
    <row r="13561" spans="1:3" x14ac:dyDescent="0.25">
      <c r="A13561" t="s">
        <v>14708</v>
      </c>
      <c r="B13561">
        <v>903858179</v>
      </c>
      <c r="C13561" t="s">
        <v>31250</v>
      </c>
    </row>
    <row r="13562" spans="1:3" x14ac:dyDescent="0.25">
      <c r="A13562" t="s">
        <v>14709</v>
      </c>
      <c r="B13562">
        <v>903858187</v>
      </c>
      <c r="C13562" t="s">
        <v>31250</v>
      </c>
    </row>
    <row r="13563" spans="1:3" x14ac:dyDescent="0.25">
      <c r="A13563" t="s">
        <v>14710</v>
      </c>
      <c r="B13563">
        <v>903858189</v>
      </c>
      <c r="C13563" t="s">
        <v>31318</v>
      </c>
    </row>
    <row r="13564" spans="1:3" x14ac:dyDescent="0.25">
      <c r="A13564" t="s">
        <v>14711</v>
      </c>
      <c r="B13564">
        <v>903858201</v>
      </c>
      <c r="C13564" t="s">
        <v>30900</v>
      </c>
    </row>
    <row r="13565" spans="1:3" x14ac:dyDescent="0.25">
      <c r="A13565" t="s">
        <v>14712</v>
      </c>
      <c r="B13565">
        <v>903858210</v>
      </c>
      <c r="C13565" t="s">
        <v>31266</v>
      </c>
    </row>
    <row r="13566" spans="1:3" x14ac:dyDescent="0.25">
      <c r="A13566" t="s">
        <v>14713</v>
      </c>
      <c r="B13566">
        <v>903858221</v>
      </c>
      <c r="C13566" t="s">
        <v>31180</v>
      </c>
    </row>
    <row r="13567" spans="1:3" x14ac:dyDescent="0.25">
      <c r="A13567" t="s">
        <v>14714</v>
      </c>
      <c r="B13567">
        <v>903858222</v>
      </c>
      <c r="C13567" t="s">
        <v>31318</v>
      </c>
    </row>
    <row r="13568" spans="1:3" x14ac:dyDescent="0.25">
      <c r="A13568" t="s">
        <v>14715</v>
      </c>
      <c r="B13568">
        <v>903858236</v>
      </c>
      <c r="C13568" t="s">
        <v>30986</v>
      </c>
    </row>
    <row r="13569" spans="1:3" x14ac:dyDescent="0.25">
      <c r="A13569" t="s">
        <v>14716</v>
      </c>
      <c r="B13569">
        <v>903858251</v>
      </c>
      <c r="C13569" t="s">
        <v>31316</v>
      </c>
    </row>
    <row r="13570" spans="1:3" x14ac:dyDescent="0.25">
      <c r="A13570" t="s">
        <v>14717</v>
      </c>
      <c r="B13570">
        <v>903858266</v>
      </c>
      <c r="C13570" t="s">
        <v>31287</v>
      </c>
    </row>
    <row r="13571" spans="1:3" x14ac:dyDescent="0.25">
      <c r="A13571" t="s">
        <v>14718</v>
      </c>
      <c r="B13571">
        <v>903858284</v>
      </c>
      <c r="C13571" t="s">
        <v>31269</v>
      </c>
    </row>
    <row r="13572" spans="1:3" x14ac:dyDescent="0.25">
      <c r="A13572" t="s">
        <v>14719</v>
      </c>
      <c r="B13572">
        <v>903858315</v>
      </c>
      <c r="C13572" t="s">
        <v>30925</v>
      </c>
    </row>
    <row r="13573" spans="1:3" x14ac:dyDescent="0.25">
      <c r="A13573" t="s">
        <v>14720</v>
      </c>
      <c r="B13573">
        <v>903858326</v>
      </c>
      <c r="C13573" t="s">
        <v>31316</v>
      </c>
    </row>
    <row r="13574" spans="1:3" x14ac:dyDescent="0.25">
      <c r="A13574" t="s">
        <v>14721</v>
      </c>
      <c r="B13574">
        <v>903858338</v>
      </c>
      <c r="C13574" t="s">
        <v>31318</v>
      </c>
    </row>
    <row r="13575" spans="1:3" x14ac:dyDescent="0.25">
      <c r="A13575" t="s">
        <v>14722</v>
      </c>
      <c r="B13575">
        <v>903858350</v>
      </c>
      <c r="C13575" t="s">
        <v>31316</v>
      </c>
    </row>
    <row r="13576" spans="1:3" x14ac:dyDescent="0.25">
      <c r="A13576" t="s">
        <v>14723</v>
      </c>
      <c r="B13576">
        <v>903858357</v>
      </c>
      <c r="C13576" t="s">
        <v>31047</v>
      </c>
    </row>
    <row r="13577" spans="1:3" x14ac:dyDescent="0.25">
      <c r="A13577" t="s">
        <v>14724</v>
      </c>
      <c r="B13577">
        <v>903858377</v>
      </c>
      <c r="C13577" t="s">
        <v>30986</v>
      </c>
    </row>
    <row r="13578" spans="1:3" x14ac:dyDescent="0.25">
      <c r="A13578" t="s">
        <v>14725</v>
      </c>
      <c r="B13578">
        <v>903858386</v>
      </c>
      <c r="C13578" t="s">
        <v>31318</v>
      </c>
    </row>
    <row r="13579" spans="1:3" x14ac:dyDescent="0.25">
      <c r="A13579" t="s">
        <v>14726</v>
      </c>
      <c r="B13579">
        <v>903858412</v>
      </c>
      <c r="C13579" t="s">
        <v>30925</v>
      </c>
    </row>
    <row r="13580" spans="1:3" x14ac:dyDescent="0.25">
      <c r="A13580" t="s">
        <v>14727</v>
      </c>
      <c r="B13580">
        <v>903858414</v>
      </c>
      <c r="C13580" t="s">
        <v>31329</v>
      </c>
    </row>
    <row r="13581" spans="1:3" x14ac:dyDescent="0.25">
      <c r="A13581" t="s">
        <v>14728</v>
      </c>
      <c r="B13581">
        <v>903858417</v>
      </c>
      <c r="C13581" t="s">
        <v>31305</v>
      </c>
    </row>
    <row r="13582" spans="1:3" x14ac:dyDescent="0.25">
      <c r="A13582" t="s">
        <v>14729</v>
      </c>
      <c r="B13582">
        <v>903858432</v>
      </c>
      <c r="C13582" t="s">
        <v>31287</v>
      </c>
    </row>
    <row r="13583" spans="1:3" x14ac:dyDescent="0.25">
      <c r="A13583" t="s">
        <v>14730</v>
      </c>
      <c r="B13583">
        <v>903858438</v>
      </c>
      <c r="C13583" t="s">
        <v>30925</v>
      </c>
    </row>
    <row r="13584" spans="1:3" x14ac:dyDescent="0.25">
      <c r="A13584" t="s">
        <v>14731</v>
      </c>
      <c r="B13584">
        <v>903858479</v>
      </c>
      <c r="C13584" t="s">
        <v>30771</v>
      </c>
    </row>
    <row r="13585" spans="1:3" x14ac:dyDescent="0.25">
      <c r="A13585" t="s">
        <v>14732</v>
      </c>
      <c r="B13585">
        <v>903858485</v>
      </c>
      <c r="C13585" t="s">
        <v>31004</v>
      </c>
    </row>
    <row r="13586" spans="1:3" x14ac:dyDescent="0.25">
      <c r="A13586" t="s">
        <v>14733</v>
      </c>
      <c r="B13586">
        <v>903858488</v>
      </c>
      <c r="C13586" t="s">
        <v>31254</v>
      </c>
    </row>
    <row r="13587" spans="1:3" x14ac:dyDescent="0.25">
      <c r="A13587" t="s">
        <v>14734</v>
      </c>
      <c r="B13587">
        <v>903858506</v>
      </c>
      <c r="C13587" t="s">
        <v>31316</v>
      </c>
    </row>
    <row r="13588" spans="1:3" x14ac:dyDescent="0.25">
      <c r="A13588" t="s">
        <v>14735</v>
      </c>
      <c r="B13588">
        <v>903858526</v>
      </c>
      <c r="C13588" t="s">
        <v>31046</v>
      </c>
    </row>
    <row r="13589" spans="1:3" x14ac:dyDescent="0.25">
      <c r="A13589" t="s">
        <v>14736</v>
      </c>
      <c r="B13589">
        <v>903858581</v>
      </c>
      <c r="C13589" t="s">
        <v>31318</v>
      </c>
    </row>
    <row r="13590" spans="1:3" x14ac:dyDescent="0.25">
      <c r="A13590" t="s">
        <v>14737</v>
      </c>
      <c r="B13590">
        <v>903858584</v>
      </c>
      <c r="C13590" t="s">
        <v>31231</v>
      </c>
    </row>
    <row r="13591" spans="1:3" x14ac:dyDescent="0.25">
      <c r="A13591" t="s">
        <v>14738</v>
      </c>
      <c r="B13591">
        <v>903858585</v>
      </c>
      <c r="C13591" t="s">
        <v>31231</v>
      </c>
    </row>
    <row r="13592" spans="1:3" x14ac:dyDescent="0.25">
      <c r="A13592" t="s">
        <v>14739</v>
      </c>
      <c r="B13592">
        <v>903858586</v>
      </c>
      <c r="C13592" t="s">
        <v>31318</v>
      </c>
    </row>
    <row r="13593" spans="1:3" x14ac:dyDescent="0.25">
      <c r="A13593" t="s">
        <v>14740</v>
      </c>
      <c r="B13593">
        <v>903858591</v>
      </c>
      <c r="C13593" t="s">
        <v>31231</v>
      </c>
    </row>
    <row r="13594" spans="1:3" x14ac:dyDescent="0.25">
      <c r="A13594" t="s">
        <v>14741</v>
      </c>
      <c r="B13594">
        <v>903858593</v>
      </c>
      <c r="C13594" t="s">
        <v>31231</v>
      </c>
    </row>
    <row r="13595" spans="1:3" x14ac:dyDescent="0.25">
      <c r="A13595" t="s">
        <v>14742</v>
      </c>
      <c r="B13595">
        <v>903858596</v>
      </c>
      <c r="C13595" t="s">
        <v>31231</v>
      </c>
    </row>
    <row r="13596" spans="1:3" x14ac:dyDescent="0.25">
      <c r="A13596" t="s">
        <v>14743</v>
      </c>
      <c r="B13596">
        <v>903858602</v>
      </c>
      <c r="C13596" t="s">
        <v>31370</v>
      </c>
    </row>
    <row r="13597" spans="1:3" x14ac:dyDescent="0.25">
      <c r="A13597" t="s">
        <v>14744</v>
      </c>
      <c r="B13597">
        <v>903858607</v>
      </c>
      <c r="C13597" t="s">
        <v>31318</v>
      </c>
    </row>
    <row r="13598" spans="1:3" x14ac:dyDescent="0.25">
      <c r="A13598" t="s">
        <v>14745</v>
      </c>
      <c r="B13598">
        <v>903858615</v>
      </c>
      <c r="C13598" t="s">
        <v>31231</v>
      </c>
    </row>
    <row r="13599" spans="1:3" x14ac:dyDescent="0.25">
      <c r="A13599" t="s">
        <v>14746</v>
      </c>
      <c r="B13599">
        <v>903858618</v>
      </c>
      <c r="C13599" t="s">
        <v>31316</v>
      </c>
    </row>
    <row r="13600" spans="1:3" x14ac:dyDescent="0.25">
      <c r="A13600" t="s">
        <v>14747</v>
      </c>
      <c r="B13600">
        <v>903858624</v>
      </c>
      <c r="C13600" t="s">
        <v>31268</v>
      </c>
    </row>
    <row r="13601" spans="1:3" x14ac:dyDescent="0.25">
      <c r="A13601" t="s">
        <v>14748</v>
      </c>
      <c r="B13601">
        <v>903858635</v>
      </c>
      <c r="C13601" t="s">
        <v>31268</v>
      </c>
    </row>
    <row r="13602" spans="1:3" x14ac:dyDescent="0.25">
      <c r="A13602" t="s">
        <v>14749</v>
      </c>
      <c r="B13602">
        <v>903858641</v>
      </c>
      <c r="C13602" t="s">
        <v>31363</v>
      </c>
    </row>
    <row r="13603" spans="1:3" x14ac:dyDescent="0.25">
      <c r="A13603" t="s">
        <v>14750</v>
      </c>
      <c r="B13603">
        <v>903858643</v>
      </c>
      <c r="C13603" t="s">
        <v>31363</v>
      </c>
    </row>
    <row r="13604" spans="1:3" x14ac:dyDescent="0.25">
      <c r="A13604" t="s">
        <v>14751</v>
      </c>
      <c r="B13604">
        <v>903858656</v>
      </c>
      <c r="C13604" t="s">
        <v>31316</v>
      </c>
    </row>
    <row r="13605" spans="1:3" x14ac:dyDescent="0.25">
      <c r="A13605" t="s">
        <v>14752</v>
      </c>
      <c r="B13605">
        <v>903858677</v>
      </c>
      <c r="C13605" t="s">
        <v>31332</v>
      </c>
    </row>
    <row r="13606" spans="1:3" x14ac:dyDescent="0.25">
      <c r="A13606" t="s">
        <v>14753</v>
      </c>
      <c r="B13606">
        <v>903858702</v>
      </c>
      <c r="C13606" t="s">
        <v>31318</v>
      </c>
    </row>
    <row r="13607" spans="1:3" x14ac:dyDescent="0.25">
      <c r="A13607" t="s">
        <v>14754</v>
      </c>
      <c r="B13607">
        <v>903858738</v>
      </c>
      <c r="C13607" t="s">
        <v>30922</v>
      </c>
    </row>
    <row r="13608" spans="1:3" x14ac:dyDescent="0.25">
      <c r="A13608" t="s">
        <v>14755</v>
      </c>
      <c r="B13608">
        <v>903858756</v>
      </c>
      <c r="C13608" t="s">
        <v>31125</v>
      </c>
    </row>
    <row r="13609" spans="1:3" x14ac:dyDescent="0.25">
      <c r="A13609" t="s">
        <v>14756</v>
      </c>
      <c r="B13609">
        <v>903858764</v>
      </c>
      <c r="C13609" t="s">
        <v>31053</v>
      </c>
    </row>
    <row r="13610" spans="1:3" x14ac:dyDescent="0.25">
      <c r="A13610" t="s">
        <v>14757</v>
      </c>
      <c r="B13610">
        <v>903858785</v>
      </c>
      <c r="C13610" t="s">
        <v>31234</v>
      </c>
    </row>
    <row r="13611" spans="1:3" x14ac:dyDescent="0.25">
      <c r="A13611" t="s">
        <v>14758</v>
      </c>
      <c r="B13611">
        <v>903858795</v>
      </c>
      <c r="C13611" t="s">
        <v>31234</v>
      </c>
    </row>
    <row r="13612" spans="1:3" x14ac:dyDescent="0.25">
      <c r="A13612" t="s">
        <v>14759</v>
      </c>
      <c r="B13612">
        <v>903858814</v>
      </c>
      <c r="C13612" t="s">
        <v>31316</v>
      </c>
    </row>
    <row r="13613" spans="1:3" x14ac:dyDescent="0.25">
      <c r="A13613" t="s">
        <v>14760</v>
      </c>
      <c r="B13613">
        <v>903858872</v>
      </c>
      <c r="C13613" t="s">
        <v>31294</v>
      </c>
    </row>
    <row r="13614" spans="1:3" x14ac:dyDescent="0.25">
      <c r="A13614" t="s">
        <v>14761</v>
      </c>
      <c r="B13614">
        <v>903858875</v>
      </c>
      <c r="C13614" t="s">
        <v>31327</v>
      </c>
    </row>
    <row r="13615" spans="1:3" x14ac:dyDescent="0.25">
      <c r="A13615" t="s">
        <v>14762</v>
      </c>
      <c r="B13615">
        <v>903858885</v>
      </c>
      <c r="C13615" t="s">
        <v>31308</v>
      </c>
    </row>
    <row r="13616" spans="1:3" x14ac:dyDescent="0.25">
      <c r="A13616" t="s">
        <v>14763</v>
      </c>
      <c r="B13616">
        <v>903858889</v>
      </c>
      <c r="C13616" t="s">
        <v>31363</v>
      </c>
    </row>
    <row r="13617" spans="1:3" x14ac:dyDescent="0.25">
      <c r="A13617" t="s">
        <v>14764</v>
      </c>
      <c r="B13617">
        <v>903858894</v>
      </c>
      <c r="C13617" t="s">
        <v>31138</v>
      </c>
    </row>
    <row r="13618" spans="1:3" x14ac:dyDescent="0.25">
      <c r="A13618" t="s">
        <v>14765</v>
      </c>
      <c r="B13618">
        <v>903858906</v>
      </c>
      <c r="C13618" t="s">
        <v>30925</v>
      </c>
    </row>
    <row r="13619" spans="1:3" x14ac:dyDescent="0.25">
      <c r="A13619" t="s">
        <v>14766</v>
      </c>
      <c r="B13619">
        <v>903858912</v>
      </c>
      <c r="C13619" t="s">
        <v>30925</v>
      </c>
    </row>
    <row r="13620" spans="1:3" x14ac:dyDescent="0.25">
      <c r="A13620" t="s">
        <v>14767</v>
      </c>
      <c r="B13620">
        <v>903858914</v>
      </c>
      <c r="C13620" t="s">
        <v>31316</v>
      </c>
    </row>
    <row r="13621" spans="1:3" x14ac:dyDescent="0.25">
      <c r="A13621" t="s">
        <v>14768</v>
      </c>
      <c r="B13621">
        <v>903858928</v>
      </c>
      <c r="C13621" t="s">
        <v>31316</v>
      </c>
    </row>
    <row r="13622" spans="1:3" x14ac:dyDescent="0.25">
      <c r="A13622" t="s">
        <v>14769</v>
      </c>
      <c r="B13622">
        <v>903859017</v>
      </c>
      <c r="C13622" t="s">
        <v>31327</v>
      </c>
    </row>
    <row r="13623" spans="1:3" x14ac:dyDescent="0.25">
      <c r="A13623" t="s">
        <v>14770</v>
      </c>
      <c r="B13623">
        <v>903859028</v>
      </c>
      <c r="C13623" t="s">
        <v>30942</v>
      </c>
    </row>
    <row r="13624" spans="1:3" x14ac:dyDescent="0.25">
      <c r="A13624" t="s">
        <v>14771</v>
      </c>
      <c r="B13624">
        <v>903859030</v>
      </c>
      <c r="C13624" t="s">
        <v>30741</v>
      </c>
    </row>
    <row r="13625" spans="1:3" x14ac:dyDescent="0.25">
      <c r="A13625" t="s">
        <v>14772</v>
      </c>
      <c r="B13625">
        <v>903859055</v>
      </c>
      <c r="C13625" t="s">
        <v>30925</v>
      </c>
    </row>
    <row r="13626" spans="1:3" x14ac:dyDescent="0.25">
      <c r="A13626" t="s">
        <v>14773</v>
      </c>
      <c r="B13626">
        <v>903859059</v>
      </c>
      <c r="C13626" t="s">
        <v>31223</v>
      </c>
    </row>
    <row r="13627" spans="1:3" x14ac:dyDescent="0.25">
      <c r="A13627" t="s">
        <v>14774</v>
      </c>
      <c r="B13627">
        <v>903859092</v>
      </c>
      <c r="C13627" t="s">
        <v>31136</v>
      </c>
    </row>
    <row r="13628" spans="1:3" x14ac:dyDescent="0.25">
      <c r="A13628" t="s">
        <v>14775</v>
      </c>
      <c r="B13628">
        <v>903859105</v>
      </c>
      <c r="C13628" t="s">
        <v>31055</v>
      </c>
    </row>
    <row r="13629" spans="1:3" x14ac:dyDescent="0.25">
      <c r="A13629" t="s">
        <v>14776</v>
      </c>
      <c r="B13629">
        <v>903859110</v>
      </c>
      <c r="C13629" t="s">
        <v>31363</v>
      </c>
    </row>
    <row r="13630" spans="1:3" x14ac:dyDescent="0.25">
      <c r="A13630" t="s">
        <v>14777</v>
      </c>
      <c r="B13630">
        <v>903859124</v>
      </c>
      <c r="C13630" t="s">
        <v>31329</v>
      </c>
    </row>
    <row r="13631" spans="1:3" x14ac:dyDescent="0.25">
      <c r="A13631" t="s">
        <v>14778</v>
      </c>
      <c r="B13631">
        <v>903859155</v>
      </c>
      <c r="C13631" t="s">
        <v>31316</v>
      </c>
    </row>
    <row r="13632" spans="1:3" x14ac:dyDescent="0.25">
      <c r="A13632" t="s">
        <v>14779</v>
      </c>
      <c r="B13632">
        <v>903859200</v>
      </c>
      <c r="C13632" t="s">
        <v>31138</v>
      </c>
    </row>
    <row r="13633" spans="1:3" x14ac:dyDescent="0.25">
      <c r="A13633" t="s">
        <v>14780</v>
      </c>
      <c r="B13633">
        <v>903859207</v>
      </c>
      <c r="C13633" t="s">
        <v>31316</v>
      </c>
    </row>
    <row r="13634" spans="1:3" x14ac:dyDescent="0.25">
      <c r="A13634" t="s">
        <v>14781</v>
      </c>
      <c r="B13634">
        <v>903859243</v>
      </c>
      <c r="C13634" t="s">
        <v>31318</v>
      </c>
    </row>
    <row r="13635" spans="1:3" x14ac:dyDescent="0.25">
      <c r="A13635" t="s">
        <v>14782</v>
      </c>
      <c r="B13635">
        <v>903859246</v>
      </c>
      <c r="C13635" t="s">
        <v>31316</v>
      </c>
    </row>
    <row r="13636" spans="1:3" x14ac:dyDescent="0.25">
      <c r="A13636" t="s">
        <v>14783</v>
      </c>
      <c r="B13636">
        <v>903859248</v>
      </c>
      <c r="C13636" t="s">
        <v>31318</v>
      </c>
    </row>
    <row r="13637" spans="1:3" x14ac:dyDescent="0.25">
      <c r="A13637" t="s">
        <v>14784</v>
      </c>
      <c r="B13637">
        <v>903859251</v>
      </c>
      <c r="C13637" t="s">
        <v>31316</v>
      </c>
    </row>
    <row r="13638" spans="1:3" x14ac:dyDescent="0.25">
      <c r="A13638" t="s">
        <v>14785</v>
      </c>
      <c r="B13638">
        <v>903859252</v>
      </c>
      <c r="C13638" t="s">
        <v>31318</v>
      </c>
    </row>
    <row r="13639" spans="1:3" x14ac:dyDescent="0.25">
      <c r="A13639" t="s">
        <v>14786</v>
      </c>
      <c r="B13639">
        <v>903859254</v>
      </c>
      <c r="C13639" t="s">
        <v>31318</v>
      </c>
    </row>
    <row r="13640" spans="1:3" x14ac:dyDescent="0.25">
      <c r="A13640" t="s">
        <v>14787</v>
      </c>
      <c r="B13640">
        <v>903859299</v>
      </c>
      <c r="C13640" t="s">
        <v>30925</v>
      </c>
    </row>
    <row r="13641" spans="1:3" x14ac:dyDescent="0.25">
      <c r="A13641" t="s">
        <v>14788</v>
      </c>
      <c r="B13641">
        <v>903859300</v>
      </c>
      <c r="C13641" t="s">
        <v>31004</v>
      </c>
    </row>
    <row r="13642" spans="1:3" x14ac:dyDescent="0.25">
      <c r="A13642" t="s">
        <v>14789</v>
      </c>
      <c r="B13642">
        <v>903859301</v>
      </c>
      <c r="C13642" t="s">
        <v>31318</v>
      </c>
    </row>
    <row r="13643" spans="1:3" x14ac:dyDescent="0.25">
      <c r="A13643" t="s">
        <v>14790</v>
      </c>
      <c r="B13643">
        <v>903859302</v>
      </c>
      <c r="C13643" t="s">
        <v>31318</v>
      </c>
    </row>
    <row r="13644" spans="1:3" x14ac:dyDescent="0.25">
      <c r="A13644" t="s">
        <v>14791</v>
      </c>
      <c r="B13644">
        <v>903859303</v>
      </c>
      <c r="C13644" t="s">
        <v>31318</v>
      </c>
    </row>
    <row r="13645" spans="1:3" x14ac:dyDescent="0.25">
      <c r="A13645" t="s">
        <v>14792</v>
      </c>
      <c r="B13645">
        <v>903859348</v>
      </c>
      <c r="C13645" t="s">
        <v>31318</v>
      </c>
    </row>
    <row r="13646" spans="1:3" x14ac:dyDescent="0.25">
      <c r="A13646" t="s">
        <v>14793</v>
      </c>
      <c r="B13646">
        <v>903859372</v>
      </c>
      <c r="C13646" t="s">
        <v>31318</v>
      </c>
    </row>
    <row r="13647" spans="1:3" x14ac:dyDescent="0.25">
      <c r="A13647" t="s">
        <v>14794</v>
      </c>
      <c r="B13647">
        <v>903859374</v>
      </c>
      <c r="C13647" t="s">
        <v>31318</v>
      </c>
    </row>
    <row r="13648" spans="1:3" x14ac:dyDescent="0.25">
      <c r="A13648" t="s">
        <v>14795</v>
      </c>
      <c r="B13648">
        <v>903859424</v>
      </c>
      <c r="C13648" t="s">
        <v>30771</v>
      </c>
    </row>
    <row r="13649" spans="1:3" x14ac:dyDescent="0.25">
      <c r="A13649" t="s">
        <v>14796</v>
      </c>
      <c r="B13649">
        <v>903859429</v>
      </c>
      <c r="C13649" t="s">
        <v>31250</v>
      </c>
    </row>
    <row r="13650" spans="1:3" x14ac:dyDescent="0.25">
      <c r="A13650" t="s">
        <v>14797</v>
      </c>
      <c r="B13650">
        <v>903859506</v>
      </c>
      <c r="C13650" t="s">
        <v>31316</v>
      </c>
    </row>
    <row r="13651" spans="1:3" x14ac:dyDescent="0.25">
      <c r="A13651" t="s">
        <v>14798</v>
      </c>
      <c r="B13651">
        <v>903859517</v>
      </c>
      <c r="C13651" t="s">
        <v>31316</v>
      </c>
    </row>
    <row r="13652" spans="1:3" x14ac:dyDescent="0.25">
      <c r="A13652" t="s">
        <v>14799</v>
      </c>
      <c r="B13652">
        <v>903859519</v>
      </c>
      <c r="C13652" t="s">
        <v>31316</v>
      </c>
    </row>
    <row r="13653" spans="1:3" x14ac:dyDescent="0.25">
      <c r="A13653" t="s">
        <v>14800</v>
      </c>
      <c r="B13653">
        <v>903859548</v>
      </c>
      <c r="C13653" t="s">
        <v>31318</v>
      </c>
    </row>
    <row r="13654" spans="1:3" x14ac:dyDescent="0.25">
      <c r="A13654" t="s">
        <v>14801</v>
      </c>
      <c r="B13654">
        <v>903859557</v>
      </c>
      <c r="C13654" t="s">
        <v>31273</v>
      </c>
    </row>
    <row r="13655" spans="1:3" x14ac:dyDescent="0.25">
      <c r="A13655" t="s">
        <v>14802</v>
      </c>
      <c r="B13655">
        <v>903859558</v>
      </c>
      <c r="C13655" t="s">
        <v>31266</v>
      </c>
    </row>
    <row r="13656" spans="1:3" x14ac:dyDescent="0.25">
      <c r="A13656" t="s">
        <v>14803</v>
      </c>
      <c r="B13656">
        <v>903859562</v>
      </c>
      <c r="C13656" t="s">
        <v>31327</v>
      </c>
    </row>
    <row r="13657" spans="1:3" x14ac:dyDescent="0.25">
      <c r="A13657" t="s">
        <v>14804</v>
      </c>
      <c r="B13657">
        <v>903859569</v>
      </c>
      <c r="C13657" t="s">
        <v>31273</v>
      </c>
    </row>
    <row r="13658" spans="1:3" x14ac:dyDescent="0.25">
      <c r="A13658" t="s">
        <v>14805</v>
      </c>
      <c r="B13658">
        <v>903859578</v>
      </c>
      <c r="C13658" t="s">
        <v>31266</v>
      </c>
    </row>
    <row r="13659" spans="1:3" x14ac:dyDescent="0.25">
      <c r="A13659" t="s">
        <v>14806</v>
      </c>
      <c r="B13659">
        <v>903859583</v>
      </c>
      <c r="C13659" t="s">
        <v>31318</v>
      </c>
    </row>
    <row r="13660" spans="1:3" x14ac:dyDescent="0.25">
      <c r="A13660" t="s">
        <v>14807</v>
      </c>
      <c r="B13660">
        <v>903859612</v>
      </c>
      <c r="C13660" t="s">
        <v>30933</v>
      </c>
    </row>
    <row r="13661" spans="1:3" x14ac:dyDescent="0.25">
      <c r="A13661" t="s">
        <v>14808</v>
      </c>
      <c r="B13661">
        <v>903859630</v>
      </c>
      <c r="C13661" t="s">
        <v>30779</v>
      </c>
    </row>
    <row r="13662" spans="1:3" x14ac:dyDescent="0.25">
      <c r="A13662" t="s">
        <v>14809</v>
      </c>
      <c r="B13662">
        <v>903859643</v>
      </c>
      <c r="C13662" t="s">
        <v>31136</v>
      </c>
    </row>
    <row r="13663" spans="1:3" x14ac:dyDescent="0.25">
      <c r="A13663" t="s">
        <v>14810</v>
      </c>
      <c r="B13663">
        <v>903859685</v>
      </c>
      <c r="C13663" t="s">
        <v>30900</v>
      </c>
    </row>
    <row r="13664" spans="1:3" x14ac:dyDescent="0.25">
      <c r="A13664" t="s">
        <v>14811</v>
      </c>
      <c r="B13664">
        <v>903859722</v>
      </c>
      <c r="C13664" t="s">
        <v>31318</v>
      </c>
    </row>
    <row r="13665" spans="1:3" x14ac:dyDescent="0.25">
      <c r="A13665" t="s">
        <v>14812</v>
      </c>
      <c r="B13665">
        <v>903859730</v>
      </c>
      <c r="C13665" t="s">
        <v>30933</v>
      </c>
    </row>
    <row r="13666" spans="1:3" x14ac:dyDescent="0.25">
      <c r="A13666" t="s">
        <v>14813</v>
      </c>
      <c r="B13666">
        <v>903859755</v>
      </c>
      <c r="C13666" t="s">
        <v>31316</v>
      </c>
    </row>
    <row r="13667" spans="1:3" x14ac:dyDescent="0.25">
      <c r="A13667" t="s">
        <v>14814</v>
      </c>
      <c r="B13667">
        <v>903859763</v>
      </c>
      <c r="C13667" t="s">
        <v>31327</v>
      </c>
    </row>
    <row r="13668" spans="1:3" x14ac:dyDescent="0.25">
      <c r="A13668" t="s">
        <v>14815</v>
      </c>
      <c r="B13668">
        <v>903859774</v>
      </c>
      <c r="C13668" t="s">
        <v>30771</v>
      </c>
    </row>
    <row r="13669" spans="1:3" x14ac:dyDescent="0.25">
      <c r="A13669" t="s">
        <v>14816</v>
      </c>
      <c r="B13669">
        <v>903859804</v>
      </c>
      <c r="C13669" t="s">
        <v>31371</v>
      </c>
    </row>
    <row r="13670" spans="1:3" x14ac:dyDescent="0.25">
      <c r="A13670" t="s">
        <v>14817</v>
      </c>
      <c r="B13670">
        <v>903859807</v>
      </c>
      <c r="C13670" t="s">
        <v>31318</v>
      </c>
    </row>
    <row r="13671" spans="1:3" x14ac:dyDescent="0.25">
      <c r="A13671" t="s">
        <v>14818</v>
      </c>
      <c r="B13671">
        <v>903859815</v>
      </c>
      <c r="C13671" t="s">
        <v>30925</v>
      </c>
    </row>
    <row r="13672" spans="1:3" x14ac:dyDescent="0.25">
      <c r="A13672" t="s">
        <v>14819</v>
      </c>
      <c r="B13672">
        <v>903859868</v>
      </c>
      <c r="C13672" t="s">
        <v>31316</v>
      </c>
    </row>
    <row r="13673" spans="1:3" x14ac:dyDescent="0.25">
      <c r="A13673" t="s">
        <v>14820</v>
      </c>
      <c r="B13673">
        <v>903859884</v>
      </c>
      <c r="C13673" t="s">
        <v>31266</v>
      </c>
    </row>
    <row r="13674" spans="1:3" x14ac:dyDescent="0.25">
      <c r="A13674" t="s">
        <v>14821</v>
      </c>
      <c r="B13674">
        <v>903859892</v>
      </c>
      <c r="C13674" t="s">
        <v>31266</v>
      </c>
    </row>
    <row r="13675" spans="1:3" x14ac:dyDescent="0.25">
      <c r="A13675" t="s">
        <v>14822</v>
      </c>
      <c r="B13675">
        <v>903859896</v>
      </c>
      <c r="C13675" t="s">
        <v>31268</v>
      </c>
    </row>
    <row r="13676" spans="1:3" x14ac:dyDescent="0.25">
      <c r="A13676" t="s">
        <v>14823</v>
      </c>
      <c r="B13676">
        <v>903859900</v>
      </c>
      <c r="C13676" t="s">
        <v>31138</v>
      </c>
    </row>
    <row r="13677" spans="1:3" x14ac:dyDescent="0.25">
      <c r="A13677" t="s">
        <v>14824</v>
      </c>
      <c r="B13677">
        <v>903859912</v>
      </c>
      <c r="C13677" t="s">
        <v>31316</v>
      </c>
    </row>
    <row r="13678" spans="1:3" x14ac:dyDescent="0.25">
      <c r="A13678" t="s">
        <v>14825</v>
      </c>
      <c r="B13678">
        <v>903859931</v>
      </c>
      <c r="C13678" t="s">
        <v>31104</v>
      </c>
    </row>
    <row r="13679" spans="1:3" x14ac:dyDescent="0.25">
      <c r="A13679" t="s">
        <v>14826</v>
      </c>
      <c r="B13679">
        <v>903859947</v>
      </c>
      <c r="C13679" t="s">
        <v>31004</v>
      </c>
    </row>
    <row r="13680" spans="1:3" x14ac:dyDescent="0.25">
      <c r="A13680" t="s">
        <v>14827</v>
      </c>
      <c r="B13680">
        <v>903859955</v>
      </c>
      <c r="C13680" t="s">
        <v>31316</v>
      </c>
    </row>
    <row r="13681" spans="1:3" x14ac:dyDescent="0.25">
      <c r="A13681" t="s">
        <v>14828</v>
      </c>
      <c r="B13681">
        <v>903859958</v>
      </c>
      <c r="C13681" t="s">
        <v>31316</v>
      </c>
    </row>
    <row r="13682" spans="1:3" x14ac:dyDescent="0.25">
      <c r="A13682" t="s">
        <v>14829</v>
      </c>
      <c r="B13682">
        <v>903859964</v>
      </c>
      <c r="C13682" t="s">
        <v>31250</v>
      </c>
    </row>
    <row r="13683" spans="1:3" x14ac:dyDescent="0.25">
      <c r="A13683" t="s">
        <v>14830</v>
      </c>
      <c r="B13683">
        <v>903859968</v>
      </c>
      <c r="C13683" t="s">
        <v>30925</v>
      </c>
    </row>
    <row r="13684" spans="1:3" x14ac:dyDescent="0.25">
      <c r="A13684" t="s">
        <v>14831</v>
      </c>
      <c r="B13684">
        <v>903859970</v>
      </c>
      <c r="C13684" t="s">
        <v>31332</v>
      </c>
    </row>
    <row r="13685" spans="1:3" x14ac:dyDescent="0.25">
      <c r="A13685" t="s">
        <v>14832</v>
      </c>
      <c r="B13685">
        <v>903859973</v>
      </c>
      <c r="C13685" t="s">
        <v>31053</v>
      </c>
    </row>
    <row r="13686" spans="1:3" x14ac:dyDescent="0.25">
      <c r="A13686" t="s">
        <v>14833</v>
      </c>
      <c r="B13686">
        <v>903859975</v>
      </c>
      <c r="C13686" t="s">
        <v>31316</v>
      </c>
    </row>
    <row r="13687" spans="1:3" x14ac:dyDescent="0.25">
      <c r="A13687" t="s">
        <v>14834</v>
      </c>
      <c r="B13687">
        <v>903859977</v>
      </c>
      <c r="C13687" t="s">
        <v>31343</v>
      </c>
    </row>
    <row r="13688" spans="1:3" x14ac:dyDescent="0.25">
      <c r="A13688" t="s">
        <v>14835</v>
      </c>
      <c r="B13688">
        <v>903859986</v>
      </c>
      <c r="C13688" t="s">
        <v>30925</v>
      </c>
    </row>
    <row r="13689" spans="1:3" x14ac:dyDescent="0.25">
      <c r="A13689" t="s">
        <v>14836</v>
      </c>
      <c r="B13689">
        <v>903859995</v>
      </c>
      <c r="C13689" t="s">
        <v>31316</v>
      </c>
    </row>
    <row r="13690" spans="1:3" x14ac:dyDescent="0.25">
      <c r="A13690" t="s">
        <v>14837</v>
      </c>
      <c r="B13690">
        <v>903859999</v>
      </c>
      <c r="C13690" t="s">
        <v>31316</v>
      </c>
    </row>
    <row r="13691" spans="1:3" x14ac:dyDescent="0.25">
      <c r="A13691" t="s">
        <v>14838</v>
      </c>
      <c r="B13691">
        <v>903860007</v>
      </c>
      <c r="C13691" t="s">
        <v>31053</v>
      </c>
    </row>
    <row r="13692" spans="1:3" x14ac:dyDescent="0.25">
      <c r="A13692" t="s">
        <v>14839</v>
      </c>
      <c r="B13692">
        <v>903860059</v>
      </c>
      <c r="C13692" t="s">
        <v>30995</v>
      </c>
    </row>
    <row r="13693" spans="1:3" x14ac:dyDescent="0.25">
      <c r="A13693" t="s">
        <v>14840</v>
      </c>
      <c r="B13693">
        <v>903860067</v>
      </c>
      <c r="C13693" t="s">
        <v>30995</v>
      </c>
    </row>
    <row r="13694" spans="1:3" x14ac:dyDescent="0.25">
      <c r="A13694" t="s">
        <v>14841</v>
      </c>
      <c r="B13694">
        <v>903860083</v>
      </c>
      <c r="C13694" t="s">
        <v>31231</v>
      </c>
    </row>
    <row r="13695" spans="1:3" x14ac:dyDescent="0.25">
      <c r="A13695" t="s">
        <v>14842</v>
      </c>
      <c r="B13695">
        <v>903860104</v>
      </c>
      <c r="C13695" t="s">
        <v>31310</v>
      </c>
    </row>
    <row r="13696" spans="1:3" x14ac:dyDescent="0.25">
      <c r="A13696" t="s">
        <v>14843</v>
      </c>
      <c r="B13696">
        <v>903860109</v>
      </c>
      <c r="C13696" t="s">
        <v>31316</v>
      </c>
    </row>
    <row r="13697" spans="1:3" x14ac:dyDescent="0.25">
      <c r="A13697" t="s">
        <v>14844</v>
      </c>
      <c r="B13697">
        <v>903860118</v>
      </c>
      <c r="C13697" t="s">
        <v>31316</v>
      </c>
    </row>
    <row r="13698" spans="1:3" x14ac:dyDescent="0.25">
      <c r="A13698" t="s">
        <v>14845</v>
      </c>
      <c r="B13698">
        <v>903860125</v>
      </c>
      <c r="C13698" t="s">
        <v>31327</v>
      </c>
    </row>
    <row r="13699" spans="1:3" x14ac:dyDescent="0.25">
      <c r="A13699" t="s">
        <v>14846</v>
      </c>
      <c r="B13699">
        <v>903860151</v>
      </c>
      <c r="C13699" t="s">
        <v>30925</v>
      </c>
    </row>
    <row r="13700" spans="1:3" x14ac:dyDescent="0.25">
      <c r="A13700" t="s">
        <v>14847</v>
      </c>
      <c r="B13700">
        <v>903860160</v>
      </c>
      <c r="C13700" t="s">
        <v>30986</v>
      </c>
    </row>
    <row r="13701" spans="1:3" x14ac:dyDescent="0.25">
      <c r="A13701" t="s">
        <v>14848</v>
      </c>
      <c r="B13701">
        <v>903860167</v>
      </c>
      <c r="C13701" t="s">
        <v>30925</v>
      </c>
    </row>
    <row r="13702" spans="1:3" x14ac:dyDescent="0.25">
      <c r="A13702" t="s">
        <v>14849</v>
      </c>
      <c r="B13702">
        <v>903860170</v>
      </c>
      <c r="C13702" t="s">
        <v>31305</v>
      </c>
    </row>
    <row r="13703" spans="1:3" x14ac:dyDescent="0.25">
      <c r="A13703" t="s">
        <v>14850</v>
      </c>
      <c r="B13703">
        <v>903860203</v>
      </c>
      <c r="C13703" t="s">
        <v>31316</v>
      </c>
    </row>
    <row r="13704" spans="1:3" x14ac:dyDescent="0.25">
      <c r="A13704" t="s">
        <v>14851</v>
      </c>
      <c r="B13704">
        <v>903860229</v>
      </c>
      <c r="C13704" t="s">
        <v>31316</v>
      </c>
    </row>
    <row r="13705" spans="1:3" x14ac:dyDescent="0.25">
      <c r="A13705" t="s">
        <v>14852</v>
      </c>
      <c r="B13705">
        <v>903860274</v>
      </c>
      <c r="C13705" t="s">
        <v>30986</v>
      </c>
    </row>
    <row r="13706" spans="1:3" x14ac:dyDescent="0.25">
      <c r="A13706" t="s">
        <v>14853</v>
      </c>
      <c r="B13706">
        <v>903860281</v>
      </c>
      <c r="C13706" t="s">
        <v>30986</v>
      </c>
    </row>
    <row r="13707" spans="1:3" x14ac:dyDescent="0.25">
      <c r="A13707" t="s">
        <v>14854</v>
      </c>
      <c r="B13707">
        <v>903860300</v>
      </c>
      <c r="C13707" t="s">
        <v>31288</v>
      </c>
    </row>
    <row r="13708" spans="1:3" x14ac:dyDescent="0.25">
      <c r="A13708" t="s">
        <v>14855</v>
      </c>
      <c r="B13708">
        <v>903860303</v>
      </c>
      <c r="C13708" t="s">
        <v>31284</v>
      </c>
    </row>
    <row r="13709" spans="1:3" x14ac:dyDescent="0.25">
      <c r="A13709" t="s">
        <v>14856</v>
      </c>
      <c r="B13709">
        <v>903860305</v>
      </c>
      <c r="C13709" t="s">
        <v>31138</v>
      </c>
    </row>
    <row r="13710" spans="1:3" x14ac:dyDescent="0.25">
      <c r="A13710" t="s">
        <v>14857</v>
      </c>
      <c r="B13710">
        <v>903860311</v>
      </c>
      <c r="C13710" t="s">
        <v>31053</v>
      </c>
    </row>
    <row r="13711" spans="1:3" x14ac:dyDescent="0.25">
      <c r="A13711" t="s">
        <v>14858</v>
      </c>
      <c r="B13711">
        <v>903860321</v>
      </c>
      <c r="C13711" t="s">
        <v>31231</v>
      </c>
    </row>
    <row r="13712" spans="1:3" x14ac:dyDescent="0.25">
      <c r="A13712" t="s">
        <v>14859</v>
      </c>
      <c r="B13712">
        <v>903860328</v>
      </c>
      <c r="C13712" t="s">
        <v>31316</v>
      </c>
    </row>
    <row r="13713" spans="1:3" x14ac:dyDescent="0.25">
      <c r="A13713" t="s">
        <v>14860</v>
      </c>
      <c r="B13713">
        <v>903860332</v>
      </c>
      <c r="C13713" t="s">
        <v>31318</v>
      </c>
    </row>
    <row r="13714" spans="1:3" x14ac:dyDescent="0.25">
      <c r="A13714" t="s">
        <v>14861</v>
      </c>
      <c r="B13714">
        <v>903860335</v>
      </c>
      <c r="C13714" t="s">
        <v>31318</v>
      </c>
    </row>
    <row r="13715" spans="1:3" x14ac:dyDescent="0.25">
      <c r="A13715" t="s">
        <v>14862</v>
      </c>
      <c r="B13715">
        <v>903860338</v>
      </c>
      <c r="C13715" t="s">
        <v>31188</v>
      </c>
    </row>
    <row r="13716" spans="1:3" x14ac:dyDescent="0.25">
      <c r="A13716" t="s">
        <v>14863</v>
      </c>
      <c r="B13716">
        <v>903860339</v>
      </c>
      <c r="C13716" t="s">
        <v>30925</v>
      </c>
    </row>
    <row r="13717" spans="1:3" x14ac:dyDescent="0.25">
      <c r="A13717" t="s">
        <v>14864</v>
      </c>
      <c r="B13717">
        <v>903860340</v>
      </c>
      <c r="C13717" t="s">
        <v>30925</v>
      </c>
    </row>
    <row r="13718" spans="1:3" x14ac:dyDescent="0.25">
      <c r="A13718" t="s">
        <v>14865</v>
      </c>
      <c r="B13718">
        <v>903860351</v>
      </c>
      <c r="C13718" t="s">
        <v>31318</v>
      </c>
    </row>
    <row r="13719" spans="1:3" x14ac:dyDescent="0.25">
      <c r="A13719" t="s">
        <v>14866</v>
      </c>
      <c r="B13719">
        <v>903860353</v>
      </c>
      <c r="C13719" t="s">
        <v>31316</v>
      </c>
    </row>
    <row r="13720" spans="1:3" x14ac:dyDescent="0.25">
      <c r="A13720" t="s">
        <v>14867</v>
      </c>
      <c r="B13720">
        <v>903860358</v>
      </c>
      <c r="C13720" t="s">
        <v>31318</v>
      </c>
    </row>
    <row r="13721" spans="1:3" x14ac:dyDescent="0.25">
      <c r="A13721" t="s">
        <v>14868</v>
      </c>
      <c r="B13721">
        <v>903860360</v>
      </c>
      <c r="C13721" t="s">
        <v>31271</v>
      </c>
    </row>
    <row r="13722" spans="1:3" x14ac:dyDescent="0.25">
      <c r="A13722" t="s">
        <v>14869</v>
      </c>
      <c r="B13722">
        <v>903860363</v>
      </c>
      <c r="C13722" t="s">
        <v>31316</v>
      </c>
    </row>
    <row r="13723" spans="1:3" x14ac:dyDescent="0.25">
      <c r="A13723" t="s">
        <v>14870</v>
      </c>
      <c r="B13723">
        <v>903860371</v>
      </c>
      <c r="C13723" t="s">
        <v>31316</v>
      </c>
    </row>
    <row r="13724" spans="1:3" x14ac:dyDescent="0.25">
      <c r="A13724" t="s">
        <v>14871</v>
      </c>
      <c r="B13724">
        <v>903860398</v>
      </c>
      <c r="C13724" t="s">
        <v>31318</v>
      </c>
    </row>
    <row r="13725" spans="1:3" x14ac:dyDescent="0.25">
      <c r="A13725" t="s">
        <v>14872</v>
      </c>
      <c r="B13725">
        <v>903860418</v>
      </c>
      <c r="C13725" t="s">
        <v>30952</v>
      </c>
    </row>
    <row r="13726" spans="1:3" x14ac:dyDescent="0.25">
      <c r="A13726" t="s">
        <v>14873</v>
      </c>
      <c r="B13726">
        <v>903860449</v>
      </c>
      <c r="C13726" t="s">
        <v>31234</v>
      </c>
    </row>
    <row r="13727" spans="1:3" x14ac:dyDescent="0.25">
      <c r="A13727" t="s">
        <v>14874</v>
      </c>
      <c r="B13727">
        <v>903860458</v>
      </c>
      <c r="C13727" t="s">
        <v>31367</v>
      </c>
    </row>
    <row r="13728" spans="1:3" x14ac:dyDescent="0.25">
      <c r="A13728" t="s">
        <v>14875</v>
      </c>
      <c r="B13728">
        <v>903860476</v>
      </c>
      <c r="C13728" t="s">
        <v>31318</v>
      </c>
    </row>
    <row r="13729" spans="1:3" x14ac:dyDescent="0.25">
      <c r="A13729" t="s">
        <v>14876</v>
      </c>
      <c r="B13729">
        <v>903860481</v>
      </c>
      <c r="C13729" t="s">
        <v>30925</v>
      </c>
    </row>
    <row r="13730" spans="1:3" x14ac:dyDescent="0.25">
      <c r="A13730" t="s">
        <v>14877</v>
      </c>
      <c r="B13730">
        <v>903860493</v>
      </c>
      <c r="C13730" t="s">
        <v>31318</v>
      </c>
    </row>
    <row r="13731" spans="1:3" x14ac:dyDescent="0.25">
      <c r="A13731" t="s">
        <v>14878</v>
      </c>
      <c r="B13731">
        <v>903860511</v>
      </c>
      <c r="C13731" t="s">
        <v>31266</v>
      </c>
    </row>
    <row r="13732" spans="1:3" x14ac:dyDescent="0.25">
      <c r="A13732" t="s">
        <v>14879</v>
      </c>
      <c r="B13732">
        <v>903860548</v>
      </c>
      <c r="C13732" t="s">
        <v>31004</v>
      </c>
    </row>
    <row r="13733" spans="1:3" x14ac:dyDescent="0.25">
      <c r="A13733" t="s">
        <v>14880</v>
      </c>
      <c r="B13733">
        <v>903860570</v>
      </c>
      <c r="C13733" t="s">
        <v>31055</v>
      </c>
    </row>
    <row r="13734" spans="1:3" x14ac:dyDescent="0.25">
      <c r="A13734" t="s">
        <v>14881</v>
      </c>
      <c r="B13734">
        <v>903860580</v>
      </c>
      <c r="C13734" t="s">
        <v>31316</v>
      </c>
    </row>
    <row r="13735" spans="1:3" x14ac:dyDescent="0.25">
      <c r="A13735" t="s">
        <v>14882</v>
      </c>
      <c r="B13735">
        <v>903860614</v>
      </c>
      <c r="C13735" t="s">
        <v>31329</v>
      </c>
    </row>
    <row r="13736" spans="1:3" x14ac:dyDescent="0.25">
      <c r="A13736" t="s">
        <v>14883</v>
      </c>
      <c r="B13736">
        <v>903860617</v>
      </c>
      <c r="C13736" t="s">
        <v>31318</v>
      </c>
    </row>
    <row r="13737" spans="1:3" x14ac:dyDescent="0.25">
      <c r="A13737" t="s">
        <v>14884</v>
      </c>
      <c r="B13737">
        <v>903860620</v>
      </c>
      <c r="C13737" t="s">
        <v>31030</v>
      </c>
    </row>
    <row r="13738" spans="1:3" x14ac:dyDescent="0.25">
      <c r="A13738" t="s">
        <v>14885</v>
      </c>
      <c r="B13738">
        <v>903860637</v>
      </c>
      <c r="C13738" t="s">
        <v>31254</v>
      </c>
    </row>
    <row r="13739" spans="1:3" x14ac:dyDescent="0.25">
      <c r="A13739" t="s">
        <v>14886</v>
      </c>
      <c r="B13739">
        <v>903860645</v>
      </c>
      <c r="C13739" t="s">
        <v>31372</v>
      </c>
    </row>
    <row r="13740" spans="1:3" x14ac:dyDescent="0.25">
      <c r="A13740" t="s">
        <v>14887</v>
      </c>
      <c r="B13740">
        <v>903860720</v>
      </c>
      <c r="C13740" t="s">
        <v>31232</v>
      </c>
    </row>
    <row r="13741" spans="1:3" x14ac:dyDescent="0.25">
      <c r="A13741" t="s">
        <v>14888</v>
      </c>
      <c r="B13741">
        <v>903860721</v>
      </c>
      <c r="C13741" t="s">
        <v>31253</v>
      </c>
    </row>
    <row r="13742" spans="1:3" x14ac:dyDescent="0.25">
      <c r="A13742" t="s">
        <v>14889</v>
      </c>
      <c r="B13742">
        <v>903860759</v>
      </c>
      <c r="C13742" t="s">
        <v>31240</v>
      </c>
    </row>
    <row r="13743" spans="1:3" x14ac:dyDescent="0.25">
      <c r="A13743" t="s">
        <v>14890</v>
      </c>
      <c r="B13743">
        <v>903860770</v>
      </c>
      <c r="C13743" t="s">
        <v>31280</v>
      </c>
    </row>
    <row r="13744" spans="1:3" x14ac:dyDescent="0.25">
      <c r="A13744" t="s">
        <v>14891</v>
      </c>
      <c r="B13744">
        <v>903860771</v>
      </c>
      <c r="C13744" t="s">
        <v>30977</v>
      </c>
    </row>
    <row r="13745" spans="1:3" x14ac:dyDescent="0.25">
      <c r="A13745" t="s">
        <v>14892</v>
      </c>
      <c r="B13745">
        <v>903860775</v>
      </c>
      <c r="C13745" t="s">
        <v>31327</v>
      </c>
    </row>
    <row r="13746" spans="1:3" x14ac:dyDescent="0.25">
      <c r="A13746" t="s">
        <v>14893</v>
      </c>
      <c r="B13746">
        <v>903860778</v>
      </c>
      <c r="C13746" t="s">
        <v>31316</v>
      </c>
    </row>
    <row r="13747" spans="1:3" x14ac:dyDescent="0.25">
      <c r="A13747" t="s">
        <v>14894</v>
      </c>
      <c r="B13747">
        <v>903860808</v>
      </c>
      <c r="C13747" t="s">
        <v>31316</v>
      </c>
    </row>
    <row r="13748" spans="1:3" x14ac:dyDescent="0.25">
      <c r="A13748" t="s">
        <v>14895</v>
      </c>
      <c r="B13748">
        <v>903860824</v>
      </c>
      <c r="C13748" t="s">
        <v>31148</v>
      </c>
    </row>
    <row r="13749" spans="1:3" x14ac:dyDescent="0.25">
      <c r="A13749" t="s">
        <v>14896</v>
      </c>
      <c r="B13749">
        <v>903860825</v>
      </c>
      <c r="C13749" t="s">
        <v>30986</v>
      </c>
    </row>
    <row r="13750" spans="1:3" x14ac:dyDescent="0.25">
      <c r="A13750" t="s">
        <v>14897</v>
      </c>
      <c r="B13750">
        <v>903860835</v>
      </c>
      <c r="C13750" t="s">
        <v>31316</v>
      </c>
    </row>
    <row r="13751" spans="1:3" x14ac:dyDescent="0.25">
      <c r="A13751" t="s">
        <v>14898</v>
      </c>
      <c r="B13751">
        <v>903860844</v>
      </c>
      <c r="C13751" t="s">
        <v>31316</v>
      </c>
    </row>
    <row r="13752" spans="1:3" x14ac:dyDescent="0.25">
      <c r="A13752" t="s">
        <v>14899</v>
      </c>
      <c r="B13752">
        <v>903860861</v>
      </c>
      <c r="C13752" t="s">
        <v>30925</v>
      </c>
    </row>
    <row r="13753" spans="1:3" x14ac:dyDescent="0.25">
      <c r="A13753" t="s">
        <v>14900</v>
      </c>
      <c r="B13753">
        <v>903860868</v>
      </c>
      <c r="C13753" t="s">
        <v>31318</v>
      </c>
    </row>
    <row r="13754" spans="1:3" x14ac:dyDescent="0.25">
      <c r="A13754" t="s">
        <v>14901</v>
      </c>
      <c r="B13754">
        <v>903860882</v>
      </c>
      <c r="C13754" t="s">
        <v>31268</v>
      </c>
    </row>
    <row r="13755" spans="1:3" x14ac:dyDescent="0.25">
      <c r="A13755" t="s">
        <v>14902</v>
      </c>
      <c r="B13755">
        <v>903860908</v>
      </c>
      <c r="C13755" t="s">
        <v>30810</v>
      </c>
    </row>
    <row r="13756" spans="1:3" x14ac:dyDescent="0.25">
      <c r="A13756" t="s">
        <v>14903</v>
      </c>
      <c r="B13756">
        <v>903860927</v>
      </c>
      <c r="C13756" t="s">
        <v>31353</v>
      </c>
    </row>
    <row r="13757" spans="1:3" x14ac:dyDescent="0.25">
      <c r="A13757" t="s">
        <v>14904</v>
      </c>
      <c r="B13757">
        <v>903860933</v>
      </c>
      <c r="C13757" t="s">
        <v>30900</v>
      </c>
    </row>
    <row r="13758" spans="1:3" x14ac:dyDescent="0.25">
      <c r="A13758" t="s">
        <v>14905</v>
      </c>
      <c r="B13758">
        <v>903860938</v>
      </c>
      <c r="C13758" t="s">
        <v>31234</v>
      </c>
    </row>
    <row r="13759" spans="1:3" x14ac:dyDescent="0.25">
      <c r="A13759" t="s">
        <v>14906</v>
      </c>
      <c r="B13759">
        <v>903860999</v>
      </c>
      <c r="C13759" t="s">
        <v>30874</v>
      </c>
    </row>
    <row r="13760" spans="1:3" x14ac:dyDescent="0.25">
      <c r="A13760" t="s">
        <v>14907</v>
      </c>
      <c r="B13760">
        <v>903861000</v>
      </c>
      <c r="C13760" t="s">
        <v>30799</v>
      </c>
    </row>
    <row r="13761" spans="1:3" x14ac:dyDescent="0.25">
      <c r="A13761" t="s">
        <v>14908</v>
      </c>
      <c r="B13761">
        <v>903861005</v>
      </c>
      <c r="C13761" t="s">
        <v>31106</v>
      </c>
    </row>
    <row r="13762" spans="1:3" x14ac:dyDescent="0.25">
      <c r="A13762" t="s">
        <v>14909</v>
      </c>
      <c r="B13762">
        <v>903861013</v>
      </c>
      <c r="C13762" t="s">
        <v>31318</v>
      </c>
    </row>
    <row r="13763" spans="1:3" x14ac:dyDescent="0.25">
      <c r="A13763" t="s">
        <v>14910</v>
      </c>
      <c r="B13763">
        <v>903861020</v>
      </c>
      <c r="C13763" t="s">
        <v>31106</v>
      </c>
    </row>
    <row r="13764" spans="1:3" x14ac:dyDescent="0.25">
      <c r="A13764" t="s">
        <v>14911</v>
      </c>
      <c r="B13764">
        <v>903861035</v>
      </c>
      <c r="C13764" t="s">
        <v>31316</v>
      </c>
    </row>
    <row r="13765" spans="1:3" x14ac:dyDescent="0.25">
      <c r="A13765" t="s">
        <v>14912</v>
      </c>
      <c r="B13765">
        <v>903861037</v>
      </c>
      <c r="C13765" t="s">
        <v>31328</v>
      </c>
    </row>
    <row r="13766" spans="1:3" x14ac:dyDescent="0.25">
      <c r="A13766" t="s">
        <v>14913</v>
      </c>
      <c r="B13766">
        <v>903861048</v>
      </c>
      <c r="C13766" t="s">
        <v>31193</v>
      </c>
    </row>
    <row r="13767" spans="1:3" x14ac:dyDescent="0.25">
      <c r="A13767" t="s">
        <v>14914</v>
      </c>
      <c r="B13767">
        <v>903861057</v>
      </c>
      <c r="C13767" t="s">
        <v>31316</v>
      </c>
    </row>
    <row r="13768" spans="1:3" x14ac:dyDescent="0.25">
      <c r="A13768" t="s">
        <v>14915</v>
      </c>
      <c r="B13768">
        <v>903861074</v>
      </c>
      <c r="C13768" t="s">
        <v>31213</v>
      </c>
    </row>
    <row r="13769" spans="1:3" x14ac:dyDescent="0.25">
      <c r="A13769" t="s">
        <v>14916</v>
      </c>
      <c r="B13769">
        <v>903861084</v>
      </c>
      <c r="C13769" t="s">
        <v>31318</v>
      </c>
    </row>
    <row r="13770" spans="1:3" x14ac:dyDescent="0.25">
      <c r="A13770" t="s">
        <v>14917</v>
      </c>
      <c r="B13770">
        <v>903861099</v>
      </c>
      <c r="C13770" t="s">
        <v>30925</v>
      </c>
    </row>
    <row r="13771" spans="1:3" x14ac:dyDescent="0.25">
      <c r="A13771" t="s">
        <v>14918</v>
      </c>
      <c r="B13771">
        <v>903861109</v>
      </c>
      <c r="C13771" t="s">
        <v>31138</v>
      </c>
    </row>
    <row r="13772" spans="1:3" x14ac:dyDescent="0.25">
      <c r="A13772" t="s">
        <v>14919</v>
      </c>
      <c r="B13772">
        <v>903861128</v>
      </c>
      <c r="C13772" t="s">
        <v>31035</v>
      </c>
    </row>
    <row r="13773" spans="1:3" x14ac:dyDescent="0.25">
      <c r="A13773" t="s">
        <v>14920</v>
      </c>
      <c r="B13773">
        <v>903861129</v>
      </c>
      <c r="C13773" t="s">
        <v>31107</v>
      </c>
    </row>
    <row r="13774" spans="1:3" x14ac:dyDescent="0.25">
      <c r="A13774" t="s">
        <v>14921</v>
      </c>
      <c r="B13774">
        <v>903861156</v>
      </c>
      <c r="C13774" t="s">
        <v>30925</v>
      </c>
    </row>
    <row r="13775" spans="1:3" x14ac:dyDescent="0.25">
      <c r="A13775" t="s">
        <v>14922</v>
      </c>
      <c r="B13775">
        <v>903861158</v>
      </c>
      <c r="C13775" t="s">
        <v>31211</v>
      </c>
    </row>
    <row r="13776" spans="1:3" x14ac:dyDescent="0.25">
      <c r="A13776" t="s">
        <v>14923</v>
      </c>
      <c r="B13776">
        <v>903861159</v>
      </c>
      <c r="C13776" t="s">
        <v>30925</v>
      </c>
    </row>
    <row r="13777" spans="1:3" x14ac:dyDescent="0.25">
      <c r="A13777" t="s">
        <v>14924</v>
      </c>
      <c r="B13777">
        <v>903861180</v>
      </c>
      <c r="C13777" t="s">
        <v>31316</v>
      </c>
    </row>
    <row r="13778" spans="1:3" x14ac:dyDescent="0.25">
      <c r="A13778" t="s">
        <v>14925</v>
      </c>
      <c r="B13778">
        <v>903861194</v>
      </c>
      <c r="C13778" t="s">
        <v>31316</v>
      </c>
    </row>
    <row r="13779" spans="1:3" x14ac:dyDescent="0.25">
      <c r="A13779" t="s">
        <v>14926</v>
      </c>
      <c r="B13779">
        <v>903861251</v>
      </c>
      <c r="C13779" t="s">
        <v>31280</v>
      </c>
    </row>
    <row r="13780" spans="1:3" x14ac:dyDescent="0.25">
      <c r="A13780" t="s">
        <v>14927</v>
      </c>
      <c r="B13780">
        <v>903861263</v>
      </c>
      <c r="C13780" t="s">
        <v>30933</v>
      </c>
    </row>
    <row r="13781" spans="1:3" x14ac:dyDescent="0.25">
      <c r="A13781" t="s">
        <v>14928</v>
      </c>
      <c r="B13781">
        <v>903861266</v>
      </c>
      <c r="C13781" t="s">
        <v>31316</v>
      </c>
    </row>
    <row r="13782" spans="1:3" x14ac:dyDescent="0.25">
      <c r="A13782" t="s">
        <v>14929</v>
      </c>
      <c r="B13782">
        <v>903861278</v>
      </c>
      <c r="C13782" t="s">
        <v>31326</v>
      </c>
    </row>
    <row r="13783" spans="1:3" x14ac:dyDescent="0.25">
      <c r="A13783" t="s">
        <v>14930</v>
      </c>
      <c r="B13783">
        <v>903861282</v>
      </c>
      <c r="C13783" t="s">
        <v>31316</v>
      </c>
    </row>
    <row r="13784" spans="1:3" x14ac:dyDescent="0.25">
      <c r="A13784" t="s">
        <v>14931</v>
      </c>
      <c r="B13784">
        <v>903861291</v>
      </c>
      <c r="C13784" t="s">
        <v>31318</v>
      </c>
    </row>
    <row r="13785" spans="1:3" x14ac:dyDescent="0.25">
      <c r="A13785" t="s">
        <v>14932</v>
      </c>
      <c r="B13785">
        <v>903861296</v>
      </c>
      <c r="C13785" t="s">
        <v>31318</v>
      </c>
    </row>
    <row r="13786" spans="1:3" x14ac:dyDescent="0.25">
      <c r="A13786" t="s">
        <v>14933</v>
      </c>
      <c r="B13786">
        <v>903861303</v>
      </c>
      <c r="C13786" t="s">
        <v>31318</v>
      </c>
    </row>
    <row r="13787" spans="1:3" x14ac:dyDescent="0.25">
      <c r="A13787" t="s">
        <v>14934</v>
      </c>
      <c r="B13787">
        <v>903861312</v>
      </c>
      <c r="C13787" t="s">
        <v>31318</v>
      </c>
    </row>
    <row r="13788" spans="1:3" x14ac:dyDescent="0.25">
      <c r="A13788" t="s">
        <v>14935</v>
      </c>
      <c r="B13788">
        <v>903861326</v>
      </c>
      <c r="C13788" t="s">
        <v>31318</v>
      </c>
    </row>
    <row r="13789" spans="1:3" x14ac:dyDescent="0.25">
      <c r="A13789" t="s">
        <v>14936</v>
      </c>
      <c r="B13789">
        <v>903861349</v>
      </c>
      <c r="C13789" t="s">
        <v>31254</v>
      </c>
    </row>
    <row r="13790" spans="1:3" x14ac:dyDescent="0.25">
      <c r="A13790" t="s">
        <v>14937</v>
      </c>
      <c r="B13790">
        <v>903861354</v>
      </c>
      <c r="C13790" t="s">
        <v>5607</v>
      </c>
    </row>
    <row r="13791" spans="1:3" x14ac:dyDescent="0.25">
      <c r="A13791" t="s">
        <v>14938</v>
      </c>
      <c r="B13791">
        <v>903861361</v>
      </c>
      <c r="C13791" t="s">
        <v>5607</v>
      </c>
    </row>
    <row r="13792" spans="1:3" x14ac:dyDescent="0.25">
      <c r="A13792" t="s">
        <v>14939</v>
      </c>
      <c r="B13792">
        <v>903861363</v>
      </c>
      <c r="C13792" t="s">
        <v>31316</v>
      </c>
    </row>
    <row r="13793" spans="1:3" x14ac:dyDescent="0.25">
      <c r="A13793" t="s">
        <v>14940</v>
      </c>
      <c r="B13793">
        <v>903861367</v>
      </c>
      <c r="C13793" t="s">
        <v>31327</v>
      </c>
    </row>
    <row r="13794" spans="1:3" x14ac:dyDescent="0.25">
      <c r="A13794" t="s">
        <v>14941</v>
      </c>
      <c r="B13794">
        <v>903861373</v>
      </c>
      <c r="C13794" t="s">
        <v>31367</v>
      </c>
    </row>
    <row r="13795" spans="1:3" x14ac:dyDescent="0.25">
      <c r="A13795" t="s">
        <v>14942</v>
      </c>
      <c r="B13795">
        <v>903861383</v>
      </c>
      <c r="C13795" t="s">
        <v>30922</v>
      </c>
    </row>
    <row r="13796" spans="1:3" x14ac:dyDescent="0.25">
      <c r="A13796" t="s">
        <v>14943</v>
      </c>
      <c r="B13796">
        <v>903861389</v>
      </c>
      <c r="C13796" t="s">
        <v>31316</v>
      </c>
    </row>
    <row r="13797" spans="1:3" x14ac:dyDescent="0.25">
      <c r="A13797" t="s">
        <v>14944</v>
      </c>
      <c r="B13797">
        <v>903861390</v>
      </c>
      <c r="C13797" t="s">
        <v>31234</v>
      </c>
    </row>
    <row r="13798" spans="1:3" x14ac:dyDescent="0.25">
      <c r="A13798" t="s">
        <v>14945</v>
      </c>
      <c r="B13798">
        <v>903861393</v>
      </c>
      <c r="C13798" t="s">
        <v>31272</v>
      </c>
    </row>
    <row r="13799" spans="1:3" x14ac:dyDescent="0.25">
      <c r="A13799" t="s">
        <v>14946</v>
      </c>
      <c r="B13799">
        <v>903861396</v>
      </c>
      <c r="C13799" t="s">
        <v>31067</v>
      </c>
    </row>
    <row r="13800" spans="1:3" x14ac:dyDescent="0.25">
      <c r="A13800" t="s">
        <v>14947</v>
      </c>
      <c r="B13800">
        <v>903861432</v>
      </c>
      <c r="C13800" t="s">
        <v>31373</v>
      </c>
    </row>
    <row r="13801" spans="1:3" x14ac:dyDescent="0.25">
      <c r="A13801" t="s">
        <v>14948</v>
      </c>
      <c r="B13801">
        <v>903861443</v>
      </c>
      <c r="C13801" t="s">
        <v>31318</v>
      </c>
    </row>
    <row r="13802" spans="1:3" x14ac:dyDescent="0.25">
      <c r="A13802" t="s">
        <v>14949</v>
      </c>
      <c r="B13802">
        <v>903861459</v>
      </c>
      <c r="C13802" t="s">
        <v>31316</v>
      </c>
    </row>
    <row r="13803" spans="1:3" x14ac:dyDescent="0.25">
      <c r="A13803" t="s">
        <v>14950</v>
      </c>
      <c r="B13803">
        <v>903861466</v>
      </c>
      <c r="C13803" t="s">
        <v>31318</v>
      </c>
    </row>
    <row r="13804" spans="1:3" x14ac:dyDescent="0.25">
      <c r="A13804" t="s">
        <v>14951</v>
      </c>
      <c r="B13804">
        <v>903861481</v>
      </c>
      <c r="C13804" t="s">
        <v>30933</v>
      </c>
    </row>
    <row r="13805" spans="1:3" x14ac:dyDescent="0.25">
      <c r="A13805" t="s">
        <v>14952</v>
      </c>
      <c r="B13805">
        <v>903861482</v>
      </c>
      <c r="C13805" t="s">
        <v>31316</v>
      </c>
    </row>
    <row r="13806" spans="1:3" x14ac:dyDescent="0.25">
      <c r="A13806" t="s">
        <v>14953</v>
      </c>
      <c r="B13806">
        <v>903861512</v>
      </c>
      <c r="C13806" t="s">
        <v>30874</v>
      </c>
    </row>
    <row r="13807" spans="1:3" x14ac:dyDescent="0.25">
      <c r="A13807" t="s">
        <v>14954</v>
      </c>
      <c r="B13807">
        <v>903861513</v>
      </c>
      <c r="C13807" t="s">
        <v>30874</v>
      </c>
    </row>
    <row r="13808" spans="1:3" x14ac:dyDescent="0.25">
      <c r="A13808" t="s">
        <v>14955</v>
      </c>
      <c r="B13808">
        <v>903861517</v>
      </c>
      <c r="C13808" t="s">
        <v>30933</v>
      </c>
    </row>
    <row r="13809" spans="1:3" x14ac:dyDescent="0.25">
      <c r="A13809" t="s">
        <v>14956</v>
      </c>
      <c r="B13809">
        <v>903861522</v>
      </c>
      <c r="C13809" t="s">
        <v>31318</v>
      </c>
    </row>
    <row r="13810" spans="1:3" x14ac:dyDescent="0.25">
      <c r="A13810" t="s">
        <v>14957</v>
      </c>
      <c r="B13810">
        <v>903861527</v>
      </c>
      <c r="C13810" t="s">
        <v>31318</v>
      </c>
    </row>
    <row r="13811" spans="1:3" x14ac:dyDescent="0.25">
      <c r="A13811" t="s">
        <v>14958</v>
      </c>
      <c r="B13811">
        <v>903861567</v>
      </c>
      <c r="C13811" t="s">
        <v>31318</v>
      </c>
    </row>
    <row r="13812" spans="1:3" x14ac:dyDescent="0.25">
      <c r="A13812" t="s">
        <v>14959</v>
      </c>
      <c r="B13812">
        <v>903861627</v>
      </c>
      <c r="C13812" t="s">
        <v>30925</v>
      </c>
    </row>
    <row r="13813" spans="1:3" x14ac:dyDescent="0.25">
      <c r="A13813" t="s">
        <v>14960</v>
      </c>
      <c r="B13813">
        <v>903861681</v>
      </c>
      <c r="C13813" t="s">
        <v>31047</v>
      </c>
    </row>
    <row r="13814" spans="1:3" x14ac:dyDescent="0.25">
      <c r="A13814" t="s">
        <v>14961</v>
      </c>
      <c r="B13814">
        <v>903861726</v>
      </c>
      <c r="C13814" t="s">
        <v>31138</v>
      </c>
    </row>
    <row r="13815" spans="1:3" x14ac:dyDescent="0.25">
      <c r="A13815" t="s">
        <v>14962</v>
      </c>
      <c r="B13815">
        <v>903861774</v>
      </c>
      <c r="C13815" t="s">
        <v>31316</v>
      </c>
    </row>
    <row r="13816" spans="1:3" x14ac:dyDescent="0.25">
      <c r="A13816" t="s">
        <v>14963</v>
      </c>
      <c r="B13816">
        <v>903861791</v>
      </c>
      <c r="C13816" t="s">
        <v>31316</v>
      </c>
    </row>
    <row r="13817" spans="1:3" x14ac:dyDescent="0.25">
      <c r="A13817" t="s">
        <v>14964</v>
      </c>
      <c r="B13817">
        <v>903861795</v>
      </c>
      <c r="C13817" t="s">
        <v>30925</v>
      </c>
    </row>
    <row r="13818" spans="1:3" x14ac:dyDescent="0.25">
      <c r="A13818" t="s">
        <v>14965</v>
      </c>
      <c r="B13818">
        <v>903861815</v>
      </c>
      <c r="C13818" t="s">
        <v>30925</v>
      </c>
    </row>
    <row r="13819" spans="1:3" x14ac:dyDescent="0.25">
      <c r="A13819" t="s">
        <v>14966</v>
      </c>
      <c r="B13819">
        <v>903861820</v>
      </c>
      <c r="C13819" t="s">
        <v>31374</v>
      </c>
    </row>
    <row r="13820" spans="1:3" x14ac:dyDescent="0.25">
      <c r="A13820" t="s">
        <v>14967</v>
      </c>
      <c r="B13820">
        <v>903861822</v>
      </c>
      <c r="C13820" t="s">
        <v>31316</v>
      </c>
    </row>
    <row r="13821" spans="1:3" x14ac:dyDescent="0.25">
      <c r="A13821" t="s">
        <v>14968</v>
      </c>
      <c r="B13821">
        <v>903861831</v>
      </c>
      <c r="C13821" t="s">
        <v>31316</v>
      </c>
    </row>
    <row r="13822" spans="1:3" x14ac:dyDescent="0.25">
      <c r="A13822" t="s">
        <v>14969</v>
      </c>
      <c r="B13822">
        <v>903861868</v>
      </c>
      <c r="C13822" t="s">
        <v>30925</v>
      </c>
    </row>
    <row r="13823" spans="1:3" x14ac:dyDescent="0.25">
      <c r="A13823" t="s">
        <v>14970</v>
      </c>
      <c r="B13823">
        <v>903861874</v>
      </c>
      <c r="C13823" t="s">
        <v>31327</v>
      </c>
    </row>
    <row r="13824" spans="1:3" x14ac:dyDescent="0.25">
      <c r="A13824" t="s">
        <v>14971</v>
      </c>
      <c r="B13824">
        <v>903861876</v>
      </c>
      <c r="C13824" t="s">
        <v>31374</v>
      </c>
    </row>
    <row r="13825" spans="1:3" x14ac:dyDescent="0.25">
      <c r="A13825" t="s">
        <v>14972</v>
      </c>
      <c r="B13825">
        <v>903861906</v>
      </c>
      <c r="C13825" t="s">
        <v>30925</v>
      </c>
    </row>
    <row r="13826" spans="1:3" x14ac:dyDescent="0.25">
      <c r="A13826" t="s">
        <v>14973</v>
      </c>
      <c r="B13826">
        <v>903861931</v>
      </c>
      <c r="C13826" t="s">
        <v>31358</v>
      </c>
    </row>
    <row r="13827" spans="1:3" x14ac:dyDescent="0.25">
      <c r="A13827" t="s">
        <v>14974</v>
      </c>
      <c r="B13827">
        <v>903861934</v>
      </c>
      <c r="C13827" t="s">
        <v>31327</v>
      </c>
    </row>
    <row r="13828" spans="1:3" x14ac:dyDescent="0.25">
      <c r="A13828" t="s">
        <v>14975</v>
      </c>
      <c r="B13828">
        <v>903861935</v>
      </c>
      <c r="C13828" t="s">
        <v>30936</v>
      </c>
    </row>
    <row r="13829" spans="1:3" x14ac:dyDescent="0.25">
      <c r="A13829" t="s">
        <v>14976</v>
      </c>
      <c r="B13829">
        <v>903861945</v>
      </c>
      <c r="C13829" t="s">
        <v>31305</v>
      </c>
    </row>
    <row r="13830" spans="1:3" x14ac:dyDescent="0.25">
      <c r="A13830" t="s">
        <v>14977</v>
      </c>
      <c r="B13830">
        <v>903861961</v>
      </c>
      <c r="C13830" t="s">
        <v>31053</v>
      </c>
    </row>
    <row r="13831" spans="1:3" x14ac:dyDescent="0.25">
      <c r="A13831" t="s">
        <v>14978</v>
      </c>
      <c r="B13831">
        <v>903861965</v>
      </c>
      <c r="C13831" t="s">
        <v>31132</v>
      </c>
    </row>
    <row r="13832" spans="1:3" x14ac:dyDescent="0.25">
      <c r="A13832" t="s">
        <v>14979</v>
      </c>
      <c r="B13832">
        <v>903862036</v>
      </c>
      <c r="C13832" t="s">
        <v>30914</v>
      </c>
    </row>
    <row r="13833" spans="1:3" x14ac:dyDescent="0.25">
      <c r="A13833" t="s">
        <v>14980</v>
      </c>
      <c r="B13833">
        <v>903862041</v>
      </c>
      <c r="C13833" t="s">
        <v>31354</v>
      </c>
    </row>
    <row r="13834" spans="1:3" x14ac:dyDescent="0.25">
      <c r="A13834" t="s">
        <v>14981</v>
      </c>
      <c r="B13834">
        <v>903862043</v>
      </c>
      <c r="C13834" t="s">
        <v>31318</v>
      </c>
    </row>
    <row r="13835" spans="1:3" x14ac:dyDescent="0.25">
      <c r="A13835" t="s">
        <v>14982</v>
      </c>
      <c r="B13835">
        <v>903862055</v>
      </c>
      <c r="C13835" t="s">
        <v>31272</v>
      </c>
    </row>
    <row r="13836" spans="1:3" x14ac:dyDescent="0.25">
      <c r="A13836" t="s">
        <v>14983</v>
      </c>
      <c r="B13836">
        <v>903862063</v>
      </c>
      <c r="C13836" t="s">
        <v>31327</v>
      </c>
    </row>
    <row r="13837" spans="1:3" x14ac:dyDescent="0.25">
      <c r="A13837" t="s">
        <v>14984</v>
      </c>
      <c r="B13837">
        <v>903862087</v>
      </c>
      <c r="C13837" t="s">
        <v>31273</v>
      </c>
    </row>
    <row r="13838" spans="1:3" x14ac:dyDescent="0.25">
      <c r="A13838" t="s">
        <v>14985</v>
      </c>
      <c r="B13838">
        <v>903862102</v>
      </c>
      <c r="C13838" t="s">
        <v>31273</v>
      </c>
    </row>
    <row r="13839" spans="1:3" x14ac:dyDescent="0.25">
      <c r="A13839" t="s">
        <v>14986</v>
      </c>
      <c r="B13839">
        <v>903862142</v>
      </c>
      <c r="C13839" t="s">
        <v>30900</v>
      </c>
    </row>
    <row r="13840" spans="1:3" x14ac:dyDescent="0.25">
      <c r="A13840" t="s">
        <v>14987</v>
      </c>
      <c r="B13840">
        <v>903862158</v>
      </c>
      <c r="C13840" t="s">
        <v>31327</v>
      </c>
    </row>
    <row r="13841" spans="1:3" x14ac:dyDescent="0.25">
      <c r="A13841" t="s">
        <v>14988</v>
      </c>
      <c r="B13841">
        <v>903862199</v>
      </c>
      <c r="C13841" t="s">
        <v>31316</v>
      </c>
    </row>
    <row r="13842" spans="1:3" x14ac:dyDescent="0.25">
      <c r="A13842" t="s">
        <v>14989</v>
      </c>
      <c r="B13842">
        <v>903862204</v>
      </c>
      <c r="C13842" t="s">
        <v>31318</v>
      </c>
    </row>
    <row r="13843" spans="1:3" x14ac:dyDescent="0.25">
      <c r="A13843" t="s">
        <v>14990</v>
      </c>
      <c r="B13843">
        <v>903862223</v>
      </c>
      <c r="C13843" t="s">
        <v>30925</v>
      </c>
    </row>
    <row r="13844" spans="1:3" x14ac:dyDescent="0.25">
      <c r="A13844" t="s">
        <v>14991</v>
      </c>
      <c r="B13844">
        <v>903862249</v>
      </c>
      <c r="C13844" t="s">
        <v>31329</v>
      </c>
    </row>
    <row r="13845" spans="1:3" x14ac:dyDescent="0.25">
      <c r="A13845" t="s">
        <v>14992</v>
      </c>
      <c r="B13845">
        <v>903862260</v>
      </c>
      <c r="C13845" t="s">
        <v>31287</v>
      </c>
    </row>
    <row r="13846" spans="1:3" x14ac:dyDescent="0.25">
      <c r="A13846" t="s">
        <v>14993</v>
      </c>
      <c r="B13846">
        <v>903862358</v>
      </c>
      <c r="C13846" t="s">
        <v>31318</v>
      </c>
    </row>
    <row r="13847" spans="1:3" x14ac:dyDescent="0.25">
      <c r="A13847" t="s">
        <v>14994</v>
      </c>
      <c r="B13847">
        <v>903862363</v>
      </c>
      <c r="C13847" t="s">
        <v>31318</v>
      </c>
    </row>
    <row r="13848" spans="1:3" x14ac:dyDescent="0.25">
      <c r="A13848" t="s">
        <v>14995</v>
      </c>
      <c r="B13848">
        <v>903862372</v>
      </c>
      <c r="C13848" t="s">
        <v>31316</v>
      </c>
    </row>
    <row r="13849" spans="1:3" x14ac:dyDescent="0.25">
      <c r="A13849" t="s">
        <v>14996</v>
      </c>
      <c r="B13849">
        <v>903862395</v>
      </c>
      <c r="C13849" t="s">
        <v>31329</v>
      </c>
    </row>
    <row r="13850" spans="1:3" x14ac:dyDescent="0.25">
      <c r="A13850" t="s">
        <v>14997</v>
      </c>
      <c r="B13850">
        <v>903862407</v>
      </c>
      <c r="C13850" t="s">
        <v>31316</v>
      </c>
    </row>
    <row r="13851" spans="1:3" x14ac:dyDescent="0.25">
      <c r="A13851" t="s">
        <v>14998</v>
      </c>
      <c r="B13851">
        <v>903862409</v>
      </c>
      <c r="C13851" t="s">
        <v>31269</v>
      </c>
    </row>
    <row r="13852" spans="1:3" x14ac:dyDescent="0.25">
      <c r="A13852" t="s">
        <v>14999</v>
      </c>
      <c r="B13852">
        <v>903862413</v>
      </c>
      <c r="C13852" t="s">
        <v>31316</v>
      </c>
    </row>
    <row r="13853" spans="1:3" x14ac:dyDescent="0.25">
      <c r="A13853" t="s">
        <v>15000</v>
      </c>
      <c r="B13853">
        <v>903862415</v>
      </c>
      <c r="C13853" t="s">
        <v>31316</v>
      </c>
    </row>
    <row r="13854" spans="1:3" x14ac:dyDescent="0.25">
      <c r="A13854" t="s">
        <v>15001</v>
      </c>
      <c r="B13854">
        <v>903862416</v>
      </c>
      <c r="C13854" t="s">
        <v>31318</v>
      </c>
    </row>
    <row r="13855" spans="1:3" x14ac:dyDescent="0.25">
      <c r="A13855" t="s">
        <v>15002</v>
      </c>
      <c r="B13855">
        <v>903862424</v>
      </c>
      <c r="C13855" t="s">
        <v>31254</v>
      </c>
    </row>
    <row r="13856" spans="1:3" x14ac:dyDescent="0.25">
      <c r="A13856" t="s">
        <v>15003</v>
      </c>
      <c r="B13856">
        <v>903862426</v>
      </c>
      <c r="C13856" t="s">
        <v>31329</v>
      </c>
    </row>
    <row r="13857" spans="1:3" x14ac:dyDescent="0.25">
      <c r="A13857" t="s">
        <v>15004</v>
      </c>
      <c r="B13857">
        <v>903862460</v>
      </c>
      <c r="C13857" t="s">
        <v>31316</v>
      </c>
    </row>
    <row r="13858" spans="1:3" x14ac:dyDescent="0.25">
      <c r="A13858" t="s">
        <v>15005</v>
      </c>
      <c r="B13858">
        <v>903862507</v>
      </c>
      <c r="C13858" t="s">
        <v>31316</v>
      </c>
    </row>
    <row r="13859" spans="1:3" x14ac:dyDescent="0.25">
      <c r="A13859" t="s">
        <v>15006</v>
      </c>
      <c r="B13859">
        <v>903862511</v>
      </c>
      <c r="C13859" t="s">
        <v>31316</v>
      </c>
    </row>
    <row r="13860" spans="1:3" x14ac:dyDescent="0.25">
      <c r="A13860" t="s">
        <v>15007</v>
      </c>
      <c r="B13860">
        <v>903862532</v>
      </c>
      <c r="C13860" t="s">
        <v>30925</v>
      </c>
    </row>
    <row r="13861" spans="1:3" x14ac:dyDescent="0.25">
      <c r="A13861" t="s">
        <v>15008</v>
      </c>
      <c r="B13861">
        <v>903862533</v>
      </c>
      <c r="C13861" t="s">
        <v>31316</v>
      </c>
    </row>
    <row r="13862" spans="1:3" x14ac:dyDescent="0.25">
      <c r="A13862" t="s">
        <v>15009</v>
      </c>
      <c r="B13862">
        <v>903862538</v>
      </c>
      <c r="C13862" t="s">
        <v>30810</v>
      </c>
    </row>
    <row r="13863" spans="1:3" x14ac:dyDescent="0.25">
      <c r="A13863" t="s">
        <v>15010</v>
      </c>
      <c r="B13863">
        <v>903862540</v>
      </c>
      <c r="C13863" t="s">
        <v>31316</v>
      </c>
    </row>
    <row r="13864" spans="1:3" x14ac:dyDescent="0.25">
      <c r="A13864" t="s">
        <v>15011</v>
      </c>
      <c r="B13864">
        <v>903862550</v>
      </c>
      <c r="C13864" t="s">
        <v>31318</v>
      </c>
    </row>
    <row r="13865" spans="1:3" x14ac:dyDescent="0.25">
      <c r="A13865" t="s">
        <v>15012</v>
      </c>
      <c r="B13865">
        <v>903862552</v>
      </c>
      <c r="C13865" t="s">
        <v>31318</v>
      </c>
    </row>
    <row r="13866" spans="1:3" x14ac:dyDescent="0.25">
      <c r="A13866" t="s">
        <v>15013</v>
      </c>
      <c r="B13866">
        <v>903862557</v>
      </c>
      <c r="C13866" t="s">
        <v>31316</v>
      </c>
    </row>
    <row r="13867" spans="1:3" x14ac:dyDescent="0.25">
      <c r="A13867" t="s">
        <v>15014</v>
      </c>
      <c r="B13867">
        <v>903862562</v>
      </c>
      <c r="C13867" t="s">
        <v>31055</v>
      </c>
    </row>
    <row r="13868" spans="1:3" x14ac:dyDescent="0.25">
      <c r="A13868" t="s">
        <v>15015</v>
      </c>
      <c r="B13868">
        <v>903862567</v>
      </c>
      <c r="C13868" t="s">
        <v>31318</v>
      </c>
    </row>
    <row r="13869" spans="1:3" x14ac:dyDescent="0.25">
      <c r="A13869" t="s">
        <v>15016</v>
      </c>
      <c r="B13869">
        <v>903862598</v>
      </c>
      <c r="C13869" t="s">
        <v>31318</v>
      </c>
    </row>
    <row r="13870" spans="1:3" x14ac:dyDescent="0.25">
      <c r="A13870" t="s">
        <v>15017</v>
      </c>
      <c r="B13870">
        <v>903862619</v>
      </c>
      <c r="C13870" t="s">
        <v>31316</v>
      </c>
    </row>
    <row r="13871" spans="1:3" x14ac:dyDescent="0.25">
      <c r="A13871" t="s">
        <v>15018</v>
      </c>
      <c r="B13871">
        <v>903862637</v>
      </c>
      <c r="C13871" t="s">
        <v>31316</v>
      </c>
    </row>
    <row r="13872" spans="1:3" x14ac:dyDescent="0.25">
      <c r="A13872" t="s">
        <v>15019</v>
      </c>
      <c r="B13872">
        <v>903862654</v>
      </c>
      <c r="C13872" t="s">
        <v>30925</v>
      </c>
    </row>
    <row r="13873" spans="1:3" x14ac:dyDescent="0.25">
      <c r="A13873" t="s">
        <v>15020</v>
      </c>
      <c r="B13873">
        <v>903862662</v>
      </c>
      <c r="C13873" t="s">
        <v>31363</v>
      </c>
    </row>
    <row r="13874" spans="1:3" x14ac:dyDescent="0.25">
      <c r="A13874" t="s">
        <v>15021</v>
      </c>
      <c r="B13874">
        <v>903862675</v>
      </c>
      <c r="C13874" t="s">
        <v>31316</v>
      </c>
    </row>
    <row r="13875" spans="1:3" x14ac:dyDescent="0.25">
      <c r="A13875" t="s">
        <v>15022</v>
      </c>
      <c r="B13875">
        <v>903862676</v>
      </c>
      <c r="C13875" t="s">
        <v>31375</v>
      </c>
    </row>
    <row r="13876" spans="1:3" x14ac:dyDescent="0.25">
      <c r="A13876" t="s">
        <v>15023</v>
      </c>
      <c r="B13876">
        <v>903862677</v>
      </c>
      <c r="C13876" t="s">
        <v>31316</v>
      </c>
    </row>
    <row r="13877" spans="1:3" x14ac:dyDescent="0.25">
      <c r="A13877" t="s">
        <v>15024</v>
      </c>
      <c r="B13877">
        <v>903862686</v>
      </c>
      <c r="C13877" t="s">
        <v>31316</v>
      </c>
    </row>
    <row r="13878" spans="1:3" x14ac:dyDescent="0.25">
      <c r="A13878" t="s">
        <v>15025</v>
      </c>
      <c r="B13878">
        <v>903862688</v>
      </c>
      <c r="C13878" t="s">
        <v>30925</v>
      </c>
    </row>
    <row r="13879" spans="1:3" x14ac:dyDescent="0.25">
      <c r="A13879" t="s">
        <v>15026</v>
      </c>
      <c r="B13879">
        <v>903862693</v>
      </c>
      <c r="C13879" t="s">
        <v>31316</v>
      </c>
    </row>
    <row r="13880" spans="1:3" x14ac:dyDescent="0.25">
      <c r="A13880" t="s">
        <v>15027</v>
      </c>
      <c r="B13880">
        <v>903862702</v>
      </c>
      <c r="C13880" t="s">
        <v>31254</v>
      </c>
    </row>
    <row r="13881" spans="1:3" x14ac:dyDescent="0.25">
      <c r="A13881" t="s">
        <v>15028</v>
      </c>
      <c r="B13881">
        <v>903862754</v>
      </c>
      <c r="C13881" t="s">
        <v>31318</v>
      </c>
    </row>
    <row r="13882" spans="1:3" x14ac:dyDescent="0.25">
      <c r="A13882" t="s">
        <v>15029</v>
      </c>
      <c r="B13882">
        <v>903862767</v>
      </c>
      <c r="C13882" t="s">
        <v>31266</v>
      </c>
    </row>
    <row r="13883" spans="1:3" x14ac:dyDescent="0.25">
      <c r="A13883" t="s">
        <v>15030</v>
      </c>
      <c r="B13883">
        <v>903862792</v>
      </c>
      <c r="C13883" t="s">
        <v>31190</v>
      </c>
    </row>
    <row r="13884" spans="1:3" x14ac:dyDescent="0.25">
      <c r="A13884" t="s">
        <v>15031</v>
      </c>
      <c r="B13884">
        <v>903862798</v>
      </c>
      <c r="C13884" t="s">
        <v>31254</v>
      </c>
    </row>
    <row r="13885" spans="1:3" x14ac:dyDescent="0.25">
      <c r="A13885" t="s">
        <v>15032</v>
      </c>
      <c r="B13885">
        <v>903862800</v>
      </c>
      <c r="C13885" t="s">
        <v>31318</v>
      </c>
    </row>
    <row r="13886" spans="1:3" x14ac:dyDescent="0.25">
      <c r="A13886" t="s">
        <v>15033</v>
      </c>
      <c r="B13886">
        <v>903862809</v>
      </c>
      <c r="C13886" t="s">
        <v>31316</v>
      </c>
    </row>
    <row r="13887" spans="1:3" x14ac:dyDescent="0.25">
      <c r="A13887" t="s">
        <v>15034</v>
      </c>
      <c r="B13887">
        <v>903862855</v>
      </c>
      <c r="C13887" t="s">
        <v>30925</v>
      </c>
    </row>
    <row r="13888" spans="1:3" x14ac:dyDescent="0.25">
      <c r="A13888" t="s">
        <v>15035</v>
      </c>
      <c r="B13888">
        <v>903862874</v>
      </c>
      <c r="C13888" t="s">
        <v>31234</v>
      </c>
    </row>
    <row r="13889" spans="1:3" x14ac:dyDescent="0.25">
      <c r="A13889" t="s">
        <v>15036</v>
      </c>
      <c r="B13889">
        <v>903862882</v>
      </c>
      <c r="C13889" t="s">
        <v>31110</v>
      </c>
    </row>
    <row r="13890" spans="1:3" x14ac:dyDescent="0.25">
      <c r="A13890" t="s">
        <v>15037</v>
      </c>
      <c r="B13890">
        <v>903862908</v>
      </c>
      <c r="C13890" t="s">
        <v>31281</v>
      </c>
    </row>
    <row r="13891" spans="1:3" x14ac:dyDescent="0.25">
      <c r="A13891" t="s">
        <v>15038</v>
      </c>
      <c r="B13891">
        <v>903862927</v>
      </c>
      <c r="C13891" t="s">
        <v>31278</v>
      </c>
    </row>
    <row r="13892" spans="1:3" x14ac:dyDescent="0.25">
      <c r="A13892" t="s">
        <v>15039</v>
      </c>
      <c r="B13892">
        <v>903862960</v>
      </c>
      <c r="C13892" t="s">
        <v>31190</v>
      </c>
    </row>
    <row r="13893" spans="1:3" x14ac:dyDescent="0.25">
      <c r="A13893" t="s">
        <v>15040</v>
      </c>
      <c r="B13893">
        <v>903863019</v>
      </c>
      <c r="C13893" t="s">
        <v>31316</v>
      </c>
    </row>
    <row r="13894" spans="1:3" x14ac:dyDescent="0.25">
      <c r="A13894" t="s">
        <v>15041</v>
      </c>
      <c r="B13894">
        <v>903863021</v>
      </c>
      <c r="C13894" t="s">
        <v>31316</v>
      </c>
    </row>
    <row r="13895" spans="1:3" x14ac:dyDescent="0.25">
      <c r="A13895" t="s">
        <v>15042</v>
      </c>
      <c r="B13895">
        <v>903863027</v>
      </c>
      <c r="C13895" t="s">
        <v>30986</v>
      </c>
    </row>
    <row r="13896" spans="1:3" x14ac:dyDescent="0.25">
      <c r="A13896" t="s">
        <v>15043</v>
      </c>
      <c r="B13896">
        <v>903863033</v>
      </c>
      <c r="C13896" t="s">
        <v>31316</v>
      </c>
    </row>
    <row r="13897" spans="1:3" x14ac:dyDescent="0.25">
      <c r="A13897" t="s">
        <v>15044</v>
      </c>
      <c r="B13897">
        <v>903863034</v>
      </c>
      <c r="C13897" t="s">
        <v>30925</v>
      </c>
    </row>
    <row r="13898" spans="1:3" x14ac:dyDescent="0.25">
      <c r="A13898" t="s">
        <v>15045</v>
      </c>
      <c r="B13898">
        <v>903863041</v>
      </c>
      <c r="C13898" t="s">
        <v>31316</v>
      </c>
    </row>
    <row r="13899" spans="1:3" x14ac:dyDescent="0.25">
      <c r="A13899" t="s">
        <v>15046</v>
      </c>
      <c r="B13899">
        <v>903863042</v>
      </c>
      <c r="C13899" t="s">
        <v>31316</v>
      </c>
    </row>
    <row r="13900" spans="1:3" x14ac:dyDescent="0.25">
      <c r="A13900" t="s">
        <v>15047</v>
      </c>
      <c r="B13900">
        <v>903863043</v>
      </c>
      <c r="C13900" t="s">
        <v>31316</v>
      </c>
    </row>
    <row r="13901" spans="1:3" x14ac:dyDescent="0.25">
      <c r="A13901" t="s">
        <v>15048</v>
      </c>
      <c r="B13901">
        <v>903863056</v>
      </c>
      <c r="C13901" t="s">
        <v>31316</v>
      </c>
    </row>
    <row r="13902" spans="1:3" x14ac:dyDescent="0.25">
      <c r="A13902" t="s">
        <v>15049</v>
      </c>
      <c r="B13902">
        <v>903863062</v>
      </c>
      <c r="C13902" t="s">
        <v>31138</v>
      </c>
    </row>
    <row r="13903" spans="1:3" x14ac:dyDescent="0.25">
      <c r="A13903" t="s">
        <v>15050</v>
      </c>
      <c r="B13903">
        <v>903863066</v>
      </c>
      <c r="C13903" t="s">
        <v>31316</v>
      </c>
    </row>
    <row r="13904" spans="1:3" x14ac:dyDescent="0.25">
      <c r="A13904" t="s">
        <v>15051</v>
      </c>
      <c r="B13904">
        <v>903863068</v>
      </c>
      <c r="C13904" t="s">
        <v>31316</v>
      </c>
    </row>
    <row r="13905" spans="1:3" x14ac:dyDescent="0.25">
      <c r="A13905" t="s">
        <v>15052</v>
      </c>
      <c r="B13905">
        <v>903863069</v>
      </c>
      <c r="C13905" t="s">
        <v>31316</v>
      </c>
    </row>
    <row r="13906" spans="1:3" x14ac:dyDescent="0.25">
      <c r="A13906" t="s">
        <v>15053</v>
      </c>
      <c r="B13906">
        <v>903863073</v>
      </c>
      <c r="C13906" t="s">
        <v>31316</v>
      </c>
    </row>
    <row r="13907" spans="1:3" x14ac:dyDescent="0.25">
      <c r="A13907" t="s">
        <v>15054</v>
      </c>
      <c r="B13907">
        <v>903863076</v>
      </c>
      <c r="C13907" t="s">
        <v>31316</v>
      </c>
    </row>
    <row r="13908" spans="1:3" x14ac:dyDescent="0.25">
      <c r="A13908" t="s">
        <v>15055</v>
      </c>
      <c r="B13908">
        <v>903863078</v>
      </c>
      <c r="C13908" t="s">
        <v>31376</v>
      </c>
    </row>
    <row r="13909" spans="1:3" x14ac:dyDescent="0.25">
      <c r="A13909" t="s">
        <v>15056</v>
      </c>
      <c r="B13909">
        <v>903863081</v>
      </c>
      <c r="C13909" t="s">
        <v>31377</v>
      </c>
    </row>
    <row r="13910" spans="1:3" x14ac:dyDescent="0.25">
      <c r="A13910" t="s">
        <v>15057</v>
      </c>
      <c r="B13910">
        <v>903863099</v>
      </c>
      <c r="C13910" t="s">
        <v>31107</v>
      </c>
    </row>
    <row r="13911" spans="1:3" x14ac:dyDescent="0.25">
      <c r="A13911" t="s">
        <v>15058</v>
      </c>
      <c r="B13911">
        <v>903863102</v>
      </c>
      <c r="C13911" t="s">
        <v>31376</v>
      </c>
    </row>
    <row r="13912" spans="1:3" x14ac:dyDescent="0.25">
      <c r="A13912" t="s">
        <v>15059</v>
      </c>
      <c r="B13912">
        <v>903863112</v>
      </c>
      <c r="C13912" t="s">
        <v>31316</v>
      </c>
    </row>
    <row r="13913" spans="1:3" x14ac:dyDescent="0.25">
      <c r="A13913" t="s">
        <v>15060</v>
      </c>
      <c r="B13913">
        <v>903863139</v>
      </c>
      <c r="C13913" t="s">
        <v>31316</v>
      </c>
    </row>
    <row r="13914" spans="1:3" x14ac:dyDescent="0.25">
      <c r="A13914" t="s">
        <v>15061</v>
      </c>
      <c r="B13914">
        <v>903863149</v>
      </c>
      <c r="C13914" t="s">
        <v>31250</v>
      </c>
    </row>
    <row r="13915" spans="1:3" x14ac:dyDescent="0.25">
      <c r="A13915" t="s">
        <v>15062</v>
      </c>
      <c r="B13915">
        <v>903863160</v>
      </c>
      <c r="C13915" t="s">
        <v>31316</v>
      </c>
    </row>
    <row r="13916" spans="1:3" x14ac:dyDescent="0.25">
      <c r="A13916" t="s">
        <v>15063</v>
      </c>
      <c r="B13916">
        <v>903863169</v>
      </c>
      <c r="C13916" t="s">
        <v>31316</v>
      </c>
    </row>
    <row r="13917" spans="1:3" x14ac:dyDescent="0.25">
      <c r="A13917" t="s">
        <v>15064</v>
      </c>
      <c r="B13917">
        <v>903863185</v>
      </c>
      <c r="C13917" t="s">
        <v>31316</v>
      </c>
    </row>
    <row r="13918" spans="1:3" x14ac:dyDescent="0.25">
      <c r="A13918" t="s">
        <v>15065</v>
      </c>
      <c r="B13918">
        <v>903863200</v>
      </c>
      <c r="C13918" t="s">
        <v>31363</v>
      </c>
    </row>
    <row r="13919" spans="1:3" x14ac:dyDescent="0.25">
      <c r="A13919" t="s">
        <v>15066</v>
      </c>
      <c r="B13919">
        <v>903863201</v>
      </c>
      <c r="C13919" t="s">
        <v>31316</v>
      </c>
    </row>
    <row r="13920" spans="1:3" x14ac:dyDescent="0.25">
      <c r="A13920" t="s">
        <v>15067</v>
      </c>
      <c r="B13920">
        <v>903863226</v>
      </c>
      <c r="C13920" t="s">
        <v>30777</v>
      </c>
    </row>
    <row r="13921" spans="1:3" x14ac:dyDescent="0.25">
      <c r="A13921" t="s">
        <v>15068</v>
      </c>
      <c r="B13921">
        <v>903863230</v>
      </c>
      <c r="C13921" t="s">
        <v>30933</v>
      </c>
    </row>
    <row r="13922" spans="1:3" x14ac:dyDescent="0.25">
      <c r="A13922" t="s">
        <v>15069</v>
      </c>
      <c r="B13922">
        <v>903863235</v>
      </c>
      <c r="C13922" t="s">
        <v>31316</v>
      </c>
    </row>
    <row r="13923" spans="1:3" x14ac:dyDescent="0.25">
      <c r="A13923" t="s">
        <v>15070</v>
      </c>
      <c r="B13923">
        <v>903863255</v>
      </c>
      <c r="C13923" t="s">
        <v>30777</v>
      </c>
    </row>
    <row r="13924" spans="1:3" x14ac:dyDescent="0.25">
      <c r="A13924" t="s">
        <v>15071</v>
      </c>
      <c r="B13924">
        <v>903863256</v>
      </c>
      <c r="C13924" t="s">
        <v>31318</v>
      </c>
    </row>
    <row r="13925" spans="1:3" x14ac:dyDescent="0.25">
      <c r="A13925" t="s">
        <v>15072</v>
      </c>
      <c r="B13925">
        <v>903863259</v>
      </c>
      <c r="C13925" t="s">
        <v>31267</v>
      </c>
    </row>
    <row r="13926" spans="1:3" x14ac:dyDescent="0.25">
      <c r="A13926" t="s">
        <v>15073</v>
      </c>
      <c r="B13926">
        <v>903863262</v>
      </c>
      <c r="C13926" t="s">
        <v>30925</v>
      </c>
    </row>
    <row r="13927" spans="1:3" x14ac:dyDescent="0.25">
      <c r="A13927" t="s">
        <v>15074</v>
      </c>
      <c r="B13927">
        <v>903863286</v>
      </c>
      <c r="C13927" t="s">
        <v>31035</v>
      </c>
    </row>
    <row r="13928" spans="1:3" x14ac:dyDescent="0.25">
      <c r="A13928" t="s">
        <v>15075</v>
      </c>
      <c r="B13928">
        <v>903863294</v>
      </c>
      <c r="C13928" t="s">
        <v>31318</v>
      </c>
    </row>
    <row r="13929" spans="1:3" x14ac:dyDescent="0.25">
      <c r="A13929" t="s">
        <v>15076</v>
      </c>
      <c r="B13929">
        <v>903863316</v>
      </c>
      <c r="C13929" t="s">
        <v>30925</v>
      </c>
    </row>
    <row r="13930" spans="1:3" x14ac:dyDescent="0.25">
      <c r="A13930" t="s">
        <v>15077</v>
      </c>
      <c r="B13930">
        <v>903863331</v>
      </c>
      <c r="C13930" t="s">
        <v>31318</v>
      </c>
    </row>
    <row r="13931" spans="1:3" x14ac:dyDescent="0.25">
      <c r="A13931" t="s">
        <v>15078</v>
      </c>
      <c r="B13931">
        <v>903863345</v>
      </c>
      <c r="C13931" t="s">
        <v>30925</v>
      </c>
    </row>
    <row r="13932" spans="1:3" x14ac:dyDescent="0.25">
      <c r="A13932" t="s">
        <v>15079</v>
      </c>
      <c r="B13932">
        <v>903863377</v>
      </c>
      <c r="C13932" t="s">
        <v>31327</v>
      </c>
    </row>
    <row r="13933" spans="1:3" x14ac:dyDescent="0.25">
      <c r="A13933" t="s">
        <v>15080</v>
      </c>
      <c r="B13933">
        <v>903863407</v>
      </c>
      <c r="C13933" t="s">
        <v>31318</v>
      </c>
    </row>
    <row r="13934" spans="1:3" x14ac:dyDescent="0.25">
      <c r="A13934" t="s">
        <v>15081</v>
      </c>
      <c r="B13934">
        <v>903863436</v>
      </c>
      <c r="C13934" t="s">
        <v>30900</v>
      </c>
    </row>
    <row r="13935" spans="1:3" x14ac:dyDescent="0.25">
      <c r="A13935" t="s">
        <v>15082</v>
      </c>
      <c r="B13935">
        <v>903863448</v>
      </c>
      <c r="C13935" t="s">
        <v>31167</v>
      </c>
    </row>
    <row r="13936" spans="1:3" x14ac:dyDescent="0.25">
      <c r="A13936" t="s">
        <v>15083</v>
      </c>
      <c r="B13936">
        <v>903863471</v>
      </c>
      <c r="C13936" t="s">
        <v>31069</v>
      </c>
    </row>
    <row r="13937" spans="1:3" x14ac:dyDescent="0.25">
      <c r="A13937" t="s">
        <v>15084</v>
      </c>
      <c r="B13937">
        <v>903863512</v>
      </c>
      <c r="C13937" t="s">
        <v>31125</v>
      </c>
    </row>
    <row r="13938" spans="1:3" x14ac:dyDescent="0.25">
      <c r="A13938" t="s">
        <v>15085</v>
      </c>
      <c r="B13938">
        <v>903863548</v>
      </c>
      <c r="C13938" t="s">
        <v>31316</v>
      </c>
    </row>
    <row r="13939" spans="1:3" x14ac:dyDescent="0.25">
      <c r="A13939" t="s">
        <v>15086</v>
      </c>
      <c r="B13939">
        <v>903863566</v>
      </c>
      <c r="C13939" t="s">
        <v>31250</v>
      </c>
    </row>
    <row r="13940" spans="1:3" x14ac:dyDescent="0.25">
      <c r="A13940" t="s">
        <v>15087</v>
      </c>
      <c r="B13940">
        <v>903863602</v>
      </c>
      <c r="C13940" t="s">
        <v>31316</v>
      </c>
    </row>
    <row r="13941" spans="1:3" x14ac:dyDescent="0.25">
      <c r="A13941" t="s">
        <v>15088</v>
      </c>
      <c r="B13941">
        <v>903863613</v>
      </c>
      <c r="C13941" t="s">
        <v>31327</v>
      </c>
    </row>
    <row r="13942" spans="1:3" x14ac:dyDescent="0.25">
      <c r="A13942" t="s">
        <v>15089</v>
      </c>
      <c r="B13942">
        <v>903863619</v>
      </c>
      <c r="C13942" t="s">
        <v>31250</v>
      </c>
    </row>
    <row r="13943" spans="1:3" x14ac:dyDescent="0.25">
      <c r="A13943" t="s">
        <v>15090</v>
      </c>
      <c r="B13943">
        <v>903863623</v>
      </c>
      <c r="C13943" t="s">
        <v>31223</v>
      </c>
    </row>
    <row r="13944" spans="1:3" x14ac:dyDescent="0.25">
      <c r="A13944" t="s">
        <v>15091</v>
      </c>
      <c r="B13944">
        <v>903863647</v>
      </c>
      <c r="C13944" t="s">
        <v>30925</v>
      </c>
    </row>
    <row r="13945" spans="1:3" x14ac:dyDescent="0.25">
      <c r="A13945" t="s">
        <v>15092</v>
      </c>
      <c r="B13945">
        <v>903863666</v>
      </c>
      <c r="C13945" t="s">
        <v>30925</v>
      </c>
    </row>
    <row r="13946" spans="1:3" x14ac:dyDescent="0.25">
      <c r="A13946" t="s">
        <v>15093</v>
      </c>
      <c r="B13946">
        <v>903863684</v>
      </c>
      <c r="C13946" t="s">
        <v>31069</v>
      </c>
    </row>
    <row r="13947" spans="1:3" x14ac:dyDescent="0.25">
      <c r="A13947" t="s">
        <v>15094</v>
      </c>
      <c r="B13947">
        <v>903863704</v>
      </c>
      <c r="C13947" t="s">
        <v>31378</v>
      </c>
    </row>
    <row r="13948" spans="1:3" x14ac:dyDescent="0.25">
      <c r="A13948" t="s">
        <v>15095</v>
      </c>
      <c r="B13948">
        <v>903863746</v>
      </c>
      <c r="C13948" t="s">
        <v>31266</v>
      </c>
    </row>
    <row r="13949" spans="1:3" x14ac:dyDescent="0.25">
      <c r="A13949" t="s">
        <v>15096</v>
      </c>
      <c r="B13949">
        <v>903863766</v>
      </c>
      <c r="C13949" t="s">
        <v>30937</v>
      </c>
    </row>
    <row r="13950" spans="1:3" x14ac:dyDescent="0.25">
      <c r="A13950" t="s">
        <v>15097</v>
      </c>
      <c r="B13950">
        <v>903863805</v>
      </c>
      <c r="C13950" t="s">
        <v>31318</v>
      </c>
    </row>
    <row r="13951" spans="1:3" x14ac:dyDescent="0.25">
      <c r="A13951" t="s">
        <v>15098</v>
      </c>
      <c r="B13951">
        <v>903863811</v>
      </c>
      <c r="C13951" t="s">
        <v>31318</v>
      </c>
    </row>
    <row r="13952" spans="1:3" x14ac:dyDescent="0.25">
      <c r="A13952" t="s">
        <v>15099</v>
      </c>
      <c r="B13952">
        <v>903863834</v>
      </c>
      <c r="C13952" t="s">
        <v>31250</v>
      </c>
    </row>
    <row r="13953" spans="1:3" x14ac:dyDescent="0.25">
      <c r="A13953" t="s">
        <v>15100</v>
      </c>
      <c r="B13953">
        <v>903863847</v>
      </c>
      <c r="C13953" t="s">
        <v>31260</v>
      </c>
    </row>
    <row r="13954" spans="1:3" x14ac:dyDescent="0.25">
      <c r="A13954" t="s">
        <v>15101</v>
      </c>
      <c r="B13954">
        <v>903863864</v>
      </c>
      <c r="C13954" t="s">
        <v>31327</v>
      </c>
    </row>
    <row r="13955" spans="1:3" x14ac:dyDescent="0.25">
      <c r="A13955" t="s">
        <v>15102</v>
      </c>
      <c r="B13955">
        <v>903863866</v>
      </c>
      <c r="C13955" t="s">
        <v>31254</v>
      </c>
    </row>
    <row r="13956" spans="1:3" x14ac:dyDescent="0.25">
      <c r="A13956" t="s">
        <v>15103</v>
      </c>
      <c r="B13956">
        <v>903863899</v>
      </c>
      <c r="C13956" t="s">
        <v>31318</v>
      </c>
    </row>
    <row r="13957" spans="1:3" x14ac:dyDescent="0.25">
      <c r="A13957" t="s">
        <v>15104</v>
      </c>
      <c r="B13957">
        <v>903863927</v>
      </c>
      <c r="C13957" t="s">
        <v>31332</v>
      </c>
    </row>
    <row r="13958" spans="1:3" x14ac:dyDescent="0.25">
      <c r="A13958" t="s">
        <v>15105</v>
      </c>
      <c r="B13958">
        <v>903863944</v>
      </c>
      <c r="C13958" t="s">
        <v>30806</v>
      </c>
    </row>
    <row r="13959" spans="1:3" x14ac:dyDescent="0.25">
      <c r="A13959" t="s">
        <v>15106</v>
      </c>
      <c r="B13959">
        <v>903863985</v>
      </c>
      <c r="C13959" t="s">
        <v>31318</v>
      </c>
    </row>
    <row r="13960" spans="1:3" x14ac:dyDescent="0.25">
      <c r="A13960" t="s">
        <v>15107</v>
      </c>
      <c r="B13960">
        <v>903864015</v>
      </c>
      <c r="C13960" t="s">
        <v>31103</v>
      </c>
    </row>
    <row r="13961" spans="1:3" x14ac:dyDescent="0.25">
      <c r="A13961" t="s">
        <v>15108</v>
      </c>
      <c r="B13961">
        <v>903864045</v>
      </c>
      <c r="C13961" t="s">
        <v>30977</v>
      </c>
    </row>
    <row r="13962" spans="1:3" x14ac:dyDescent="0.25">
      <c r="A13962" t="s">
        <v>15109</v>
      </c>
      <c r="B13962">
        <v>903864053</v>
      </c>
      <c r="C13962" t="s">
        <v>31318</v>
      </c>
    </row>
    <row r="13963" spans="1:3" x14ac:dyDescent="0.25">
      <c r="A13963" t="s">
        <v>15110</v>
      </c>
      <c r="B13963">
        <v>903864086</v>
      </c>
      <c r="C13963" t="s">
        <v>31318</v>
      </c>
    </row>
    <row r="13964" spans="1:3" x14ac:dyDescent="0.25">
      <c r="A13964" t="s">
        <v>15111</v>
      </c>
      <c r="B13964">
        <v>903864106</v>
      </c>
      <c r="C13964" t="s">
        <v>31132</v>
      </c>
    </row>
    <row r="13965" spans="1:3" x14ac:dyDescent="0.25">
      <c r="A13965" t="s">
        <v>15112</v>
      </c>
      <c r="B13965">
        <v>903864112</v>
      </c>
      <c r="C13965" t="s">
        <v>31222</v>
      </c>
    </row>
    <row r="13966" spans="1:3" x14ac:dyDescent="0.25">
      <c r="A13966" t="s">
        <v>15113</v>
      </c>
      <c r="B13966">
        <v>903864119</v>
      </c>
      <c r="C13966" t="s">
        <v>31272</v>
      </c>
    </row>
    <row r="13967" spans="1:3" x14ac:dyDescent="0.25">
      <c r="A13967" t="s">
        <v>15114</v>
      </c>
      <c r="B13967">
        <v>903864124</v>
      </c>
      <c r="C13967" t="s">
        <v>31222</v>
      </c>
    </row>
    <row r="13968" spans="1:3" x14ac:dyDescent="0.25">
      <c r="A13968" t="s">
        <v>15115</v>
      </c>
      <c r="B13968">
        <v>903864127</v>
      </c>
      <c r="C13968" t="s">
        <v>31234</v>
      </c>
    </row>
    <row r="13969" spans="1:3" x14ac:dyDescent="0.25">
      <c r="A13969" t="s">
        <v>15116</v>
      </c>
      <c r="B13969">
        <v>903864131</v>
      </c>
      <c r="C13969" t="s">
        <v>31222</v>
      </c>
    </row>
    <row r="13970" spans="1:3" x14ac:dyDescent="0.25">
      <c r="A13970" t="s">
        <v>15117</v>
      </c>
      <c r="B13970">
        <v>903864139</v>
      </c>
      <c r="C13970" t="s">
        <v>31222</v>
      </c>
    </row>
    <row r="13971" spans="1:3" x14ac:dyDescent="0.25">
      <c r="A13971" t="s">
        <v>15118</v>
      </c>
      <c r="B13971">
        <v>903864148</v>
      </c>
      <c r="C13971" t="s">
        <v>31222</v>
      </c>
    </row>
    <row r="13972" spans="1:3" x14ac:dyDescent="0.25">
      <c r="A13972" t="s">
        <v>15119</v>
      </c>
      <c r="B13972">
        <v>903864149</v>
      </c>
      <c r="C13972" t="s">
        <v>31379</v>
      </c>
    </row>
    <row r="13973" spans="1:3" x14ac:dyDescent="0.25">
      <c r="A13973" t="s">
        <v>15120</v>
      </c>
      <c r="B13973">
        <v>903864158</v>
      </c>
      <c r="C13973" t="s">
        <v>31222</v>
      </c>
    </row>
    <row r="13974" spans="1:3" x14ac:dyDescent="0.25">
      <c r="A13974" t="s">
        <v>15121</v>
      </c>
      <c r="B13974">
        <v>903864169</v>
      </c>
      <c r="C13974" t="s">
        <v>31222</v>
      </c>
    </row>
    <row r="13975" spans="1:3" x14ac:dyDescent="0.25">
      <c r="A13975" t="s">
        <v>15122</v>
      </c>
      <c r="B13975">
        <v>903864189</v>
      </c>
      <c r="C13975" t="s">
        <v>31316</v>
      </c>
    </row>
    <row r="13976" spans="1:3" x14ac:dyDescent="0.25">
      <c r="A13976" t="s">
        <v>15123</v>
      </c>
      <c r="B13976">
        <v>903864198</v>
      </c>
      <c r="C13976" t="s">
        <v>30925</v>
      </c>
    </row>
    <row r="13977" spans="1:3" x14ac:dyDescent="0.25">
      <c r="A13977" t="s">
        <v>15124</v>
      </c>
      <c r="B13977">
        <v>903864199</v>
      </c>
      <c r="C13977" t="s">
        <v>30925</v>
      </c>
    </row>
    <row r="13978" spans="1:3" x14ac:dyDescent="0.25">
      <c r="A13978" t="s">
        <v>15125</v>
      </c>
      <c r="B13978">
        <v>903864201</v>
      </c>
      <c r="C13978" t="s">
        <v>31318</v>
      </c>
    </row>
    <row r="13979" spans="1:3" x14ac:dyDescent="0.25">
      <c r="A13979" t="s">
        <v>15126</v>
      </c>
      <c r="B13979">
        <v>903864212</v>
      </c>
      <c r="C13979" t="s">
        <v>31318</v>
      </c>
    </row>
    <row r="13980" spans="1:3" x14ac:dyDescent="0.25">
      <c r="A13980" t="s">
        <v>15127</v>
      </c>
      <c r="B13980">
        <v>903864238</v>
      </c>
      <c r="C13980" t="s">
        <v>30810</v>
      </c>
    </row>
    <row r="13981" spans="1:3" x14ac:dyDescent="0.25">
      <c r="A13981" t="s">
        <v>15128</v>
      </c>
      <c r="B13981">
        <v>903864256</v>
      </c>
      <c r="C13981" t="s">
        <v>31316</v>
      </c>
    </row>
    <row r="13982" spans="1:3" x14ac:dyDescent="0.25">
      <c r="A13982" t="s">
        <v>15129</v>
      </c>
      <c r="B13982">
        <v>903864257</v>
      </c>
      <c r="C13982" t="s">
        <v>31275</v>
      </c>
    </row>
    <row r="13983" spans="1:3" x14ac:dyDescent="0.25">
      <c r="A13983" t="s">
        <v>15130</v>
      </c>
      <c r="B13983">
        <v>903864287</v>
      </c>
      <c r="C13983" t="s">
        <v>31316</v>
      </c>
    </row>
    <row r="13984" spans="1:3" x14ac:dyDescent="0.25">
      <c r="A13984" t="s">
        <v>15131</v>
      </c>
      <c r="B13984">
        <v>903864301</v>
      </c>
      <c r="C13984" t="s">
        <v>31267</v>
      </c>
    </row>
    <row r="13985" spans="1:3" x14ac:dyDescent="0.25">
      <c r="A13985" t="s">
        <v>15132</v>
      </c>
      <c r="B13985">
        <v>903864342</v>
      </c>
      <c r="C13985" t="s">
        <v>30925</v>
      </c>
    </row>
    <row r="13986" spans="1:3" x14ac:dyDescent="0.25">
      <c r="A13986" t="s">
        <v>15133</v>
      </c>
      <c r="B13986">
        <v>903864357</v>
      </c>
      <c r="C13986" t="s">
        <v>30925</v>
      </c>
    </row>
    <row r="13987" spans="1:3" x14ac:dyDescent="0.25">
      <c r="A13987" t="s">
        <v>15134</v>
      </c>
      <c r="B13987">
        <v>903864375</v>
      </c>
      <c r="C13987" t="s">
        <v>31269</v>
      </c>
    </row>
    <row r="13988" spans="1:3" x14ac:dyDescent="0.25">
      <c r="A13988" t="s">
        <v>15135</v>
      </c>
      <c r="B13988">
        <v>903864377</v>
      </c>
      <c r="C13988" t="s">
        <v>31316</v>
      </c>
    </row>
    <row r="13989" spans="1:3" x14ac:dyDescent="0.25">
      <c r="A13989" t="s">
        <v>15136</v>
      </c>
      <c r="B13989">
        <v>903864416</v>
      </c>
      <c r="C13989" t="s">
        <v>31329</v>
      </c>
    </row>
    <row r="13990" spans="1:3" x14ac:dyDescent="0.25">
      <c r="A13990" t="s">
        <v>15137</v>
      </c>
      <c r="B13990">
        <v>903864500</v>
      </c>
      <c r="C13990" t="s">
        <v>31327</v>
      </c>
    </row>
    <row r="13991" spans="1:3" x14ac:dyDescent="0.25">
      <c r="A13991" t="s">
        <v>15138</v>
      </c>
      <c r="B13991">
        <v>903864521</v>
      </c>
      <c r="C13991" t="s">
        <v>30925</v>
      </c>
    </row>
    <row r="13992" spans="1:3" x14ac:dyDescent="0.25">
      <c r="A13992" t="s">
        <v>15139</v>
      </c>
      <c r="B13992">
        <v>903864651</v>
      </c>
      <c r="C13992" t="s">
        <v>30925</v>
      </c>
    </row>
    <row r="13993" spans="1:3" x14ac:dyDescent="0.25">
      <c r="A13993" t="s">
        <v>15140</v>
      </c>
      <c r="B13993">
        <v>903864672</v>
      </c>
      <c r="C13993" t="s">
        <v>31318</v>
      </c>
    </row>
    <row r="13994" spans="1:3" x14ac:dyDescent="0.25">
      <c r="A13994" t="s">
        <v>15141</v>
      </c>
      <c r="B13994">
        <v>903864691</v>
      </c>
      <c r="C13994" t="s">
        <v>31316</v>
      </c>
    </row>
    <row r="13995" spans="1:3" x14ac:dyDescent="0.25">
      <c r="A13995" t="s">
        <v>15142</v>
      </c>
      <c r="B13995">
        <v>903864696</v>
      </c>
      <c r="C13995" t="s">
        <v>31363</v>
      </c>
    </row>
    <row r="13996" spans="1:3" x14ac:dyDescent="0.25">
      <c r="A13996" t="s">
        <v>15143</v>
      </c>
      <c r="B13996">
        <v>903864701</v>
      </c>
      <c r="C13996" t="s">
        <v>31237</v>
      </c>
    </row>
    <row r="13997" spans="1:3" x14ac:dyDescent="0.25">
      <c r="A13997" t="s">
        <v>15144</v>
      </c>
      <c r="B13997">
        <v>903864709</v>
      </c>
      <c r="C13997" t="s">
        <v>31287</v>
      </c>
    </row>
    <row r="13998" spans="1:3" x14ac:dyDescent="0.25">
      <c r="A13998" t="s">
        <v>15145</v>
      </c>
      <c r="B13998">
        <v>903864711</v>
      </c>
      <c r="C13998" t="s">
        <v>31233</v>
      </c>
    </row>
    <row r="13999" spans="1:3" x14ac:dyDescent="0.25">
      <c r="A13999" t="s">
        <v>15146</v>
      </c>
      <c r="B13999">
        <v>903864714</v>
      </c>
      <c r="C13999" t="s">
        <v>31254</v>
      </c>
    </row>
    <row r="14000" spans="1:3" x14ac:dyDescent="0.25">
      <c r="A14000" t="s">
        <v>15147</v>
      </c>
      <c r="B14000">
        <v>903864730</v>
      </c>
      <c r="C14000" t="s">
        <v>31318</v>
      </c>
    </row>
    <row r="14001" spans="1:3" x14ac:dyDescent="0.25">
      <c r="A14001" t="s">
        <v>15148</v>
      </c>
      <c r="B14001">
        <v>903864743</v>
      </c>
      <c r="C14001" t="s">
        <v>31316</v>
      </c>
    </row>
    <row r="14002" spans="1:3" x14ac:dyDescent="0.25">
      <c r="A14002" t="s">
        <v>15149</v>
      </c>
      <c r="B14002">
        <v>903864745</v>
      </c>
      <c r="C14002" t="s">
        <v>31380</v>
      </c>
    </row>
    <row r="14003" spans="1:3" x14ac:dyDescent="0.25">
      <c r="A14003" t="s">
        <v>15150</v>
      </c>
      <c r="B14003">
        <v>903864765</v>
      </c>
      <c r="C14003" t="s">
        <v>31380</v>
      </c>
    </row>
    <row r="14004" spans="1:3" x14ac:dyDescent="0.25">
      <c r="A14004" t="s">
        <v>15151</v>
      </c>
      <c r="B14004">
        <v>903864779</v>
      </c>
      <c r="C14004" t="s">
        <v>31227</v>
      </c>
    </row>
    <row r="14005" spans="1:3" x14ac:dyDescent="0.25">
      <c r="A14005" t="s">
        <v>15152</v>
      </c>
      <c r="B14005">
        <v>903864802</v>
      </c>
      <c r="C14005" t="s">
        <v>31316</v>
      </c>
    </row>
    <row r="14006" spans="1:3" x14ac:dyDescent="0.25">
      <c r="A14006" t="s">
        <v>15153</v>
      </c>
      <c r="B14006">
        <v>903864803</v>
      </c>
      <c r="C14006" t="s">
        <v>31363</v>
      </c>
    </row>
    <row r="14007" spans="1:3" x14ac:dyDescent="0.25">
      <c r="A14007" t="s">
        <v>15154</v>
      </c>
      <c r="B14007">
        <v>903864816</v>
      </c>
      <c r="C14007" t="s">
        <v>30952</v>
      </c>
    </row>
    <row r="14008" spans="1:3" x14ac:dyDescent="0.25">
      <c r="A14008" t="s">
        <v>15155</v>
      </c>
      <c r="B14008">
        <v>903864829</v>
      </c>
      <c r="C14008" t="s">
        <v>31318</v>
      </c>
    </row>
    <row r="14009" spans="1:3" x14ac:dyDescent="0.25">
      <c r="A14009" t="s">
        <v>15156</v>
      </c>
      <c r="B14009">
        <v>903864851</v>
      </c>
      <c r="C14009" t="s">
        <v>30925</v>
      </c>
    </row>
    <row r="14010" spans="1:3" x14ac:dyDescent="0.25">
      <c r="A14010" t="s">
        <v>15157</v>
      </c>
      <c r="B14010">
        <v>903864864</v>
      </c>
      <c r="C14010" t="s">
        <v>31266</v>
      </c>
    </row>
    <row r="14011" spans="1:3" x14ac:dyDescent="0.25">
      <c r="A14011" t="s">
        <v>15158</v>
      </c>
      <c r="B14011">
        <v>903864892</v>
      </c>
      <c r="C14011" t="s">
        <v>31318</v>
      </c>
    </row>
    <row r="14012" spans="1:3" x14ac:dyDescent="0.25">
      <c r="A14012" t="s">
        <v>15159</v>
      </c>
      <c r="B14012">
        <v>903864903</v>
      </c>
      <c r="C14012" t="s">
        <v>31273</v>
      </c>
    </row>
    <row r="14013" spans="1:3" x14ac:dyDescent="0.25">
      <c r="A14013" t="s">
        <v>15160</v>
      </c>
      <c r="B14013">
        <v>903864914</v>
      </c>
      <c r="C14013" t="s">
        <v>31273</v>
      </c>
    </row>
    <row r="14014" spans="1:3" x14ac:dyDescent="0.25">
      <c r="A14014" t="s">
        <v>15161</v>
      </c>
      <c r="B14014">
        <v>903864939</v>
      </c>
      <c r="C14014" t="s">
        <v>31381</v>
      </c>
    </row>
    <row r="14015" spans="1:3" x14ac:dyDescent="0.25">
      <c r="A14015" t="s">
        <v>15162</v>
      </c>
      <c r="B14015">
        <v>903864944</v>
      </c>
      <c r="C14015" t="s">
        <v>31266</v>
      </c>
    </row>
    <row r="14016" spans="1:3" x14ac:dyDescent="0.25">
      <c r="A14016" t="s">
        <v>15163</v>
      </c>
      <c r="B14016">
        <v>903864954</v>
      </c>
      <c r="C14016" t="s">
        <v>31287</v>
      </c>
    </row>
    <row r="14017" spans="1:3" x14ac:dyDescent="0.25">
      <c r="A14017" t="s">
        <v>15164</v>
      </c>
      <c r="B14017">
        <v>903865009</v>
      </c>
      <c r="C14017" t="s">
        <v>31382</v>
      </c>
    </row>
    <row r="14018" spans="1:3" x14ac:dyDescent="0.25">
      <c r="A14018" t="s">
        <v>15165</v>
      </c>
      <c r="B14018">
        <v>903865021</v>
      </c>
      <c r="C14018" t="s">
        <v>30925</v>
      </c>
    </row>
    <row r="14019" spans="1:3" x14ac:dyDescent="0.25">
      <c r="A14019" t="s">
        <v>15166</v>
      </c>
      <c r="B14019">
        <v>903865179</v>
      </c>
      <c r="C14019" t="s">
        <v>31254</v>
      </c>
    </row>
    <row r="14020" spans="1:3" x14ac:dyDescent="0.25">
      <c r="A14020" t="s">
        <v>15167</v>
      </c>
      <c r="B14020">
        <v>903865197</v>
      </c>
      <c r="C14020" t="s">
        <v>30925</v>
      </c>
    </row>
    <row r="14021" spans="1:3" x14ac:dyDescent="0.25">
      <c r="A14021" t="s">
        <v>15168</v>
      </c>
      <c r="B14021">
        <v>903865239</v>
      </c>
      <c r="C14021" t="s">
        <v>30933</v>
      </c>
    </row>
    <row r="14022" spans="1:3" x14ac:dyDescent="0.25">
      <c r="A14022" t="s">
        <v>15169</v>
      </c>
      <c r="B14022">
        <v>903865253</v>
      </c>
      <c r="C14022" t="s">
        <v>31223</v>
      </c>
    </row>
    <row r="14023" spans="1:3" x14ac:dyDescent="0.25">
      <c r="A14023" t="s">
        <v>15170</v>
      </c>
      <c r="B14023">
        <v>903865289</v>
      </c>
      <c r="C14023" t="s">
        <v>30925</v>
      </c>
    </row>
    <row r="14024" spans="1:3" x14ac:dyDescent="0.25">
      <c r="A14024" t="s">
        <v>15171</v>
      </c>
      <c r="B14024">
        <v>903865295</v>
      </c>
      <c r="C14024" t="s">
        <v>31322</v>
      </c>
    </row>
    <row r="14025" spans="1:3" x14ac:dyDescent="0.25">
      <c r="A14025" t="s">
        <v>15172</v>
      </c>
      <c r="B14025">
        <v>903865311</v>
      </c>
      <c r="C14025" t="s">
        <v>30925</v>
      </c>
    </row>
    <row r="14026" spans="1:3" x14ac:dyDescent="0.25">
      <c r="A14026" t="s">
        <v>15173</v>
      </c>
      <c r="B14026">
        <v>903865316</v>
      </c>
      <c r="C14026" t="s">
        <v>31234</v>
      </c>
    </row>
    <row r="14027" spans="1:3" x14ac:dyDescent="0.25">
      <c r="A14027" t="s">
        <v>15174</v>
      </c>
      <c r="B14027">
        <v>903865327</v>
      </c>
      <c r="C14027" t="s">
        <v>31004</v>
      </c>
    </row>
    <row r="14028" spans="1:3" x14ac:dyDescent="0.25">
      <c r="A14028" t="s">
        <v>15175</v>
      </c>
      <c r="B14028">
        <v>903865339</v>
      </c>
      <c r="C14028" t="s">
        <v>30922</v>
      </c>
    </row>
    <row r="14029" spans="1:3" x14ac:dyDescent="0.25">
      <c r="A14029" t="s">
        <v>15176</v>
      </c>
      <c r="B14029">
        <v>903865357</v>
      </c>
      <c r="C14029" t="s">
        <v>31318</v>
      </c>
    </row>
    <row r="14030" spans="1:3" x14ac:dyDescent="0.25">
      <c r="A14030" t="s">
        <v>15177</v>
      </c>
      <c r="B14030">
        <v>903865358</v>
      </c>
      <c r="C14030" t="s">
        <v>31190</v>
      </c>
    </row>
    <row r="14031" spans="1:3" x14ac:dyDescent="0.25">
      <c r="A14031" t="s">
        <v>15178</v>
      </c>
      <c r="B14031">
        <v>903865364</v>
      </c>
      <c r="C14031" t="s">
        <v>31374</v>
      </c>
    </row>
    <row r="14032" spans="1:3" x14ac:dyDescent="0.25">
      <c r="A14032" t="s">
        <v>15179</v>
      </c>
      <c r="B14032">
        <v>903865378</v>
      </c>
      <c r="C14032" t="s">
        <v>31004</v>
      </c>
    </row>
    <row r="14033" spans="1:3" x14ac:dyDescent="0.25">
      <c r="A14033" t="s">
        <v>15180</v>
      </c>
      <c r="B14033">
        <v>903865388</v>
      </c>
      <c r="C14033" t="s">
        <v>31047</v>
      </c>
    </row>
    <row r="14034" spans="1:3" x14ac:dyDescent="0.25">
      <c r="A14034" t="s">
        <v>15181</v>
      </c>
      <c r="B14034">
        <v>903865399</v>
      </c>
      <c r="C14034" t="s">
        <v>30925</v>
      </c>
    </row>
    <row r="14035" spans="1:3" x14ac:dyDescent="0.25">
      <c r="A14035" t="s">
        <v>15182</v>
      </c>
      <c r="B14035">
        <v>903865403</v>
      </c>
      <c r="C14035" t="s">
        <v>31318</v>
      </c>
    </row>
    <row r="14036" spans="1:3" x14ac:dyDescent="0.25">
      <c r="A14036" t="s">
        <v>15183</v>
      </c>
      <c r="B14036">
        <v>903865404</v>
      </c>
      <c r="C14036" t="s">
        <v>30933</v>
      </c>
    </row>
    <row r="14037" spans="1:3" x14ac:dyDescent="0.25">
      <c r="A14037" t="s">
        <v>15184</v>
      </c>
      <c r="B14037">
        <v>903865410</v>
      </c>
      <c r="C14037" t="s">
        <v>31223</v>
      </c>
    </row>
    <row r="14038" spans="1:3" x14ac:dyDescent="0.25">
      <c r="A14038" t="s">
        <v>15185</v>
      </c>
      <c r="B14038">
        <v>903865431</v>
      </c>
      <c r="C14038" t="s">
        <v>31278</v>
      </c>
    </row>
    <row r="14039" spans="1:3" x14ac:dyDescent="0.25">
      <c r="A14039" t="s">
        <v>15186</v>
      </c>
      <c r="B14039">
        <v>903865462</v>
      </c>
      <c r="C14039" t="s">
        <v>31327</v>
      </c>
    </row>
    <row r="14040" spans="1:3" x14ac:dyDescent="0.25">
      <c r="A14040" t="s">
        <v>15187</v>
      </c>
      <c r="B14040">
        <v>903865463</v>
      </c>
      <c r="C14040" t="s">
        <v>30925</v>
      </c>
    </row>
    <row r="14041" spans="1:3" x14ac:dyDescent="0.25">
      <c r="A14041" t="s">
        <v>15188</v>
      </c>
      <c r="B14041">
        <v>903865469</v>
      </c>
      <c r="C14041" t="s">
        <v>30925</v>
      </c>
    </row>
    <row r="14042" spans="1:3" x14ac:dyDescent="0.25">
      <c r="A14042" t="s">
        <v>15189</v>
      </c>
      <c r="B14042">
        <v>903865470</v>
      </c>
      <c r="C14042" t="s">
        <v>31316</v>
      </c>
    </row>
    <row r="14043" spans="1:3" x14ac:dyDescent="0.25">
      <c r="A14043" t="s">
        <v>15190</v>
      </c>
      <c r="B14043">
        <v>903865488</v>
      </c>
      <c r="C14043" t="s">
        <v>31327</v>
      </c>
    </row>
    <row r="14044" spans="1:3" x14ac:dyDescent="0.25">
      <c r="A14044" t="s">
        <v>15191</v>
      </c>
      <c r="B14044">
        <v>903865553</v>
      </c>
      <c r="C14044" t="s">
        <v>31380</v>
      </c>
    </row>
    <row r="14045" spans="1:3" x14ac:dyDescent="0.25">
      <c r="A14045" t="s">
        <v>15192</v>
      </c>
      <c r="B14045">
        <v>903865554</v>
      </c>
      <c r="C14045" t="s">
        <v>31318</v>
      </c>
    </row>
    <row r="14046" spans="1:3" x14ac:dyDescent="0.25">
      <c r="A14046" t="s">
        <v>15193</v>
      </c>
      <c r="B14046">
        <v>903865555</v>
      </c>
      <c r="C14046" t="s">
        <v>31231</v>
      </c>
    </row>
    <row r="14047" spans="1:3" x14ac:dyDescent="0.25">
      <c r="A14047" t="s">
        <v>15194</v>
      </c>
      <c r="B14047">
        <v>903865556</v>
      </c>
      <c r="C14047" t="s">
        <v>31288</v>
      </c>
    </row>
    <row r="14048" spans="1:3" x14ac:dyDescent="0.25">
      <c r="A14048" t="s">
        <v>15195</v>
      </c>
      <c r="B14048">
        <v>903865559</v>
      </c>
      <c r="C14048" t="s">
        <v>30986</v>
      </c>
    </row>
    <row r="14049" spans="1:3" x14ac:dyDescent="0.25">
      <c r="A14049" t="s">
        <v>15196</v>
      </c>
      <c r="B14049">
        <v>903865564</v>
      </c>
      <c r="C14049" t="s">
        <v>31316</v>
      </c>
    </row>
    <row r="14050" spans="1:3" x14ac:dyDescent="0.25">
      <c r="A14050" t="s">
        <v>15197</v>
      </c>
      <c r="B14050">
        <v>903865572</v>
      </c>
      <c r="C14050" t="s">
        <v>30933</v>
      </c>
    </row>
    <row r="14051" spans="1:3" x14ac:dyDescent="0.25">
      <c r="A14051" t="s">
        <v>15198</v>
      </c>
      <c r="B14051">
        <v>903865598</v>
      </c>
      <c r="C14051" t="s">
        <v>30925</v>
      </c>
    </row>
    <row r="14052" spans="1:3" x14ac:dyDescent="0.25">
      <c r="A14052" t="s">
        <v>15199</v>
      </c>
      <c r="B14052">
        <v>903865608</v>
      </c>
      <c r="C14052" t="s">
        <v>31327</v>
      </c>
    </row>
    <row r="14053" spans="1:3" x14ac:dyDescent="0.25">
      <c r="A14053" t="s">
        <v>15200</v>
      </c>
      <c r="B14053">
        <v>903865670</v>
      </c>
      <c r="C14053" t="s">
        <v>31316</v>
      </c>
    </row>
    <row r="14054" spans="1:3" x14ac:dyDescent="0.25">
      <c r="A14054" t="s">
        <v>15201</v>
      </c>
      <c r="B14054">
        <v>903865672</v>
      </c>
      <c r="C14054" t="s">
        <v>31316</v>
      </c>
    </row>
    <row r="14055" spans="1:3" x14ac:dyDescent="0.25">
      <c r="A14055" t="s">
        <v>15202</v>
      </c>
      <c r="B14055">
        <v>903865674</v>
      </c>
      <c r="C14055" t="s">
        <v>31329</v>
      </c>
    </row>
    <row r="14056" spans="1:3" x14ac:dyDescent="0.25">
      <c r="A14056" t="s">
        <v>15203</v>
      </c>
      <c r="B14056">
        <v>903865731</v>
      </c>
      <c r="C14056" t="s">
        <v>31052</v>
      </c>
    </row>
    <row r="14057" spans="1:3" x14ac:dyDescent="0.25">
      <c r="A14057" t="s">
        <v>15204</v>
      </c>
      <c r="B14057">
        <v>903865759</v>
      </c>
      <c r="C14057" t="s">
        <v>31318</v>
      </c>
    </row>
    <row r="14058" spans="1:3" x14ac:dyDescent="0.25">
      <c r="A14058" t="s">
        <v>15205</v>
      </c>
      <c r="B14058">
        <v>903865767</v>
      </c>
      <c r="C14058" t="s">
        <v>31350</v>
      </c>
    </row>
    <row r="14059" spans="1:3" x14ac:dyDescent="0.25">
      <c r="A14059" t="s">
        <v>15206</v>
      </c>
      <c r="B14059">
        <v>903865776</v>
      </c>
      <c r="C14059" t="s">
        <v>31188</v>
      </c>
    </row>
    <row r="14060" spans="1:3" x14ac:dyDescent="0.25">
      <c r="A14060" t="s">
        <v>15207</v>
      </c>
      <c r="B14060">
        <v>903865777</v>
      </c>
      <c r="C14060" t="s">
        <v>31378</v>
      </c>
    </row>
    <row r="14061" spans="1:3" x14ac:dyDescent="0.25">
      <c r="A14061" t="s">
        <v>15208</v>
      </c>
      <c r="B14061">
        <v>903865788</v>
      </c>
      <c r="C14061" t="s">
        <v>31355</v>
      </c>
    </row>
    <row r="14062" spans="1:3" x14ac:dyDescent="0.25">
      <c r="A14062" t="s">
        <v>15209</v>
      </c>
      <c r="B14062">
        <v>903865797</v>
      </c>
      <c r="C14062" t="s">
        <v>31355</v>
      </c>
    </row>
    <row r="14063" spans="1:3" x14ac:dyDescent="0.25">
      <c r="A14063" t="s">
        <v>15210</v>
      </c>
      <c r="B14063">
        <v>903865800</v>
      </c>
      <c r="C14063" t="s">
        <v>31322</v>
      </c>
    </row>
    <row r="14064" spans="1:3" x14ac:dyDescent="0.25">
      <c r="A14064" t="s">
        <v>15211</v>
      </c>
      <c r="B14064">
        <v>903865829</v>
      </c>
      <c r="C14064" t="s">
        <v>31157</v>
      </c>
    </row>
    <row r="14065" spans="1:3" x14ac:dyDescent="0.25">
      <c r="A14065" t="s">
        <v>15212</v>
      </c>
      <c r="B14065">
        <v>903865832</v>
      </c>
      <c r="C14065" t="s">
        <v>31318</v>
      </c>
    </row>
    <row r="14066" spans="1:3" x14ac:dyDescent="0.25">
      <c r="A14066" t="s">
        <v>15213</v>
      </c>
      <c r="B14066">
        <v>903865854</v>
      </c>
      <c r="C14066" t="s">
        <v>31327</v>
      </c>
    </row>
    <row r="14067" spans="1:3" x14ac:dyDescent="0.25">
      <c r="A14067" t="s">
        <v>15214</v>
      </c>
      <c r="B14067">
        <v>903865902</v>
      </c>
      <c r="C14067" t="s">
        <v>31327</v>
      </c>
    </row>
    <row r="14068" spans="1:3" x14ac:dyDescent="0.25">
      <c r="A14068" t="s">
        <v>15215</v>
      </c>
      <c r="B14068">
        <v>903865903</v>
      </c>
      <c r="C14068" t="s">
        <v>31327</v>
      </c>
    </row>
    <row r="14069" spans="1:3" x14ac:dyDescent="0.25">
      <c r="A14069" t="s">
        <v>15216</v>
      </c>
      <c r="B14069">
        <v>903865908</v>
      </c>
      <c r="C14069" t="s">
        <v>31316</v>
      </c>
    </row>
    <row r="14070" spans="1:3" x14ac:dyDescent="0.25">
      <c r="A14070" t="s">
        <v>15217</v>
      </c>
      <c r="B14070">
        <v>903865909</v>
      </c>
      <c r="C14070" t="s">
        <v>31318</v>
      </c>
    </row>
    <row r="14071" spans="1:3" x14ac:dyDescent="0.25">
      <c r="A14071" t="s">
        <v>15218</v>
      </c>
      <c r="B14071">
        <v>903865913</v>
      </c>
      <c r="C14071" t="s">
        <v>31316</v>
      </c>
    </row>
    <row r="14072" spans="1:3" x14ac:dyDescent="0.25">
      <c r="A14072" t="s">
        <v>15219</v>
      </c>
      <c r="B14072">
        <v>903865920</v>
      </c>
      <c r="C14072" t="s">
        <v>30925</v>
      </c>
    </row>
    <row r="14073" spans="1:3" x14ac:dyDescent="0.25">
      <c r="A14073" t="s">
        <v>15220</v>
      </c>
      <c r="B14073">
        <v>903865921</v>
      </c>
      <c r="C14073" t="s">
        <v>31316</v>
      </c>
    </row>
    <row r="14074" spans="1:3" x14ac:dyDescent="0.25">
      <c r="A14074" t="s">
        <v>15221</v>
      </c>
      <c r="B14074">
        <v>903865934</v>
      </c>
      <c r="C14074" t="s">
        <v>31380</v>
      </c>
    </row>
    <row r="14075" spans="1:3" x14ac:dyDescent="0.25">
      <c r="A14075" t="s">
        <v>15222</v>
      </c>
      <c r="B14075">
        <v>903865962</v>
      </c>
      <c r="C14075" t="s">
        <v>30925</v>
      </c>
    </row>
    <row r="14076" spans="1:3" x14ac:dyDescent="0.25">
      <c r="A14076" t="s">
        <v>15223</v>
      </c>
      <c r="B14076">
        <v>903865967</v>
      </c>
      <c r="C14076" t="s">
        <v>30925</v>
      </c>
    </row>
    <row r="14077" spans="1:3" x14ac:dyDescent="0.25">
      <c r="A14077" t="s">
        <v>15224</v>
      </c>
      <c r="B14077">
        <v>903865974</v>
      </c>
      <c r="C14077" t="s">
        <v>31372</v>
      </c>
    </row>
    <row r="14078" spans="1:3" x14ac:dyDescent="0.25">
      <c r="A14078" t="s">
        <v>15225</v>
      </c>
      <c r="B14078">
        <v>903866005</v>
      </c>
      <c r="C14078" t="s">
        <v>31316</v>
      </c>
    </row>
    <row r="14079" spans="1:3" x14ac:dyDescent="0.25">
      <c r="A14079" t="s">
        <v>15226</v>
      </c>
      <c r="B14079">
        <v>903866010</v>
      </c>
      <c r="C14079" t="s">
        <v>30922</v>
      </c>
    </row>
    <row r="14080" spans="1:3" x14ac:dyDescent="0.25">
      <c r="A14080" t="s">
        <v>15227</v>
      </c>
      <c r="B14080">
        <v>903866037</v>
      </c>
      <c r="C14080" t="s">
        <v>31383</v>
      </c>
    </row>
    <row r="14081" spans="1:3" x14ac:dyDescent="0.25">
      <c r="A14081" t="s">
        <v>15228</v>
      </c>
      <c r="B14081">
        <v>903866045</v>
      </c>
      <c r="C14081" t="s">
        <v>31231</v>
      </c>
    </row>
    <row r="14082" spans="1:3" x14ac:dyDescent="0.25">
      <c r="A14082" t="s">
        <v>15229</v>
      </c>
      <c r="B14082">
        <v>903866073</v>
      </c>
      <c r="C14082" t="s">
        <v>31327</v>
      </c>
    </row>
    <row r="14083" spans="1:3" x14ac:dyDescent="0.25">
      <c r="A14083" t="s">
        <v>15230</v>
      </c>
      <c r="B14083">
        <v>903866074</v>
      </c>
      <c r="C14083" t="s">
        <v>31280</v>
      </c>
    </row>
    <row r="14084" spans="1:3" x14ac:dyDescent="0.25">
      <c r="A14084" t="s">
        <v>15231</v>
      </c>
      <c r="B14084">
        <v>903866083</v>
      </c>
      <c r="C14084" t="s">
        <v>31234</v>
      </c>
    </row>
    <row r="14085" spans="1:3" x14ac:dyDescent="0.25">
      <c r="A14085" t="s">
        <v>15232</v>
      </c>
      <c r="B14085">
        <v>903866101</v>
      </c>
      <c r="C14085" t="s">
        <v>30810</v>
      </c>
    </row>
    <row r="14086" spans="1:3" x14ac:dyDescent="0.25">
      <c r="A14086" t="s">
        <v>15233</v>
      </c>
      <c r="B14086">
        <v>903866139</v>
      </c>
      <c r="C14086" t="s">
        <v>31266</v>
      </c>
    </row>
    <row r="14087" spans="1:3" x14ac:dyDescent="0.25">
      <c r="A14087" t="s">
        <v>15234</v>
      </c>
      <c r="B14087">
        <v>903866142</v>
      </c>
      <c r="C14087" t="s">
        <v>31278</v>
      </c>
    </row>
    <row r="14088" spans="1:3" x14ac:dyDescent="0.25">
      <c r="A14088" t="s">
        <v>15235</v>
      </c>
      <c r="B14088">
        <v>903866171</v>
      </c>
      <c r="C14088" t="s">
        <v>31053</v>
      </c>
    </row>
    <row r="14089" spans="1:3" x14ac:dyDescent="0.25">
      <c r="A14089" t="s">
        <v>15236</v>
      </c>
      <c r="B14089">
        <v>903866196</v>
      </c>
      <c r="C14089" t="s">
        <v>31380</v>
      </c>
    </row>
    <row r="14090" spans="1:3" x14ac:dyDescent="0.25">
      <c r="A14090" t="s">
        <v>15237</v>
      </c>
      <c r="B14090">
        <v>903866199</v>
      </c>
      <c r="C14090" t="s">
        <v>31295</v>
      </c>
    </row>
    <row r="14091" spans="1:3" x14ac:dyDescent="0.25">
      <c r="A14091" t="s">
        <v>15238</v>
      </c>
      <c r="B14091">
        <v>903866201</v>
      </c>
      <c r="C14091" t="s">
        <v>31266</v>
      </c>
    </row>
    <row r="14092" spans="1:3" x14ac:dyDescent="0.25">
      <c r="A14092" t="s">
        <v>15239</v>
      </c>
      <c r="B14092">
        <v>903866232</v>
      </c>
      <c r="C14092" t="s">
        <v>31287</v>
      </c>
    </row>
    <row r="14093" spans="1:3" x14ac:dyDescent="0.25">
      <c r="A14093" t="s">
        <v>15240</v>
      </c>
      <c r="B14093">
        <v>903866238</v>
      </c>
      <c r="C14093" t="s">
        <v>31363</v>
      </c>
    </row>
    <row r="14094" spans="1:3" x14ac:dyDescent="0.25">
      <c r="A14094" t="s">
        <v>15241</v>
      </c>
      <c r="B14094">
        <v>903866244</v>
      </c>
      <c r="C14094" t="s">
        <v>30925</v>
      </c>
    </row>
    <row r="14095" spans="1:3" x14ac:dyDescent="0.25">
      <c r="A14095" t="s">
        <v>15242</v>
      </c>
      <c r="B14095">
        <v>903866338</v>
      </c>
      <c r="C14095" t="s">
        <v>30723</v>
      </c>
    </row>
    <row r="14096" spans="1:3" x14ac:dyDescent="0.25">
      <c r="A14096" t="s">
        <v>15243</v>
      </c>
      <c r="B14096">
        <v>903866396</v>
      </c>
      <c r="C14096" t="s">
        <v>31327</v>
      </c>
    </row>
    <row r="14097" spans="1:3" x14ac:dyDescent="0.25">
      <c r="A14097" t="s">
        <v>15244</v>
      </c>
      <c r="B14097">
        <v>903866400</v>
      </c>
      <c r="C14097" t="s">
        <v>31149</v>
      </c>
    </row>
    <row r="14098" spans="1:3" x14ac:dyDescent="0.25">
      <c r="A14098" t="s">
        <v>15245</v>
      </c>
      <c r="B14098">
        <v>903866409</v>
      </c>
      <c r="C14098" t="s">
        <v>31278</v>
      </c>
    </row>
    <row r="14099" spans="1:3" x14ac:dyDescent="0.25">
      <c r="A14099" t="s">
        <v>15246</v>
      </c>
      <c r="B14099">
        <v>903866466</v>
      </c>
      <c r="C14099" t="s">
        <v>30925</v>
      </c>
    </row>
    <row r="14100" spans="1:3" x14ac:dyDescent="0.25">
      <c r="A14100" t="s">
        <v>15247</v>
      </c>
      <c r="B14100">
        <v>903866476</v>
      </c>
      <c r="C14100" t="s">
        <v>31318</v>
      </c>
    </row>
    <row r="14101" spans="1:3" x14ac:dyDescent="0.25">
      <c r="A14101" t="s">
        <v>15248</v>
      </c>
      <c r="B14101">
        <v>903866479</v>
      </c>
      <c r="C14101" t="s">
        <v>31316</v>
      </c>
    </row>
    <row r="14102" spans="1:3" x14ac:dyDescent="0.25">
      <c r="A14102" t="s">
        <v>15249</v>
      </c>
      <c r="B14102">
        <v>903866505</v>
      </c>
      <c r="C14102" t="s">
        <v>31254</v>
      </c>
    </row>
    <row r="14103" spans="1:3" x14ac:dyDescent="0.25">
      <c r="A14103" t="s">
        <v>15250</v>
      </c>
      <c r="B14103">
        <v>903866599</v>
      </c>
      <c r="C14103" t="s">
        <v>31384</v>
      </c>
    </row>
    <row r="14104" spans="1:3" x14ac:dyDescent="0.25">
      <c r="A14104" t="s">
        <v>15251</v>
      </c>
      <c r="B14104">
        <v>903866611</v>
      </c>
      <c r="C14104" t="s">
        <v>30925</v>
      </c>
    </row>
    <row r="14105" spans="1:3" x14ac:dyDescent="0.25">
      <c r="A14105" t="s">
        <v>15252</v>
      </c>
      <c r="B14105">
        <v>903866722</v>
      </c>
      <c r="C14105" t="s">
        <v>31329</v>
      </c>
    </row>
    <row r="14106" spans="1:3" x14ac:dyDescent="0.25">
      <c r="A14106" t="s">
        <v>15253</v>
      </c>
      <c r="B14106">
        <v>903866736</v>
      </c>
      <c r="C14106" t="s">
        <v>31363</v>
      </c>
    </row>
    <row r="14107" spans="1:3" x14ac:dyDescent="0.25">
      <c r="A14107" t="s">
        <v>15254</v>
      </c>
      <c r="B14107">
        <v>903866752</v>
      </c>
      <c r="C14107" t="s">
        <v>31027</v>
      </c>
    </row>
    <row r="14108" spans="1:3" x14ac:dyDescent="0.25">
      <c r="A14108" t="s">
        <v>15255</v>
      </c>
      <c r="B14108">
        <v>903866772</v>
      </c>
      <c r="C14108" t="s">
        <v>31138</v>
      </c>
    </row>
    <row r="14109" spans="1:3" x14ac:dyDescent="0.25">
      <c r="A14109" t="s">
        <v>15256</v>
      </c>
      <c r="B14109">
        <v>903866792</v>
      </c>
      <c r="C14109" t="s">
        <v>31316</v>
      </c>
    </row>
    <row r="14110" spans="1:3" x14ac:dyDescent="0.25">
      <c r="A14110" t="s">
        <v>15257</v>
      </c>
      <c r="B14110">
        <v>903866798</v>
      </c>
      <c r="C14110" t="s">
        <v>31266</v>
      </c>
    </row>
    <row r="14111" spans="1:3" x14ac:dyDescent="0.25">
      <c r="A14111" t="s">
        <v>15258</v>
      </c>
      <c r="B14111">
        <v>903866819</v>
      </c>
      <c r="C14111" t="s">
        <v>31254</v>
      </c>
    </row>
    <row r="14112" spans="1:3" x14ac:dyDescent="0.25">
      <c r="A14112" t="s">
        <v>15259</v>
      </c>
      <c r="B14112">
        <v>903866828</v>
      </c>
      <c r="C14112" t="s">
        <v>31234</v>
      </c>
    </row>
    <row r="14113" spans="1:3" x14ac:dyDescent="0.25">
      <c r="A14113" t="s">
        <v>15260</v>
      </c>
      <c r="B14113">
        <v>903866841</v>
      </c>
      <c r="C14113" t="s">
        <v>31200</v>
      </c>
    </row>
    <row r="14114" spans="1:3" x14ac:dyDescent="0.25">
      <c r="A14114" t="s">
        <v>15261</v>
      </c>
      <c r="B14114">
        <v>903866870</v>
      </c>
      <c r="C14114" t="s">
        <v>31200</v>
      </c>
    </row>
    <row r="14115" spans="1:3" x14ac:dyDescent="0.25">
      <c r="A14115" t="s">
        <v>15262</v>
      </c>
      <c r="B14115">
        <v>903866883</v>
      </c>
      <c r="C14115" t="s">
        <v>31254</v>
      </c>
    </row>
    <row r="14116" spans="1:3" x14ac:dyDescent="0.25">
      <c r="A14116" t="s">
        <v>15263</v>
      </c>
      <c r="B14116">
        <v>903866909</v>
      </c>
      <c r="C14116" t="s">
        <v>30900</v>
      </c>
    </row>
    <row r="14117" spans="1:3" x14ac:dyDescent="0.25">
      <c r="A14117" t="s">
        <v>15264</v>
      </c>
      <c r="B14117">
        <v>903866921</v>
      </c>
      <c r="C14117" t="s">
        <v>30937</v>
      </c>
    </row>
    <row r="14118" spans="1:3" x14ac:dyDescent="0.25">
      <c r="A14118" t="s">
        <v>15265</v>
      </c>
      <c r="B14118">
        <v>903866924</v>
      </c>
      <c r="C14118" t="s">
        <v>31318</v>
      </c>
    </row>
    <row r="14119" spans="1:3" x14ac:dyDescent="0.25">
      <c r="A14119" t="s">
        <v>15266</v>
      </c>
      <c r="B14119">
        <v>903866925</v>
      </c>
      <c r="C14119" t="s">
        <v>31318</v>
      </c>
    </row>
    <row r="14120" spans="1:3" x14ac:dyDescent="0.25">
      <c r="A14120" t="s">
        <v>15267</v>
      </c>
      <c r="B14120">
        <v>903866926</v>
      </c>
      <c r="C14120" t="s">
        <v>31318</v>
      </c>
    </row>
    <row r="14121" spans="1:3" x14ac:dyDescent="0.25">
      <c r="A14121" t="s">
        <v>15268</v>
      </c>
      <c r="B14121">
        <v>903866928</v>
      </c>
      <c r="C14121" t="s">
        <v>31318</v>
      </c>
    </row>
    <row r="14122" spans="1:3" x14ac:dyDescent="0.25">
      <c r="A14122" t="s">
        <v>15269</v>
      </c>
      <c r="B14122">
        <v>903866955</v>
      </c>
      <c r="C14122" t="s">
        <v>30925</v>
      </c>
    </row>
    <row r="14123" spans="1:3" x14ac:dyDescent="0.25">
      <c r="A14123" t="s">
        <v>15270</v>
      </c>
      <c r="B14123">
        <v>903866956</v>
      </c>
      <c r="C14123" t="s">
        <v>30925</v>
      </c>
    </row>
    <row r="14124" spans="1:3" x14ac:dyDescent="0.25">
      <c r="A14124" t="s">
        <v>15271</v>
      </c>
      <c r="B14124">
        <v>903867060</v>
      </c>
      <c r="C14124" t="s">
        <v>31322</v>
      </c>
    </row>
    <row r="14125" spans="1:3" x14ac:dyDescent="0.25">
      <c r="A14125" t="s">
        <v>15272</v>
      </c>
      <c r="B14125">
        <v>903867083</v>
      </c>
      <c r="C14125" t="s">
        <v>31322</v>
      </c>
    </row>
    <row r="14126" spans="1:3" x14ac:dyDescent="0.25">
      <c r="A14126" t="s">
        <v>15273</v>
      </c>
      <c r="B14126">
        <v>903867117</v>
      </c>
      <c r="C14126" t="s">
        <v>31254</v>
      </c>
    </row>
    <row r="14127" spans="1:3" x14ac:dyDescent="0.25">
      <c r="A14127" t="s">
        <v>15274</v>
      </c>
      <c r="B14127">
        <v>903867162</v>
      </c>
      <c r="C14127" t="s">
        <v>30746</v>
      </c>
    </row>
    <row r="14128" spans="1:3" x14ac:dyDescent="0.25">
      <c r="A14128" t="s">
        <v>15275</v>
      </c>
      <c r="B14128">
        <v>903867176</v>
      </c>
      <c r="C14128" t="s">
        <v>31254</v>
      </c>
    </row>
    <row r="14129" spans="1:3" x14ac:dyDescent="0.25">
      <c r="A14129" t="s">
        <v>15276</v>
      </c>
      <c r="B14129">
        <v>903867212</v>
      </c>
      <c r="C14129" t="s">
        <v>31316</v>
      </c>
    </row>
    <row r="14130" spans="1:3" x14ac:dyDescent="0.25">
      <c r="A14130" t="s">
        <v>15277</v>
      </c>
      <c r="B14130">
        <v>903867215</v>
      </c>
      <c r="C14130" t="s">
        <v>30900</v>
      </c>
    </row>
    <row r="14131" spans="1:3" x14ac:dyDescent="0.25">
      <c r="A14131" t="s">
        <v>15278</v>
      </c>
      <c r="B14131">
        <v>903867221</v>
      </c>
      <c r="C14131" t="s">
        <v>31318</v>
      </c>
    </row>
    <row r="14132" spans="1:3" x14ac:dyDescent="0.25">
      <c r="A14132" t="s">
        <v>15279</v>
      </c>
      <c r="B14132">
        <v>903867223</v>
      </c>
      <c r="C14132" t="s">
        <v>31268</v>
      </c>
    </row>
    <row r="14133" spans="1:3" x14ac:dyDescent="0.25">
      <c r="A14133" t="s">
        <v>15280</v>
      </c>
      <c r="B14133">
        <v>903867226</v>
      </c>
      <c r="C14133" t="s">
        <v>31254</v>
      </c>
    </row>
    <row r="14134" spans="1:3" x14ac:dyDescent="0.25">
      <c r="A14134" t="s">
        <v>15281</v>
      </c>
      <c r="B14134">
        <v>903867227</v>
      </c>
      <c r="C14134" t="s">
        <v>31268</v>
      </c>
    </row>
    <row r="14135" spans="1:3" x14ac:dyDescent="0.25">
      <c r="A14135" t="s">
        <v>15282</v>
      </c>
      <c r="B14135">
        <v>903867243</v>
      </c>
      <c r="C14135" t="s">
        <v>31385</v>
      </c>
    </row>
    <row r="14136" spans="1:3" x14ac:dyDescent="0.25">
      <c r="A14136" t="s">
        <v>15283</v>
      </c>
      <c r="B14136">
        <v>903867255</v>
      </c>
      <c r="C14136" t="s">
        <v>31234</v>
      </c>
    </row>
    <row r="14137" spans="1:3" x14ac:dyDescent="0.25">
      <c r="A14137" t="s">
        <v>15284</v>
      </c>
      <c r="B14137">
        <v>903867259</v>
      </c>
      <c r="C14137" t="s">
        <v>31142</v>
      </c>
    </row>
    <row r="14138" spans="1:3" x14ac:dyDescent="0.25">
      <c r="A14138" t="s">
        <v>15285</v>
      </c>
      <c r="B14138">
        <v>903867262</v>
      </c>
      <c r="C14138" t="s">
        <v>31177</v>
      </c>
    </row>
    <row r="14139" spans="1:3" x14ac:dyDescent="0.25">
      <c r="A14139" t="s">
        <v>15286</v>
      </c>
      <c r="B14139">
        <v>903867264</v>
      </c>
      <c r="C14139" t="s">
        <v>31142</v>
      </c>
    </row>
    <row r="14140" spans="1:3" x14ac:dyDescent="0.25">
      <c r="A14140" t="s">
        <v>15287</v>
      </c>
      <c r="B14140">
        <v>903867299</v>
      </c>
      <c r="C14140" t="s">
        <v>30870</v>
      </c>
    </row>
    <row r="14141" spans="1:3" x14ac:dyDescent="0.25">
      <c r="A14141" t="s">
        <v>15288</v>
      </c>
      <c r="B14141">
        <v>903867305</v>
      </c>
      <c r="C14141" t="s">
        <v>30870</v>
      </c>
    </row>
    <row r="14142" spans="1:3" x14ac:dyDescent="0.25">
      <c r="A14142" t="s">
        <v>15289</v>
      </c>
      <c r="B14142">
        <v>903867318</v>
      </c>
      <c r="C14142" t="s">
        <v>30870</v>
      </c>
    </row>
    <row r="14143" spans="1:3" x14ac:dyDescent="0.25">
      <c r="A14143" t="s">
        <v>15290</v>
      </c>
      <c r="B14143">
        <v>903867325</v>
      </c>
      <c r="C14143" t="s">
        <v>30870</v>
      </c>
    </row>
    <row r="14144" spans="1:3" x14ac:dyDescent="0.25">
      <c r="A14144" t="s">
        <v>15291</v>
      </c>
      <c r="B14144">
        <v>903867330</v>
      </c>
      <c r="C14144" t="s">
        <v>31318</v>
      </c>
    </row>
    <row r="14145" spans="1:3" x14ac:dyDescent="0.25">
      <c r="A14145" t="s">
        <v>15292</v>
      </c>
      <c r="B14145">
        <v>903867394</v>
      </c>
      <c r="C14145" t="s">
        <v>31254</v>
      </c>
    </row>
    <row r="14146" spans="1:3" x14ac:dyDescent="0.25">
      <c r="A14146" t="s">
        <v>15293</v>
      </c>
      <c r="B14146">
        <v>903867406</v>
      </c>
      <c r="C14146" t="s">
        <v>31327</v>
      </c>
    </row>
    <row r="14147" spans="1:3" x14ac:dyDescent="0.25">
      <c r="A14147" t="s">
        <v>15294</v>
      </c>
      <c r="B14147">
        <v>903867410</v>
      </c>
      <c r="C14147" t="s">
        <v>31318</v>
      </c>
    </row>
    <row r="14148" spans="1:3" x14ac:dyDescent="0.25">
      <c r="A14148" t="s">
        <v>15295</v>
      </c>
      <c r="B14148">
        <v>903867420</v>
      </c>
      <c r="C14148" t="s">
        <v>31142</v>
      </c>
    </row>
    <row r="14149" spans="1:3" x14ac:dyDescent="0.25">
      <c r="A14149" t="s">
        <v>15296</v>
      </c>
      <c r="B14149">
        <v>903867426</v>
      </c>
      <c r="C14149" t="s">
        <v>31318</v>
      </c>
    </row>
    <row r="14150" spans="1:3" x14ac:dyDescent="0.25">
      <c r="A14150" t="s">
        <v>15297</v>
      </c>
      <c r="B14150">
        <v>903867427</v>
      </c>
      <c r="C14150" t="s">
        <v>31142</v>
      </c>
    </row>
    <row r="14151" spans="1:3" x14ac:dyDescent="0.25">
      <c r="A14151" t="s">
        <v>15298</v>
      </c>
      <c r="B14151">
        <v>903867441</v>
      </c>
      <c r="C14151" t="s">
        <v>31223</v>
      </c>
    </row>
    <row r="14152" spans="1:3" x14ac:dyDescent="0.25">
      <c r="A14152" t="s">
        <v>15299</v>
      </c>
      <c r="B14152">
        <v>903867443</v>
      </c>
      <c r="C14152" t="s">
        <v>31363</v>
      </c>
    </row>
    <row r="14153" spans="1:3" x14ac:dyDescent="0.25">
      <c r="A14153" t="s">
        <v>15300</v>
      </c>
      <c r="B14153">
        <v>903867456</v>
      </c>
      <c r="C14153" t="s">
        <v>30900</v>
      </c>
    </row>
    <row r="14154" spans="1:3" x14ac:dyDescent="0.25">
      <c r="A14154" t="s">
        <v>15301</v>
      </c>
      <c r="B14154">
        <v>903867465</v>
      </c>
      <c r="C14154" t="s">
        <v>31189</v>
      </c>
    </row>
    <row r="14155" spans="1:3" x14ac:dyDescent="0.25">
      <c r="A14155" t="s">
        <v>15302</v>
      </c>
      <c r="B14155">
        <v>903867466</v>
      </c>
      <c r="C14155" t="s">
        <v>31322</v>
      </c>
    </row>
    <row r="14156" spans="1:3" x14ac:dyDescent="0.25">
      <c r="A14156" t="s">
        <v>15303</v>
      </c>
      <c r="B14156">
        <v>903867504</v>
      </c>
      <c r="C14156" t="s">
        <v>31287</v>
      </c>
    </row>
    <row r="14157" spans="1:3" x14ac:dyDescent="0.25">
      <c r="A14157" t="s">
        <v>15304</v>
      </c>
      <c r="B14157">
        <v>903867511</v>
      </c>
      <c r="C14157" t="s">
        <v>31240</v>
      </c>
    </row>
    <row r="14158" spans="1:3" x14ac:dyDescent="0.25">
      <c r="A14158" t="s">
        <v>15305</v>
      </c>
      <c r="B14158">
        <v>903867642</v>
      </c>
      <c r="C14158" t="s">
        <v>31234</v>
      </c>
    </row>
    <row r="14159" spans="1:3" x14ac:dyDescent="0.25">
      <c r="A14159" t="s">
        <v>15306</v>
      </c>
      <c r="B14159">
        <v>903867645</v>
      </c>
      <c r="C14159" t="s">
        <v>31234</v>
      </c>
    </row>
    <row r="14160" spans="1:3" x14ac:dyDescent="0.25">
      <c r="A14160" t="s">
        <v>15307</v>
      </c>
      <c r="B14160">
        <v>903867671</v>
      </c>
      <c r="C14160" t="s">
        <v>31315</v>
      </c>
    </row>
    <row r="14161" spans="1:3" x14ac:dyDescent="0.25">
      <c r="A14161" t="s">
        <v>15308</v>
      </c>
      <c r="B14161">
        <v>903867672</v>
      </c>
      <c r="C14161" t="s">
        <v>31315</v>
      </c>
    </row>
    <row r="14162" spans="1:3" x14ac:dyDescent="0.25">
      <c r="A14162" t="s">
        <v>15309</v>
      </c>
      <c r="B14162">
        <v>903867673</v>
      </c>
      <c r="C14162" t="s">
        <v>31315</v>
      </c>
    </row>
    <row r="14163" spans="1:3" x14ac:dyDescent="0.25">
      <c r="A14163" t="s">
        <v>15310</v>
      </c>
      <c r="B14163">
        <v>903867738</v>
      </c>
      <c r="C14163" t="s">
        <v>30808</v>
      </c>
    </row>
    <row r="14164" spans="1:3" x14ac:dyDescent="0.25">
      <c r="A14164" t="s">
        <v>15311</v>
      </c>
      <c r="B14164">
        <v>903867970</v>
      </c>
      <c r="C14164" t="s">
        <v>31316</v>
      </c>
    </row>
    <row r="14165" spans="1:3" x14ac:dyDescent="0.25">
      <c r="A14165" t="s">
        <v>15312</v>
      </c>
      <c r="B14165">
        <v>903867985</v>
      </c>
      <c r="C14165" t="s">
        <v>31318</v>
      </c>
    </row>
    <row r="14166" spans="1:3" x14ac:dyDescent="0.25">
      <c r="A14166" t="s">
        <v>15313</v>
      </c>
      <c r="B14166">
        <v>903867987</v>
      </c>
      <c r="C14166" t="s">
        <v>31136</v>
      </c>
    </row>
    <row r="14167" spans="1:3" x14ac:dyDescent="0.25">
      <c r="A14167" t="s">
        <v>15314</v>
      </c>
      <c r="B14167">
        <v>903867992</v>
      </c>
      <c r="C14167" t="s">
        <v>30925</v>
      </c>
    </row>
    <row r="14168" spans="1:3" x14ac:dyDescent="0.25">
      <c r="A14168" t="s">
        <v>15315</v>
      </c>
      <c r="B14168">
        <v>903867998</v>
      </c>
      <c r="C14168" t="s">
        <v>31318</v>
      </c>
    </row>
    <row r="14169" spans="1:3" x14ac:dyDescent="0.25">
      <c r="A14169" t="s">
        <v>15316</v>
      </c>
      <c r="B14169">
        <v>903868010</v>
      </c>
      <c r="C14169" t="s">
        <v>30925</v>
      </c>
    </row>
    <row r="14170" spans="1:3" x14ac:dyDescent="0.25">
      <c r="A14170" t="s">
        <v>15317</v>
      </c>
      <c r="B14170">
        <v>903868043</v>
      </c>
      <c r="C14170" t="s">
        <v>31316</v>
      </c>
    </row>
    <row r="14171" spans="1:3" x14ac:dyDescent="0.25">
      <c r="A14171" t="s">
        <v>15318</v>
      </c>
      <c r="B14171">
        <v>903868059</v>
      </c>
      <c r="C14171" t="s">
        <v>31223</v>
      </c>
    </row>
    <row r="14172" spans="1:3" x14ac:dyDescent="0.25">
      <c r="A14172" t="s">
        <v>15319</v>
      </c>
      <c r="B14172">
        <v>903868082</v>
      </c>
      <c r="C14172" t="s">
        <v>31374</v>
      </c>
    </row>
    <row r="14173" spans="1:3" x14ac:dyDescent="0.25">
      <c r="A14173" t="s">
        <v>15320</v>
      </c>
      <c r="B14173">
        <v>903868107</v>
      </c>
      <c r="C14173" t="s">
        <v>31305</v>
      </c>
    </row>
    <row r="14174" spans="1:3" x14ac:dyDescent="0.25">
      <c r="A14174" t="s">
        <v>15321</v>
      </c>
      <c r="B14174">
        <v>903868119</v>
      </c>
      <c r="C14174" t="s">
        <v>31365</v>
      </c>
    </row>
    <row r="14175" spans="1:3" x14ac:dyDescent="0.25">
      <c r="A14175" t="s">
        <v>15322</v>
      </c>
      <c r="B14175">
        <v>903868161</v>
      </c>
      <c r="C14175" t="s">
        <v>31316</v>
      </c>
    </row>
    <row r="14176" spans="1:3" x14ac:dyDescent="0.25">
      <c r="A14176" t="s">
        <v>15323</v>
      </c>
      <c r="B14176">
        <v>903868182</v>
      </c>
      <c r="C14176" t="s">
        <v>31380</v>
      </c>
    </row>
    <row r="14177" spans="1:3" x14ac:dyDescent="0.25">
      <c r="A14177" t="s">
        <v>15324</v>
      </c>
      <c r="B14177">
        <v>903868190</v>
      </c>
      <c r="C14177" t="s">
        <v>30750</v>
      </c>
    </row>
    <row r="14178" spans="1:3" x14ac:dyDescent="0.25">
      <c r="A14178" t="s">
        <v>15325</v>
      </c>
      <c r="B14178">
        <v>903868213</v>
      </c>
      <c r="C14178" t="s">
        <v>31327</v>
      </c>
    </row>
    <row r="14179" spans="1:3" x14ac:dyDescent="0.25">
      <c r="A14179" t="s">
        <v>15326</v>
      </c>
      <c r="B14179">
        <v>903868234</v>
      </c>
      <c r="C14179" t="s">
        <v>31386</v>
      </c>
    </row>
    <row r="14180" spans="1:3" x14ac:dyDescent="0.25">
      <c r="A14180" t="s">
        <v>15327</v>
      </c>
      <c r="B14180">
        <v>903868235</v>
      </c>
      <c r="C14180" t="s">
        <v>31318</v>
      </c>
    </row>
    <row r="14181" spans="1:3" x14ac:dyDescent="0.25">
      <c r="A14181" t="s">
        <v>15328</v>
      </c>
      <c r="B14181">
        <v>903868243</v>
      </c>
      <c r="C14181" t="s">
        <v>31386</v>
      </c>
    </row>
    <row r="14182" spans="1:3" x14ac:dyDescent="0.25">
      <c r="A14182" t="s">
        <v>15329</v>
      </c>
      <c r="B14182">
        <v>903868253</v>
      </c>
      <c r="C14182" t="s">
        <v>31380</v>
      </c>
    </row>
    <row r="14183" spans="1:3" x14ac:dyDescent="0.25">
      <c r="A14183" t="s">
        <v>15330</v>
      </c>
      <c r="B14183">
        <v>903868282</v>
      </c>
      <c r="C14183" t="s">
        <v>31316</v>
      </c>
    </row>
    <row r="14184" spans="1:3" x14ac:dyDescent="0.25">
      <c r="A14184" t="s">
        <v>15331</v>
      </c>
      <c r="B14184">
        <v>903868291</v>
      </c>
      <c r="C14184" t="s">
        <v>30874</v>
      </c>
    </row>
    <row r="14185" spans="1:3" x14ac:dyDescent="0.25">
      <c r="A14185" t="s">
        <v>15332</v>
      </c>
      <c r="B14185">
        <v>903868303</v>
      </c>
      <c r="C14185" t="s">
        <v>30870</v>
      </c>
    </row>
    <row r="14186" spans="1:3" x14ac:dyDescent="0.25">
      <c r="A14186" t="s">
        <v>15333</v>
      </c>
      <c r="B14186">
        <v>903868311</v>
      </c>
      <c r="C14186" t="s">
        <v>30870</v>
      </c>
    </row>
    <row r="14187" spans="1:3" x14ac:dyDescent="0.25">
      <c r="A14187" t="s">
        <v>15334</v>
      </c>
      <c r="B14187">
        <v>903868322</v>
      </c>
      <c r="C14187" t="s">
        <v>30925</v>
      </c>
    </row>
    <row r="14188" spans="1:3" x14ac:dyDescent="0.25">
      <c r="A14188" t="s">
        <v>15335</v>
      </c>
      <c r="B14188">
        <v>903868370</v>
      </c>
      <c r="C14188" t="s">
        <v>31316</v>
      </c>
    </row>
    <row r="14189" spans="1:3" x14ac:dyDescent="0.25">
      <c r="A14189" t="s">
        <v>15336</v>
      </c>
      <c r="B14189">
        <v>903868408</v>
      </c>
      <c r="C14189" t="s">
        <v>30925</v>
      </c>
    </row>
    <row r="14190" spans="1:3" x14ac:dyDescent="0.25">
      <c r="A14190" t="s">
        <v>15337</v>
      </c>
      <c r="B14190">
        <v>903868417</v>
      </c>
      <c r="C14190" t="s">
        <v>31316</v>
      </c>
    </row>
    <row r="14191" spans="1:3" x14ac:dyDescent="0.25">
      <c r="A14191" t="s">
        <v>15338</v>
      </c>
      <c r="B14191">
        <v>903868420</v>
      </c>
      <c r="C14191" t="s">
        <v>31334</v>
      </c>
    </row>
    <row r="14192" spans="1:3" x14ac:dyDescent="0.25">
      <c r="A14192" t="s">
        <v>15339</v>
      </c>
      <c r="B14192">
        <v>903868445</v>
      </c>
      <c r="C14192" t="s">
        <v>31269</v>
      </c>
    </row>
    <row r="14193" spans="1:3" x14ac:dyDescent="0.25">
      <c r="A14193" t="s">
        <v>15340</v>
      </c>
      <c r="B14193">
        <v>903868459</v>
      </c>
      <c r="C14193" t="s">
        <v>31204</v>
      </c>
    </row>
    <row r="14194" spans="1:3" x14ac:dyDescent="0.25">
      <c r="A14194" t="s">
        <v>15341</v>
      </c>
      <c r="B14194">
        <v>903868464</v>
      </c>
      <c r="C14194" t="s">
        <v>31266</v>
      </c>
    </row>
    <row r="14195" spans="1:3" x14ac:dyDescent="0.25">
      <c r="A14195" t="s">
        <v>15342</v>
      </c>
      <c r="B14195">
        <v>903868498</v>
      </c>
      <c r="C14195" t="s">
        <v>31222</v>
      </c>
    </row>
    <row r="14196" spans="1:3" x14ac:dyDescent="0.25">
      <c r="A14196" t="s">
        <v>15343</v>
      </c>
      <c r="B14196">
        <v>903868510</v>
      </c>
      <c r="C14196" t="s">
        <v>30925</v>
      </c>
    </row>
    <row r="14197" spans="1:3" x14ac:dyDescent="0.25">
      <c r="A14197" t="s">
        <v>15344</v>
      </c>
      <c r="B14197">
        <v>903868517</v>
      </c>
      <c r="C14197" t="s">
        <v>31305</v>
      </c>
    </row>
    <row r="14198" spans="1:3" x14ac:dyDescent="0.25">
      <c r="A14198" t="s">
        <v>15345</v>
      </c>
      <c r="B14198">
        <v>903868593</v>
      </c>
      <c r="C14198" t="s">
        <v>31281</v>
      </c>
    </row>
    <row r="14199" spans="1:3" x14ac:dyDescent="0.25">
      <c r="A14199" t="s">
        <v>15346</v>
      </c>
      <c r="B14199">
        <v>903868606</v>
      </c>
      <c r="C14199" t="s">
        <v>30912</v>
      </c>
    </row>
    <row r="14200" spans="1:3" x14ac:dyDescent="0.25">
      <c r="A14200" t="s">
        <v>15347</v>
      </c>
      <c r="B14200">
        <v>903868607</v>
      </c>
      <c r="C14200" t="s">
        <v>30925</v>
      </c>
    </row>
    <row r="14201" spans="1:3" x14ac:dyDescent="0.25">
      <c r="A14201" t="s">
        <v>15348</v>
      </c>
      <c r="B14201">
        <v>903868639</v>
      </c>
      <c r="C14201" t="s">
        <v>31316</v>
      </c>
    </row>
    <row r="14202" spans="1:3" x14ac:dyDescent="0.25">
      <c r="A14202" t="s">
        <v>15349</v>
      </c>
      <c r="B14202">
        <v>903868679</v>
      </c>
      <c r="C14202" t="s">
        <v>30925</v>
      </c>
    </row>
    <row r="14203" spans="1:3" x14ac:dyDescent="0.25">
      <c r="A14203" t="s">
        <v>15350</v>
      </c>
      <c r="B14203">
        <v>903868697</v>
      </c>
      <c r="C14203" t="s">
        <v>31322</v>
      </c>
    </row>
    <row r="14204" spans="1:3" x14ac:dyDescent="0.25">
      <c r="A14204" t="s">
        <v>15351</v>
      </c>
      <c r="B14204">
        <v>903868699</v>
      </c>
      <c r="C14204" t="s">
        <v>31316</v>
      </c>
    </row>
    <row r="14205" spans="1:3" x14ac:dyDescent="0.25">
      <c r="A14205" t="s">
        <v>15352</v>
      </c>
      <c r="B14205">
        <v>903868723</v>
      </c>
      <c r="C14205" t="s">
        <v>31142</v>
      </c>
    </row>
    <row r="14206" spans="1:3" x14ac:dyDescent="0.25">
      <c r="A14206" t="s">
        <v>15353</v>
      </c>
      <c r="B14206">
        <v>903868725</v>
      </c>
      <c r="C14206" t="s">
        <v>30925</v>
      </c>
    </row>
    <row r="14207" spans="1:3" x14ac:dyDescent="0.25">
      <c r="A14207" t="s">
        <v>15354</v>
      </c>
      <c r="B14207">
        <v>903868744</v>
      </c>
      <c r="C14207" t="s">
        <v>30870</v>
      </c>
    </row>
    <row r="14208" spans="1:3" x14ac:dyDescent="0.25">
      <c r="A14208" t="s">
        <v>15355</v>
      </c>
      <c r="B14208">
        <v>903868754</v>
      </c>
      <c r="C14208" t="s">
        <v>30870</v>
      </c>
    </row>
    <row r="14209" spans="1:3" x14ac:dyDescent="0.25">
      <c r="A14209" t="s">
        <v>15356</v>
      </c>
      <c r="B14209">
        <v>903868774</v>
      </c>
      <c r="C14209" t="s">
        <v>31083</v>
      </c>
    </row>
    <row r="14210" spans="1:3" x14ac:dyDescent="0.25">
      <c r="A14210" t="s">
        <v>15357</v>
      </c>
      <c r="B14210">
        <v>903868775</v>
      </c>
      <c r="C14210" t="s">
        <v>31254</v>
      </c>
    </row>
    <row r="14211" spans="1:3" x14ac:dyDescent="0.25">
      <c r="A14211" t="s">
        <v>15358</v>
      </c>
      <c r="B14211">
        <v>903868790</v>
      </c>
      <c r="C14211" t="s">
        <v>31365</v>
      </c>
    </row>
    <row r="14212" spans="1:3" x14ac:dyDescent="0.25">
      <c r="A14212" t="s">
        <v>15359</v>
      </c>
      <c r="B14212">
        <v>903868800</v>
      </c>
      <c r="C14212" t="s">
        <v>31327</v>
      </c>
    </row>
    <row r="14213" spans="1:3" x14ac:dyDescent="0.25">
      <c r="A14213" t="s">
        <v>15360</v>
      </c>
      <c r="B14213">
        <v>903868812</v>
      </c>
      <c r="C14213" t="s">
        <v>31142</v>
      </c>
    </row>
    <row r="14214" spans="1:3" x14ac:dyDescent="0.25">
      <c r="A14214" t="s">
        <v>15361</v>
      </c>
      <c r="B14214">
        <v>903868815</v>
      </c>
      <c r="C14214" t="s">
        <v>31053</v>
      </c>
    </row>
    <row r="14215" spans="1:3" x14ac:dyDescent="0.25">
      <c r="A14215" t="s">
        <v>15362</v>
      </c>
      <c r="B14215">
        <v>903868840</v>
      </c>
      <c r="C14215" t="s">
        <v>31327</v>
      </c>
    </row>
    <row r="14216" spans="1:3" x14ac:dyDescent="0.25">
      <c r="A14216" t="s">
        <v>15363</v>
      </c>
      <c r="B14216">
        <v>903868859</v>
      </c>
      <c r="C14216" t="s">
        <v>31318</v>
      </c>
    </row>
    <row r="14217" spans="1:3" x14ac:dyDescent="0.25">
      <c r="A14217" t="s">
        <v>15364</v>
      </c>
      <c r="B14217">
        <v>903868886</v>
      </c>
      <c r="C14217" t="s">
        <v>31316</v>
      </c>
    </row>
    <row r="14218" spans="1:3" x14ac:dyDescent="0.25">
      <c r="A14218" t="s">
        <v>15365</v>
      </c>
      <c r="B14218">
        <v>903868893</v>
      </c>
      <c r="C14218" t="s">
        <v>31223</v>
      </c>
    </row>
    <row r="14219" spans="1:3" x14ac:dyDescent="0.25">
      <c r="A14219" t="s">
        <v>15366</v>
      </c>
      <c r="B14219">
        <v>903868924</v>
      </c>
      <c r="C14219" t="s">
        <v>31318</v>
      </c>
    </row>
    <row r="14220" spans="1:3" x14ac:dyDescent="0.25">
      <c r="A14220" t="s">
        <v>15367</v>
      </c>
      <c r="B14220">
        <v>903868928</v>
      </c>
      <c r="C14220" t="s">
        <v>31318</v>
      </c>
    </row>
    <row r="14221" spans="1:3" x14ac:dyDescent="0.25">
      <c r="A14221" t="s">
        <v>15368</v>
      </c>
      <c r="B14221">
        <v>903868936</v>
      </c>
      <c r="C14221" t="s">
        <v>31223</v>
      </c>
    </row>
    <row r="14222" spans="1:3" x14ac:dyDescent="0.25">
      <c r="A14222" t="s">
        <v>15369</v>
      </c>
      <c r="B14222">
        <v>903868942</v>
      </c>
      <c r="C14222" t="s">
        <v>31316</v>
      </c>
    </row>
    <row r="14223" spans="1:3" x14ac:dyDescent="0.25">
      <c r="A14223" t="s">
        <v>15370</v>
      </c>
      <c r="B14223">
        <v>903868961</v>
      </c>
      <c r="C14223" t="s">
        <v>31318</v>
      </c>
    </row>
    <row r="14224" spans="1:3" x14ac:dyDescent="0.25">
      <c r="A14224" t="s">
        <v>15371</v>
      </c>
      <c r="B14224">
        <v>903868964</v>
      </c>
      <c r="C14224" t="s">
        <v>31318</v>
      </c>
    </row>
    <row r="14225" spans="1:3" x14ac:dyDescent="0.25">
      <c r="A14225" t="s">
        <v>15372</v>
      </c>
      <c r="B14225">
        <v>903868976</v>
      </c>
      <c r="C14225" t="s">
        <v>31138</v>
      </c>
    </row>
    <row r="14226" spans="1:3" x14ac:dyDescent="0.25">
      <c r="A14226" t="s">
        <v>15373</v>
      </c>
      <c r="B14226">
        <v>903868979</v>
      </c>
      <c r="C14226" t="s">
        <v>31322</v>
      </c>
    </row>
    <row r="14227" spans="1:3" x14ac:dyDescent="0.25">
      <c r="A14227" t="s">
        <v>15374</v>
      </c>
      <c r="B14227">
        <v>903868985</v>
      </c>
      <c r="C14227" t="s">
        <v>31267</v>
      </c>
    </row>
    <row r="14228" spans="1:3" x14ac:dyDescent="0.25">
      <c r="A14228" t="s">
        <v>15375</v>
      </c>
      <c r="B14228">
        <v>903868990</v>
      </c>
      <c r="C14228" t="s">
        <v>31363</v>
      </c>
    </row>
    <row r="14229" spans="1:3" x14ac:dyDescent="0.25">
      <c r="A14229" t="s">
        <v>15376</v>
      </c>
      <c r="B14229">
        <v>903869019</v>
      </c>
      <c r="C14229" t="s">
        <v>31315</v>
      </c>
    </row>
    <row r="14230" spans="1:3" x14ac:dyDescent="0.25">
      <c r="A14230" t="s">
        <v>15377</v>
      </c>
      <c r="B14230">
        <v>903869020</v>
      </c>
      <c r="C14230" t="s">
        <v>31315</v>
      </c>
    </row>
    <row r="14231" spans="1:3" x14ac:dyDescent="0.25">
      <c r="A14231" t="s">
        <v>15378</v>
      </c>
      <c r="B14231">
        <v>903869021</v>
      </c>
      <c r="C14231" t="s">
        <v>31315</v>
      </c>
    </row>
    <row r="14232" spans="1:3" x14ac:dyDescent="0.25">
      <c r="A14232" t="s">
        <v>15379</v>
      </c>
      <c r="B14232">
        <v>903869028</v>
      </c>
      <c r="C14232" t="s">
        <v>31278</v>
      </c>
    </row>
    <row r="14233" spans="1:3" x14ac:dyDescent="0.25">
      <c r="A14233" t="s">
        <v>15380</v>
      </c>
      <c r="B14233">
        <v>903869096</v>
      </c>
      <c r="C14233" t="s">
        <v>30870</v>
      </c>
    </row>
    <row r="14234" spans="1:3" x14ac:dyDescent="0.25">
      <c r="A14234" t="s">
        <v>15381</v>
      </c>
      <c r="B14234">
        <v>903869100</v>
      </c>
      <c r="C14234" t="s">
        <v>30870</v>
      </c>
    </row>
    <row r="14235" spans="1:3" x14ac:dyDescent="0.25">
      <c r="A14235" t="s">
        <v>15382</v>
      </c>
      <c r="B14235">
        <v>903869106</v>
      </c>
      <c r="C14235" t="s">
        <v>30870</v>
      </c>
    </row>
    <row r="14236" spans="1:3" x14ac:dyDescent="0.25">
      <c r="A14236" t="s">
        <v>15383</v>
      </c>
      <c r="B14236">
        <v>903869112</v>
      </c>
      <c r="C14236" t="s">
        <v>30870</v>
      </c>
    </row>
    <row r="14237" spans="1:3" x14ac:dyDescent="0.25">
      <c r="A14237" t="s">
        <v>15384</v>
      </c>
      <c r="B14237">
        <v>903869117</v>
      </c>
      <c r="C14237" t="s">
        <v>30870</v>
      </c>
    </row>
    <row r="14238" spans="1:3" x14ac:dyDescent="0.25">
      <c r="A14238" t="s">
        <v>15385</v>
      </c>
      <c r="B14238">
        <v>903869132</v>
      </c>
      <c r="C14238" t="s">
        <v>31254</v>
      </c>
    </row>
    <row r="14239" spans="1:3" x14ac:dyDescent="0.25">
      <c r="A14239" t="s">
        <v>15386</v>
      </c>
      <c r="B14239">
        <v>903869140</v>
      </c>
      <c r="C14239" t="s">
        <v>31280</v>
      </c>
    </row>
    <row r="14240" spans="1:3" x14ac:dyDescent="0.25">
      <c r="A14240" t="s">
        <v>15387</v>
      </c>
      <c r="B14240">
        <v>903869162</v>
      </c>
      <c r="C14240" t="s">
        <v>30771</v>
      </c>
    </row>
    <row r="14241" spans="1:3" x14ac:dyDescent="0.25">
      <c r="A14241" t="s">
        <v>15388</v>
      </c>
      <c r="B14241">
        <v>903869216</v>
      </c>
      <c r="C14241" t="s">
        <v>31266</v>
      </c>
    </row>
    <row r="14242" spans="1:3" x14ac:dyDescent="0.25">
      <c r="A14242" t="s">
        <v>15389</v>
      </c>
      <c r="B14242">
        <v>903869219</v>
      </c>
      <c r="C14242" t="s">
        <v>30925</v>
      </c>
    </row>
    <row r="14243" spans="1:3" x14ac:dyDescent="0.25">
      <c r="A14243" t="s">
        <v>15390</v>
      </c>
      <c r="B14243">
        <v>903869231</v>
      </c>
      <c r="C14243" t="s">
        <v>31316</v>
      </c>
    </row>
    <row r="14244" spans="1:3" x14ac:dyDescent="0.25">
      <c r="A14244" t="s">
        <v>15391</v>
      </c>
      <c r="B14244">
        <v>903869234</v>
      </c>
      <c r="C14244" t="s">
        <v>31380</v>
      </c>
    </row>
    <row r="14245" spans="1:3" x14ac:dyDescent="0.25">
      <c r="A14245" t="s">
        <v>15392</v>
      </c>
      <c r="B14245">
        <v>903869236</v>
      </c>
      <c r="C14245" t="s">
        <v>31316</v>
      </c>
    </row>
    <row r="14246" spans="1:3" x14ac:dyDescent="0.25">
      <c r="A14246" t="s">
        <v>15393</v>
      </c>
      <c r="B14246">
        <v>903869258</v>
      </c>
      <c r="C14246" t="s">
        <v>31345</v>
      </c>
    </row>
    <row r="14247" spans="1:3" x14ac:dyDescent="0.25">
      <c r="A14247" t="s">
        <v>15394</v>
      </c>
      <c r="B14247">
        <v>903869267</v>
      </c>
      <c r="C14247" t="s">
        <v>31284</v>
      </c>
    </row>
    <row r="14248" spans="1:3" x14ac:dyDescent="0.25">
      <c r="A14248" t="s">
        <v>15395</v>
      </c>
      <c r="B14248">
        <v>903869270</v>
      </c>
      <c r="C14248" t="s">
        <v>31240</v>
      </c>
    </row>
    <row r="14249" spans="1:3" x14ac:dyDescent="0.25">
      <c r="A14249" t="s">
        <v>15396</v>
      </c>
      <c r="B14249">
        <v>903869274</v>
      </c>
      <c r="C14249" t="s">
        <v>31318</v>
      </c>
    </row>
    <row r="14250" spans="1:3" x14ac:dyDescent="0.25">
      <c r="A14250" t="s">
        <v>15397</v>
      </c>
      <c r="B14250">
        <v>903869275</v>
      </c>
      <c r="C14250" t="s">
        <v>31132</v>
      </c>
    </row>
    <row r="14251" spans="1:3" x14ac:dyDescent="0.25">
      <c r="A14251" t="s">
        <v>15398</v>
      </c>
      <c r="B14251">
        <v>903869279</v>
      </c>
      <c r="C14251" t="s">
        <v>31318</v>
      </c>
    </row>
    <row r="14252" spans="1:3" x14ac:dyDescent="0.25">
      <c r="A14252" t="s">
        <v>15399</v>
      </c>
      <c r="B14252">
        <v>903869283</v>
      </c>
      <c r="C14252" t="s">
        <v>31280</v>
      </c>
    </row>
    <row r="14253" spans="1:3" x14ac:dyDescent="0.25">
      <c r="A14253" t="s">
        <v>15400</v>
      </c>
      <c r="B14253">
        <v>903869287</v>
      </c>
      <c r="C14253" t="s">
        <v>31380</v>
      </c>
    </row>
    <row r="14254" spans="1:3" x14ac:dyDescent="0.25">
      <c r="A14254" t="s">
        <v>15401</v>
      </c>
      <c r="B14254">
        <v>903869288</v>
      </c>
      <c r="C14254" t="s">
        <v>31380</v>
      </c>
    </row>
    <row r="14255" spans="1:3" x14ac:dyDescent="0.25">
      <c r="A14255" t="s">
        <v>15402</v>
      </c>
      <c r="B14255">
        <v>903869292</v>
      </c>
      <c r="C14255" t="s">
        <v>31318</v>
      </c>
    </row>
    <row r="14256" spans="1:3" x14ac:dyDescent="0.25">
      <c r="A14256" t="s">
        <v>15403</v>
      </c>
      <c r="B14256">
        <v>903869298</v>
      </c>
      <c r="C14256" t="s">
        <v>31316</v>
      </c>
    </row>
    <row r="14257" spans="1:3" x14ac:dyDescent="0.25">
      <c r="A14257" t="s">
        <v>15404</v>
      </c>
      <c r="B14257">
        <v>903869300</v>
      </c>
      <c r="C14257" t="s">
        <v>31318</v>
      </c>
    </row>
    <row r="14258" spans="1:3" x14ac:dyDescent="0.25">
      <c r="A14258" t="s">
        <v>15405</v>
      </c>
      <c r="B14258">
        <v>903869311</v>
      </c>
      <c r="C14258" t="s">
        <v>31316</v>
      </c>
    </row>
    <row r="14259" spans="1:3" x14ac:dyDescent="0.25">
      <c r="A14259" t="s">
        <v>15406</v>
      </c>
      <c r="B14259">
        <v>903869312</v>
      </c>
      <c r="C14259" t="s">
        <v>30933</v>
      </c>
    </row>
    <row r="14260" spans="1:3" x14ac:dyDescent="0.25">
      <c r="A14260" t="s">
        <v>15407</v>
      </c>
      <c r="B14260">
        <v>903869320</v>
      </c>
      <c r="C14260" t="s">
        <v>31327</v>
      </c>
    </row>
    <row r="14261" spans="1:3" x14ac:dyDescent="0.25">
      <c r="A14261" t="s">
        <v>15408</v>
      </c>
      <c r="B14261">
        <v>903869333</v>
      </c>
      <c r="C14261" t="s">
        <v>31284</v>
      </c>
    </row>
    <row r="14262" spans="1:3" x14ac:dyDescent="0.25">
      <c r="A14262" t="s">
        <v>15409</v>
      </c>
      <c r="B14262">
        <v>903869348</v>
      </c>
      <c r="C14262" t="s">
        <v>30925</v>
      </c>
    </row>
    <row r="14263" spans="1:3" x14ac:dyDescent="0.25">
      <c r="A14263" t="s">
        <v>15410</v>
      </c>
      <c r="B14263">
        <v>903869366</v>
      </c>
      <c r="C14263" t="s">
        <v>31234</v>
      </c>
    </row>
    <row r="14264" spans="1:3" x14ac:dyDescent="0.25">
      <c r="A14264" t="s">
        <v>15411</v>
      </c>
      <c r="B14264">
        <v>903869381</v>
      </c>
      <c r="C14264" t="s">
        <v>31315</v>
      </c>
    </row>
    <row r="14265" spans="1:3" x14ac:dyDescent="0.25">
      <c r="A14265" t="s">
        <v>15412</v>
      </c>
      <c r="B14265">
        <v>903869386</v>
      </c>
      <c r="C14265" t="s">
        <v>31254</v>
      </c>
    </row>
    <row r="14266" spans="1:3" x14ac:dyDescent="0.25">
      <c r="A14266" t="s">
        <v>15413</v>
      </c>
      <c r="B14266">
        <v>903869404</v>
      </c>
      <c r="C14266" t="s">
        <v>31287</v>
      </c>
    </row>
    <row r="14267" spans="1:3" x14ac:dyDescent="0.25">
      <c r="A14267" t="s">
        <v>15414</v>
      </c>
      <c r="B14267">
        <v>903869417</v>
      </c>
      <c r="C14267" t="s">
        <v>31327</v>
      </c>
    </row>
    <row r="14268" spans="1:3" x14ac:dyDescent="0.25">
      <c r="A14268" t="s">
        <v>15415</v>
      </c>
      <c r="B14268">
        <v>903869426</v>
      </c>
      <c r="C14268" t="s">
        <v>31327</v>
      </c>
    </row>
    <row r="14269" spans="1:3" x14ac:dyDescent="0.25">
      <c r="A14269" t="s">
        <v>15416</v>
      </c>
      <c r="B14269">
        <v>903869428</v>
      </c>
      <c r="C14269" t="s">
        <v>30925</v>
      </c>
    </row>
    <row r="14270" spans="1:3" x14ac:dyDescent="0.25">
      <c r="A14270" t="s">
        <v>15417</v>
      </c>
      <c r="B14270">
        <v>903869431</v>
      </c>
      <c r="C14270" t="s">
        <v>31067</v>
      </c>
    </row>
    <row r="14271" spans="1:3" x14ac:dyDescent="0.25">
      <c r="A14271" t="s">
        <v>15418</v>
      </c>
      <c r="B14271">
        <v>903869435</v>
      </c>
      <c r="C14271" t="s">
        <v>31327</v>
      </c>
    </row>
    <row r="14272" spans="1:3" x14ac:dyDescent="0.25">
      <c r="A14272" t="s">
        <v>15419</v>
      </c>
      <c r="B14272">
        <v>903869438</v>
      </c>
      <c r="C14272" t="s">
        <v>31374</v>
      </c>
    </row>
    <row r="14273" spans="1:3" x14ac:dyDescent="0.25">
      <c r="A14273" t="s">
        <v>15420</v>
      </c>
      <c r="B14273">
        <v>903869441</v>
      </c>
      <c r="C14273" t="s">
        <v>31293</v>
      </c>
    </row>
    <row r="14274" spans="1:3" x14ac:dyDescent="0.25">
      <c r="A14274" t="s">
        <v>15421</v>
      </c>
      <c r="B14274">
        <v>903869447</v>
      </c>
      <c r="C14274" t="s">
        <v>31293</v>
      </c>
    </row>
    <row r="14275" spans="1:3" x14ac:dyDescent="0.25">
      <c r="A14275" t="s">
        <v>15422</v>
      </c>
      <c r="B14275">
        <v>903869451</v>
      </c>
      <c r="C14275" t="s">
        <v>31322</v>
      </c>
    </row>
    <row r="14276" spans="1:3" x14ac:dyDescent="0.25">
      <c r="A14276" t="s">
        <v>15423</v>
      </c>
      <c r="B14276">
        <v>903869470</v>
      </c>
      <c r="C14276" t="s">
        <v>31293</v>
      </c>
    </row>
    <row r="14277" spans="1:3" x14ac:dyDescent="0.25">
      <c r="A14277" t="s">
        <v>15424</v>
      </c>
      <c r="B14277">
        <v>903869488</v>
      </c>
      <c r="C14277" t="s">
        <v>30925</v>
      </c>
    </row>
    <row r="14278" spans="1:3" x14ac:dyDescent="0.25">
      <c r="A14278" t="s">
        <v>15425</v>
      </c>
      <c r="B14278">
        <v>903869490</v>
      </c>
      <c r="C14278" t="s">
        <v>31327</v>
      </c>
    </row>
    <row r="14279" spans="1:3" x14ac:dyDescent="0.25">
      <c r="A14279" t="s">
        <v>15426</v>
      </c>
      <c r="B14279">
        <v>903869505</v>
      </c>
      <c r="C14279" t="s">
        <v>30925</v>
      </c>
    </row>
    <row r="14280" spans="1:3" x14ac:dyDescent="0.25">
      <c r="A14280" t="s">
        <v>15427</v>
      </c>
      <c r="B14280">
        <v>903869514</v>
      </c>
      <c r="C14280" t="s">
        <v>31329</v>
      </c>
    </row>
    <row r="14281" spans="1:3" x14ac:dyDescent="0.25">
      <c r="A14281" t="s">
        <v>15428</v>
      </c>
      <c r="B14281">
        <v>903869535</v>
      </c>
      <c r="C14281" t="s">
        <v>31318</v>
      </c>
    </row>
    <row r="14282" spans="1:3" x14ac:dyDescent="0.25">
      <c r="A14282" t="s">
        <v>15429</v>
      </c>
      <c r="B14282">
        <v>903869551</v>
      </c>
      <c r="C14282" t="s">
        <v>31380</v>
      </c>
    </row>
    <row r="14283" spans="1:3" x14ac:dyDescent="0.25">
      <c r="A14283" t="s">
        <v>15430</v>
      </c>
      <c r="B14283">
        <v>903869567</v>
      </c>
      <c r="C14283" t="s">
        <v>31316</v>
      </c>
    </row>
    <row r="14284" spans="1:3" x14ac:dyDescent="0.25">
      <c r="A14284" t="s">
        <v>15431</v>
      </c>
      <c r="B14284">
        <v>903869575</v>
      </c>
      <c r="C14284" t="s">
        <v>31198</v>
      </c>
    </row>
    <row r="14285" spans="1:3" x14ac:dyDescent="0.25">
      <c r="A14285" t="s">
        <v>15432</v>
      </c>
      <c r="B14285">
        <v>903869576</v>
      </c>
      <c r="C14285" t="s">
        <v>31058</v>
      </c>
    </row>
    <row r="14286" spans="1:3" x14ac:dyDescent="0.25">
      <c r="A14286" t="s">
        <v>15433</v>
      </c>
      <c r="B14286">
        <v>903869589</v>
      </c>
      <c r="C14286" t="s">
        <v>31312</v>
      </c>
    </row>
    <row r="14287" spans="1:3" x14ac:dyDescent="0.25">
      <c r="A14287" t="s">
        <v>15434</v>
      </c>
      <c r="B14287">
        <v>903869596</v>
      </c>
      <c r="C14287" t="s">
        <v>30925</v>
      </c>
    </row>
    <row r="14288" spans="1:3" x14ac:dyDescent="0.25">
      <c r="A14288" t="s">
        <v>15435</v>
      </c>
      <c r="B14288">
        <v>903869635</v>
      </c>
      <c r="C14288" t="s">
        <v>31316</v>
      </c>
    </row>
    <row r="14289" spans="1:3" x14ac:dyDescent="0.25">
      <c r="A14289" t="s">
        <v>15436</v>
      </c>
      <c r="B14289">
        <v>903869690</v>
      </c>
      <c r="C14289" t="s">
        <v>31315</v>
      </c>
    </row>
    <row r="14290" spans="1:3" x14ac:dyDescent="0.25">
      <c r="A14290" t="s">
        <v>15437</v>
      </c>
      <c r="B14290">
        <v>903869691</v>
      </c>
      <c r="C14290" t="s">
        <v>31315</v>
      </c>
    </row>
    <row r="14291" spans="1:3" x14ac:dyDescent="0.25">
      <c r="A14291" t="s">
        <v>15438</v>
      </c>
      <c r="B14291">
        <v>903869808</v>
      </c>
      <c r="C14291" t="s">
        <v>30982</v>
      </c>
    </row>
    <row r="14292" spans="1:3" x14ac:dyDescent="0.25">
      <c r="A14292" t="s">
        <v>15439</v>
      </c>
      <c r="B14292">
        <v>903869830</v>
      </c>
      <c r="C14292" t="s">
        <v>31327</v>
      </c>
    </row>
    <row r="14293" spans="1:3" x14ac:dyDescent="0.25">
      <c r="A14293" t="s">
        <v>15440</v>
      </c>
      <c r="B14293">
        <v>903869850</v>
      </c>
      <c r="C14293" t="s">
        <v>31316</v>
      </c>
    </row>
    <row r="14294" spans="1:3" x14ac:dyDescent="0.25">
      <c r="A14294" t="s">
        <v>15441</v>
      </c>
      <c r="B14294">
        <v>903869852</v>
      </c>
      <c r="C14294" t="s">
        <v>31316</v>
      </c>
    </row>
    <row r="14295" spans="1:3" x14ac:dyDescent="0.25">
      <c r="A14295" t="s">
        <v>15442</v>
      </c>
      <c r="B14295">
        <v>903869869</v>
      </c>
      <c r="C14295" t="s">
        <v>30933</v>
      </c>
    </row>
    <row r="14296" spans="1:3" x14ac:dyDescent="0.25">
      <c r="A14296" t="s">
        <v>15443</v>
      </c>
      <c r="B14296">
        <v>903869900</v>
      </c>
      <c r="C14296" t="s">
        <v>31222</v>
      </c>
    </row>
    <row r="14297" spans="1:3" x14ac:dyDescent="0.25">
      <c r="A14297" t="s">
        <v>15444</v>
      </c>
      <c r="B14297">
        <v>903869933</v>
      </c>
      <c r="C14297" t="s">
        <v>31327</v>
      </c>
    </row>
    <row r="14298" spans="1:3" x14ac:dyDescent="0.25">
      <c r="A14298" t="s">
        <v>15445</v>
      </c>
      <c r="B14298">
        <v>903869941</v>
      </c>
      <c r="C14298" t="s">
        <v>30925</v>
      </c>
    </row>
    <row r="14299" spans="1:3" x14ac:dyDescent="0.25">
      <c r="A14299" t="s">
        <v>15446</v>
      </c>
      <c r="B14299">
        <v>903869942</v>
      </c>
      <c r="C14299" t="s">
        <v>31327</v>
      </c>
    </row>
    <row r="14300" spans="1:3" x14ac:dyDescent="0.25">
      <c r="A14300" t="s">
        <v>15447</v>
      </c>
      <c r="B14300">
        <v>903869954</v>
      </c>
      <c r="C14300" t="s">
        <v>30925</v>
      </c>
    </row>
    <row r="14301" spans="1:3" x14ac:dyDescent="0.25">
      <c r="A14301" t="s">
        <v>15448</v>
      </c>
      <c r="B14301">
        <v>903869957</v>
      </c>
      <c r="C14301" t="s">
        <v>30925</v>
      </c>
    </row>
    <row r="14302" spans="1:3" x14ac:dyDescent="0.25">
      <c r="A14302" t="s">
        <v>15449</v>
      </c>
      <c r="B14302">
        <v>903869963</v>
      </c>
      <c r="C14302" t="s">
        <v>31316</v>
      </c>
    </row>
    <row r="14303" spans="1:3" x14ac:dyDescent="0.25">
      <c r="A14303" t="s">
        <v>15450</v>
      </c>
      <c r="B14303">
        <v>903869987</v>
      </c>
      <c r="C14303" t="s">
        <v>31269</v>
      </c>
    </row>
    <row r="14304" spans="1:3" x14ac:dyDescent="0.25">
      <c r="A14304" t="s">
        <v>15451</v>
      </c>
      <c r="B14304">
        <v>903869997</v>
      </c>
      <c r="C14304" t="s">
        <v>31316</v>
      </c>
    </row>
    <row r="14305" spans="1:3" x14ac:dyDescent="0.25">
      <c r="A14305" t="s">
        <v>15452</v>
      </c>
      <c r="B14305">
        <v>903870009</v>
      </c>
      <c r="C14305" t="s">
        <v>30925</v>
      </c>
    </row>
    <row r="14306" spans="1:3" x14ac:dyDescent="0.25">
      <c r="A14306" t="s">
        <v>15453</v>
      </c>
      <c r="B14306">
        <v>903870016</v>
      </c>
      <c r="C14306" t="s">
        <v>30925</v>
      </c>
    </row>
    <row r="14307" spans="1:3" x14ac:dyDescent="0.25">
      <c r="A14307" t="s">
        <v>15454</v>
      </c>
      <c r="B14307">
        <v>903870020</v>
      </c>
      <c r="C14307" t="s">
        <v>31327</v>
      </c>
    </row>
    <row r="14308" spans="1:3" x14ac:dyDescent="0.25">
      <c r="A14308" t="s">
        <v>15455</v>
      </c>
      <c r="B14308">
        <v>903870024</v>
      </c>
      <c r="C14308" t="s">
        <v>30925</v>
      </c>
    </row>
    <row r="14309" spans="1:3" x14ac:dyDescent="0.25">
      <c r="A14309" t="s">
        <v>15456</v>
      </c>
      <c r="B14309">
        <v>903870027</v>
      </c>
      <c r="C14309" t="s">
        <v>30870</v>
      </c>
    </row>
    <row r="14310" spans="1:3" x14ac:dyDescent="0.25">
      <c r="A14310" t="s">
        <v>15457</v>
      </c>
      <c r="B14310">
        <v>903870031</v>
      </c>
      <c r="C14310" t="s">
        <v>31327</v>
      </c>
    </row>
    <row r="14311" spans="1:3" x14ac:dyDescent="0.25">
      <c r="A14311" t="s">
        <v>15458</v>
      </c>
      <c r="B14311">
        <v>903870032</v>
      </c>
      <c r="C14311" t="s">
        <v>30925</v>
      </c>
    </row>
    <row r="14312" spans="1:3" x14ac:dyDescent="0.25">
      <c r="A14312" t="s">
        <v>15459</v>
      </c>
      <c r="B14312">
        <v>903870050</v>
      </c>
      <c r="C14312" t="s">
        <v>31268</v>
      </c>
    </row>
    <row r="14313" spans="1:3" x14ac:dyDescent="0.25">
      <c r="A14313" t="s">
        <v>15460</v>
      </c>
      <c r="B14313">
        <v>903870051</v>
      </c>
      <c r="C14313" t="s">
        <v>30925</v>
      </c>
    </row>
    <row r="14314" spans="1:3" x14ac:dyDescent="0.25">
      <c r="A14314" t="s">
        <v>15461</v>
      </c>
      <c r="B14314">
        <v>903870053</v>
      </c>
      <c r="C14314" t="s">
        <v>31263</v>
      </c>
    </row>
    <row r="14315" spans="1:3" x14ac:dyDescent="0.25">
      <c r="A14315" t="s">
        <v>15462</v>
      </c>
      <c r="B14315">
        <v>903870060</v>
      </c>
      <c r="C14315" t="s">
        <v>30925</v>
      </c>
    </row>
    <row r="14316" spans="1:3" x14ac:dyDescent="0.25">
      <c r="A14316" t="s">
        <v>15463</v>
      </c>
      <c r="B14316">
        <v>903870074</v>
      </c>
      <c r="C14316" t="s">
        <v>31327</v>
      </c>
    </row>
    <row r="14317" spans="1:3" x14ac:dyDescent="0.25">
      <c r="A14317" t="s">
        <v>15464</v>
      </c>
      <c r="B14317">
        <v>903870094</v>
      </c>
      <c r="C14317" t="s">
        <v>31269</v>
      </c>
    </row>
    <row r="14318" spans="1:3" x14ac:dyDescent="0.25">
      <c r="A14318" t="s">
        <v>15465</v>
      </c>
      <c r="B14318">
        <v>903870123</v>
      </c>
      <c r="C14318" t="s">
        <v>31316</v>
      </c>
    </row>
    <row r="14319" spans="1:3" x14ac:dyDescent="0.25">
      <c r="A14319" t="s">
        <v>15466</v>
      </c>
      <c r="B14319">
        <v>903870151</v>
      </c>
      <c r="C14319" t="s">
        <v>31266</v>
      </c>
    </row>
    <row r="14320" spans="1:3" x14ac:dyDescent="0.25">
      <c r="A14320" t="s">
        <v>15467</v>
      </c>
      <c r="B14320">
        <v>903870168</v>
      </c>
      <c r="C14320" t="s">
        <v>31387</v>
      </c>
    </row>
    <row r="14321" spans="1:3" x14ac:dyDescent="0.25">
      <c r="A14321" t="s">
        <v>15468</v>
      </c>
      <c r="B14321">
        <v>903870191</v>
      </c>
      <c r="C14321" t="s">
        <v>31205</v>
      </c>
    </row>
    <row r="14322" spans="1:3" x14ac:dyDescent="0.25">
      <c r="A14322" t="s">
        <v>15469</v>
      </c>
      <c r="B14322">
        <v>903870207</v>
      </c>
      <c r="C14322" t="s">
        <v>31327</v>
      </c>
    </row>
    <row r="14323" spans="1:3" x14ac:dyDescent="0.25">
      <c r="A14323" t="s">
        <v>15470</v>
      </c>
      <c r="B14323">
        <v>903870214</v>
      </c>
      <c r="C14323" t="s">
        <v>31327</v>
      </c>
    </row>
    <row r="14324" spans="1:3" x14ac:dyDescent="0.25">
      <c r="A14324" t="s">
        <v>15471</v>
      </c>
      <c r="B14324">
        <v>903870221</v>
      </c>
      <c r="C14324" t="s">
        <v>30846</v>
      </c>
    </row>
    <row r="14325" spans="1:3" x14ac:dyDescent="0.25">
      <c r="A14325" t="s">
        <v>15472</v>
      </c>
      <c r="B14325">
        <v>903870263</v>
      </c>
      <c r="C14325" t="s">
        <v>30925</v>
      </c>
    </row>
    <row r="14326" spans="1:3" x14ac:dyDescent="0.25">
      <c r="A14326" t="s">
        <v>15473</v>
      </c>
      <c r="B14326">
        <v>903870266</v>
      </c>
      <c r="C14326" t="s">
        <v>31380</v>
      </c>
    </row>
    <row r="14327" spans="1:3" x14ac:dyDescent="0.25">
      <c r="A14327" t="s">
        <v>15474</v>
      </c>
      <c r="B14327">
        <v>903870285</v>
      </c>
      <c r="C14327" t="s">
        <v>31315</v>
      </c>
    </row>
    <row r="14328" spans="1:3" x14ac:dyDescent="0.25">
      <c r="A14328" t="s">
        <v>15475</v>
      </c>
      <c r="B14328">
        <v>903870286</v>
      </c>
      <c r="C14328" t="s">
        <v>31315</v>
      </c>
    </row>
    <row r="14329" spans="1:3" x14ac:dyDescent="0.25">
      <c r="A14329" t="s">
        <v>15476</v>
      </c>
      <c r="B14329">
        <v>903870287</v>
      </c>
      <c r="C14329" t="s">
        <v>31315</v>
      </c>
    </row>
    <row r="14330" spans="1:3" x14ac:dyDescent="0.25">
      <c r="A14330" t="s">
        <v>15477</v>
      </c>
      <c r="B14330">
        <v>903870299</v>
      </c>
      <c r="C14330" t="s">
        <v>31326</v>
      </c>
    </row>
    <row r="14331" spans="1:3" x14ac:dyDescent="0.25">
      <c r="A14331" t="s">
        <v>15478</v>
      </c>
      <c r="B14331">
        <v>903870329</v>
      </c>
      <c r="C14331" t="s">
        <v>31345</v>
      </c>
    </row>
    <row r="14332" spans="1:3" x14ac:dyDescent="0.25">
      <c r="A14332" t="s">
        <v>15479</v>
      </c>
      <c r="B14332">
        <v>903870345</v>
      </c>
      <c r="C14332" t="s">
        <v>31254</v>
      </c>
    </row>
    <row r="14333" spans="1:3" x14ac:dyDescent="0.25">
      <c r="A14333" t="s">
        <v>15480</v>
      </c>
      <c r="B14333">
        <v>903870378</v>
      </c>
      <c r="C14333" t="s">
        <v>31316</v>
      </c>
    </row>
    <row r="14334" spans="1:3" x14ac:dyDescent="0.25">
      <c r="A14334" t="s">
        <v>15481</v>
      </c>
      <c r="B14334">
        <v>903870380</v>
      </c>
      <c r="C14334" t="s">
        <v>31315</v>
      </c>
    </row>
    <row r="14335" spans="1:3" x14ac:dyDescent="0.25">
      <c r="A14335" t="s">
        <v>15482</v>
      </c>
      <c r="B14335">
        <v>903870397</v>
      </c>
      <c r="C14335" t="s">
        <v>31315</v>
      </c>
    </row>
    <row r="14336" spans="1:3" x14ac:dyDescent="0.25">
      <c r="A14336" t="s">
        <v>15483</v>
      </c>
      <c r="B14336">
        <v>903870407</v>
      </c>
      <c r="C14336" t="s">
        <v>31315</v>
      </c>
    </row>
    <row r="14337" spans="1:3" x14ac:dyDescent="0.25">
      <c r="A14337" t="s">
        <v>15484</v>
      </c>
      <c r="B14337">
        <v>903870417</v>
      </c>
      <c r="C14337" t="s">
        <v>31315</v>
      </c>
    </row>
    <row r="14338" spans="1:3" x14ac:dyDescent="0.25">
      <c r="A14338" t="s">
        <v>15485</v>
      </c>
      <c r="B14338">
        <v>903870421</v>
      </c>
      <c r="C14338" t="s">
        <v>31315</v>
      </c>
    </row>
    <row r="14339" spans="1:3" x14ac:dyDescent="0.25">
      <c r="A14339" t="s">
        <v>15486</v>
      </c>
      <c r="B14339">
        <v>903870423</v>
      </c>
      <c r="C14339" t="s">
        <v>31315</v>
      </c>
    </row>
    <row r="14340" spans="1:3" x14ac:dyDescent="0.25">
      <c r="A14340" t="s">
        <v>15487</v>
      </c>
      <c r="B14340">
        <v>903870428</v>
      </c>
      <c r="C14340" t="s">
        <v>31316</v>
      </c>
    </row>
    <row r="14341" spans="1:3" x14ac:dyDescent="0.25">
      <c r="A14341" t="s">
        <v>15488</v>
      </c>
      <c r="B14341">
        <v>903870436</v>
      </c>
      <c r="C14341" t="s">
        <v>31316</v>
      </c>
    </row>
    <row r="14342" spans="1:3" x14ac:dyDescent="0.25">
      <c r="A14342" t="s">
        <v>15489</v>
      </c>
      <c r="B14342">
        <v>903870478</v>
      </c>
      <c r="C14342" t="s">
        <v>30925</v>
      </c>
    </row>
    <row r="14343" spans="1:3" x14ac:dyDescent="0.25">
      <c r="A14343" t="s">
        <v>15490</v>
      </c>
      <c r="B14343">
        <v>903870480</v>
      </c>
      <c r="C14343" t="s">
        <v>31316</v>
      </c>
    </row>
    <row r="14344" spans="1:3" x14ac:dyDescent="0.25">
      <c r="A14344" t="s">
        <v>15491</v>
      </c>
      <c r="B14344">
        <v>903870484</v>
      </c>
      <c r="C14344" t="s">
        <v>31322</v>
      </c>
    </row>
    <row r="14345" spans="1:3" x14ac:dyDescent="0.25">
      <c r="A14345" t="s">
        <v>15492</v>
      </c>
      <c r="B14345">
        <v>903870504</v>
      </c>
      <c r="C14345" t="s">
        <v>31318</v>
      </c>
    </row>
    <row r="14346" spans="1:3" x14ac:dyDescent="0.25">
      <c r="A14346" t="s">
        <v>15493</v>
      </c>
      <c r="B14346">
        <v>903870508</v>
      </c>
      <c r="C14346" t="s">
        <v>31316</v>
      </c>
    </row>
    <row r="14347" spans="1:3" x14ac:dyDescent="0.25">
      <c r="A14347" t="s">
        <v>15494</v>
      </c>
      <c r="B14347">
        <v>903870571</v>
      </c>
      <c r="C14347" t="s">
        <v>31322</v>
      </c>
    </row>
    <row r="14348" spans="1:3" x14ac:dyDescent="0.25">
      <c r="A14348" t="s">
        <v>15495</v>
      </c>
      <c r="B14348">
        <v>903870603</v>
      </c>
      <c r="C14348" t="s">
        <v>31316</v>
      </c>
    </row>
    <row r="14349" spans="1:3" x14ac:dyDescent="0.25">
      <c r="A14349" t="s">
        <v>15496</v>
      </c>
      <c r="B14349">
        <v>903870620</v>
      </c>
      <c r="C14349" t="s">
        <v>31004</v>
      </c>
    </row>
    <row r="14350" spans="1:3" x14ac:dyDescent="0.25">
      <c r="A14350" t="s">
        <v>15497</v>
      </c>
      <c r="B14350">
        <v>903870621</v>
      </c>
      <c r="C14350" t="s">
        <v>31316</v>
      </c>
    </row>
    <row r="14351" spans="1:3" x14ac:dyDescent="0.25">
      <c r="A14351" t="s">
        <v>15498</v>
      </c>
      <c r="B14351">
        <v>903870623</v>
      </c>
      <c r="C14351" t="s">
        <v>31316</v>
      </c>
    </row>
    <row r="14352" spans="1:3" x14ac:dyDescent="0.25">
      <c r="A14352" t="s">
        <v>15499</v>
      </c>
      <c r="B14352">
        <v>903870649</v>
      </c>
      <c r="C14352" t="s">
        <v>31327</v>
      </c>
    </row>
    <row r="14353" spans="1:3" x14ac:dyDescent="0.25">
      <c r="A14353" t="s">
        <v>15500</v>
      </c>
      <c r="B14353">
        <v>903870652</v>
      </c>
      <c r="C14353" t="s">
        <v>31380</v>
      </c>
    </row>
    <row r="14354" spans="1:3" x14ac:dyDescent="0.25">
      <c r="A14354" t="s">
        <v>15501</v>
      </c>
      <c r="B14354">
        <v>903870690</v>
      </c>
      <c r="C14354" t="s">
        <v>30925</v>
      </c>
    </row>
    <row r="14355" spans="1:3" x14ac:dyDescent="0.25">
      <c r="A14355" t="s">
        <v>15502</v>
      </c>
      <c r="B14355">
        <v>903870694</v>
      </c>
      <c r="C14355" t="s">
        <v>31316</v>
      </c>
    </row>
    <row r="14356" spans="1:3" x14ac:dyDescent="0.25">
      <c r="A14356" t="s">
        <v>15503</v>
      </c>
      <c r="B14356">
        <v>903870696</v>
      </c>
      <c r="C14356" t="s">
        <v>30725</v>
      </c>
    </row>
    <row r="14357" spans="1:3" x14ac:dyDescent="0.25">
      <c r="A14357" t="s">
        <v>15504</v>
      </c>
      <c r="B14357">
        <v>903870700</v>
      </c>
      <c r="C14357" t="s">
        <v>31316</v>
      </c>
    </row>
    <row r="14358" spans="1:3" x14ac:dyDescent="0.25">
      <c r="A14358" t="s">
        <v>15505</v>
      </c>
      <c r="B14358">
        <v>903870701</v>
      </c>
      <c r="C14358" t="s">
        <v>31269</v>
      </c>
    </row>
    <row r="14359" spans="1:3" x14ac:dyDescent="0.25">
      <c r="A14359" t="s">
        <v>15506</v>
      </c>
      <c r="B14359">
        <v>903870707</v>
      </c>
      <c r="C14359" t="s">
        <v>31316</v>
      </c>
    </row>
    <row r="14360" spans="1:3" x14ac:dyDescent="0.25">
      <c r="A14360" t="s">
        <v>15507</v>
      </c>
      <c r="B14360">
        <v>903870711</v>
      </c>
      <c r="C14360" t="s">
        <v>31380</v>
      </c>
    </row>
    <row r="14361" spans="1:3" x14ac:dyDescent="0.25">
      <c r="A14361" t="s">
        <v>15508</v>
      </c>
      <c r="B14361">
        <v>903870739</v>
      </c>
      <c r="C14361" t="s">
        <v>31284</v>
      </c>
    </row>
    <row r="14362" spans="1:3" x14ac:dyDescent="0.25">
      <c r="A14362" t="s">
        <v>15509</v>
      </c>
      <c r="B14362">
        <v>903870741</v>
      </c>
      <c r="C14362" t="s">
        <v>31318</v>
      </c>
    </row>
    <row r="14363" spans="1:3" x14ac:dyDescent="0.25">
      <c r="A14363" t="s">
        <v>15510</v>
      </c>
      <c r="B14363">
        <v>903870761</v>
      </c>
      <c r="C14363" t="s">
        <v>31316</v>
      </c>
    </row>
    <row r="14364" spans="1:3" x14ac:dyDescent="0.25">
      <c r="A14364" t="s">
        <v>15511</v>
      </c>
      <c r="B14364">
        <v>903870762</v>
      </c>
      <c r="C14364" t="s">
        <v>31225</v>
      </c>
    </row>
    <row r="14365" spans="1:3" x14ac:dyDescent="0.25">
      <c r="A14365" t="s">
        <v>15512</v>
      </c>
      <c r="B14365">
        <v>903870782</v>
      </c>
      <c r="C14365" t="s">
        <v>31316</v>
      </c>
    </row>
    <row r="14366" spans="1:3" x14ac:dyDescent="0.25">
      <c r="A14366" t="s">
        <v>15513</v>
      </c>
      <c r="B14366">
        <v>903870797</v>
      </c>
      <c r="C14366" t="s">
        <v>31288</v>
      </c>
    </row>
    <row r="14367" spans="1:3" x14ac:dyDescent="0.25">
      <c r="A14367" t="s">
        <v>15514</v>
      </c>
      <c r="B14367">
        <v>903870809</v>
      </c>
      <c r="C14367" t="s">
        <v>31254</v>
      </c>
    </row>
    <row r="14368" spans="1:3" x14ac:dyDescent="0.25">
      <c r="A14368" t="s">
        <v>15515</v>
      </c>
      <c r="B14368">
        <v>903870824</v>
      </c>
      <c r="C14368" t="s">
        <v>31316</v>
      </c>
    </row>
    <row r="14369" spans="1:3" x14ac:dyDescent="0.25">
      <c r="A14369" t="s">
        <v>15516</v>
      </c>
      <c r="B14369">
        <v>903870837</v>
      </c>
      <c r="C14369" t="s">
        <v>31316</v>
      </c>
    </row>
    <row r="14370" spans="1:3" x14ac:dyDescent="0.25">
      <c r="A14370" t="s">
        <v>15517</v>
      </c>
      <c r="B14370">
        <v>903870838</v>
      </c>
      <c r="C14370" t="s">
        <v>31269</v>
      </c>
    </row>
    <row r="14371" spans="1:3" x14ac:dyDescent="0.25">
      <c r="A14371" t="s">
        <v>15518</v>
      </c>
      <c r="B14371">
        <v>903870851</v>
      </c>
      <c r="C14371" t="s">
        <v>31287</v>
      </c>
    </row>
    <row r="14372" spans="1:3" x14ac:dyDescent="0.25">
      <c r="A14372" t="s">
        <v>15519</v>
      </c>
      <c r="B14372">
        <v>903870852</v>
      </c>
      <c r="C14372" t="s">
        <v>30914</v>
      </c>
    </row>
    <row r="14373" spans="1:3" x14ac:dyDescent="0.25">
      <c r="A14373" t="s">
        <v>15520</v>
      </c>
      <c r="B14373">
        <v>903870855</v>
      </c>
      <c r="C14373" t="s">
        <v>31322</v>
      </c>
    </row>
    <row r="14374" spans="1:3" x14ac:dyDescent="0.25">
      <c r="A14374" t="s">
        <v>15521</v>
      </c>
      <c r="B14374">
        <v>903870890</v>
      </c>
      <c r="C14374" t="s">
        <v>31254</v>
      </c>
    </row>
    <row r="14375" spans="1:3" x14ac:dyDescent="0.25">
      <c r="A14375" t="s">
        <v>15522</v>
      </c>
      <c r="B14375">
        <v>903870896</v>
      </c>
      <c r="C14375" t="s">
        <v>31322</v>
      </c>
    </row>
    <row r="14376" spans="1:3" x14ac:dyDescent="0.25">
      <c r="A14376" t="s">
        <v>15523</v>
      </c>
      <c r="B14376">
        <v>903870899</v>
      </c>
      <c r="C14376" t="s">
        <v>31316</v>
      </c>
    </row>
    <row r="14377" spans="1:3" x14ac:dyDescent="0.25">
      <c r="A14377" t="s">
        <v>15524</v>
      </c>
      <c r="B14377">
        <v>903870901</v>
      </c>
      <c r="C14377" t="s">
        <v>31316</v>
      </c>
    </row>
    <row r="14378" spans="1:3" x14ac:dyDescent="0.25">
      <c r="A14378" t="s">
        <v>15525</v>
      </c>
      <c r="B14378">
        <v>903870903</v>
      </c>
      <c r="C14378" t="s">
        <v>31223</v>
      </c>
    </row>
    <row r="14379" spans="1:3" x14ac:dyDescent="0.25">
      <c r="A14379" t="s">
        <v>15526</v>
      </c>
      <c r="B14379">
        <v>903870948</v>
      </c>
      <c r="C14379" t="s">
        <v>31388</v>
      </c>
    </row>
    <row r="14380" spans="1:3" x14ac:dyDescent="0.25">
      <c r="A14380" t="s">
        <v>15527</v>
      </c>
      <c r="B14380">
        <v>903870949</v>
      </c>
      <c r="C14380" t="s">
        <v>31388</v>
      </c>
    </row>
    <row r="14381" spans="1:3" x14ac:dyDescent="0.25">
      <c r="A14381" t="s">
        <v>15528</v>
      </c>
      <c r="B14381">
        <v>903870950</v>
      </c>
      <c r="C14381" t="s">
        <v>31388</v>
      </c>
    </row>
    <row r="14382" spans="1:3" x14ac:dyDescent="0.25">
      <c r="A14382" t="s">
        <v>15529</v>
      </c>
      <c r="B14382">
        <v>903870955</v>
      </c>
      <c r="C14382" t="s">
        <v>30723</v>
      </c>
    </row>
    <row r="14383" spans="1:3" x14ac:dyDescent="0.25">
      <c r="A14383" t="s">
        <v>15530</v>
      </c>
      <c r="B14383">
        <v>903870957</v>
      </c>
      <c r="C14383" t="s">
        <v>31315</v>
      </c>
    </row>
    <row r="14384" spans="1:3" x14ac:dyDescent="0.25">
      <c r="A14384" t="s">
        <v>15531</v>
      </c>
      <c r="B14384">
        <v>903870958</v>
      </c>
      <c r="C14384" t="s">
        <v>31315</v>
      </c>
    </row>
    <row r="14385" spans="1:3" x14ac:dyDescent="0.25">
      <c r="A14385" t="s">
        <v>15532</v>
      </c>
      <c r="B14385">
        <v>903870959</v>
      </c>
      <c r="C14385" t="s">
        <v>31315</v>
      </c>
    </row>
    <row r="14386" spans="1:3" x14ac:dyDescent="0.25">
      <c r="A14386" t="s">
        <v>15533</v>
      </c>
      <c r="B14386">
        <v>903870981</v>
      </c>
      <c r="C14386" t="s">
        <v>31269</v>
      </c>
    </row>
    <row r="14387" spans="1:3" x14ac:dyDescent="0.25">
      <c r="A14387" t="s">
        <v>15534</v>
      </c>
      <c r="B14387">
        <v>903870984</v>
      </c>
      <c r="C14387" t="s">
        <v>31223</v>
      </c>
    </row>
    <row r="14388" spans="1:3" x14ac:dyDescent="0.25">
      <c r="A14388" t="s">
        <v>15535</v>
      </c>
      <c r="B14388">
        <v>903870999</v>
      </c>
      <c r="C14388" t="s">
        <v>30925</v>
      </c>
    </row>
    <row r="14389" spans="1:3" x14ac:dyDescent="0.25">
      <c r="A14389" t="s">
        <v>15536</v>
      </c>
      <c r="B14389">
        <v>903871022</v>
      </c>
      <c r="C14389" t="s">
        <v>31380</v>
      </c>
    </row>
    <row r="14390" spans="1:3" x14ac:dyDescent="0.25">
      <c r="A14390" t="s">
        <v>15537</v>
      </c>
      <c r="B14390">
        <v>903871034</v>
      </c>
      <c r="C14390" t="s">
        <v>31316</v>
      </c>
    </row>
    <row r="14391" spans="1:3" x14ac:dyDescent="0.25">
      <c r="A14391" t="s">
        <v>15538</v>
      </c>
      <c r="B14391">
        <v>903871130</v>
      </c>
      <c r="C14391" t="s">
        <v>30824</v>
      </c>
    </row>
    <row r="14392" spans="1:3" x14ac:dyDescent="0.25">
      <c r="A14392" t="s">
        <v>15539</v>
      </c>
      <c r="B14392">
        <v>903871172</v>
      </c>
      <c r="C14392" t="s">
        <v>31287</v>
      </c>
    </row>
    <row r="14393" spans="1:3" x14ac:dyDescent="0.25">
      <c r="A14393" t="s">
        <v>15540</v>
      </c>
      <c r="B14393">
        <v>903871271</v>
      </c>
      <c r="C14393" t="s">
        <v>31316</v>
      </c>
    </row>
    <row r="14394" spans="1:3" x14ac:dyDescent="0.25">
      <c r="A14394" t="s">
        <v>15541</v>
      </c>
      <c r="B14394">
        <v>903871274</v>
      </c>
      <c r="C14394" t="s">
        <v>31327</v>
      </c>
    </row>
    <row r="14395" spans="1:3" x14ac:dyDescent="0.25">
      <c r="A14395" t="s">
        <v>15542</v>
      </c>
      <c r="B14395">
        <v>903871275</v>
      </c>
      <c r="C14395" t="s">
        <v>31322</v>
      </c>
    </row>
    <row r="14396" spans="1:3" x14ac:dyDescent="0.25">
      <c r="A14396" t="s">
        <v>15543</v>
      </c>
      <c r="B14396">
        <v>903871282</v>
      </c>
      <c r="C14396" t="s">
        <v>31316</v>
      </c>
    </row>
    <row r="14397" spans="1:3" x14ac:dyDescent="0.25">
      <c r="A14397" t="s">
        <v>15544</v>
      </c>
      <c r="B14397">
        <v>903871294</v>
      </c>
      <c r="C14397" t="s">
        <v>31326</v>
      </c>
    </row>
    <row r="14398" spans="1:3" x14ac:dyDescent="0.25">
      <c r="A14398" t="s">
        <v>15545</v>
      </c>
      <c r="B14398">
        <v>903871297</v>
      </c>
      <c r="C14398" t="s">
        <v>31223</v>
      </c>
    </row>
    <row r="14399" spans="1:3" x14ac:dyDescent="0.25">
      <c r="A14399" t="s">
        <v>15546</v>
      </c>
      <c r="B14399">
        <v>903871324</v>
      </c>
      <c r="C14399" t="s">
        <v>31027</v>
      </c>
    </row>
    <row r="14400" spans="1:3" x14ac:dyDescent="0.25">
      <c r="A14400" t="s">
        <v>15547</v>
      </c>
      <c r="B14400">
        <v>903871364</v>
      </c>
      <c r="C14400" t="s">
        <v>31318</v>
      </c>
    </row>
    <row r="14401" spans="1:3" x14ac:dyDescent="0.25">
      <c r="A14401" t="s">
        <v>15548</v>
      </c>
      <c r="B14401">
        <v>903871366</v>
      </c>
      <c r="C14401" t="s">
        <v>30771</v>
      </c>
    </row>
    <row r="14402" spans="1:3" x14ac:dyDescent="0.25">
      <c r="A14402" t="s">
        <v>15549</v>
      </c>
      <c r="B14402">
        <v>903871369</v>
      </c>
      <c r="C14402" t="s">
        <v>31318</v>
      </c>
    </row>
    <row r="14403" spans="1:3" x14ac:dyDescent="0.25">
      <c r="A14403" t="s">
        <v>15550</v>
      </c>
      <c r="B14403">
        <v>903871391</v>
      </c>
      <c r="C14403" t="s">
        <v>31254</v>
      </c>
    </row>
    <row r="14404" spans="1:3" x14ac:dyDescent="0.25">
      <c r="A14404" t="s">
        <v>15551</v>
      </c>
      <c r="B14404">
        <v>903871441</v>
      </c>
      <c r="C14404" t="s">
        <v>31316</v>
      </c>
    </row>
    <row r="14405" spans="1:3" x14ac:dyDescent="0.25">
      <c r="A14405" t="s">
        <v>15552</v>
      </c>
      <c r="B14405">
        <v>903871473</v>
      </c>
      <c r="C14405" t="s">
        <v>31275</v>
      </c>
    </row>
    <row r="14406" spans="1:3" x14ac:dyDescent="0.25">
      <c r="A14406" t="s">
        <v>15553</v>
      </c>
      <c r="B14406">
        <v>903871477</v>
      </c>
      <c r="C14406" t="s">
        <v>31316</v>
      </c>
    </row>
    <row r="14407" spans="1:3" x14ac:dyDescent="0.25">
      <c r="A14407" t="s">
        <v>15554</v>
      </c>
      <c r="B14407">
        <v>903871481</v>
      </c>
      <c r="C14407" t="s">
        <v>31316</v>
      </c>
    </row>
    <row r="14408" spans="1:3" x14ac:dyDescent="0.25">
      <c r="A14408" t="s">
        <v>15555</v>
      </c>
      <c r="B14408">
        <v>903871493</v>
      </c>
      <c r="C14408" t="s">
        <v>31387</v>
      </c>
    </row>
    <row r="14409" spans="1:3" x14ac:dyDescent="0.25">
      <c r="A14409" t="s">
        <v>15556</v>
      </c>
      <c r="B14409">
        <v>903871497</v>
      </c>
      <c r="C14409" t="s">
        <v>31107</v>
      </c>
    </row>
    <row r="14410" spans="1:3" x14ac:dyDescent="0.25">
      <c r="A14410" t="s">
        <v>15557</v>
      </c>
      <c r="B14410">
        <v>903871501</v>
      </c>
      <c r="C14410" t="s">
        <v>31316</v>
      </c>
    </row>
    <row r="14411" spans="1:3" x14ac:dyDescent="0.25">
      <c r="A14411" t="s">
        <v>15558</v>
      </c>
      <c r="B14411">
        <v>903871506</v>
      </c>
      <c r="C14411" t="s">
        <v>30925</v>
      </c>
    </row>
    <row r="14412" spans="1:3" x14ac:dyDescent="0.25">
      <c r="A14412" t="s">
        <v>15559</v>
      </c>
      <c r="B14412">
        <v>903871519</v>
      </c>
      <c r="C14412" t="s">
        <v>30771</v>
      </c>
    </row>
    <row r="14413" spans="1:3" x14ac:dyDescent="0.25">
      <c r="A14413" t="s">
        <v>15560</v>
      </c>
      <c r="B14413">
        <v>903871522</v>
      </c>
      <c r="C14413" t="s">
        <v>31250</v>
      </c>
    </row>
    <row r="14414" spans="1:3" x14ac:dyDescent="0.25">
      <c r="A14414" t="s">
        <v>15561</v>
      </c>
      <c r="B14414">
        <v>903871523</v>
      </c>
      <c r="C14414" t="s">
        <v>31327</v>
      </c>
    </row>
    <row r="14415" spans="1:3" x14ac:dyDescent="0.25">
      <c r="A14415" t="s">
        <v>15562</v>
      </c>
      <c r="B14415">
        <v>903871527</v>
      </c>
      <c r="C14415" t="s">
        <v>31316</v>
      </c>
    </row>
    <row r="14416" spans="1:3" x14ac:dyDescent="0.25">
      <c r="A14416" t="s">
        <v>15563</v>
      </c>
      <c r="B14416">
        <v>903871528</v>
      </c>
      <c r="C14416" t="s">
        <v>31316</v>
      </c>
    </row>
    <row r="14417" spans="1:3" x14ac:dyDescent="0.25">
      <c r="A14417" t="s">
        <v>15564</v>
      </c>
      <c r="B14417">
        <v>903871529</v>
      </c>
      <c r="C14417" t="s">
        <v>31234</v>
      </c>
    </row>
    <row r="14418" spans="1:3" x14ac:dyDescent="0.25">
      <c r="A14418" t="s">
        <v>15565</v>
      </c>
      <c r="B14418">
        <v>903871534</v>
      </c>
      <c r="C14418" t="s">
        <v>31316</v>
      </c>
    </row>
    <row r="14419" spans="1:3" x14ac:dyDescent="0.25">
      <c r="A14419" t="s">
        <v>15566</v>
      </c>
      <c r="B14419">
        <v>903871543</v>
      </c>
      <c r="C14419" t="s">
        <v>31316</v>
      </c>
    </row>
    <row r="14420" spans="1:3" x14ac:dyDescent="0.25">
      <c r="A14420" t="s">
        <v>15567</v>
      </c>
      <c r="B14420">
        <v>903871553</v>
      </c>
      <c r="C14420" t="s">
        <v>31316</v>
      </c>
    </row>
    <row r="14421" spans="1:3" x14ac:dyDescent="0.25">
      <c r="A14421" t="s">
        <v>15568</v>
      </c>
      <c r="B14421">
        <v>903871562</v>
      </c>
      <c r="C14421" t="s">
        <v>31366</v>
      </c>
    </row>
    <row r="14422" spans="1:3" x14ac:dyDescent="0.25">
      <c r="A14422" t="s">
        <v>15569</v>
      </c>
      <c r="B14422">
        <v>903871565</v>
      </c>
      <c r="C14422" t="s">
        <v>31120</v>
      </c>
    </row>
    <row r="14423" spans="1:3" x14ac:dyDescent="0.25">
      <c r="A14423" t="s">
        <v>15570</v>
      </c>
      <c r="B14423">
        <v>903871576</v>
      </c>
      <c r="C14423" t="s">
        <v>31120</v>
      </c>
    </row>
    <row r="14424" spans="1:3" x14ac:dyDescent="0.25">
      <c r="A14424" t="s">
        <v>15571</v>
      </c>
      <c r="B14424">
        <v>903871580</v>
      </c>
      <c r="C14424" t="s">
        <v>31316</v>
      </c>
    </row>
    <row r="14425" spans="1:3" x14ac:dyDescent="0.25">
      <c r="A14425" t="s">
        <v>15572</v>
      </c>
      <c r="B14425">
        <v>903871591</v>
      </c>
      <c r="C14425" t="s">
        <v>31316</v>
      </c>
    </row>
    <row r="14426" spans="1:3" x14ac:dyDescent="0.25">
      <c r="A14426" t="s">
        <v>15573</v>
      </c>
      <c r="B14426">
        <v>903871617</v>
      </c>
      <c r="C14426" t="s">
        <v>31254</v>
      </c>
    </row>
    <row r="14427" spans="1:3" x14ac:dyDescent="0.25">
      <c r="A14427" t="s">
        <v>15574</v>
      </c>
      <c r="B14427">
        <v>903871625</v>
      </c>
      <c r="C14427" t="s">
        <v>31316</v>
      </c>
    </row>
    <row r="14428" spans="1:3" x14ac:dyDescent="0.25">
      <c r="A14428" t="s">
        <v>15575</v>
      </c>
      <c r="B14428">
        <v>903871629</v>
      </c>
      <c r="C14428" t="s">
        <v>31120</v>
      </c>
    </row>
    <row r="14429" spans="1:3" x14ac:dyDescent="0.25">
      <c r="A14429" t="s">
        <v>15576</v>
      </c>
      <c r="B14429">
        <v>903871638</v>
      </c>
      <c r="C14429" t="s">
        <v>31380</v>
      </c>
    </row>
    <row r="14430" spans="1:3" x14ac:dyDescent="0.25">
      <c r="A14430" t="s">
        <v>15577</v>
      </c>
      <c r="B14430">
        <v>903871651</v>
      </c>
      <c r="C14430" t="s">
        <v>31316</v>
      </c>
    </row>
    <row r="14431" spans="1:3" x14ac:dyDescent="0.25">
      <c r="A14431" t="s">
        <v>15578</v>
      </c>
      <c r="B14431">
        <v>903871661</v>
      </c>
      <c r="C14431" t="s">
        <v>31316</v>
      </c>
    </row>
    <row r="14432" spans="1:3" x14ac:dyDescent="0.25">
      <c r="A14432" t="s">
        <v>15579</v>
      </c>
      <c r="B14432">
        <v>903871667</v>
      </c>
      <c r="C14432" t="s">
        <v>30977</v>
      </c>
    </row>
    <row r="14433" spans="1:3" x14ac:dyDescent="0.25">
      <c r="A14433" t="s">
        <v>15580</v>
      </c>
      <c r="B14433">
        <v>903871674</v>
      </c>
      <c r="C14433" t="s">
        <v>31266</v>
      </c>
    </row>
    <row r="14434" spans="1:3" x14ac:dyDescent="0.25">
      <c r="A14434" t="s">
        <v>15581</v>
      </c>
      <c r="B14434">
        <v>903871676</v>
      </c>
      <c r="C14434" t="s">
        <v>31316</v>
      </c>
    </row>
    <row r="14435" spans="1:3" x14ac:dyDescent="0.25">
      <c r="A14435" t="s">
        <v>15582</v>
      </c>
      <c r="B14435">
        <v>903871696</v>
      </c>
      <c r="C14435" t="s">
        <v>30925</v>
      </c>
    </row>
    <row r="14436" spans="1:3" x14ac:dyDescent="0.25">
      <c r="A14436" t="s">
        <v>15583</v>
      </c>
      <c r="B14436">
        <v>903871698</v>
      </c>
      <c r="C14436" t="s">
        <v>31316</v>
      </c>
    </row>
    <row r="14437" spans="1:3" x14ac:dyDescent="0.25">
      <c r="A14437" t="s">
        <v>15584</v>
      </c>
      <c r="B14437">
        <v>903871705</v>
      </c>
      <c r="C14437" t="s">
        <v>30925</v>
      </c>
    </row>
    <row r="14438" spans="1:3" x14ac:dyDescent="0.25">
      <c r="A14438" t="s">
        <v>15585</v>
      </c>
      <c r="B14438">
        <v>903871709</v>
      </c>
      <c r="C14438" t="s">
        <v>31316</v>
      </c>
    </row>
    <row r="14439" spans="1:3" x14ac:dyDescent="0.25">
      <c r="A14439" t="s">
        <v>15586</v>
      </c>
      <c r="B14439">
        <v>903871755</v>
      </c>
      <c r="C14439" t="s">
        <v>31284</v>
      </c>
    </row>
    <row r="14440" spans="1:3" x14ac:dyDescent="0.25">
      <c r="A14440" t="s">
        <v>15587</v>
      </c>
      <c r="B14440">
        <v>903871761</v>
      </c>
      <c r="C14440" t="s">
        <v>31315</v>
      </c>
    </row>
    <row r="14441" spans="1:3" x14ac:dyDescent="0.25">
      <c r="A14441" t="s">
        <v>15588</v>
      </c>
      <c r="B14441">
        <v>903871763</v>
      </c>
      <c r="C14441" t="s">
        <v>31315</v>
      </c>
    </row>
    <row r="14442" spans="1:3" x14ac:dyDescent="0.25">
      <c r="A14442" t="s">
        <v>15589</v>
      </c>
      <c r="B14442">
        <v>903871764</v>
      </c>
      <c r="C14442" t="s">
        <v>31315</v>
      </c>
    </row>
    <row r="14443" spans="1:3" x14ac:dyDescent="0.25">
      <c r="A14443" t="s">
        <v>15590</v>
      </c>
      <c r="B14443">
        <v>903871792</v>
      </c>
      <c r="C14443" t="s">
        <v>31316</v>
      </c>
    </row>
    <row r="14444" spans="1:3" x14ac:dyDescent="0.25">
      <c r="A14444" t="s">
        <v>15591</v>
      </c>
      <c r="B14444">
        <v>903871795</v>
      </c>
      <c r="C14444" t="s">
        <v>31354</v>
      </c>
    </row>
    <row r="14445" spans="1:3" x14ac:dyDescent="0.25">
      <c r="A14445" t="s">
        <v>15592</v>
      </c>
      <c r="B14445">
        <v>903871800</v>
      </c>
      <c r="C14445" t="s">
        <v>31254</v>
      </c>
    </row>
    <row r="14446" spans="1:3" x14ac:dyDescent="0.25">
      <c r="A14446" t="s">
        <v>15593</v>
      </c>
      <c r="B14446">
        <v>903871813</v>
      </c>
      <c r="C14446" t="s">
        <v>30771</v>
      </c>
    </row>
    <row r="14447" spans="1:3" x14ac:dyDescent="0.25">
      <c r="A14447" t="s">
        <v>15594</v>
      </c>
      <c r="B14447">
        <v>903871839</v>
      </c>
      <c r="C14447" t="s">
        <v>31345</v>
      </c>
    </row>
    <row r="14448" spans="1:3" x14ac:dyDescent="0.25">
      <c r="A14448" t="s">
        <v>15595</v>
      </c>
      <c r="B14448">
        <v>903871868</v>
      </c>
      <c r="C14448" t="s">
        <v>31380</v>
      </c>
    </row>
    <row r="14449" spans="1:3" x14ac:dyDescent="0.25">
      <c r="A14449" t="s">
        <v>15596</v>
      </c>
      <c r="B14449">
        <v>903871942</v>
      </c>
      <c r="C14449" t="s">
        <v>31316</v>
      </c>
    </row>
    <row r="14450" spans="1:3" x14ac:dyDescent="0.25">
      <c r="A14450" t="s">
        <v>15597</v>
      </c>
      <c r="B14450">
        <v>903871948</v>
      </c>
      <c r="C14450" t="s">
        <v>30771</v>
      </c>
    </row>
    <row r="14451" spans="1:3" x14ac:dyDescent="0.25">
      <c r="A14451" t="s">
        <v>15598</v>
      </c>
      <c r="B14451">
        <v>903871950</v>
      </c>
      <c r="C14451" t="s">
        <v>31234</v>
      </c>
    </row>
    <row r="14452" spans="1:3" x14ac:dyDescent="0.25">
      <c r="A14452" t="s">
        <v>15599</v>
      </c>
      <c r="B14452">
        <v>903871984</v>
      </c>
      <c r="C14452" t="s">
        <v>31316</v>
      </c>
    </row>
    <row r="14453" spans="1:3" x14ac:dyDescent="0.25">
      <c r="A14453" t="s">
        <v>15600</v>
      </c>
      <c r="B14453">
        <v>903872013</v>
      </c>
      <c r="C14453" t="s">
        <v>30810</v>
      </c>
    </row>
    <row r="14454" spans="1:3" x14ac:dyDescent="0.25">
      <c r="A14454" t="s">
        <v>15601</v>
      </c>
      <c r="B14454">
        <v>903872025</v>
      </c>
      <c r="C14454" t="s">
        <v>31069</v>
      </c>
    </row>
    <row r="14455" spans="1:3" x14ac:dyDescent="0.25">
      <c r="A14455" t="s">
        <v>15602</v>
      </c>
      <c r="B14455">
        <v>903872030</v>
      </c>
      <c r="C14455" t="s">
        <v>31316</v>
      </c>
    </row>
    <row r="14456" spans="1:3" x14ac:dyDescent="0.25">
      <c r="A14456" t="s">
        <v>15603</v>
      </c>
      <c r="B14456">
        <v>903872067</v>
      </c>
      <c r="C14456" t="s">
        <v>31322</v>
      </c>
    </row>
    <row r="14457" spans="1:3" x14ac:dyDescent="0.25">
      <c r="A14457" t="s">
        <v>15604</v>
      </c>
      <c r="B14457">
        <v>903872076</v>
      </c>
      <c r="C14457" t="s">
        <v>31318</v>
      </c>
    </row>
    <row r="14458" spans="1:3" x14ac:dyDescent="0.25">
      <c r="A14458" t="s">
        <v>15605</v>
      </c>
      <c r="B14458">
        <v>903872085</v>
      </c>
      <c r="C14458" t="s">
        <v>31278</v>
      </c>
    </row>
    <row r="14459" spans="1:3" x14ac:dyDescent="0.25">
      <c r="A14459" t="s">
        <v>15606</v>
      </c>
      <c r="B14459">
        <v>903872091</v>
      </c>
      <c r="C14459" t="s">
        <v>30925</v>
      </c>
    </row>
    <row r="14460" spans="1:3" x14ac:dyDescent="0.25">
      <c r="A14460" t="s">
        <v>15607</v>
      </c>
      <c r="B14460">
        <v>903872099</v>
      </c>
      <c r="C14460" t="s">
        <v>30986</v>
      </c>
    </row>
    <row r="14461" spans="1:3" x14ac:dyDescent="0.25">
      <c r="A14461" t="s">
        <v>15608</v>
      </c>
      <c r="B14461">
        <v>903872111</v>
      </c>
      <c r="C14461" t="s">
        <v>31268</v>
      </c>
    </row>
    <row r="14462" spans="1:3" x14ac:dyDescent="0.25">
      <c r="A14462" t="s">
        <v>15609</v>
      </c>
      <c r="B14462">
        <v>903872144</v>
      </c>
      <c r="C14462" t="s">
        <v>30925</v>
      </c>
    </row>
    <row r="14463" spans="1:3" x14ac:dyDescent="0.25">
      <c r="A14463" t="s">
        <v>15610</v>
      </c>
      <c r="B14463">
        <v>903872164</v>
      </c>
      <c r="C14463" t="s">
        <v>31316</v>
      </c>
    </row>
    <row r="14464" spans="1:3" x14ac:dyDescent="0.25">
      <c r="A14464" t="s">
        <v>15611</v>
      </c>
      <c r="B14464">
        <v>903872186</v>
      </c>
      <c r="C14464" t="s">
        <v>31223</v>
      </c>
    </row>
    <row r="14465" spans="1:3" x14ac:dyDescent="0.25">
      <c r="A14465" t="s">
        <v>15612</v>
      </c>
      <c r="B14465">
        <v>903872195</v>
      </c>
      <c r="C14465" t="s">
        <v>30977</v>
      </c>
    </row>
    <row r="14466" spans="1:3" x14ac:dyDescent="0.25">
      <c r="A14466" t="s">
        <v>15613</v>
      </c>
      <c r="B14466">
        <v>903872198</v>
      </c>
      <c r="C14466" t="s">
        <v>31316</v>
      </c>
    </row>
    <row r="14467" spans="1:3" x14ac:dyDescent="0.25">
      <c r="A14467" t="s">
        <v>15614</v>
      </c>
      <c r="B14467">
        <v>903872236</v>
      </c>
      <c r="C14467" t="s">
        <v>30846</v>
      </c>
    </row>
    <row r="14468" spans="1:3" x14ac:dyDescent="0.25">
      <c r="A14468" t="s">
        <v>15615</v>
      </c>
      <c r="B14468">
        <v>903872237</v>
      </c>
      <c r="C14468" t="s">
        <v>31284</v>
      </c>
    </row>
    <row r="14469" spans="1:3" x14ac:dyDescent="0.25">
      <c r="A14469" t="s">
        <v>15616</v>
      </c>
      <c r="B14469">
        <v>903872263</v>
      </c>
      <c r="C14469" t="s">
        <v>31316</v>
      </c>
    </row>
    <row r="14470" spans="1:3" x14ac:dyDescent="0.25">
      <c r="A14470" t="s">
        <v>15617</v>
      </c>
      <c r="B14470">
        <v>903872272</v>
      </c>
      <c r="C14470" t="s">
        <v>31329</v>
      </c>
    </row>
    <row r="14471" spans="1:3" x14ac:dyDescent="0.25">
      <c r="A14471" t="s">
        <v>15618</v>
      </c>
      <c r="B14471">
        <v>903872282</v>
      </c>
      <c r="C14471" t="s">
        <v>31167</v>
      </c>
    </row>
    <row r="14472" spans="1:3" x14ac:dyDescent="0.25">
      <c r="A14472" t="s">
        <v>15619</v>
      </c>
      <c r="B14472">
        <v>903872287</v>
      </c>
      <c r="C14472" t="s">
        <v>30723</v>
      </c>
    </row>
    <row r="14473" spans="1:3" x14ac:dyDescent="0.25">
      <c r="A14473" t="s">
        <v>15620</v>
      </c>
      <c r="B14473">
        <v>903872289</v>
      </c>
      <c r="C14473" t="s">
        <v>31318</v>
      </c>
    </row>
    <row r="14474" spans="1:3" x14ac:dyDescent="0.25">
      <c r="A14474" t="s">
        <v>15621</v>
      </c>
      <c r="B14474">
        <v>903872311</v>
      </c>
      <c r="C14474" t="s">
        <v>31055</v>
      </c>
    </row>
    <row r="14475" spans="1:3" x14ac:dyDescent="0.25">
      <c r="A14475" t="s">
        <v>15622</v>
      </c>
      <c r="B14475">
        <v>903872314</v>
      </c>
      <c r="C14475" t="s">
        <v>31285</v>
      </c>
    </row>
    <row r="14476" spans="1:3" x14ac:dyDescent="0.25">
      <c r="A14476" t="s">
        <v>15623</v>
      </c>
      <c r="B14476">
        <v>903872318</v>
      </c>
      <c r="C14476" t="s">
        <v>31055</v>
      </c>
    </row>
    <row r="14477" spans="1:3" x14ac:dyDescent="0.25">
      <c r="A14477" t="s">
        <v>15624</v>
      </c>
      <c r="B14477">
        <v>903872324</v>
      </c>
      <c r="C14477" t="s">
        <v>31316</v>
      </c>
    </row>
    <row r="14478" spans="1:3" x14ac:dyDescent="0.25">
      <c r="A14478" t="s">
        <v>15625</v>
      </c>
      <c r="B14478">
        <v>903872340</v>
      </c>
      <c r="C14478" t="s">
        <v>31318</v>
      </c>
    </row>
    <row r="14479" spans="1:3" x14ac:dyDescent="0.25">
      <c r="A14479" t="s">
        <v>15626</v>
      </c>
      <c r="B14479">
        <v>903872352</v>
      </c>
      <c r="C14479" t="s">
        <v>31316</v>
      </c>
    </row>
    <row r="14480" spans="1:3" x14ac:dyDescent="0.25">
      <c r="A14480" t="s">
        <v>15627</v>
      </c>
      <c r="B14480">
        <v>903872365</v>
      </c>
      <c r="C14480" t="s">
        <v>31368</v>
      </c>
    </row>
    <row r="14481" spans="1:3" x14ac:dyDescent="0.25">
      <c r="A14481" t="s">
        <v>15628</v>
      </c>
      <c r="B14481">
        <v>903872366</v>
      </c>
      <c r="C14481" t="s">
        <v>31318</v>
      </c>
    </row>
    <row r="14482" spans="1:3" x14ac:dyDescent="0.25">
      <c r="A14482" t="s">
        <v>15629</v>
      </c>
      <c r="B14482">
        <v>903872369</v>
      </c>
      <c r="C14482" t="s">
        <v>31268</v>
      </c>
    </row>
    <row r="14483" spans="1:3" x14ac:dyDescent="0.25">
      <c r="A14483" t="s">
        <v>15630</v>
      </c>
      <c r="B14483">
        <v>903872371</v>
      </c>
      <c r="C14483" t="s">
        <v>31316</v>
      </c>
    </row>
    <row r="14484" spans="1:3" x14ac:dyDescent="0.25">
      <c r="A14484" t="s">
        <v>15631</v>
      </c>
      <c r="B14484">
        <v>903872376</v>
      </c>
      <c r="C14484" t="s">
        <v>31318</v>
      </c>
    </row>
    <row r="14485" spans="1:3" x14ac:dyDescent="0.25">
      <c r="A14485" t="s">
        <v>15632</v>
      </c>
      <c r="B14485">
        <v>903872382</v>
      </c>
      <c r="C14485" t="s">
        <v>31368</v>
      </c>
    </row>
    <row r="14486" spans="1:3" x14ac:dyDescent="0.25">
      <c r="A14486" t="s">
        <v>15633</v>
      </c>
      <c r="B14486">
        <v>903872386</v>
      </c>
      <c r="C14486" t="s">
        <v>30925</v>
      </c>
    </row>
    <row r="14487" spans="1:3" x14ac:dyDescent="0.25">
      <c r="A14487" t="s">
        <v>15634</v>
      </c>
      <c r="B14487">
        <v>903872402</v>
      </c>
      <c r="C14487" t="s">
        <v>31272</v>
      </c>
    </row>
    <row r="14488" spans="1:3" x14ac:dyDescent="0.25">
      <c r="A14488" t="s">
        <v>15635</v>
      </c>
      <c r="B14488">
        <v>903872404</v>
      </c>
      <c r="C14488" t="s">
        <v>31357</v>
      </c>
    </row>
    <row r="14489" spans="1:3" x14ac:dyDescent="0.25">
      <c r="A14489" t="s">
        <v>15636</v>
      </c>
      <c r="B14489">
        <v>903872411</v>
      </c>
      <c r="C14489" t="s">
        <v>31316</v>
      </c>
    </row>
    <row r="14490" spans="1:3" x14ac:dyDescent="0.25">
      <c r="A14490" t="s">
        <v>15637</v>
      </c>
      <c r="B14490">
        <v>903872414</v>
      </c>
      <c r="C14490" t="s">
        <v>31316</v>
      </c>
    </row>
    <row r="14491" spans="1:3" x14ac:dyDescent="0.25">
      <c r="A14491" t="s">
        <v>15638</v>
      </c>
      <c r="B14491">
        <v>903872420</v>
      </c>
      <c r="C14491" t="s">
        <v>31223</v>
      </c>
    </row>
    <row r="14492" spans="1:3" x14ac:dyDescent="0.25">
      <c r="A14492" t="s">
        <v>15639</v>
      </c>
      <c r="B14492">
        <v>903872425</v>
      </c>
      <c r="C14492" t="s">
        <v>31316</v>
      </c>
    </row>
    <row r="14493" spans="1:3" x14ac:dyDescent="0.25">
      <c r="A14493" t="s">
        <v>15640</v>
      </c>
      <c r="B14493">
        <v>903872436</v>
      </c>
      <c r="C14493" t="s">
        <v>31389</v>
      </c>
    </row>
    <row r="14494" spans="1:3" x14ac:dyDescent="0.25">
      <c r="A14494" t="s">
        <v>15641</v>
      </c>
      <c r="B14494">
        <v>903872460</v>
      </c>
      <c r="C14494" t="s">
        <v>31318</v>
      </c>
    </row>
    <row r="14495" spans="1:3" x14ac:dyDescent="0.25">
      <c r="A14495" t="s">
        <v>15642</v>
      </c>
      <c r="B14495">
        <v>903872474</v>
      </c>
      <c r="C14495" t="s">
        <v>30966</v>
      </c>
    </row>
    <row r="14496" spans="1:3" x14ac:dyDescent="0.25">
      <c r="A14496" t="s">
        <v>15643</v>
      </c>
      <c r="B14496">
        <v>903872476</v>
      </c>
      <c r="C14496" t="s">
        <v>31358</v>
      </c>
    </row>
    <row r="14497" spans="1:3" x14ac:dyDescent="0.25">
      <c r="A14497" t="s">
        <v>15644</v>
      </c>
      <c r="B14497">
        <v>903872479</v>
      </c>
      <c r="C14497" t="s">
        <v>31316</v>
      </c>
    </row>
    <row r="14498" spans="1:3" x14ac:dyDescent="0.25">
      <c r="A14498" t="s">
        <v>15645</v>
      </c>
      <c r="B14498">
        <v>903872494</v>
      </c>
      <c r="C14498" t="s">
        <v>31316</v>
      </c>
    </row>
    <row r="14499" spans="1:3" x14ac:dyDescent="0.25">
      <c r="A14499" t="s">
        <v>15646</v>
      </c>
      <c r="B14499">
        <v>903872532</v>
      </c>
      <c r="C14499" t="s">
        <v>31318</v>
      </c>
    </row>
    <row r="14500" spans="1:3" x14ac:dyDescent="0.25">
      <c r="A14500" t="s">
        <v>15647</v>
      </c>
      <c r="B14500">
        <v>903872534</v>
      </c>
      <c r="C14500" t="s">
        <v>31318</v>
      </c>
    </row>
    <row r="14501" spans="1:3" x14ac:dyDescent="0.25">
      <c r="A14501" t="s">
        <v>15648</v>
      </c>
      <c r="B14501">
        <v>903872539</v>
      </c>
      <c r="C14501" t="s">
        <v>31053</v>
      </c>
    </row>
    <row r="14502" spans="1:3" x14ac:dyDescent="0.25">
      <c r="A14502" t="s">
        <v>15649</v>
      </c>
      <c r="B14502">
        <v>903872542</v>
      </c>
      <c r="C14502" t="s">
        <v>31250</v>
      </c>
    </row>
    <row r="14503" spans="1:3" x14ac:dyDescent="0.25">
      <c r="A14503" t="s">
        <v>15650</v>
      </c>
      <c r="B14503">
        <v>903872545</v>
      </c>
      <c r="C14503" t="s">
        <v>30917</v>
      </c>
    </row>
    <row r="14504" spans="1:3" x14ac:dyDescent="0.25">
      <c r="A14504" t="s">
        <v>15651</v>
      </c>
      <c r="B14504">
        <v>903872546</v>
      </c>
      <c r="C14504" t="s">
        <v>31327</v>
      </c>
    </row>
    <row r="14505" spans="1:3" x14ac:dyDescent="0.25">
      <c r="A14505" t="s">
        <v>15652</v>
      </c>
      <c r="B14505">
        <v>903872553</v>
      </c>
      <c r="C14505" t="s">
        <v>31316</v>
      </c>
    </row>
    <row r="14506" spans="1:3" x14ac:dyDescent="0.25">
      <c r="A14506" t="s">
        <v>15653</v>
      </c>
      <c r="B14506">
        <v>903872556</v>
      </c>
      <c r="C14506" t="s">
        <v>31284</v>
      </c>
    </row>
    <row r="14507" spans="1:3" x14ac:dyDescent="0.25">
      <c r="A14507" t="s">
        <v>15654</v>
      </c>
      <c r="B14507">
        <v>903872585</v>
      </c>
      <c r="C14507" t="s">
        <v>31316</v>
      </c>
    </row>
    <row r="14508" spans="1:3" x14ac:dyDescent="0.25">
      <c r="A14508" t="s">
        <v>15655</v>
      </c>
      <c r="B14508">
        <v>903872595</v>
      </c>
      <c r="C14508" t="s">
        <v>31316</v>
      </c>
    </row>
    <row r="14509" spans="1:3" x14ac:dyDescent="0.25">
      <c r="A14509" t="s">
        <v>15656</v>
      </c>
      <c r="B14509">
        <v>903872603</v>
      </c>
      <c r="C14509" t="s">
        <v>31316</v>
      </c>
    </row>
    <row r="14510" spans="1:3" x14ac:dyDescent="0.25">
      <c r="A14510" t="s">
        <v>15657</v>
      </c>
      <c r="B14510">
        <v>903872624</v>
      </c>
      <c r="C14510" t="s">
        <v>31316</v>
      </c>
    </row>
    <row r="14511" spans="1:3" x14ac:dyDescent="0.25">
      <c r="A14511" t="s">
        <v>15658</v>
      </c>
      <c r="B14511">
        <v>903872693</v>
      </c>
      <c r="C14511" t="s">
        <v>31316</v>
      </c>
    </row>
    <row r="14512" spans="1:3" x14ac:dyDescent="0.25">
      <c r="A14512" t="s">
        <v>15659</v>
      </c>
      <c r="B14512">
        <v>903872750</v>
      </c>
      <c r="C14512" t="s">
        <v>30925</v>
      </c>
    </row>
    <row r="14513" spans="1:3" x14ac:dyDescent="0.25">
      <c r="A14513" t="s">
        <v>15660</v>
      </c>
      <c r="B14513">
        <v>903872758</v>
      </c>
      <c r="C14513" t="s">
        <v>31318</v>
      </c>
    </row>
    <row r="14514" spans="1:3" x14ac:dyDescent="0.25">
      <c r="A14514" t="s">
        <v>15661</v>
      </c>
      <c r="B14514">
        <v>903872759</v>
      </c>
      <c r="C14514" t="s">
        <v>30942</v>
      </c>
    </row>
    <row r="14515" spans="1:3" x14ac:dyDescent="0.25">
      <c r="A14515" t="s">
        <v>15662</v>
      </c>
      <c r="B14515">
        <v>903872764</v>
      </c>
      <c r="C14515" t="s">
        <v>31316</v>
      </c>
    </row>
    <row r="14516" spans="1:3" x14ac:dyDescent="0.25">
      <c r="A14516" t="s">
        <v>15663</v>
      </c>
      <c r="B14516">
        <v>903872799</v>
      </c>
      <c r="C14516" t="s">
        <v>31223</v>
      </c>
    </row>
    <row r="14517" spans="1:3" x14ac:dyDescent="0.25">
      <c r="A14517" t="s">
        <v>15664</v>
      </c>
      <c r="B14517">
        <v>903872800</v>
      </c>
      <c r="C14517" t="s">
        <v>30925</v>
      </c>
    </row>
    <row r="14518" spans="1:3" x14ac:dyDescent="0.25">
      <c r="A14518" t="s">
        <v>15665</v>
      </c>
      <c r="B14518">
        <v>903872812</v>
      </c>
      <c r="C14518" t="s">
        <v>31316</v>
      </c>
    </row>
    <row r="14519" spans="1:3" x14ac:dyDescent="0.25">
      <c r="A14519" t="s">
        <v>15666</v>
      </c>
      <c r="B14519">
        <v>903872817</v>
      </c>
      <c r="C14519" t="s">
        <v>30925</v>
      </c>
    </row>
    <row r="14520" spans="1:3" x14ac:dyDescent="0.25">
      <c r="A14520" t="s">
        <v>15667</v>
      </c>
      <c r="B14520">
        <v>903872818</v>
      </c>
      <c r="C14520" t="s">
        <v>31316</v>
      </c>
    </row>
    <row r="14521" spans="1:3" x14ac:dyDescent="0.25">
      <c r="A14521" t="s">
        <v>15668</v>
      </c>
      <c r="B14521">
        <v>903872851</v>
      </c>
      <c r="C14521" t="s">
        <v>31316</v>
      </c>
    </row>
    <row r="14522" spans="1:3" x14ac:dyDescent="0.25">
      <c r="A14522" t="s">
        <v>15669</v>
      </c>
      <c r="B14522">
        <v>903872853</v>
      </c>
      <c r="C14522" t="s">
        <v>31316</v>
      </c>
    </row>
    <row r="14523" spans="1:3" x14ac:dyDescent="0.25">
      <c r="A14523" t="s">
        <v>15670</v>
      </c>
      <c r="B14523">
        <v>903872854</v>
      </c>
      <c r="C14523" t="s">
        <v>31234</v>
      </c>
    </row>
    <row r="14524" spans="1:3" x14ac:dyDescent="0.25">
      <c r="A14524" t="s">
        <v>15671</v>
      </c>
      <c r="B14524">
        <v>903872855</v>
      </c>
      <c r="C14524" t="s">
        <v>31316</v>
      </c>
    </row>
    <row r="14525" spans="1:3" x14ac:dyDescent="0.25">
      <c r="A14525" t="s">
        <v>15672</v>
      </c>
      <c r="B14525">
        <v>903872864</v>
      </c>
      <c r="C14525" t="s">
        <v>30925</v>
      </c>
    </row>
    <row r="14526" spans="1:3" x14ac:dyDescent="0.25">
      <c r="A14526" t="s">
        <v>15673</v>
      </c>
      <c r="B14526">
        <v>903872866</v>
      </c>
      <c r="C14526" t="s">
        <v>31316</v>
      </c>
    </row>
    <row r="14527" spans="1:3" x14ac:dyDescent="0.25">
      <c r="A14527" t="s">
        <v>15674</v>
      </c>
      <c r="B14527">
        <v>903872874</v>
      </c>
      <c r="C14527" t="s">
        <v>31316</v>
      </c>
    </row>
    <row r="14528" spans="1:3" x14ac:dyDescent="0.25">
      <c r="A14528" t="s">
        <v>15675</v>
      </c>
      <c r="B14528">
        <v>903872875</v>
      </c>
      <c r="C14528" t="s">
        <v>31316</v>
      </c>
    </row>
    <row r="14529" spans="1:3" x14ac:dyDescent="0.25">
      <c r="A14529" t="s">
        <v>15676</v>
      </c>
      <c r="B14529">
        <v>903872876</v>
      </c>
      <c r="C14529" t="s">
        <v>31200</v>
      </c>
    </row>
    <row r="14530" spans="1:3" x14ac:dyDescent="0.25">
      <c r="A14530" t="s">
        <v>15677</v>
      </c>
      <c r="B14530">
        <v>903872880</v>
      </c>
      <c r="C14530" t="s">
        <v>31316</v>
      </c>
    </row>
    <row r="14531" spans="1:3" x14ac:dyDescent="0.25">
      <c r="A14531" t="s">
        <v>15678</v>
      </c>
      <c r="B14531">
        <v>903872883</v>
      </c>
      <c r="C14531" t="s">
        <v>31316</v>
      </c>
    </row>
    <row r="14532" spans="1:3" x14ac:dyDescent="0.25">
      <c r="A14532" t="s">
        <v>15679</v>
      </c>
      <c r="B14532">
        <v>903872891</v>
      </c>
      <c r="C14532" t="s">
        <v>30986</v>
      </c>
    </row>
    <row r="14533" spans="1:3" x14ac:dyDescent="0.25">
      <c r="A14533" t="s">
        <v>15680</v>
      </c>
      <c r="B14533">
        <v>903872921</v>
      </c>
      <c r="C14533" t="s">
        <v>31278</v>
      </c>
    </row>
    <row r="14534" spans="1:3" x14ac:dyDescent="0.25">
      <c r="A14534" t="s">
        <v>15681</v>
      </c>
      <c r="B14534">
        <v>903872938</v>
      </c>
      <c r="C14534" t="s">
        <v>5607</v>
      </c>
    </row>
    <row r="14535" spans="1:3" x14ac:dyDescent="0.25">
      <c r="A14535" t="s">
        <v>15682</v>
      </c>
      <c r="B14535">
        <v>903872967</v>
      </c>
      <c r="C14535" t="s">
        <v>31327</v>
      </c>
    </row>
    <row r="14536" spans="1:3" x14ac:dyDescent="0.25">
      <c r="A14536" t="s">
        <v>15683</v>
      </c>
      <c r="B14536">
        <v>903872972</v>
      </c>
      <c r="C14536" t="s">
        <v>31316</v>
      </c>
    </row>
    <row r="14537" spans="1:3" x14ac:dyDescent="0.25">
      <c r="A14537" t="s">
        <v>15684</v>
      </c>
      <c r="B14537">
        <v>903872978</v>
      </c>
      <c r="C14537" t="s">
        <v>31316</v>
      </c>
    </row>
    <row r="14538" spans="1:3" x14ac:dyDescent="0.25">
      <c r="A14538" t="s">
        <v>15685</v>
      </c>
      <c r="B14538">
        <v>903872988</v>
      </c>
      <c r="C14538" t="s">
        <v>31318</v>
      </c>
    </row>
    <row r="14539" spans="1:3" x14ac:dyDescent="0.25">
      <c r="A14539" t="s">
        <v>15686</v>
      </c>
      <c r="B14539">
        <v>903873004</v>
      </c>
      <c r="C14539" t="s">
        <v>31316</v>
      </c>
    </row>
    <row r="14540" spans="1:3" x14ac:dyDescent="0.25">
      <c r="A14540" t="s">
        <v>15687</v>
      </c>
      <c r="B14540">
        <v>903873031</v>
      </c>
      <c r="C14540" t="s">
        <v>31254</v>
      </c>
    </row>
    <row r="14541" spans="1:3" x14ac:dyDescent="0.25">
      <c r="A14541" t="s">
        <v>15688</v>
      </c>
      <c r="B14541">
        <v>903873034</v>
      </c>
      <c r="C14541" t="s">
        <v>30925</v>
      </c>
    </row>
    <row r="14542" spans="1:3" x14ac:dyDescent="0.25">
      <c r="A14542" t="s">
        <v>15689</v>
      </c>
      <c r="B14542">
        <v>903873063</v>
      </c>
      <c r="C14542" t="s">
        <v>31388</v>
      </c>
    </row>
    <row r="14543" spans="1:3" x14ac:dyDescent="0.25">
      <c r="A14543" t="s">
        <v>15690</v>
      </c>
      <c r="B14543">
        <v>903873068</v>
      </c>
      <c r="C14543" t="s">
        <v>31254</v>
      </c>
    </row>
    <row r="14544" spans="1:3" x14ac:dyDescent="0.25">
      <c r="A14544" t="s">
        <v>15691</v>
      </c>
      <c r="B14544">
        <v>903873078</v>
      </c>
      <c r="C14544" t="s">
        <v>31316</v>
      </c>
    </row>
    <row r="14545" spans="1:3" x14ac:dyDescent="0.25">
      <c r="A14545" t="s">
        <v>15692</v>
      </c>
      <c r="B14545">
        <v>903873083</v>
      </c>
      <c r="C14545" t="s">
        <v>31227</v>
      </c>
    </row>
    <row r="14546" spans="1:3" x14ac:dyDescent="0.25">
      <c r="A14546" t="s">
        <v>15693</v>
      </c>
      <c r="B14546">
        <v>903873093</v>
      </c>
      <c r="C14546" t="s">
        <v>30925</v>
      </c>
    </row>
    <row r="14547" spans="1:3" x14ac:dyDescent="0.25">
      <c r="A14547" t="s">
        <v>15694</v>
      </c>
      <c r="B14547">
        <v>903873101</v>
      </c>
      <c r="C14547" t="s">
        <v>31295</v>
      </c>
    </row>
    <row r="14548" spans="1:3" x14ac:dyDescent="0.25">
      <c r="A14548" t="s">
        <v>15695</v>
      </c>
      <c r="B14548">
        <v>903873113</v>
      </c>
      <c r="C14548" t="s">
        <v>31295</v>
      </c>
    </row>
    <row r="14549" spans="1:3" x14ac:dyDescent="0.25">
      <c r="A14549" t="s">
        <v>15696</v>
      </c>
      <c r="B14549">
        <v>903873123</v>
      </c>
      <c r="C14549" t="s">
        <v>31316</v>
      </c>
    </row>
    <row r="14550" spans="1:3" x14ac:dyDescent="0.25">
      <c r="A14550" t="s">
        <v>15697</v>
      </c>
      <c r="B14550">
        <v>903873183</v>
      </c>
      <c r="C14550" t="s">
        <v>31368</v>
      </c>
    </row>
    <row r="14551" spans="1:3" x14ac:dyDescent="0.25">
      <c r="A14551" t="s">
        <v>15698</v>
      </c>
      <c r="B14551">
        <v>903873192</v>
      </c>
      <c r="C14551" t="s">
        <v>31316</v>
      </c>
    </row>
    <row r="14552" spans="1:3" x14ac:dyDescent="0.25">
      <c r="A14552" t="s">
        <v>15699</v>
      </c>
      <c r="B14552">
        <v>903873196</v>
      </c>
      <c r="C14552" t="s">
        <v>31327</v>
      </c>
    </row>
    <row r="14553" spans="1:3" x14ac:dyDescent="0.25">
      <c r="A14553" t="s">
        <v>15700</v>
      </c>
      <c r="B14553">
        <v>903873202</v>
      </c>
      <c r="C14553" t="s">
        <v>31316</v>
      </c>
    </row>
    <row r="14554" spans="1:3" x14ac:dyDescent="0.25">
      <c r="A14554" t="s">
        <v>15701</v>
      </c>
      <c r="B14554">
        <v>903873208</v>
      </c>
      <c r="C14554" t="s">
        <v>31316</v>
      </c>
    </row>
    <row r="14555" spans="1:3" x14ac:dyDescent="0.25">
      <c r="A14555" t="s">
        <v>15702</v>
      </c>
      <c r="B14555">
        <v>903873218</v>
      </c>
      <c r="C14555" t="s">
        <v>31318</v>
      </c>
    </row>
    <row r="14556" spans="1:3" x14ac:dyDescent="0.25">
      <c r="A14556" t="s">
        <v>15703</v>
      </c>
      <c r="B14556">
        <v>903873281</v>
      </c>
      <c r="C14556" t="s">
        <v>31318</v>
      </c>
    </row>
    <row r="14557" spans="1:3" x14ac:dyDescent="0.25">
      <c r="A14557" t="s">
        <v>15704</v>
      </c>
      <c r="B14557">
        <v>903873285</v>
      </c>
      <c r="C14557" t="s">
        <v>31316</v>
      </c>
    </row>
    <row r="14558" spans="1:3" x14ac:dyDescent="0.25">
      <c r="A14558" t="s">
        <v>15705</v>
      </c>
      <c r="B14558">
        <v>903873294</v>
      </c>
      <c r="C14558" t="s">
        <v>31316</v>
      </c>
    </row>
    <row r="14559" spans="1:3" x14ac:dyDescent="0.25">
      <c r="A14559" t="s">
        <v>15706</v>
      </c>
      <c r="B14559">
        <v>903873306</v>
      </c>
      <c r="C14559" t="s">
        <v>30942</v>
      </c>
    </row>
    <row r="14560" spans="1:3" x14ac:dyDescent="0.25">
      <c r="A14560" t="s">
        <v>15707</v>
      </c>
      <c r="B14560">
        <v>903873328</v>
      </c>
      <c r="C14560" t="s">
        <v>31316</v>
      </c>
    </row>
    <row r="14561" spans="1:3" x14ac:dyDescent="0.25">
      <c r="A14561" t="s">
        <v>15708</v>
      </c>
      <c r="B14561">
        <v>903873341</v>
      </c>
      <c r="C14561" t="s">
        <v>31316</v>
      </c>
    </row>
    <row r="14562" spans="1:3" x14ac:dyDescent="0.25">
      <c r="A14562" t="s">
        <v>15709</v>
      </c>
      <c r="B14562">
        <v>903873346</v>
      </c>
      <c r="C14562" t="s">
        <v>31198</v>
      </c>
    </row>
    <row r="14563" spans="1:3" x14ac:dyDescent="0.25">
      <c r="A14563" t="s">
        <v>15710</v>
      </c>
      <c r="B14563">
        <v>903873385</v>
      </c>
      <c r="C14563" t="s">
        <v>31316</v>
      </c>
    </row>
    <row r="14564" spans="1:3" x14ac:dyDescent="0.25">
      <c r="A14564" t="s">
        <v>15711</v>
      </c>
      <c r="B14564">
        <v>903873394</v>
      </c>
      <c r="C14564" t="s">
        <v>31316</v>
      </c>
    </row>
    <row r="14565" spans="1:3" x14ac:dyDescent="0.25">
      <c r="A14565" t="s">
        <v>15712</v>
      </c>
      <c r="B14565">
        <v>903873612</v>
      </c>
      <c r="C14565" t="s">
        <v>31287</v>
      </c>
    </row>
    <row r="14566" spans="1:3" x14ac:dyDescent="0.25">
      <c r="A14566" t="s">
        <v>15713</v>
      </c>
      <c r="B14566">
        <v>903873631</v>
      </c>
      <c r="C14566" t="s">
        <v>31322</v>
      </c>
    </row>
    <row r="14567" spans="1:3" x14ac:dyDescent="0.25">
      <c r="A14567" t="s">
        <v>15714</v>
      </c>
      <c r="B14567">
        <v>903873639</v>
      </c>
      <c r="C14567" t="s">
        <v>31004</v>
      </c>
    </row>
    <row r="14568" spans="1:3" x14ac:dyDescent="0.25">
      <c r="A14568" t="s">
        <v>15715</v>
      </c>
      <c r="B14568">
        <v>903873666</v>
      </c>
      <c r="C14568" t="s">
        <v>31004</v>
      </c>
    </row>
    <row r="14569" spans="1:3" x14ac:dyDescent="0.25">
      <c r="A14569" t="s">
        <v>15716</v>
      </c>
      <c r="B14569">
        <v>903873695</v>
      </c>
      <c r="C14569" t="s">
        <v>31316</v>
      </c>
    </row>
    <row r="14570" spans="1:3" x14ac:dyDescent="0.25">
      <c r="A14570" t="s">
        <v>15717</v>
      </c>
      <c r="B14570">
        <v>903873714</v>
      </c>
      <c r="C14570" t="s">
        <v>30925</v>
      </c>
    </row>
    <row r="14571" spans="1:3" x14ac:dyDescent="0.25">
      <c r="A14571" t="s">
        <v>15718</v>
      </c>
      <c r="B14571">
        <v>903873721</v>
      </c>
      <c r="C14571" t="s">
        <v>30810</v>
      </c>
    </row>
    <row r="14572" spans="1:3" x14ac:dyDescent="0.25">
      <c r="A14572" t="s">
        <v>15719</v>
      </c>
      <c r="B14572">
        <v>903873764</v>
      </c>
      <c r="C14572" t="s">
        <v>31004</v>
      </c>
    </row>
    <row r="14573" spans="1:3" x14ac:dyDescent="0.25">
      <c r="A14573" t="s">
        <v>15720</v>
      </c>
      <c r="B14573">
        <v>903873780</v>
      </c>
      <c r="C14573" t="s">
        <v>31004</v>
      </c>
    </row>
    <row r="14574" spans="1:3" x14ac:dyDescent="0.25">
      <c r="A14574" t="s">
        <v>15721</v>
      </c>
      <c r="B14574">
        <v>903873791</v>
      </c>
      <c r="C14574" t="s">
        <v>31004</v>
      </c>
    </row>
    <row r="14575" spans="1:3" x14ac:dyDescent="0.25">
      <c r="A14575" t="s">
        <v>15722</v>
      </c>
      <c r="B14575">
        <v>903873794</v>
      </c>
      <c r="C14575" t="s">
        <v>31327</v>
      </c>
    </row>
    <row r="14576" spans="1:3" x14ac:dyDescent="0.25">
      <c r="A14576" t="s">
        <v>15723</v>
      </c>
      <c r="B14576">
        <v>903873797</v>
      </c>
      <c r="C14576" t="s">
        <v>31004</v>
      </c>
    </row>
    <row r="14577" spans="1:3" x14ac:dyDescent="0.25">
      <c r="A14577" t="s">
        <v>15724</v>
      </c>
      <c r="B14577">
        <v>903873801</v>
      </c>
      <c r="C14577" t="s">
        <v>31316</v>
      </c>
    </row>
    <row r="14578" spans="1:3" x14ac:dyDescent="0.25">
      <c r="A14578" t="s">
        <v>15725</v>
      </c>
      <c r="B14578">
        <v>903873802</v>
      </c>
      <c r="C14578" t="s">
        <v>31004</v>
      </c>
    </row>
    <row r="14579" spans="1:3" x14ac:dyDescent="0.25">
      <c r="A14579" t="s">
        <v>15726</v>
      </c>
      <c r="B14579">
        <v>903873807</v>
      </c>
      <c r="C14579" t="s">
        <v>31004</v>
      </c>
    </row>
    <row r="14580" spans="1:3" x14ac:dyDescent="0.25">
      <c r="A14580" t="s">
        <v>15727</v>
      </c>
      <c r="B14580">
        <v>903873819</v>
      </c>
      <c r="C14580" t="s">
        <v>31004</v>
      </c>
    </row>
    <row r="14581" spans="1:3" x14ac:dyDescent="0.25">
      <c r="A14581" t="s">
        <v>15728</v>
      </c>
      <c r="B14581">
        <v>903873825</v>
      </c>
      <c r="C14581" t="s">
        <v>31004</v>
      </c>
    </row>
    <row r="14582" spans="1:3" x14ac:dyDescent="0.25">
      <c r="A14582" t="s">
        <v>15729</v>
      </c>
      <c r="B14582">
        <v>903873829</v>
      </c>
      <c r="C14582" t="s">
        <v>31004</v>
      </c>
    </row>
    <row r="14583" spans="1:3" x14ac:dyDescent="0.25">
      <c r="A14583" t="s">
        <v>15730</v>
      </c>
      <c r="B14583">
        <v>903873849</v>
      </c>
      <c r="C14583" t="s">
        <v>31266</v>
      </c>
    </row>
    <row r="14584" spans="1:3" x14ac:dyDescent="0.25">
      <c r="A14584" t="s">
        <v>15731</v>
      </c>
      <c r="B14584">
        <v>903873853</v>
      </c>
      <c r="C14584" t="s">
        <v>31316</v>
      </c>
    </row>
    <row r="14585" spans="1:3" x14ac:dyDescent="0.25">
      <c r="A14585" t="s">
        <v>15732</v>
      </c>
      <c r="B14585">
        <v>903873859</v>
      </c>
      <c r="C14585" t="s">
        <v>30925</v>
      </c>
    </row>
    <row r="14586" spans="1:3" x14ac:dyDescent="0.25">
      <c r="A14586" t="s">
        <v>15733</v>
      </c>
      <c r="B14586">
        <v>903873864</v>
      </c>
      <c r="C14586" t="s">
        <v>31316</v>
      </c>
    </row>
    <row r="14587" spans="1:3" x14ac:dyDescent="0.25">
      <c r="A14587" t="s">
        <v>15734</v>
      </c>
      <c r="B14587">
        <v>903873883</v>
      </c>
      <c r="C14587" t="s">
        <v>31234</v>
      </c>
    </row>
    <row r="14588" spans="1:3" x14ac:dyDescent="0.25">
      <c r="A14588" t="s">
        <v>15735</v>
      </c>
      <c r="B14588">
        <v>903873888</v>
      </c>
      <c r="C14588" t="s">
        <v>31327</v>
      </c>
    </row>
    <row r="14589" spans="1:3" x14ac:dyDescent="0.25">
      <c r="A14589" t="s">
        <v>15736</v>
      </c>
      <c r="B14589">
        <v>903873897</v>
      </c>
      <c r="C14589" t="s">
        <v>31138</v>
      </c>
    </row>
    <row r="14590" spans="1:3" x14ac:dyDescent="0.25">
      <c r="A14590" t="s">
        <v>15737</v>
      </c>
      <c r="B14590">
        <v>903873911</v>
      </c>
      <c r="C14590" t="s">
        <v>30925</v>
      </c>
    </row>
    <row r="14591" spans="1:3" x14ac:dyDescent="0.25">
      <c r="A14591" t="s">
        <v>15738</v>
      </c>
      <c r="B14591">
        <v>903873924</v>
      </c>
      <c r="C14591" t="s">
        <v>31316</v>
      </c>
    </row>
    <row r="14592" spans="1:3" x14ac:dyDescent="0.25">
      <c r="A14592" t="s">
        <v>15739</v>
      </c>
      <c r="B14592">
        <v>903873966</v>
      </c>
      <c r="C14592" t="s">
        <v>31287</v>
      </c>
    </row>
    <row r="14593" spans="1:3" x14ac:dyDescent="0.25">
      <c r="A14593" t="s">
        <v>15740</v>
      </c>
      <c r="B14593">
        <v>903873985</v>
      </c>
      <c r="C14593" t="s">
        <v>31004</v>
      </c>
    </row>
    <row r="14594" spans="1:3" x14ac:dyDescent="0.25">
      <c r="A14594" t="s">
        <v>15741</v>
      </c>
      <c r="B14594">
        <v>903874000</v>
      </c>
      <c r="C14594" t="s">
        <v>31316</v>
      </c>
    </row>
    <row r="14595" spans="1:3" x14ac:dyDescent="0.25">
      <c r="A14595" t="s">
        <v>15742</v>
      </c>
      <c r="B14595">
        <v>903874006</v>
      </c>
      <c r="C14595" t="s">
        <v>31329</v>
      </c>
    </row>
    <row r="14596" spans="1:3" x14ac:dyDescent="0.25">
      <c r="A14596" t="s">
        <v>15743</v>
      </c>
      <c r="B14596">
        <v>903874051</v>
      </c>
      <c r="C14596" t="s">
        <v>30925</v>
      </c>
    </row>
    <row r="14597" spans="1:3" x14ac:dyDescent="0.25">
      <c r="A14597" t="s">
        <v>15744</v>
      </c>
      <c r="B14597">
        <v>903874054</v>
      </c>
      <c r="C14597" t="s">
        <v>31329</v>
      </c>
    </row>
    <row r="14598" spans="1:3" x14ac:dyDescent="0.25">
      <c r="A14598" t="s">
        <v>15745</v>
      </c>
      <c r="B14598">
        <v>903874062</v>
      </c>
      <c r="C14598" t="s">
        <v>30925</v>
      </c>
    </row>
    <row r="14599" spans="1:3" x14ac:dyDescent="0.25">
      <c r="A14599" t="s">
        <v>15746</v>
      </c>
      <c r="B14599">
        <v>903874083</v>
      </c>
      <c r="C14599" t="s">
        <v>31254</v>
      </c>
    </row>
    <row r="14600" spans="1:3" x14ac:dyDescent="0.25">
      <c r="A14600" t="s">
        <v>15747</v>
      </c>
      <c r="B14600">
        <v>903874086</v>
      </c>
      <c r="C14600" t="s">
        <v>31327</v>
      </c>
    </row>
    <row r="14601" spans="1:3" x14ac:dyDescent="0.25">
      <c r="A14601" t="s">
        <v>15748</v>
      </c>
      <c r="B14601">
        <v>903874103</v>
      </c>
      <c r="C14601" t="s">
        <v>31327</v>
      </c>
    </row>
    <row r="14602" spans="1:3" x14ac:dyDescent="0.25">
      <c r="A14602" t="s">
        <v>15749</v>
      </c>
      <c r="B14602">
        <v>903874301</v>
      </c>
      <c r="C14602" t="s">
        <v>31329</v>
      </c>
    </row>
    <row r="14603" spans="1:3" x14ac:dyDescent="0.25">
      <c r="A14603" t="s">
        <v>15750</v>
      </c>
      <c r="B14603">
        <v>903874324</v>
      </c>
      <c r="C14603" t="s">
        <v>31329</v>
      </c>
    </row>
    <row r="14604" spans="1:3" x14ac:dyDescent="0.25">
      <c r="A14604" t="s">
        <v>15751</v>
      </c>
      <c r="B14604">
        <v>903874328</v>
      </c>
      <c r="C14604" t="s">
        <v>31329</v>
      </c>
    </row>
    <row r="14605" spans="1:3" x14ac:dyDescent="0.25">
      <c r="A14605" t="s">
        <v>15752</v>
      </c>
      <c r="B14605">
        <v>903874330</v>
      </c>
      <c r="C14605" t="s">
        <v>30948</v>
      </c>
    </row>
    <row r="14606" spans="1:3" x14ac:dyDescent="0.25">
      <c r="A14606" t="s">
        <v>15753</v>
      </c>
      <c r="B14606">
        <v>903874334</v>
      </c>
      <c r="C14606" t="s">
        <v>31329</v>
      </c>
    </row>
    <row r="14607" spans="1:3" x14ac:dyDescent="0.25">
      <c r="A14607" t="s">
        <v>15754</v>
      </c>
      <c r="B14607">
        <v>903874339</v>
      </c>
      <c r="C14607" t="s">
        <v>31329</v>
      </c>
    </row>
    <row r="14608" spans="1:3" x14ac:dyDescent="0.25">
      <c r="A14608" t="s">
        <v>15755</v>
      </c>
      <c r="B14608">
        <v>903874370</v>
      </c>
      <c r="C14608" t="s">
        <v>31004</v>
      </c>
    </row>
    <row r="14609" spans="1:3" x14ac:dyDescent="0.25">
      <c r="A14609" t="s">
        <v>15756</v>
      </c>
      <c r="B14609">
        <v>903874398</v>
      </c>
      <c r="C14609" t="s">
        <v>31318</v>
      </c>
    </row>
    <row r="14610" spans="1:3" x14ac:dyDescent="0.25">
      <c r="A14610" t="s">
        <v>15757</v>
      </c>
      <c r="B14610">
        <v>903874425</v>
      </c>
      <c r="C14610" t="s">
        <v>31329</v>
      </c>
    </row>
    <row r="14611" spans="1:3" x14ac:dyDescent="0.25">
      <c r="A14611" t="s">
        <v>15758</v>
      </c>
      <c r="B14611">
        <v>903874499</v>
      </c>
      <c r="C14611" t="s">
        <v>31305</v>
      </c>
    </row>
    <row r="14612" spans="1:3" x14ac:dyDescent="0.25">
      <c r="A14612" t="s">
        <v>15759</v>
      </c>
      <c r="B14612">
        <v>903874510</v>
      </c>
      <c r="C14612" t="s">
        <v>31316</v>
      </c>
    </row>
    <row r="14613" spans="1:3" x14ac:dyDescent="0.25">
      <c r="A14613" t="s">
        <v>15760</v>
      </c>
      <c r="B14613">
        <v>903874536</v>
      </c>
      <c r="C14613" t="s">
        <v>31315</v>
      </c>
    </row>
    <row r="14614" spans="1:3" x14ac:dyDescent="0.25">
      <c r="A14614" t="s">
        <v>15761</v>
      </c>
      <c r="B14614">
        <v>903874639</v>
      </c>
      <c r="C14614" t="s">
        <v>31329</v>
      </c>
    </row>
    <row r="14615" spans="1:3" x14ac:dyDescent="0.25">
      <c r="A14615" t="s">
        <v>15762</v>
      </c>
      <c r="B14615">
        <v>903874651</v>
      </c>
      <c r="C14615" t="s">
        <v>31329</v>
      </c>
    </row>
    <row r="14616" spans="1:3" x14ac:dyDescent="0.25">
      <c r="A14616" t="s">
        <v>15763</v>
      </c>
      <c r="B14616">
        <v>903874657</v>
      </c>
      <c r="C14616" t="s">
        <v>31266</v>
      </c>
    </row>
    <row r="14617" spans="1:3" x14ac:dyDescent="0.25">
      <c r="A14617" t="s">
        <v>15764</v>
      </c>
      <c r="B14617">
        <v>903874749</v>
      </c>
      <c r="C14617" t="s">
        <v>31316</v>
      </c>
    </row>
    <row r="14618" spans="1:3" x14ac:dyDescent="0.25">
      <c r="A14618" t="s">
        <v>15765</v>
      </c>
      <c r="B14618">
        <v>903874786</v>
      </c>
      <c r="C14618" t="s">
        <v>31380</v>
      </c>
    </row>
    <row r="14619" spans="1:3" x14ac:dyDescent="0.25">
      <c r="A14619" t="s">
        <v>15766</v>
      </c>
      <c r="B14619">
        <v>903874812</v>
      </c>
      <c r="C14619" t="s">
        <v>30567</v>
      </c>
    </row>
    <row r="14620" spans="1:3" x14ac:dyDescent="0.25">
      <c r="A14620" t="s">
        <v>15767</v>
      </c>
      <c r="B14620">
        <v>903874816</v>
      </c>
      <c r="C14620" t="s">
        <v>31380</v>
      </c>
    </row>
    <row r="14621" spans="1:3" x14ac:dyDescent="0.25">
      <c r="A14621" t="s">
        <v>15768</v>
      </c>
      <c r="B14621">
        <v>903874839</v>
      </c>
      <c r="C14621" t="s">
        <v>31272</v>
      </c>
    </row>
    <row r="14622" spans="1:3" x14ac:dyDescent="0.25">
      <c r="A14622" t="s">
        <v>15769</v>
      </c>
      <c r="B14622">
        <v>903874855</v>
      </c>
      <c r="C14622" t="s">
        <v>31254</v>
      </c>
    </row>
    <row r="14623" spans="1:3" x14ac:dyDescent="0.25">
      <c r="A14623" t="s">
        <v>15770</v>
      </c>
      <c r="B14623">
        <v>903874856</v>
      </c>
      <c r="C14623" t="s">
        <v>31318</v>
      </c>
    </row>
    <row r="14624" spans="1:3" x14ac:dyDescent="0.25">
      <c r="A14624" t="s">
        <v>15771</v>
      </c>
      <c r="B14624">
        <v>903874868</v>
      </c>
      <c r="C14624" t="s">
        <v>31316</v>
      </c>
    </row>
    <row r="14625" spans="1:3" x14ac:dyDescent="0.25">
      <c r="A14625" t="s">
        <v>15772</v>
      </c>
      <c r="B14625">
        <v>903874877</v>
      </c>
      <c r="C14625" t="s">
        <v>31316</v>
      </c>
    </row>
    <row r="14626" spans="1:3" x14ac:dyDescent="0.25">
      <c r="A14626" t="s">
        <v>15773</v>
      </c>
      <c r="B14626">
        <v>903874910</v>
      </c>
      <c r="C14626" t="s">
        <v>31291</v>
      </c>
    </row>
    <row r="14627" spans="1:3" x14ac:dyDescent="0.25">
      <c r="A14627" t="s">
        <v>15774</v>
      </c>
      <c r="B14627">
        <v>903874934</v>
      </c>
      <c r="C14627" t="s">
        <v>30925</v>
      </c>
    </row>
    <row r="14628" spans="1:3" x14ac:dyDescent="0.25">
      <c r="A14628" t="s">
        <v>15775</v>
      </c>
      <c r="B14628">
        <v>903874936</v>
      </c>
      <c r="C14628" t="s">
        <v>30925</v>
      </c>
    </row>
    <row r="14629" spans="1:3" x14ac:dyDescent="0.25">
      <c r="A14629" t="s">
        <v>15776</v>
      </c>
      <c r="B14629">
        <v>903874997</v>
      </c>
      <c r="C14629" t="s">
        <v>31125</v>
      </c>
    </row>
    <row r="14630" spans="1:3" x14ac:dyDescent="0.25">
      <c r="A14630" t="s">
        <v>15777</v>
      </c>
      <c r="B14630">
        <v>903875007</v>
      </c>
      <c r="C14630" t="s">
        <v>31316</v>
      </c>
    </row>
    <row r="14631" spans="1:3" x14ac:dyDescent="0.25">
      <c r="A14631" t="s">
        <v>15778</v>
      </c>
      <c r="B14631">
        <v>903875017</v>
      </c>
      <c r="C14631" t="s">
        <v>31316</v>
      </c>
    </row>
    <row r="14632" spans="1:3" x14ac:dyDescent="0.25">
      <c r="A14632" t="s">
        <v>15779</v>
      </c>
      <c r="B14632">
        <v>903875018</v>
      </c>
      <c r="C14632" t="s">
        <v>30925</v>
      </c>
    </row>
    <row r="14633" spans="1:3" x14ac:dyDescent="0.25">
      <c r="A14633" t="s">
        <v>15780</v>
      </c>
      <c r="B14633">
        <v>903875025</v>
      </c>
      <c r="C14633" t="s">
        <v>31004</v>
      </c>
    </row>
    <row r="14634" spans="1:3" x14ac:dyDescent="0.25">
      <c r="A14634" t="s">
        <v>15781</v>
      </c>
      <c r="B14634">
        <v>903875076</v>
      </c>
      <c r="C14634" t="s">
        <v>31254</v>
      </c>
    </row>
    <row r="14635" spans="1:3" x14ac:dyDescent="0.25">
      <c r="A14635" t="s">
        <v>15782</v>
      </c>
      <c r="B14635">
        <v>903875151</v>
      </c>
      <c r="C14635" t="s">
        <v>31357</v>
      </c>
    </row>
    <row r="14636" spans="1:3" x14ac:dyDescent="0.25">
      <c r="A14636" t="s">
        <v>15783</v>
      </c>
      <c r="B14636">
        <v>903875152</v>
      </c>
      <c r="C14636" t="s">
        <v>31390</v>
      </c>
    </row>
    <row r="14637" spans="1:3" x14ac:dyDescent="0.25">
      <c r="A14637" t="s">
        <v>15784</v>
      </c>
      <c r="B14637">
        <v>903875155</v>
      </c>
      <c r="C14637" t="s">
        <v>31329</v>
      </c>
    </row>
    <row r="14638" spans="1:3" x14ac:dyDescent="0.25">
      <c r="A14638" t="s">
        <v>15785</v>
      </c>
      <c r="B14638">
        <v>903875164</v>
      </c>
      <c r="C14638" t="s">
        <v>30925</v>
      </c>
    </row>
    <row r="14639" spans="1:3" x14ac:dyDescent="0.25">
      <c r="A14639" t="s">
        <v>15786</v>
      </c>
      <c r="B14639">
        <v>903875167</v>
      </c>
      <c r="C14639" t="s">
        <v>30925</v>
      </c>
    </row>
    <row r="14640" spans="1:3" x14ac:dyDescent="0.25">
      <c r="A14640" t="s">
        <v>15787</v>
      </c>
      <c r="B14640">
        <v>903875169</v>
      </c>
      <c r="C14640" t="s">
        <v>30925</v>
      </c>
    </row>
    <row r="14641" spans="1:3" x14ac:dyDescent="0.25">
      <c r="A14641" t="s">
        <v>15788</v>
      </c>
      <c r="B14641">
        <v>903875172</v>
      </c>
      <c r="C14641" t="s">
        <v>30925</v>
      </c>
    </row>
    <row r="14642" spans="1:3" x14ac:dyDescent="0.25">
      <c r="A14642" t="s">
        <v>15789</v>
      </c>
      <c r="B14642">
        <v>903875191</v>
      </c>
      <c r="C14642" t="s">
        <v>30925</v>
      </c>
    </row>
    <row r="14643" spans="1:3" x14ac:dyDescent="0.25">
      <c r="A14643" t="s">
        <v>15790</v>
      </c>
      <c r="B14643">
        <v>903875204</v>
      </c>
      <c r="C14643" t="s">
        <v>30874</v>
      </c>
    </row>
    <row r="14644" spans="1:3" x14ac:dyDescent="0.25">
      <c r="A14644" t="s">
        <v>15791</v>
      </c>
      <c r="B14644">
        <v>903875216</v>
      </c>
      <c r="C14644" t="s">
        <v>31316</v>
      </c>
    </row>
    <row r="14645" spans="1:3" x14ac:dyDescent="0.25">
      <c r="A14645" t="s">
        <v>15792</v>
      </c>
      <c r="B14645">
        <v>903875285</v>
      </c>
      <c r="C14645" t="s">
        <v>31380</v>
      </c>
    </row>
    <row r="14646" spans="1:3" x14ac:dyDescent="0.25">
      <c r="A14646" t="s">
        <v>15793</v>
      </c>
      <c r="B14646">
        <v>903875288</v>
      </c>
      <c r="C14646" t="s">
        <v>30925</v>
      </c>
    </row>
    <row r="14647" spans="1:3" x14ac:dyDescent="0.25">
      <c r="A14647" t="s">
        <v>15794</v>
      </c>
      <c r="B14647">
        <v>903875305</v>
      </c>
      <c r="C14647" t="s">
        <v>31316</v>
      </c>
    </row>
    <row r="14648" spans="1:3" x14ac:dyDescent="0.25">
      <c r="A14648" t="s">
        <v>15795</v>
      </c>
      <c r="B14648">
        <v>903875318</v>
      </c>
      <c r="C14648" t="s">
        <v>30925</v>
      </c>
    </row>
    <row r="14649" spans="1:3" x14ac:dyDescent="0.25">
      <c r="A14649" t="s">
        <v>15796</v>
      </c>
      <c r="B14649">
        <v>903875328</v>
      </c>
      <c r="C14649" t="s">
        <v>31316</v>
      </c>
    </row>
    <row r="14650" spans="1:3" x14ac:dyDescent="0.25">
      <c r="A14650" t="s">
        <v>15797</v>
      </c>
      <c r="B14650">
        <v>903875339</v>
      </c>
      <c r="C14650" t="s">
        <v>30925</v>
      </c>
    </row>
    <row r="14651" spans="1:3" x14ac:dyDescent="0.25">
      <c r="A14651" t="s">
        <v>15798</v>
      </c>
      <c r="B14651">
        <v>903875340</v>
      </c>
      <c r="C14651" t="s">
        <v>31322</v>
      </c>
    </row>
    <row r="14652" spans="1:3" x14ac:dyDescent="0.25">
      <c r="A14652" t="s">
        <v>15799</v>
      </c>
      <c r="B14652">
        <v>903875348</v>
      </c>
      <c r="C14652" t="s">
        <v>31234</v>
      </c>
    </row>
    <row r="14653" spans="1:3" x14ac:dyDescent="0.25">
      <c r="A14653" t="s">
        <v>15800</v>
      </c>
      <c r="B14653">
        <v>903875381</v>
      </c>
      <c r="C14653" t="s">
        <v>31284</v>
      </c>
    </row>
    <row r="14654" spans="1:3" x14ac:dyDescent="0.25">
      <c r="A14654" t="s">
        <v>15801</v>
      </c>
      <c r="B14654">
        <v>903875399</v>
      </c>
      <c r="C14654" t="s">
        <v>31223</v>
      </c>
    </row>
    <row r="14655" spans="1:3" x14ac:dyDescent="0.25">
      <c r="A14655" t="s">
        <v>15802</v>
      </c>
      <c r="B14655">
        <v>903875400</v>
      </c>
      <c r="C14655" t="s">
        <v>31287</v>
      </c>
    </row>
    <row r="14656" spans="1:3" x14ac:dyDescent="0.25">
      <c r="A14656" t="s">
        <v>15803</v>
      </c>
      <c r="B14656">
        <v>903875405</v>
      </c>
      <c r="C14656" t="s">
        <v>31316</v>
      </c>
    </row>
    <row r="14657" spans="1:3" x14ac:dyDescent="0.25">
      <c r="A14657" t="s">
        <v>15804</v>
      </c>
      <c r="B14657">
        <v>903875420</v>
      </c>
      <c r="C14657" t="s">
        <v>31254</v>
      </c>
    </row>
    <row r="14658" spans="1:3" x14ac:dyDescent="0.25">
      <c r="A14658" t="s">
        <v>15805</v>
      </c>
      <c r="B14658">
        <v>903875427</v>
      </c>
      <c r="C14658" t="s">
        <v>31329</v>
      </c>
    </row>
    <row r="14659" spans="1:3" x14ac:dyDescent="0.25">
      <c r="A14659" t="s">
        <v>15806</v>
      </c>
      <c r="B14659">
        <v>903875463</v>
      </c>
      <c r="C14659" t="s">
        <v>31254</v>
      </c>
    </row>
    <row r="14660" spans="1:3" x14ac:dyDescent="0.25">
      <c r="A14660" t="s">
        <v>15807</v>
      </c>
      <c r="B14660">
        <v>903875477</v>
      </c>
      <c r="C14660" t="s">
        <v>31329</v>
      </c>
    </row>
    <row r="14661" spans="1:3" x14ac:dyDescent="0.25">
      <c r="A14661" t="s">
        <v>15808</v>
      </c>
      <c r="B14661">
        <v>903875480</v>
      </c>
      <c r="C14661" t="s">
        <v>31327</v>
      </c>
    </row>
    <row r="14662" spans="1:3" x14ac:dyDescent="0.25">
      <c r="A14662" t="s">
        <v>15809</v>
      </c>
      <c r="B14662">
        <v>903875483</v>
      </c>
      <c r="C14662" t="s">
        <v>31086</v>
      </c>
    </row>
    <row r="14663" spans="1:3" x14ac:dyDescent="0.25">
      <c r="A14663" t="s">
        <v>15810</v>
      </c>
      <c r="B14663">
        <v>903875502</v>
      </c>
      <c r="C14663" t="s">
        <v>31316</v>
      </c>
    </row>
    <row r="14664" spans="1:3" x14ac:dyDescent="0.25">
      <c r="A14664" t="s">
        <v>15811</v>
      </c>
      <c r="B14664">
        <v>903875514</v>
      </c>
      <c r="C14664" t="s">
        <v>31316</v>
      </c>
    </row>
    <row r="14665" spans="1:3" x14ac:dyDescent="0.25">
      <c r="A14665" t="s">
        <v>15812</v>
      </c>
      <c r="B14665">
        <v>903875533</v>
      </c>
      <c r="C14665" t="s">
        <v>31280</v>
      </c>
    </row>
    <row r="14666" spans="1:3" x14ac:dyDescent="0.25">
      <c r="A14666" t="s">
        <v>15813</v>
      </c>
      <c r="B14666">
        <v>903875554</v>
      </c>
      <c r="C14666" t="s">
        <v>31316</v>
      </c>
    </row>
    <row r="14667" spans="1:3" x14ac:dyDescent="0.25">
      <c r="A14667" t="s">
        <v>15814</v>
      </c>
      <c r="B14667">
        <v>903875584</v>
      </c>
      <c r="C14667" t="s">
        <v>31223</v>
      </c>
    </row>
    <row r="14668" spans="1:3" x14ac:dyDescent="0.25">
      <c r="A14668" t="s">
        <v>15815</v>
      </c>
      <c r="B14668">
        <v>903875593</v>
      </c>
      <c r="C14668" t="s">
        <v>31254</v>
      </c>
    </row>
    <row r="14669" spans="1:3" x14ac:dyDescent="0.25">
      <c r="A14669" t="s">
        <v>15816</v>
      </c>
      <c r="B14669">
        <v>903875609</v>
      </c>
      <c r="C14669" t="s">
        <v>31316</v>
      </c>
    </row>
    <row r="14670" spans="1:3" x14ac:dyDescent="0.25">
      <c r="A14670" t="s">
        <v>15817</v>
      </c>
      <c r="B14670">
        <v>903875620</v>
      </c>
      <c r="C14670" t="s">
        <v>31322</v>
      </c>
    </row>
    <row r="14671" spans="1:3" x14ac:dyDescent="0.25">
      <c r="A14671" t="s">
        <v>15818</v>
      </c>
      <c r="B14671">
        <v>903875627</v>
      </c>
      <c r="C14671" t="s">
        <v>30925</v>
      </c>
    </row>
    <row r="14672" spans="1:3" x14ac:dyDescent="0.25">
      <c r="A14672" t="s">
        <v>15819</v>
      </c>
      <c r="B14672">
        <v>903875644</v>
      </c>
      <c r="C14672" t="s">
        <v>31234</v>
      </c>
    </row>
    <row r="14673" spans="1:3" x14ac:dyDescent="0.25">
      <c r="A14673" t="s">
        <v>15820</v>
      </c>
      <c r="B14673">
        <v>903875661</v>
      </c>
      <c r="C14673" t="s">
        <v>31287</v>
      </c>
    </row>
    <row r="14674" spans="1:3" x14ac:dyDescent="0.25">
      <c r="A14674" t="s">
        <v>15821</v>
      </c>
      <c r="B14674">
        <v>903875663</v>
      </c>
      <c r="C14674" t="s">
        <v>31380</v>
      </c>
    </row>
    <row r="14675" spans="1:3" x14ac:dyDescent="0.25">
      <c r="A14675" t="s">
        <v>15822</v>
      </c>
      <c r="B14675">
        <v>903875665</v>
      </c>
      <c r="C14675" t="s">
        <v>30933</v>
      </c>
    </row>
    <row r="14676" spans="1:3" x14ac:dyDescent="0.25">
      <c r="A14676" t="s">
        <v>15823</v>
      </c>
      <c r="B14676">
        <v>903875676</v>
      </c>
      <c r="C14676" t="s">
        <v>30925</v>
      </c>
    </row>
    <row r="14677" spans="1:3" x14ac:dyDescent="0.25">
      <c r="A14677" t="s">
        <v>15824</v>
      </c>
      <c r="B14677">
        <v>903875697</v>
      </c>
      <c r="C14677" t="s">
        <v>31327</v>
      </c>
    </row>
    <row r="14678" spans="1:3" x14ac:dyDescent="0.25">
      <c r="A14678" t="s">
        <v>15825</v>
      </c>
      <c r="B14678">
        <v>903875717</v>
      </c>
      <c r="C14678" t="s">
        <v>31316</v>
      </c>
    </row>
    <row r="14679" spans="1:3" x14ac:dyDescent="0.25">
      <c r="A14679" t="s">
        <v>15826</v>
      </c>
      <c r="B14679">
        <v>903875746</v>
      </c>
      <c r="C14679" t="s">
        <v>31266</v>
      </c>
    </row>
    <row r="14680" spans="1:3" x14ac:dyDescent="0.25">
      <c r="A14680" t="s">
        <v>15827</v>
      </c>
      <c r="B14680">
        <v>903875750</v>
      </c>
      <c r="C14680" t="s">
        <v>31374</v>
      </c>
    </row>
    <row r="14681" spans="1:3" x14ac:dyDescent="0.25">
      <c r="A14681" t="s">
        <v>15828</v>
      </c>
      <c r="B14681">
        <v>903875787</v>
      </c>
      <c r="C14681" t="s">
        <v>31389</v>
      </c>
    </row>
    <row r="14682" spans="1:3" x14ac:dyDescent="0.25">
      <c r="A14682" t="s">
        <v>15829</v>
      </c>
      <c r="B14682">
        <v>903875804</v>
      </c>
      <c r="C14682" t="s">
        <v>31190</v>
      </c>
    </row>
    <row r="14683" spans="1:3" x14ac:dyDescent="0.25">
      <c r="A14683" t="s">
        <v>15830</v>
      </c>
      <c r="B14683">
        <v>903875840</v>
      </c>
      <c r="C14683" t="s">
        <v>31316</v>
      </c>
    </row>
    <row r="14684" spans="1:3" x14ac:dyDescent="0.25">
      <c r="A14684" t="s">
        <v>15831</v>
      </c>
      <c r="B14684">
        <v>903875869</v>
      </c>
      <c r="C14684" t="s">
        <v>30933</v>
      </c>
    </row>
    <row r="14685" spans="1:3" x14ac:dyDescent="0.25">
      <c r="A14685" t="s">
        <v>15832</v>
      </c>
      <c r="B14685">
        <v>903875877</v>
      </c>
      <c r="C14685" t="s">
        <v>30607</v>
      </c>
    </row>
    <row r="14686" spans="1:3" x14ac:dyDescent="0.25">
      <c r="A14686" t="s">
        <v>15833</v>
      </c>
      <c r="B14686">
        <v>903875882</v>
      </c>
      <c r="C14686" t="s">
        <v>31380</v>
      </c>
    </row>
    <row r="14687" spans="1:3" x14ac:dyDescent="0.25">
      <c r="A14687" t="s">
        <v>15834</v>
      </c>
      <c r="B14687">
        <v>903875898</v>
      </c>
      <c r="C14687" t="s">
        <v>31318</v>
      </c>
    </row>
    <row r="14688" spans="1:3" x14ac:dyDescent="0.25">
      <c r="A14688" t="s">
        <v>15835</v>
      </c>
      <c r="B14688">
        <v>903875918</v>
      </c>
      <c r="C14688" t="s">
        <v>31316</v>
      </c>
    </row>
    <row r="14689" spans="1:3" x14ac:dyDescent="0.25">
      <c r="A14689" t="s">
        <v>15836</v>
      </c>
      <c r="B14689">
        <v>903875925</v>
      </c>
      <c r="C14689" t="s">
        <v>31318</v>
      </c>
    </row>
    <row r="14690" spans="1:3" x14ac:dyDescent="0.25">
      <c r="A14690" t="s">
        <v>15837</v>
      </c>
      <c r="B14690">
        <v>903875935</v>
      </c>
      <c r="C14690" t="s">
        <v>31316</v>
      </c>
    </row>
    <row r="14691" spans="1:3" x14ac:dyDescent="0.25">
      <c r="A14691" t="s">
        <v>15838</v>
      </c>
      <c r="B14691">
        <v>903875979</v>
      </c>
      <c r="C14691" t="s">
        <v>31253</v>
      </c>
    </row>
    <row r="14692" spans="1:3" x14ac:dyDescent="0.25">
      <c r="A14692" t="s">
        <v>15839</v>
      </c>
      <c r="B14692">
        <v>903875981</v>
      </c>
      <c r="C14692" t="s">
        <v>31284</v>
      </c>
    </row>
    <row r="14693" spans="1:3" x14ac:dyDescent="0.25">
      <c r="A14693" t="s">
        <v>15840</v>
      </c>
      <c r="B14693">
        <v>903875982</v>
      </c>
      <c r="C14693" t="s">
        <v>5607</v>
      </c>
    </row>
    <row r="14694" spans="1:3" x14ac:dyDescent="0.25">
      <c r="A14694" t="s">
        <v>15841</v>
      </c>
      <c r="B14694">
        <v>903876035</v>
      </c>
      <c r="C14694" t="s">
        <v>30977</v>
      </c>
    </row>
    <row r="14695" spans="1:3" x14ac:dyDescent="0.25">
      <c r="A14695" t="s">
        <v>15842</v>
      </c>
      <c r="B14695">
        <v>903876059</v>
      </c>
      <c r="C14695" t="s">
        <v>31107</v>
      </c>
    </row>
    <row r="14696" spans="1:3" x14ac:dyDescent="0.25">
      <c r="A14696" t="s">
        <v>15843</v>
      </c>
      <c r="B14696">
        <v>903876089</v>
      </c>
      <c r="C14696" t="s">
        <v>31329</v>
      </c>
    </row>
    <row r="14697" spans="1:3" x14ac:dyDescent="0.25">
      <c r="A14697" t="s">
        <v>15844</v>
      </c>
      <c r="B14697">
        <v>903876107</v>
      </c>
      <c r="C14697" t="s">
        <v>31316</v>
      </c>
    </row>
    <row r="14698" spans="1:3" x14ac:dyDescent="0.25">
      <c r="A14698" t="s">
        <v>15845</v>
      </c>
      <c r="B14698">
        <v>903876110</v>
      </c>
      <c r="C14698" t="s">
        <v>31316</v>
      </c>
    </row>
    <row r="14699" spans="1:3" x14ac:dyDescent="0.25">
      <c r="A14699" t="s">
        <v>15846</v>
      </c>
      <c r="B14699">
        <v>903876139</v>
      </c>
      <c r="C14699" t="s">
        <v>31329</v>
      </c>
    </row>
    <row r="14700" spans="1:3" x14ac:dyDescent="0.25">
      <c r="A14700" t="s">
        <v>15847</v>
      </c>
      <c r="B14700">
        <v>903876221</v>
      </c>
      <c r="C14700" t="s">
        <v>31316</v>
      </c>
    </row>
    <row r="14701" spans="1:3" x14ac:dyDescent="0.25">
      <c r="A14701" t="s">
        <v>15848</v>
      </c>
      <c r="B14701">
        <v>903876227</v>
      </c>
      <c r="C14701" t="s">
        <v>31286</v>
      </c>
    </row>
    <row r="14702" spans="1:3" x14ac:dyDescent="0.25">
      <c r="A14702" t="s">
        <v>15849</v>
      </c>
      <c r="B14702">
        <v>903876266</v>
      </c>
      <c r="C14702" t="s">
        <v>31272</v>
      </c>
    </row>
    <row r="14703" spans="1:3" x14ac:dyDescent="0.25">
      <c r="A14703" t="s">
        <v>15850</v>
      </c>
      <c r="B14703">
        <v>903876278</v>
      </c>
      <c r="C14703" t="s">
        <v>31372</v>
      </c>
    </row>
    <row r="14704" spans="1:3" x14ac:dyDescent="0.25">
      <c r="A14704" t="s">
        <v>15851</v>
      </c>
      <c r="B14704">
        <v>903876303</v>
      </c>
      <c r="C14704" t="s">
        <v>31345</v>
      </c>
    </row>
    <row r="14705" spans="1:3" x14ac:dyDescent="0.25">
      <c r="A14705" t="s">
        <v>15852</v>
      </c>
      <c r="B14705">
        <v>903876319</v>
      </c>
      <c r="C14705" t="s">
        <v>31380</v>
      </c>
    </row>
    <row r="14706" spans="1:3" x14ac:dyDescent="0.25">
      <c r="A14706" t="s">
        <v>15853</v>
      </c>
      <c r="B14706">
        <v>903876354</v>
      </c>
      <c r="C14706" t="s">
        <v>31004</v>
      </c>
    </row>
    <row r="14707" spans="1:3" x14ac:dyDescent="0.25">
      <c r="A14707" t="s">
        <v>15854</v>
      </c>
      <c r="B14707">
        <v>903876361</v>
      </c>
      <c r="C14707" t="s">
        <v>30986</v>
      </c>
    </row>
    <row r="14708" spans="1:3" x14ac:dyDescent="0.25">
      <c r="A14708" t="s">
        <v>15855</v>
      </c>
      <c r="B14708">
        <v>903876392</v>
      </c>
      <c r="C14708" t="s">
        <v>31287</v>
      </c>
    </row>
    <row r="14709" spans="1:3" x14ac:dyDescent="0.25">
      <c r="A14709" t="s">
        <v>15856</v>
      </c>
      <c r="B14709">
        <v>903876399</v>
      </c>
      <c r="C14709" t="s">
        <v>31052</v>
      </c>
    </row>
    <row r="14710" spans="1:3" x14ac:dyDescent="0.25">
      <c r="A14710" t="s">
        <v>15857</v>
      </c>
      <c r="B14710">
        <v>903876409</v>
      </c>
      <c r="C14710" t="s">
        <v>30925</v>
      </c>
    </row>
    <row r="14711" spans="1:3" x14ac:dyDescent="0.25">
      <c r="A14711" t="s">
        <v>15858</v>
      </c>
      <c r="B14711">
        <v>903876427</v>
      </c>
      <c r="C14711" t="s">
        <v>31316</v>
      </c>
    </row>
    <row r="14712" spans="1:3" x14ac:dyDescent="0.25">
      <c r="A14712" t="s">
        <v>15859</v>
      </c>
      <c r="B14712">
        <v>903876431</v>
      </c>
      <c r="C14712" t="s">
        <v>30933</v>
      </c>
    </row>
    <row r="14713" spans="1:3" x14ac:dyDescent="0.25">
      <c r="A14713" t="s">
        <v>15860</v>
      </c>
      <c r="B14713">
        <v>903876438</v>
      </c>
      <c r="C14713" t="s">
        <v>31250</v>
      </c>
    </row>
    <row r="14714" spans="1:3" x14ac:dyDescent="0.25">
      <c r="A14714" t="s">
        <v>15861</v>
      </c>
      <c r="B14714">
        <v>903876465</v>
      </c>
      <c r="C14714" t="s">
        <v>31316</v>
      </c>
    </row>
    <row r="14715" spans="1:3" x14ac:dyDescent="0.25">
      <c r="A14715" t="s">
        <v>15862</v>
      </c>
      <c r="B14715">
        <v>903876521</v>
      </c>
      <c r="C14715" t="s">
        <v>31316</v>
      </c>
    </row>
    <row r="14716" spans="1:3" x14ac:dyDescent="0.25">
      <c r="A14716" t="s">
        <v>15863</v>
      </c>
      <c r="B14716">
        <v>903876558</v>
      </c>
      <c r="C14716" t="s">
        <v>31318</v>
      </c>
    </row>
    <row r="14717" spans="1:3" x14ac:dyDescent="0.25">
      <c r="A14717" t="s">
        <v>15864</v>
      </c>
      <c r="B14717">
        <v>903876561</v>
      </c>
      <c r="C14717" t="s">
        <v>31316</v>
      </c>
    </row>
    <row r="14718" spans="1:3" x14ac:dyDescent="0.25">
      <c r="A14718" t="s">
        <v>15865</v>
      </c>
      <c r="B14718">
        <v>903876572</v>
      </c>
      <c r="C14718" t="s">
        <v>31316</v>
      </c>
    </row>
    <row r="14719" spans="1:3" x14ac:dyDescent="0.25">
      <c r="A14719" t="s">
        <v>15866</v>
      </c>
      <c r="B14719">
        <v>903876606</v>
      </c>
      <c r="C14719" t="s">
        <v>31316</v>
      </c>
    </row>
    <row r="14720" spans="1:3" x14ac:dyDescent="0.25">
      <c r="A14720" t="s">
        <v>15867</v>
      </c>
      <c r="B14720">
        <v>903876632</v>
      </c>
      <c r="C14720" t="s">
        <v>31223</v>
      </c>
    </row>
    <row r="14721" spans="1:3" x14ac:dyDescent="0.25">
      <c r="A14721" t="s">
        <v>15868</v>
      </c>
      <c r="B14721">
        <v>903876648</v>
      </c>
      <c r="C14721" t="s">
        <v>31327</v>
      </c>
    </row>
    <row r="14722" spans="1:3" x14ac:dyDescent="0.25">
      <c r="A14722" t="s">
        <v>15869</v>
      </c>
      <c r="B14722">
        <v>903876670</v>
      </c>
      <c r="C14722" t="s">
        <v>31107</v>
      </c>
    </row>
    <row r="14723" spans="1:3" x14ac:dyDescent="0.25">
      <c r="A14723" t="s">
        <v>15870</v>
      </c>
      <c r="B14723">
        <v>903876689</v>
      </c>
      <c r="C14723" t="s">
        <v>31329</v>
      </c>
    </row>
    <row r="14724" spans="1:3" x14ac:dyDescent="0.25">
      <c r="A14724" t="s">
        <v>15871</v>
      </c>
      <c r="B14724">
        <v>903876690</v>
      </c>
      <c r="C14724" t="s">
        <v>31211</v>
      </c>
    </row>
    <row r="14725" spans="1:3" x14ac:dyDescent="0.25">
      <c r="A14725" t="s">
        <v>15872</v>
      </c>
      <c r="B14725">
        <v>903876694</v>
      </c>
      <c r="C14725" t="s">
        <v>31254</v>
      </c>
    </row>
    <row r="14726" spans="1:3" x14ac:dyDescent="0.25">
      <c r="A14726" t="s">
        <v>15873</v>
      </c>
      <c r="B14726">
        <v>903876698</v>
      </c>
      <c r="C14726" t="s">
        <v>31391</v>
      </c>
    </row>
    <row r="14727" spans="1:3" x14ac:dyDescent="0.25">
      <c r="A14727" t="s">
        <v>15874</v>
      </c>
      <c r="B14727">
        <v>903876702</v>
      </c>
      <c r="C14727" t="s">
        <v>31391</v>
      </c>
    </row>
    <row r="14728" spans="1:3" x14ac:dyDescent="0.25">
      <c r="A14728" t="s">
        <v>15875</v>
      </c>
      <c r="B14728">
        <v>903876704</v>
      </c>
      <c r="C14728" t="s">
        <v>31391</v>
      </c>
    </row>
    <row r="14729" spans="1:3" x14ac:dyDescent="0.25">
      <c r="A14729" t="s">
        <v>15876</v>
      </c>
      <c r="B14729">
        <v>903876709</v>
      </c>
      <c r="C14729" t="s">
        <v>31391</v>
      </c>
    </row>
    <row r="14730" spans="1:3" x14ac:dyDescent="0.25">
      <c r="A14730" t="s">
        <v>15877</v>
      </c>
      <c r="B14730">
        <v>903876714</v>
      </c>
      <c r="C14730" t="s">
        <v>31391</v>
      </c>
    </row>
    <row r="14731" spans="1:3" x14ac:dyDescent="0.25">
      <c r="A14731" t="s">
        <v>15878</v>
      </c>
      <c r="B14731">
        <v>903876715</v>
      </c>
      <c r="C14731" t="s">
        <v>31391</v>
      </c>
    </row>
    <row r="14732" spans="1:3" x14ac:dyDescent="0.25">
      <c r="A14732" t="s">
        <v>15879</v>
      </c>
      <c r="B14732">
        <v>903876717</v>
      </c>
      <c r="C14732" t="s">
        <v>31322</v>
      </c>
    </row>
    <row r="14733" spans="1:3" x14ac:dyDescent="0.25">
      <c r="A14733" t="s">
        <v>15880</v>
      </c>
      <c r="B14733">
        <v>903876719</v>
      </c>
      <c r="C14733" t="s">
        <v>31391</v>
      </c>
    </row>
    <row r="14734" spans="1:3" x14ac:dyDescent="0.25">
      <c r="A14734" t="s">
        <v>15881</v>
      </c>
      <c r="B14734">
        <v>903876720</v>
      </c>
      <c r="C14734" t="s">
        <v>31391</v>
      </c>
    </row>
    <row r="14735" spans="1:3" x14ac:dyDescent="0.25">
      <c r="A14735" t="s">
        <v>15882</v>
      </c>
      <c r="B14735">
        <v>903876721</v>
      </c>
      <c r="C14735" t="s">
        <v>31391</v>
      </c>
    </row>
    <row r="14736" spans="1:3" x14ac:dyDescent="0.25">
      <c r="A14736" t="s">
        <v>15883</v>
      </c>
      <c r="B14736">
        <v>903876722</v>
      </c>
      <c r="C14736" t="s">
        <v>31391</v>
      </c>
    </row>
    <row r="14737" spans="1:3" x14ac:dyDescent="0.25">
      <c r="A14737" t="s">
        <v>15884</v>
      </c>
      <c r="B14737">
        <v>903876723</v>
      </c>
      <c r="C14737" t="s">
        <v>31391</v>
      </c>
    </row>
    <row r="14738" spans="1:3" x14ac:dyDescent="0.25">
      <c r="A14738" t="s">
        <v>15885</v>
      </c>
      <c r="B14738">
        <v>903876724</v>
      </c>
      <c r="C14738" t="s">
        <v>31391</v>
      </c>
    </row>
    <row r="14739" spans="1:3" x14ac:dyDescent="0.25">
      <c r="A14739" t="s">
        <v>15886</v>
      </c>
      <c r="B14739">
        <v>903876725</v>
      </c>
      <c r="C14739" t="s">
        <v>31391</v>
      </c>
    </row>
    <row r="14740" spans="1:3" x14ac:dyDescent="0.25">
      <c r="A14740" t="s">
        <v>15887</v>
      </c>
      <c r="B14740">
        <v>903876726</v>
      </c>
      <c r="C14740" t="s">
        <v>31391</v>
      </c>
    </row>
    <row r="14741" spans="1:3" x14ac:dyDescent="0.25">
      <c r="A14741" t="s">
        <v>15888</v>
      </c>
      <c r="B14741">
        <v>903876727</v>
      </c>
      <c r="C14741" t="s">
        <v>31391</v>
      </c>
    </row>
    <row r="14742" spans="1:3" x14ac:dyDescent="0.25">
      <c r="A14742" t="s">
        <v>15889</v>
      </c>
      <c r="B14742">
        <v>903876728</v>
      </c>
      <c r="C14742" t="s">
        <v>31391</v>
      </c>
    </row>
    <row r="14743" spans="1:3" x14ac:dyDescent="0.25">
      <c r="A14743" t="s">
        <v>15890</v>
      </c>
      <c r="B14743">
        <v>903876729</v>
      </c>
      <c r="C14743" t="s">
        <v>31391</v>
      </c>
    </row>
    <row r="14744" spans="1:3" x14ac:dyDescent="0.25">
      <c r="A14744" t="s">
        <v>15891</v>
      </c>
      <c r="B14744">
        <v>903876730</v>
      </c>
      <c r="C14744" t="s">
        <v>31391</v>
      </c>
    </row>
    <row r="14745" spans="1:3" x14ac:dyDescent="0.25">
      <c r="A14745" t="s">
        <v>15892</v>
      </c>
      <c r="B14745">
        <v>903876731</v>
      </c>
      <c r="C14745" t="s">
        <v>31391</v>
      </c>
    </row>
    <row r="14746" spans="1:3" x14ac:dyDescent="0.25">
      <c r="A14746" t="s">
        <v>15893</v>
      </c>
      <c r="B14746">
        <v>903876732</v>
      </c>
      <c r="C14746" t="s">
        <v>31391</v>
      </c>
    </row>
    <row r="14747" spans="1:3" x14ac:dyDescent="0.25">
      <c r="A14747" t="s">
        <v>15894</v>
      </c>
      <c r="B14747">
        <v>903876733</v>
      </c>
      <c r="C14747" t="s">
        <v>31391</v>
      </c>
    </row>
    <row r="14748" spans="1:3" x14ac:dyDescent="0.25">
      <c r="A14748" t="s">
        <v>15895</v>
      </c>
      <c r="B14748">
        <v>903876734</v>
      </c>
      <c r="C14748" t="s">
        <v>31391</v>
      </c>
    </row>
    <row r="14749" spans="1:3" x14ac:dyDescent="0.25">
      <c r="A14749" t="s">
        <v>15896</v>
      </c>
      <c r="B14749">
        <v>903876735</v>
      </c>
      <c r="C14749" t="s">
        <v>31391</v>
      </c>
    </row>
    <row r="14750" spans="1:3" x14ac:dyDescent="0.25">
      <c r="A14750" t="s">
        <v>15897</v>
      </c>
      <c r="B14750">
        <v>903876736</v>
      </c>
      <c r="C14750" t="s">
        <v>31391</v>
      </c>
    </row>
    <row r="14751" spans="1:3" x14ac:dyDescent="0.25">
      <c r="A14751" t="s">
        <v>15898</v>
      </c>
      <c r="B14751">
        <v>903876737</v>
      </c>
      <c r="C14751" t="s">
        <v>31391</v>
      </c>
    </row>
    <row r="14752" spans="1:3" x14ac:dyDescent="0.25">
      <c r="A14752" t="s">
        <v>15899</v>
      </c>
      <c r="B14752">
        <v>903876738</v>
      </c>
      <c r="C14752" t="s">
        <v>31391</v>
      </c>
    </row>
    <row r="14753" spans="1:3" x14ac:dyDescent="0.25">
      <c r="A14753" t="s">
        <v>15900</v>
      </c>
      <c r="B14753">
        <v>903876739</v>
      </c>
      <c r="C14753" t="s">
        <v>31284</v>
      </c>
    </row>
    <row r="14754" spans="1:3" x14ac:dyDescent="0.25">
      <c r="A14754" t="s">
        <v>15901</v>
      </c>
      <c r="B14754">
        <v>903876741</v>
      </c>
      <c r="C14754" t="s">
        <v>31269</v>
      </c>
    </row>
    <row r="14755" spans="1:3" x14ac:dyDescent="0.25">
      <c r="A14755" t="s">
        <v>15902</v>
      </c>
      <c r="B14755">
        <v>903876794</v>
      </c>
      <c r="C14755" t="s">
        <v>31316</v>
      </c>
    </row>
    <row r="14756" spans="1:3" x14ac:dyDescent="0.25">
      <c r="A14756" t="s">
        <v>15903</v>
      </c>
      <c r="B14756">
        <v>903876856</v>
      </c>
      <c r="C14756" t="s">
        <v>31267</v>
      </c>
    </row>
    <row r="14757" spans="1:3" x14ac:dyDescent="0.25">
      <c r="A14757" t="s">
        <v>15904</v>
      </c>
      <c r="B14757">
        <v>903876983</v>
      </c>
      <c r="C14757" t="s">
        <v>31391</v>
      </c>
    </row>
    <row r="14758" spans="1:3" x14ac:dyDescent="0.25">
      <c r="A14758" t="s">
        <v>15905</v>
      </c>
      <c r="B14758">
        <v>903877017</v>
      </c>
      <c r="C14758" t="s">
        <v>31391</v>
      </c>
    </row>
    <row r="14759" spans="1:3" x14ac:dyDescent="0.25">
      <c r="A14759" t="s">
        <v>15906</v>
      </c>
      <c r="B14759">
        <v>903877027</v>
      </c>
      <c r="C14759" t="s">
        <v>31318</v>
      </c>
    </row>
    <row r="14760" spans="1:3" x14ac:dyDescent="0.25">
      <c r="A14760" t="s">
        <v>15907</v>
      </c>
      <c r="B14760">
        <v>903877036</v>
      </c>
      <c r="C14760" t="s">
        <v>31316</v>
      </c>
    </row>
    <row r="14761" spans="1:3" x14ac:dyDescent="0.25">
      <c r="A14761" t="s">
        <v>15908</v>
      </c>
      <c r="B14761">
        <v>903877051</v>
      </c>
      <c r="C14761" t="s">
        <v>31380</v>
      </c>
    </row>
    <row r="14762" spans="1:3" x14ac:dyDescent="0.25">
      <c r="A14762" t="s">
        <v>15909</v>
      </c>
      <c r="B14762">
        <v>903877077</v>
      </c>
      <c r="C14762" t="s">
        <v>31391</v>
      </c>
    </row>
    <row r="14763" spans="1:3" x14ac:dyDescent="0.25">
      <c r="A14763" t="s">
        <v>15910</v>
      </c>
      <c r="B14763">
        <v>903877081</v>
      </c>
      <c r="C14763" t="s">
        <v>31380</v>
      </c>
    </row>
    <row r="14764" spans="1:3" x14ac:dyDescent="0.25">
      <c r="A14764" t="s">
        <v>15911</v>
      </c>
      <c r="B14764">
        <v>903877096</v>
      </c>
      <c r="C14764" t="s">
        <v>31211</v>
      </c>
    </row>
    <row r="14765" spans="1:3" x14ac:dyDescent="0.25">
      <c r="A14765" t="s">
        <v>15912</v>
      </c>
      <c r="B14765">
        <v>903877125</v>
      </c>
      <c r="C14765" t="s">
        <v>31391</v>
      </c>
    </row>
    <row r="14766" spans="1:3" x14ac:dyDescent="0.25">
      <c r="A14766" t="s">
        <v>15913</v>
      </c>
      <c r="B14766">
        <v>903877128</v>
      </c>
      <c r="C14766" t="s">
        <v>30912</v>
      </c>
    </row>
    <row r="14767" spans="1:3" x14ac:dyDescent="0.25">
      <c r="A14767" t="s">
        <v>15914</v>
      </c>
      <c r="B14767">
        <v>903877129</v>
      </c>
      <c r="C14767" t="s">
        <v>31316</v>
      </c>
    </row>
    <row r="14768" spans="1:3" x14ac:dyDescent="0.25">
      <c r="A14768" t="s">
        <v>15915</v>
      </c>
      <c r="B14768">
        <v>903877138</v>
      </c>
      <c r="C14768" t="s">
        <v>30925</v>
      </c>
    </row>
    <row r="14769" spans="1:3" x14ac:dyDescent="0.25">
      <c r="A14769" t="s">
        <v>15916</v>
      </c>
      <c r="B14769">
        <v>903877180</v>
      </c>
      <c r="C14769" t="s">
        <v>31254</v>
      </c>
    </row>
    <row r="14770" spans="1:3" x14ac:dyDescent="0.25">
      <c r="A14770" t="s">
        <v>15917</v>
      </c>
      <c r="B14770">
        <v>903877194</v>
      </c>
      <c r="C14770" t="s">
        <v>31322</v>
      </c>
    </row>
    <row r="14771" spans="1:3" x14ac:dyDescent="0.25">
      <c r="A14771" t="s">
        <v>15918</v>
      </c>
      <c r="B14771">
        <v>903877201</v>
      </c>
      <c r="C14771" t="s">
        <v>31391</v>
      </c>
    </row>
    <row r="14772" spans="1:3" x14ac:dyDescent="0.25">
      <c r="A14772" t="s">
        <v>15919</v>
      </c>
      <c r="B14772">
        <v>903877217</v>
      </c>
      <c r="C14772" t="s">
        <v>31391</v>
      </c>
    </row>
    <row r="14773" spans="1:3" x14ac:dyDescent="0.25">
      <c r="A14773" t="s">
        <v>15920</v>
      </c>
      <c r="B14773">
        <v>903877245</v>
      </c>
      <c r="C14773" t="s">
        <v>31391</v>
      </c>
    </row>
    <row r="14774" spans="1:3" x14ac:dyDescent="0.25">
      <c r="A14774" t="s">
        <v>15921</v>
      </c>
      <c r="B14774">
        <v>903877278</v>
      </c>
      <c r="C14774" t="s">
        <v>31327</v>
      </c>
    </row>
    <row r="14775" spans="1:3" x14ac:dyDescent="0.25">
      <c r="A14775" t="s">
        <v>15922</v>
      </c>
      <c r="B14775">
        <v>903877291</v>
      </c>
      <c r="C14775" t="s">
        <v>31391</v>
      </c>
    </row>
    <row r="14776" spans="1:3" x14ac:dyDescent="0.25">
      <c r="A14776" t="s">
        <v>15923</v>
      </c>
      <c r="B14776">
        <v>903877293</v>
      </c>
      <c r="C14776" t="s">
        <v>31285</v>
      </c>
    </row>
    <row r="14777" spans="1:3" x14ac:dyDescent="0.25">
      <c r="A14777" t="s">
        <v>15924</v>
      </c>
      <c r="B14777">
        <v>903877309</v>
      </c>
      <c r="C14777" t="s">
        <v>31316</v>
      </c>
    </row>
    <row r="14778" spans="1:3" x14ac:dyDescent="0.25">
      <c r="A14778" t="s">
        <v>15925</v>
      </c>
      <c r="B14778">
        <v>903877313</v>
      </c>
      <c r="C14778" t="s">
        <v>31096</v>
      </c>
    </row>
    <row r="14779" spans="1:3" x14ac:dyDescent="0.25">
      <c r="A14779" t="s">
        <v>15926</v>
      </c>
      <c r="B14779">
        <v>903877357</v>
      </c>
      <c r="C14779" t="s">
        <v>31253</v>
      </c>
    </row>
    <row r="14780" spans="1:3" x14ac:dyDescent="0.25">
      <c r="A14780" t="s">
        <v>15927</v>
      </c>
      <c r="B14780">
        <v>903877374</v>
      </c>
      <c r="C14780" t="s">
        <v>31392</v>
      </c>
    </row>
    <row r="14781" spans="1:3" x14ac:dyDescent="0.25">
      <c r="A14781" t="s">
        <v>15928</v>
      </c>
      <c r="B14781">
        <v>903877386</v>
      </c>
      <c r="C14781" t="s">
        <v>31356</v>
      </c>
    </row>
    <row r="14782" spans="1:3" x14ac:dyDescent="0.25">
      <c r="A14782" t="s">
        <v>15929</v>
      </c>
      <c r="B14782">
        <v>903877395</v>
      </c>
      <c r="C14782" t="s">
        <v>30933</v>
      </c>
    </row>
    <row r="14783" spans="1:3" x14ac:dyDescent="0.25">
      <c r="A14783" t="s">
        <v>15930</v>
      </c>
      <c r="B14783">
        <v>903877401</v>
      </c>
      <c r="C14783" t="s">
        <v>31393</v>
      </c>
    </row>
    <row r="14784" spans="1:3" x14ac:dyDescent="0.25">
      <c r="A14784" t="s">
        <v>15931</v>
      </c>
      <c r="B14784">
        <v>903877403</v>
      </c>
      <c r="C14784" t="s">
        <v>31120</v>
      </c>
    </row>
    <row r="14785" spans="1:3" x14ac:dyDescent="0.25">
      <c r="A14785" t="s">
        <v>15932</v>
      </c>
      <c r="B14785">
        <v>903877451</v>
      </c>
      <c r="C14785" t="s">
        <v>30925</v>
      </c>
    </row>
    <row r="14786" spans="1:3" x14ac:dyDescent="0.25">
      <c r="A14786" t="s">
        <v>15933</v>
      </c>
      <c r="B14786">
        <v>903877455</v>
      </c>
      <c r="C14786" t="s">
        <v>31322</v>
      </c>
    </row>
    <row r="14787" spans="1:3" x14ac:dyDescent="0.25">
      <c r="A14787" t="s">
        <v>15934</v>
      </c>
      <c r="B14787">
        <v>903877500</v>
      </c>
      <c r="C14787" t="s">
        <v>30925</v>
      </c>
    </row>
    <row r="14788" spans="1:3" x14ac:dyDescent="0.25">
      <c r="A14788" t="s">
        <v>15935</v>
      </c>
      <c r="B14788">
        <v>903877506</v>
      </c>
      <c r="C14788" t="s">
        <v>31316</v>
      </c>
    </row>
    <row r="14789" spans="1:3" x14ac:dyDescent="0.25">
      <c r="A14789" t="s">
        <v>15936</v>
      </c>
      <c r="B14789">
        <v>903877522</v>
      </c>
      <c r="C14789" t="s">
        <v>31053</v>
      </c>
    </row>
    <row r="14790" spans="1:3" x14ac:dyDescent="0.25">
      <c r="A14790" t="s">
        <v>15937</v>
      </c>
      <c r="B14790">
        <v>903877526</v>
      </c>
      <c r="C14790" t="s">
        <v>31322</v>
      </c>
    </row>
    <row r="14791" spans="1:3" x14ac:dyDescent="0.25">
      <c r="A14791" t="s">
        <v>15938</v>
      </c>
      <c r="B14791">
        <v>903877527</v>
      </c>
      <c r="C14791" t="s">
        <v>31269</v>
      </c>
    </row>
    <row r="14792" spans="1:3" x14ac:dyDescent="0.25">
      <c r="A14792" t="s">
        <v>15939</v>
      </c>
      <c r="B14792">
        <v>903877538</v>
      </c>
      <c r="C14792" t="s">
        <v>31147</v>
      </c>
    </row>
    <row r="14793" spans="1:3" x14ac:dyDescent="0.25">
      <c r="A14793" t="s">
        <v>15940</v>
      </c>
      <c r="B14793">
        <v>903877541</v>
      </c>
      <c r="C14793" t="s">
        <v>31316</v>
      </c>
    </row>
    <row r="14794" spans="1:3" x14ac:dyDescent="0.25">
      <c r="A14794" t="s">
        <v>15941</v>
      </c>
      <c r="B14794">
        <v>903877545</v>
      </c>
      <c r="C14794" t="s">
        <v>31329</v>
      </c>
    </row>
    <row r="14795" spans="1:3" x14ac:dyDescent="0.25">
      <c r="A14795" t="s">
        <v>15942</v>
      </c>
      <c r="B14795">
        <v>903877561</v>
      </c>
      <c r="C14795" t="s">
        <v>31254</v>
      </c>
    </row>
    <row r="14796" spans="1:3" x14ac:dyDescent="0.25">
      <c r="A14796" t="s">
        <v>15943</v>
      </c>
      <c r="B14796">
        <v>903877568</v>
      </c>
      <c r="C14796" t="s">
        <v>31316</v>
      </c>
    </row>
    <row r="14797" spans="1:3" x14ac:dyDescent="0.25">
      <c r="A14797" t="s">
        <v>15944</v>
      </c>
      <c r="B14797">
        <v>903877574</v>
      </c>
      <c r="C14797" t="s">
        <v>31316</v>
      </c>
    </row>
    <row r="14798" spans="1:3" x14ac:dyDescent="0.25">
      <c r="A14798" t="s">
        <v>15945</v>
      </c>
      <c r="B14798">
        <v>903877593</v>
      </c>
      <c r="C14798" t="s">
        <v>31345</v>
      </c>
    </row>
    <row r="14799" spans="1:3" x14ac:dyDescent="0.25">
      <c r="A14799" t="s">
        <v>15946</v>
      </c>
      <c r="B14799">
        <v>903877658</v>
      </c>
      <c r="C14799" t="s">
        <v>31391</v>
      </c>
    </row>
    <row r="14800" spans="1:3" x14ac:dyDescent="0.25">
      <c r="A14800" t="s">
        <v>15947</v>
      </c>
      <c r="B14800">
        <v>903877677</v>
      </c>
      <c r="C14800" t="s">
        <v>31391</v>
      </c>
    </row>
    <row r="14801" spans="1:3" x14ac:dyDescent="0.25">
      <c r="A14801" t="s">
        <v>15948</v>
      </c>
      <c r="B14801">
        <v>903877699</v>
      </c>
      <c r="C14801" t="s">
        <v>31391</v>
      </c>
    </row>
    <row r="14802" spans="1:3" x14ac:dyDescent="0.25">
      <c r="A14802" t="s">
        <v>15949</v>
      </c>
      <c r="B14802">
        <v>903877711</v>
      </c>
      <c r="C14802" t="s">
        <v>31391</v>
      </c>
    </row>
    <row r="14803" spans="1:3" x14ac:dyDescent="0.25">
      <c r="A14803" t="s">
        <v>15950</v>
      </c>
      <c r="B14803">
        <v>903877732</v>
      </c>
      <c r="C14803" t="s">
        <v>31391</v>
      </c>
    </row>
    <row r="14804" spans="1:3" x14ac:dyDescent="0.25">
      <c r="A14804" t="s">
        <v>15951</v>
      </c>
      <c r="B14804">
        <v>903877740</v>
      </c>
      <c r="C14804" t="s">
        <v>31316</v>
      </c>
    </row>
    <row r="14805" spans="1:3" x14ac:dyDescent="0.25">
      <c r="A14805" t="s">
        <v>15952</v>
      </c>
      <c r="B14805">
        <v>903877750</v>
      </c>
      <c r="C14805" t="s">
        <v>31234</v>
      </c>
    </row>
    <row r="14806" spans="1:3" x14ac:dyDescent="0.25">
      <c r="A14806" t="s">
        <v>15953</v>
      </c>
      <c r="B14806">
        <v>903877757</v>
      </c>
      <c r="C14806" t="s">
        <v>31391</v>
      </c>
    </row>
    <row r="14807" spans="1:3" x14ac:dyDescent="0.25">
      <c r="A14807" t="s">
        <v>15954</v>
      </c>
      <c r="B14807">
        <v>903877767</v>
      </c>
      <c r="C14807" t="s">
        <v>31316</v>
      </c>
    </row>
    <row r="14808" spans="1:3" x14ac:dyDescent="0.25">
      <c r="A14808" t="s">
        <v>15955</v>
      </c>
      <c r="B14808">
        <v>903877770</v>
      </c>
      <c r="C14808" t="s">
        <v>31391</v>
      </c>
    </row>
    <row r="14809" spans="1:3" x14ac:dyDescent="0.25">
      <c r="A14809" t="s">
        <v>15956</v>
      </c>
      <c r="B14809">
        <v>903877799</v>
      </c>
      <c r="C14809" t="s">
        <v>31391</v>
      </c>
    </row>
    <row r="14810" spans="1:3" x14ac:dyDescent="0.25">
      <c r="A14810" t="s">
        <v>15957</v>
      </c>
      <c r="B14810">
        <v>903877813</v>
      </c>
      <c r="C14810" t="s">
        <v>31391</v>
      </c>
    </row>
    <row r="14811" spans="1:3" x14ac:dyDescent="0.25">
      <c r="A14811" t="s">
        <v>15958</v>
      </c>
      <c r="B14811">
        <v>903877831</v>
      </c>
      <c r="C14811" t="s">
        <v>31268</v>
      </c>
    </row>
    <row r="14812" spans="1:3" x14ac:dyDescent="0.25">
      <c r="A14812" t="s">
        <v>15959</v>
      </c>
      <c r="B14812">
        <v>903877845</v>
      </c>
      <c r="C14812" t="s">
        <v>31268</v>
      </c>
    </row>
    <row r="14813" spans="1:3" x14ac:dyDescent="0.25">
      <c r="A14813" t="s">
        <v>15960</v>
      </c>
      <c r="B14813">
        <v>903877854</v>
      </c>
      <c r="C14813" t="s">
        <v>31391</v>
      </c>
    </row>
    <row r="14814" spans="1:3" x14ac:dyDescent="0.25">
      <c r="A14814" t="s">
        <v>15961</v>
      </c>
      <c r="B14814">
        <v>903877864</v>
      </c>
      <c r="C14814" t="s">
        <v>31391</v>
      </c>
    </row>
    <row r="14815" spans="1:3" x14ac:dyDescent="0.25">
      <c r="A14815" t="s">
        <v>15962</v>
      </c>
      <c r="B14815">
        <v>903877867</v>
      </c>
      <c r="C14815" t="s">
        <v>31318</v>
      </c>
    </row>
    <row r="14816" spans="1:3" x14ac:dyDescent="0.25">
      <c r="A14816" t="s">
        <v>15963</v>
      </c>
      <c r="B14816">
        <v>903877902</v>
      </c>
      <c r="C14816" t="s">
        <v>31368</v>
      </c>
    </row>
    <row r="14817" spans="1:3" x14ac:dyDescent="0.25">
      <c r="A14817" t="s">
        <v>15964</v>
      </c>
      <c r="B14817">
        <v>903877904</v>
      </c>
      <c r="C14817" t="s">
        <v>31391</v>
      </c>
    </row>
    <row r="14818" spans="1:3" x14ac:dyDescent="0.25">
      <c r="A14818" t="s">
        <v>15965</v>
      </c>
      <c r="B14818">
        <v>903877910</v>
      </c>
      <c r="C14818" t="s">
        <v>30925</v>
      </c>
    </row>
    <row r="14819" spans="1:3" x14ac:dyDescent="0.25">
      <c r="A14819" t="s">
        <v>15966</v>
      </c>
      <c r="B14819">
        <v>903877927</v>
      </c>
      <c r="C14819" t="s">
        <v>31316</v>
      </c>
    </row>
    <row r="14820" spans="1:3" x14ac:dyDescent="0.25">
      <c r="A14820" t="s">
        <v>15967</v>
      </c>
      <c r="B14820">
        <v>903877936</v>
      </c>
      <c r="C14820" t="s">
        <v>31391</v>
      </c>
    </row>
    <row r="14821" spans="1:3" x14ac:dyDescent="0.25">
      <c r="A14821" t="s">
        <v>15968</v>
      </c>
      <c r="B14821">
        <v>903877967</v>
      </c>
      <c r="C14821" t="s">
        <v>31316</v>
      </c>
    </row>
    <row r="14822" spans="1:3" x14ac:dyDescent="0.25">
      <c r="A14822" t="s">
        <v>15969</v>
      </c>
      <c r="B14822">
        <v>903877968</v>
      </c>
      <c r="C14822" t="s">
        <v>31254</v>
      </c>
    </row>
    <row r="14823" spans="1:3" x14ac:dyDescent="0.25">
      <c r="A14823" t="s">
        <v>15970</v>
      </c>
      <c r="B14823">
        <v>903877988</v>
      </c>
      <c r="C14823" t="s">
        <v>31316</v>
      </c>
    </row>
    <row r="14824" spans="1:3" x14ac:dyDescent="0.25">
      <c r="A14824" t="s">
        <v>15971</v>
      </c>
      <c r="B14824">
        <v>903878006</v>
      </c>
      <c r="C14824" t="s">
        <v>31316</v>
      </c>
    </row>
    <row r="14825" spans="1:3" x14ac:dyDescent="0.25">
      <c r="A14825" t="s">
        <v>15972</v>
      </c>
      <c r="B14825">
        <v>903878025</v>
      </c>
      <c r="C14825" t="s">
        <v>31316</v>
      </c>
    </row>
    <row r="14826" spans="1:3" x14ac:dyDescent="0.25">
      <c r="A14826" t="s">
        <v>15973</v>
      </c>
      <c r="B14826">
        <v>903878036</v>
      </c>
      <c r="C14826" t="s">
        <v>31316</v>
      </c>
    </row>
    <row r="14827" spans="1:3" x14ac:dyDescent="0.25">
      <c r="A14827" t="s">
        <v>15974</v>
      </c>
      <c r="B14827">
        <v>903878063</v>
      </c>
      <c r="C14827" t="s">
        <v>31291</v>
      </c>
    </row>
    <row r="14828" spans="1:3" x14ac:dyDescent="0.25">
      <c r="A14828" t="s">
        <v>15975</v>
      </c>
      <c r="B14828">
        <v>903878092</v>
      </c>
      <c r="C14828" t="s">
        <v>31316</v>
      </c>
    </row>
    <row r="14829" spans="1:3" x14ac:dyDescent="0.25">
      <c r="A14829" t="s">
        <v>15976</v>
      </c>
      <c r="B14829">
        <v>903878103</v>
      </c>
      <c r="C14829" t="s">
        <v>31354</v>
      </c>
    </row>
    <row r="14830" spans="1:3" x14ac:dyDescent="0.25">
      <c r="A14830" t="s">
        <v>15977</v>
      </c>
      <c r="B14830">
        <v>903878108</v>
      </c>
      <c r="C14830" t="s">
        <v>30974</v>
      </c>
    </row>
    <row r="14831" spans="1:3" x14ac:dyDescent="0.25">
      <c r="A14831" t="s">
        <v>15978</v>
      </c>
      <c r="B14831">
        <v>903878110</v>
      </c>
      <c r="C14831" t="s">
        <v>31327</v>
      </c>
    </row>
    <row r="14832" spans="1:3" x14ac:dyDescent="0.25">
      <c r="A14832" t="s">
        <v>15979</v>
      </c>
      <c r="B14832">
        <v>903878120</v>
      </c>
      <c r="C14832" t="s">
        <v>31254</v>
      </c>
    </row>
    <row r="14833" spans="1:3" x14ac:dyDescent="0.25">
      <c r="A14833" t="s">
        <v>15980</v>
      </c>
      <c r="B14833">
        <v>903878128</v>
      </c>
      <c r="C14833" t="s">
        <v>31316</v>
      </c>
    </row>
    <row r="14834" spans="1:3" x14ac:dyDescent="0.25">
      <c r="A14834" t="s">
        <v>15981</v>
      </c>
      <c r="B14834">
        <v>903878133</v>
      </c>
      <c r="C14834" t="s">
        <v>31391</v>
      </c>
    </row>
    <row r="14835" spans="1:3" x14ac:dyDescent="0.25">
      <c r="A14835" t="s">
        <v>15982</v>
      </c>
      <c r="B14835">
        <v>903878136</v>
      </c>
      <c r="C14835" t="s">
        <v>30933</v>
      </c>
    </row>
    <row r="14836" spans="1:3" x14ac:dyDescent="0.25">
      <c r="A14836" t="s">
        <v>15983</v>
      </c>
      <c r="B14836">
        <v>903878146</v>
      </c>
      <c r="C14836" t="s">
        <v>31287</v>
      </c>
    </row>
    <row r="14837" spans="1:3" x14ac:dyDescent="0.25">
      <c r="A14837" t="s">
        <v>15984</v>
      </c>
      <c r="B14837">
        <v>903878158</v>
      </c>
      <c r="C14837" t="s">
        <v>31287</v>
      </c>
    </row>
    <row r="14838" spans="1:3" x14ac:dyDescent="0.25">
      <c r="A14838" t="s">
        <v>15985</v>
      </c>
      <c r="B14838">
        <v>903878159</v>
      </c>
      <c r="C14838" t="s">
        <v>31391</v>
      </c>
    </row>
    <row r="14839" spans="1:3" x14ac:dyDescent="0.25">
      <c r="A14839" t="s">
        <v>15986</v>
      </c>
      <c r="B14839">
        <v>903878164</v>
      </c>
      <c r="C14839" t="s">
        <v>31287</v>
      </c>
    </row>
    <row r="14840" spans="1:3" x14ac:dyDescent="0.25">
      <c r="A14840" t="s">
        <v>15987</v>
      </c>
      <c r="B14840">
        <v>903878169</v>
      </c>
      <c r="C14840" t="s">
        <v>31360</v>
      </c>
    </row>
    <row r="14841" spans="1:3" x14ac:dyDescent="0.25">
      <c r="A14841" t="s">
        <v>15988</v>
      </c>
      <c r="B14841">
        <v>903878172</v>
      </c>
      <c r="C14841" t="s">
        <v>31387</v>
      </c>
    </row>
    <row r="14842" spans="1:3" x14ac:dyDescent="0.25">
      <c r="A14842" t="s">
        <v>15989</v>
      </c>
      <c r="B14842">
        <v>903878175</v>
      </c>
      <c r="C14842" t="s">
        <v>31316</v>
      </c>
    </row>
    <row r="14843" spans="1:3" x14ac:dyDescent="0.25">
      <c r="A14843" t="s">
        <v>15990</v>
      </c>
      <c r="B14843">
        <v>903878176</v>
      </c>
      <c r="C14843" t="s">
        <v>31269</v>
      </c>
    </row>
    <row r="14844" spans="1:3" x14ac:dyDescent="0.25">
      <c r="A14844" t="s">
        <v>15991</v>
      </c>
      <c r="B14844">
        <v>903878177</v>
      </c>
      <c r="C14844" t="s">
        <v>31327</v>
      </c>
    </row>
    <row r="14845" spans="1:3" x14ac:dyDescent="0.25">
      <c r="A14845" t="s">
        <v>15992</v>
      </c>
      <c r="B14845">
        <v>903878178</v>
      </c>
      <c r="C14845" t="s">
        <v>31360</v>
      </c>
    </row>
    <row r="14846" spans="1:3" x14ac:dyDescent="0.25">
      <c r="A14846" t="s">
        <v>15993</v>
      </c>
      <c r="B14846">
        <v>903878179</v>
      </c>
      <c r="C14846" t="s">
        <v>31316</v>
      </c>
    </row>
    <row r="14847" spans="1:3" x14ac:dyDescent="0.25">
      <c r="A14847" t="s">
        <v>15994</v>
      </c>
      <c r="B14847">
        <v>903878181</v>
      </c>
      <c r="C14847" t="s">
        <v>31372</v>
      </c>
    </row>
    <row r="14848" spans="1:3" x14ac:dyDescent="0.25">
      <c r="A14848" t="s">
        <v>15995</v>
      </c>
      <c r="B14848">
        <v>903878183</v>
      </c>
      <c r="C14848" t="s">
        <v>31055</v>
      </c>
    </row>
    <row r="14849" spans="1:3" x14ac:dyDescent="0.25">
      <c r="A14849" t="s">
        <v>15996</v>
      </c>
      <c r="B14849">
        <v>903878186</v>
      </c>
      <c r="C14849" t="s">
        <v>31372</v>
      </c>
    </row>
    <row r="14850" spans="1:3" x14ac:dyDescent="0.25">
      <c r="A14850" t="s">
        <v>15997</v>
      </c>
      <c r="B14850">
        <v>903878187</v>
      </c>
      <c r="C14850" t="s">
        <v>31316</v>
      </c>
    </row>
    <row r="14851" spans="1:3" x14ac:dyDescent="0.25">
      <c r="A14851" t="s">
        <v>15998</v>
      </c>
      <c r="B14851">
        <v>903878189</v>
      </c>
      <c r="C14851" t="s">
        <v>31223</v>
      </c>
    </row>
    <row r="14852" spans="1:3" x14ac:dyDescent="0.25">
      <c r="A14852" t="s">
        <v>15999</v>
      </c>
      <c r="B14852">
        <v>903878192</v>
      </c>
      <c r="C14852" t="s">
        <v>31269</v>
      </c>
    </row>
    <row r="14853" spans="1:3" x14ac:dyDescent="0.25">
      <c r="A14853" t="s">
        <v>16000</v>
      </c>
      <c r="B14853">
        <v>903878193</v>
      </c>
      <c r="C14853" t="s">
        <v>31391</v>
      </c>
    </row>
    <row r="14854" spans="1:3" x14ac:dyDescent="0.25">
      <c r="A14854" t="s">
        <v>16001</v>
      </c>
      <c r="B14854">
        <v>903878195</v>
      </c>
      <c r="C14854" t="s">
        <v>31329</v>
      </c>
    </row>
    <row r="14855" spans="1:3" x14ac:dyDescent="0.25">
      <c r="A14855" t="s">
        <v>16002</v>
      </c>
      <c r="B14855">
        <v>903878197</v>
      </c>
      <c r="C14855" t="s">
        <v>31372</v>
      </c>
    </row>
    <row r="14856" spans="1:3" x14ac:dyDescent="0.25">
      <c r="A14856" t="s">
        <v>16003</v>
      </c>
      <c r="B14856">
        <v>903878202</v>
      </c>
      <c r="C14856" t="s">
        <v>31269</v>
      </c>
    </row>
    <row r="14857" spans="1:3" x14ac:dyDescent="0.25">
      <c r="A14857" t="s">
        <v>16004</v>
      </c>
      <c r="B14857">
        <v>903878204</v>
      </c>
      <c r="C14857" t="s">
        <v>31269</v>
      </c>
    </row>
    <row r="14858" spans="1:3" x14ac:dyDescent="0.25">
      <c r="A14858" t="s">
        <v>16005</v>
      </c>
      <c r="B14858">
        <v>903878212</v>
      </c>
      <c r="C14858" t="s">
        <v>31055</v>
      </c>
    </row>
    <row r="14859" spans="1:3" x14ac:dyDescent="0.25">
      <c r="A14859" t="s">
        <v>16006</v>
      </c>
      <c r="B14859">
        <v>903878219</v>
      </c>
      <c r="C14859" t="s">
        <v>31360</v>
      </c>
    </row>
    <row r="14860" spans="1:3" x14ac:dyDescent="0.25">
      <c r="A14860" t="s">
        <v>16007</v>
      </c>
      <c r="B14860">
        <v>903878223</v>
      </c>
      <c r="C14860" t="s">
        <v>31269</v>
      </c>
    </row>
    <row r="14861" spans="1:3" x14ac:dyDescent="0.25">
      <c r="A14861" t="s">
        <v>16008</v>
      </c>
      <c r="B14861">
        <v>903878224</v>
      </c>
      <c r="C14861" t="s">
        <v>31329</v>
      </c>
    </row>
    <row r="14862" spans="1:3" x14ac:dyDescent="0.25">
      <c r="A14862" t="s">
        <v>16009</v>
      </c>
      <c r="B14862">
        <v>903878225</v>
      </c>
      <c r="C14862" t="s">
        <v>31372</v>
      </c>
    </row>
    <row r="14863" spans="1:3" x14ac:dyDescent="0.25">
      <c r="A14863" t="s">
        <v>16010</v>
      </c>
      <c r="B14863">
        <v>903878227</v>
      </c>
      <c r="C14863" t="s">
        <v>31372</v>
      </c>
    </row>
    <row r="14864" spans="1:3" x14ac:dyDescent="0.25">
      <c r="A14864" t="s">
        <v>16011</v>
      </c>
      <c r="B14864">
        <v>903878228</v>
      </c>
      <c r="C14864" t="s">
        <v>31269</v>
      </c>
    </row>
    <row r="14865" spans="1:3" x14ac:dyDescent="0.25">
      <c r="A14865" t="s">
        <v>16012</v>
      </c>
      <c r="B14865">
        <v>903878234</v>
      </c>
      <c r="C14865" t="s">
        <v>31284</v>
      </c>
    </row>
    <row r="14866" spans="1:3" x14ac:dyDescent="0.25">
      <c r="A14866" t="s">
        <v>16013</v>
      </c>
      <c r="B14866">
        <v>903878241</v>
      </c>
      <c r="C14866" t="s">
        <v>31269</v>
      </c>
    </row>
    <row r="14867" spans="1:3" x14ac:dyDescent="0.25">
      <c r="A14867" t="s">
        <v>16014</v>
      </c>
      <c r="B14867">
        <v>903878244</v>
      </c>
      <c r="C14867" t="s">
        <v>31269</v>
      </c>
    </row>
    <row r="14868" spans="1:3" x14ac:dyDescent="0.25">
      <c r="A14868" t="s">
        <v>16015</v>
      </c>
      <c r="B14868">
        <v>903878248</v>
      </c>
      <c r="C14868" t="s">
        <v>31372</v>
      </c>
    </row>
    <row r="14869" spans="1:3" x14ac:dyDescent="0.25">
      <c r="A14869" t="s">
        <v>16016</v>
      </c>
      <c r="B14869">
        <v>903878252</v>
      </c>
      <c r="C14869" t="s">
        <v>31269</v>
      </c>
    </row>
    <row r="14870" spans="1:3" x14ac:dyDescent="0.25">
      <c r="A14870" t="s">
        <v>16017</v>
      </c>
      <c r="B14870">
        <v>903878264</v>
      </c>
      <c r="C14870" t="s">
        <v>31254</v>
      </c>
    </row>
    <row r="14871" spans="1:3" x14ac:dyDescent="0.25">
      <c r="A14871" t="s">
        <v>16018</v>
      </c>
      <c r="B14871">
        <v>903878374</v>
      </c>
      <c r="C14871" t="s">
        <v>31316</v>
      </c>
    </row>
    <row r="14872" spans="1:3" x14ac:dyDescent="0.25">
      <c r="A14872" t="s">
        <v>16019</v>
      </c>
      <c r="B14872">
        <v>903878385</v>
      </c>
      <c r="C14872" t="s">
        <v>30986</v>
      </c>
    </row>
    <row r="14873" spans="1:3" x14ac:dyDescent="0.25">
      <c r="A14873" t="s">
        <v>16020</v>
      </c>
      <c r="B14873">
        <v>903878418</v>
      </c>
      <c r="C14873" t="s">
        <v>31322</v>
      </c>
    </row>
    <row r="14874" spans="1:3" x14ac:dyDescent="0.25">
      <c r="A14874" t="s">
        <v>16021</v>
      </c>
      <c r="B14874">
        <v>903878444</v>
      </c>
      <c r="C14874" t="s">
        <v>31157</v>
      </c>
    </row>
    <row r="14875" spans="1:3" x14ac:dyDescent="0.25">
      <c r="A14875" t="s">
        <v>16022</v>
      </c>
      <c r="B14875">
        <v>903878467</v>
      </c>
      <c r="C14875" t="s">
        <v>31357</v>
      </c>
    </row>
    <row r="14876" spans="1:3" x14ac:dyDescent="0.25">
      <c r="A14876" t="s">
        <v>16023</v>
      </c>
      <c r="B14876">
        <v>903878509</v>
      </c>
      <c r="C14876" t="s">
        <v>31287</v>
      </c>
    </row>
    <row r="14877" spans="1:3" x14ac:dyDescent="0.25">
      <c r="A14877" t="s">
        <v>16024</v>
      </c>
      <c r="B14877">
        <v>903878520</v>
      </c>
      <c r="C14877" t="s">
        <v>31327</v>
      </c>
    </row>
    <row r="14878" spans="1:3" x14ac:dyDescent="0.25">
      <c r="A14878" t="s">
        <v>16025</v>
      </c>
      <c r="B14878">
        <v>903878523</v>
      </c>
      <c r="C14878" t="s">
        <v>31329</v>
      </c>
    </row>
    <row r="14879" spans="1:3" x14ac:dyDescent="0.25">
      <c r="A14879" t="s">
        <v>16026</v>
      </c>
      <c r="B14879">
        <v>903878525</v>
      </c>
      <c r="C14879" t="s">
        <v>31200</v>
      </c>
    </row>
    <row r="14880" spans="1:3" x14ac:dyDescent="0.25">
      <c r="A14880" t="s">
        <v>16027</v>
      </c>
      <c r="B14880">
        <v>903878538</v>
      </c>
      <c r="C14880" t="s">
        <v>31316</v>
      </c>
    </row>
    <row r="14881" spans="1:3" x14ac:dyDescent="0.25">
      <c r="A14881" t="s">
        <v>16028</v>
      </c>
      <c r="B14881">
        <v>903878539</v>
      </c>
      <c r="C14881" t="s">
        <v>31167</v>
      </c>
    </row>
    <row r="14882" spans="1:3" x14ac:dyDescent="0.25">
      <c r="A14882" t="s">
        <v>16029</v>
      </c>
      <c r="B14882">
        <v>903878544</v>
      </c>
      <c r="C14882" t="s">
        <v>31316</v>
      </c>
    </row>
    <row r="14883" spans="1:3" x14ac:dyDescent="0.25">
      <c r="A14883" t="s">
        <v>16030</v>
      </c>
      <c r="B14883">
        <v>903878545</v>
      </c>
      <c r="C14883" t="s">
        <v>31107</v>
      </c>
    </row>
    <row r="14884" spans="1:3" x14ac:dyDescent="0.25">
      <c r="A14884" t="s">
        <v>16031</v>
      </c>
      <c r="B14884">
        <v>903878548</v>
      </c>
      <c r="C14884" t="s">
        <v>31316</v>
      </c>
    </row>
    <row r="14885" spans="1:3" x14ac:dyDescent="0.25">
      <c r="A14885" t="s">
        <v>16032</v>
      </c>
      <c r="B14885">
        <v>903878550</v>
      </c>
      <c r="C14885" t="s">
        <v>31318</v>
      </c>
    </row>
    <row r="14886" spans="1:3" x14ac:dyDescent="0.25">
      <c r="A14886" t="s">
        <v>16033</v>
      </c>
      <c r="B14886">
        <v>903878553</v>
      </c>
      <c r="C14886" t="s">
        <v>31316</v>
      </c>
    </row>
    <row r="14887" spans="1:3" x14ac:dyDescent="0.25">
      <c r="A14887" t="s">
        <v>16034</v>
      </c>
      <c r="B14887">
        <v>903878566</v>
      </c>
      <c r="C14887" t="s">
        <v>31327</v>
      </c>
    </row>
    <row r="14888" spans="1:3" x14ac:dyDescent="0.25">
      <c r="A14888" t="s">
        <v>16035</v>
      </c>
      <c r="B14888">
        <v>903878574</v>
      </c>
      <c r="C14888" t="s">
        <v>31316</v>
      </c>
    </row>
    <row r="14889" spans="1:3" x14ac:dyDescent="0.25">
      <c r="A14889" t="s">
        <v>16036</v>
      </c>
      <c r="B14889">
        <v>903878592</v>
      </c>
      <c r="C14889" t="s">
        <v>31223</v>
      </c>
    </row>
    <row r="14890" spans="1:3" x14ac:dyDescent="0.25">
      <c r="A14890" t="s">
        <v>16037</v>
      </c>
      <c r="B14890">
        <v>903878600</v>
      </c>
      <c r="C14890" t="s">
        <v>31327</v>
      </c>
    </row>
    <row r="14891" spans="1:3" x14ac:dyDescent="0.25">
      <c r="A14891" t="s">
        <v>16038</v>
      </c>
      <c r="B14891">
        <v>903878601</v>
      </c>
      <c r="C14891" t="s">
        <v>31327</v>
      </c>
    </row>
    <row r="14892" spans="1:3" x14ac:dyDescent="0.25">
      <c r="A14892" t="s">
        <v>16039</v>
      </c>
      <c r="B14892">
        <v>903878628</v>
      </c>
      <c r="C14892" t="s">
        <v>30925</v>
      </c>
    </row>
    <row r="14893" spans="1:3" x14ac:dyDescent="0.25">
      <c r="A14893" t="s">
        <v>16040</v>
      </c>
      <c r="B14893">
        <v>903878658</v>
      </c>
      <c r="C14893" t="s">
        <v>31329</v>
      </c>
    </row>
    <row r="14894" spans="1:3" x14ac:dyDescent="0.25">
      <c r="A14894" t="s">
        <v>16041</v>
      </c>
      <c r="B14894">
        <v>903878667</v>
      </c>
      <c r="C14894" t="s">
        <v>31380</v>
      </c>
    </row>
    <row r="14895" spans="1:3" x14ac:dyDescent="0.25">
      <c r="A14895" t="s">
        <v>16042</v>
      </c>
      <c r="B14895">
        <v>903878717</v>
      </c>
      <c r="C14895" t="s">
        <v>31266</v>
      </c>
    </row>
    <row r="14896" spans="1:3" x14ac:dyDescent="0.25">
      <c r="A14896" t="s">
        <v>16043</v>
      </c>
      <c r="B14896">
        <v>903878722</v>
      </c>
      <c r="C14896" t="s">
        <v>31327</v>
      </c>
    </row>
    <row r="14897" spans="1:3" x14ac:dyDescent="0.25">
      <c r="A14897" t="s">
        <v>16044</v>
      </c>
      <c r="B14897">
        <v>903878724</v>
      </c>
      <c r="C14897" t="s">
        <v>31316</v>
      </c>
    </row>
    <row r="14898" spans="1:3" x14ac:dyDescent="0.25">
      <c r="A14898" t="s">
        <v>16045</v>
      </c>
      <c r="B14898">
        <v>903878731</v>
      </c>
      <c r="C14898" t="s">
        <v>31316</v>
      </c>
    </row>
    <row r="14899" spans="1:3" x14ac:dyDescent="0.25">
      <c r="A14899" t="s">
        <v>16046</v>
      </c>
      <c r="B14899">
        <v>903878739</v>
      </c>
      <c r="C14899" t="s">
        <v>31267</v>
      </c>
    </row>
    <row r="14900" spans="1:3" x14ac:dyDescent="0.25">
      <c r="A14900" t="s">
        <v>16047</v>
      </c>
      <c r="B14900">
        <v>903878745</v>
      </c>
      <c r="C14900" t="s">
        <v>31316</v>
      </c>
    </row>
    <row r="14901" spans="1:3" x14ac:dyDescent="0.25">
      <c r="A14901" t="s">
        <v>16048</v>
      </c>
      <c r="B14901">
        <v>903878756</v>
      </c>
      <c r="C14901" t="s">
        <v>31222</v>
      </c>
    </row>
    <row r="14902" spans="1:3" x14ac:dyDescent="0.25">
      <c r="A14902" t="s">
        <v>16049</v>
      </c>
      <c r="B14902">
        <v>903878764</v>
      </c>
      <c r="C14902" t="s">
        <v>31394</v>
      </c>
    </row>
    <row r="14903" spans="1:3" x14ac:dyDescent="0.25">
      <c r="A14903" t="s">
        <v>16050</v>
      </c>
      <c r="B14903">
        <v>903878771</v>
      </c>
      <c r="C14903" t="s">
        <v>31316</v>
      </c>
    </row>
    <row r="14904" spans="1:3" x14ac:dyDescent="0.25">
      <c r="A14904" t="s">
        <v>16051</v>
      </c>
      <c r="B14904">
        <v>903878784</v>
      </c>
      <c r="C14904" t="s">
        <v>30977</v>
      </c>
    </row>
    <row r="14905" spans="1:3" x14ac:dyDescent="0.25">
      <c r="A14905" t="s">
        <v>16052</v>
      </c>
      <c r="B14905">
        <v>903878785</v>
      </c>
      <c r="C14905" t="s">
        <v>31285</v>
      </c>
    </row>
    <row r="14906" spans="1:3" x14ac:dyDescent="0.25">
      <c r="A14906" t="s">
        <v>16053</v>
      </c>
      <c r="B14906">
        <v>903878789</v>
      </c>
      <c r="C14906" t="s">
        <v>31316</v>
      </c>
    </row>
    <row r="14907" spans="1:3" x14ac:dyDescent="0.25">
      <c r="A14907" t="s">
        <v>16054</v>
      </c>
      <c r="B14907">
        <v>903878792</v>
      </c>
      <c r="C14907" t="s">
        <v>31254</v>
      </c>
    </row>
    <row r="14908" spans="1:3" x14ac:dyDescent="0.25">
      <c r="A14908" t="s">
        <v>16055</v>
      </c>
      <c r="B14908">
        <v>903878804</v>
      </c>
      <c r="C14908" t="s">
        <v>31316</v>
      </c>
    </row>
    <row r="14909" spans="1:3" x14ac:dyDescent="0.25">
      <c r="A14909" t="s">
        <v>16056</v>
      </c>
      <c r="B14909">
        <v>903878805</v>
      </c>
      <c r="C14909" t="s">
        <v>31316</v>
      </c>
    </row>
    <row r="14910" spans="1:3" x14ac:dyDescent="0.25">
      <c r="A14910" t="s">
        <v>16057</v>
      </c>
      <c r="B14910">
        <v>903878818</v>
      </c>
      <c r="C14910" t="s">
        <v>30771</v>
      </c>
    </row>
    <row r="14911" spans="1:3" x14ac:dyDescent="0.25">
      <c r="A14911" t="s">
        <v>16058</v>
      </c>
      <c r="B14911">
        <v>903878830</v>
      </c>
      <c r="C14911" t="s">
        <v>31316</v>
      </c>
    </row>
    <row r="14912" spans="1:3" x14ac:dyDescent="0.25">
      <c r="A14912" t="s">
        <v>16059</v>
      </c>
      <c r="B14912">
        <v>903878841</v>
      </c>
      <c r="C14912" t="s">
        <v>31316</v>
      </c>
    </row>
    <row r="14913" spans="1:3" x14ac:dyDescent="0.25">
      <c r="A14913" t="s">
        <v>16060</v>
      </c>
      <c r="B14913">
        <v>903878850</v>
      </c>
      <c r="C14913" t="s">
        <v>31316</v>
      </c>
    </row>
    <row r="14914" spans="1:3" x14ac:dyDescent="0.25">
      <c r="A14914" t="s">
        <v>16061</v>
      </c>
      <c r="B14914">
        <v>903878856</v>
      </c>
      <c r="C14914" t="s">
        <v>31316</v>
      </c>
    </row>
    <row r="14915" spans="1:3" x14ac:dyDescent="0.25">
      <c r="A14915" t="s">
        <v>16062</v>
      </c>
      <c r="B14915">
        <v>903878870</v>
      </c>
      <c r="C14915" t="s">
        <v>31316</v>
      </c>
    </row>
    <row r="14916" spans="1:3" x14ac:dyDescent="0.25">
      <c r="A14916" t="s">
        <v>16063</v>
      </c>
      <c r="B14916">
        <v>903878872</v>
      </c>
      <c r="C14916" t="s">
        <v>31329</v>
      </c>
    </row>
    <row r="14917" spans="1:3" x14ac:dyDescent="0.25">
      <c r="A14917" t="s">
        <v>16064</v>
      </c>
      <c r="B14917">
        <v>903878914</v>
      </c>
      <c r="C14917" t="s">
        <v>31254</v>
      </c>
    </row>
    <row r="14918" spans="1:3" x14ac:dyDescent="0.25">
      <c r="A14918" t="s">
        <v>16065</v>
      </c>
      <c r="B14918">
        <v>903878919</v>
      </c>
      <c r="C14918" t="s">
        <v>31318</v>
      </c>
    </row>
    <row r="14919" spans="1:3" x14ac:dyDescent="0.25">
      <c r="A14919" t="s">
        <v>16066</v>
      </c>
      <c r="B14919">
        <v>903878932</v>
      </c>
      <c r="C14919" t="s">
        <v>31063</v>
      </c>
    </row>
    <row r="14920" spans="1:3" x14ac:dyDescent="0.25">
      <c r="A14920" t="s">
        <v>16067</v>
      </c>
      <c r="B14920">
        <v>903878975</v>
      </c>
      <c r="C14920" t="s">
        <v>30925</v>
      </c>
    </row>
    <row r="14921" spans="1:3" x14ac:dyDescent="0.25">
      <c r="A14921" t="s">
        <v>16068</v>
      </c>
      <c r="B14921">
        <v>903878976</v>
      </c>
      <c r="C14921" t="s">
        <v>30925</v>
      </c>
    </row>
    <row r="14922" spans="1:3" x14ac:dyDescent="0.25">
      <c r="A14922" t="s">
        <v>16069</v>
      </c>
      <c r="B14922">
        <v>903878977</v>
      </c>
      <c r="C14922" t="s">
        <v>30925</v>
      </c>
    </row>
    <row r="14923" spans="1:3" x14ac:dyDescent="0.25">
      <c r="A14923" t="s">
        <v>16070</v>
      </c>
      <c r="B14923">
        <v>903879044</v>
      </c>
      <c r="C14923" t="s">
        <v>31047</v>
      </c>
    </row>
    <row r="14924" spans="1:3" x14ac:dyDescent="0.25">
      <c r="A14924" t="s">
        <v>16071</v>
      </c>
      <c r="B14924">
        <v>903879059</v>
      </c>
      <c r="C14924" t="s">
        <v>31254</v>
      </c>
    </row>
    <row r="14925" spans="1:3" x14ac:dyDescent="0.25">
      <c r="A14925" t="s">
        <v>16072</v>
      </c>
      <c r="B14925">
        <v>903879064</v>
      </c>
      <c r="C14925" t="s">
        <v>31316</v>
      </c>
    </row>
    <row r="14926" spans="1:3" x14ac:dyDescent="0.25">
      <c r="A14926" t="s">
        <v>16073</v>
      </c>
      <c r="B14926">
        <v>903879068</v>
      </c>
      <c r="C14926" t="s">
        <v>31316</v>
      </c>
    </row>
    <row r="14927" spans="1:3" x14ac:dyDescent="0.25">
      <c r="A14927" t="s">
        <v>16074</v>
      </c>
      <c r="B14927">
        <v>903879100</v>
      </c>
      <c r="C14927" t="s">
        <v>31395</v>
      </c>
    </row>
    <row r="14928" spans="1:3" x14ac:dyDescent="0.25">
      <c r="A14928" t="s">
        <v>16075</v>
      </c>
      <c r="B14928">
        <v>903879111</v>
      </c>
      <c r="C14928" t="s">
        <v>31316</v>
      </c>
    </row>
    <row r="14929" spans="1:3" x14ac:dyDescent="0.25">
      <c r="A14929" t="s">
        <v>16076</v>
      </c>
      <c r="B14929">
        <v>903879168</v>
      </c>
      <c r="C14929" t="s">
        <v>31316</v>
      </c>
    </row>
    <row r="14930" spans="1:3" x14ac:dyDescent="0.25">
      <c r="A14930" t="s">
        <v>16077</v>
      </c>
      <c r="B14930">
        <v>903879182</v>
      </c>
      <c r="C14930" t="s">
        <v>31329</v>
      </c>
    </row>
    <row r="14931" spans="1:3" x14ac:dyDescent="0.25">
      <c r="A14931" t="s">
        <v>16078</v>
      </c>
      <c r="B14931">
        <v>903879184</v>
      </c>
      <c r="C14931" t="s">
        <v>30746</v>
      </c>
    </row>
    <row r="14932" spans="1:3" x14ac:dyDescent="0.25">
      <c r="A14932" t="s">
        <v>16079</v>
      </c>
      <c r="B14932">
        <v>903879217</v>
      </c>
      <c r="C14932" t="s">
        <v>31316</v>
      </c>
    </row>
    <row r="14933" spans="1:3" x14ac:dyDescent="0.25">
      <c r="A14933" t="s">
        <v>16080</v>
      </c>
      <c r="B14933">
        <v>903879224</v>
      </c>
      <c r="C14933" t="s">
        <v>31284</v>
      </c>
    </row>
    <row r="14934" spans="1:3" x14ac:dyDescent="0.25">
      <c r="A14934" t="s">
        <v>16081</v>
      </c>
      <c r="B14934">
        <v>903879233</v>
      </c>
      <c r="C14934" t="s">
        <v>31285</v>
      </c>
    </row>
    <row r="14935" spans="1:3" x14ac:dyDescent="0.25">
      <c r="A14935" t="s">
        <v>16082</v>
      </c>
      <c r="B14935">
        <v>903879251</v>
      </c>
      <c r="C14935" t="s">
        <v>31136</v>
      </c>
    </row>
    <row r="14936" spans="1:3" x14ac:dyDescent="0.25">
      <c r="A14936" t="s">
        <v>16083</v>
      </c>
      <c r="B14936">
        <v>903879257</v>
      </c>
      <c r="C14936" t="s">
        <v>31269</v>
      </c>
    </row>
    <row r="14937" spans="1:3" x14ac:dyDescent="0.25">
      <c r="A14937" t="s">
        <v>16084</v>
      </c>
      <c r="B14937">
        <v>903879263</v>
      </c>
      <c r="C14937" t="s">
        <v>31316</v>
      </c>
    </row>
    <row r="14938" spans="1:3" x14ac:dyDescent="0.25">
      <c r="A14938" t="s">
        <v>16085</v>
      </c>
      <c r="B14938">
        <v>903879272</v>
      </c>
      <c r="C14938" t="s">
        <v>31350</v>
      </c>
    </row>
    <row r="14939" spans="1:3" x14ac:dyDescent="0.25">
      <c r="A14939" t="s">
        <v>16086</v>
      </c>
      <c r="B14939">
        <v>903879289</v>
      </c>
      <c r="C14939" t="s">
        <v>31237</v>
      </c>
    </row>
    <row r="14940" spans="1:3" x14ac:dyDescent="0.25">
      <c r="A14940" t="s">
        <v>16087</v>
      </c>
      <c r="B14940">
        <v>903879290</v>
      </c>
      <c r="C14940" t="s">
        <v>31285</v>
      </c>
    </row>
    <row r="14941" spans="1:3" x14ac:dyDescent="0.25">
      <c r="A14941" t="s">
        <v>16088</v>
      </c>
      <c r="B14941">
        <v>903879299</v>
      </c>
      <c r="C14941" t="s">
        <v>31329</v>
      </c>
    </row>
    <row r="14942" spans="1:3" x14ac:dyDescent="0.25">
      <c r="A14942" t="s">
        <v>16089</v>
      </c>
      <c r="B14942">
        <v>903879302</v>
      </c>
      <c r="C14942" t="s">
        <v>31047</v>
      </c>
    </row>
    <row r="14943" spans="1:3" x14ac:dyDescent="0.25">
      <c r="A14943" t="s">
        <v>16090</v>
      </c>
      <c r="B14943">
        <v>903879308</v>
      </c>
      <c r="C14943" t="s">
        <v>31316</v>
      </c>
    </row>
    <row r="14944" spans="1:3" x14ac:dyDescent="0.25">
      <c r="A14944" t="s">
        <v>16091</v>
      </c>
      <c r="B14944">
        <v>903879321</v>
      </c>
      <c r="C14944" t="s">
        <v>31316</v>
      </c>
    </row>
    <row r="14945" spans="1:3" x14ac:dyDescent="0.25">
      <c r="A14945" t="s">
        <v>16092</v>
      </c>
      <c r="B14945">
        <v>903879323</v>
      </c>
      <c r="C14945" t="s">
        <v>31316</v>
      </c>
    </row>
    <row r="14946" spans="1:3" x14ac:dyDescent="0.25">
      <c r="A14946" t="s">
        <v>16093</v>
      </c>
      <c r="B14946">
        <v>903879330</v>
      </c>
      <c r="C14946" t="s">
        <v>31316</v>
      </c>
    </row>
    <row r="14947" spans="1:3" x14ac:dyDescent="0.25">
      <c r="A14947" t="s">
        <v>16094</v>
      </c>
      <c r="B14947">
        <v>903879339</v>
      </c>
      <c r="C14947" t="s">
        <v>31316</v>
      </c>
    </row>
    <row r="14948" spans="1:3" x14ac:dyDescent="0.25">
      <c r="A14948" t="s">
        <v>16095</v>
      </c>
      <c r="B14948">
        <v>903879340</v>
      </c>
      <c r="C14948" t="s">
        <v>30925</v>
      </c>
    </row>
    <row r="14949" spans="1:3" x14ac:dyDescent="0.25">
      <c r="A14949" t="s">
        <v>16096</v>
      </c>
      <c r="B14949">
        <v>903879345</v>
      </c>
      <c r="C14949" t="s">
        <v>31316</v>
      </c>
    </row>
    <row r="14950" spans="1:3" x14ac:dyDescent="0.25">
      <c r="A14950" t="s">
        <v>16097</v>
      </c>
      <c r="B14950">
        <v>903879348</v>
      </c>
      <c r="C14950" t="s">
        <v>30937</v>
      </c>
    </row>
    <row r="14951" spans="1:3" x14ac:dyDescent="0.25">
      <c r="A14951" t="s">
        <v>16098</v>
      </c>
      <c r="B14951">
        <v>903879349</v>
      </c>
      <c r="C14951" t="s">
        <v>30925</v>
      </c>
    </row>
    <row r="14952" spans="1:3" x14ac:dyDescent="0.25">
      <c r="A14952" t="s">
        <v>16099</v>
      </c>
      <c r="B14952">
        <v>903879356</v>
      </c>
      <c r="C14952" t="s">
        <v>31316</v>
      </c>
    </row>
    <row r="14953" spans="1:3" x14ac:dyDescent="0.25">
      <c r="A14953" t="s">
        <v>16100</v>
      </c>
      <c r="B14953">
        <v>903879357</v>
      </c>
      <c r="C14953" t="s">
        <v>31167</v>
      </c>
    </row>
    <row r="14954" spans="1:3" x14ac:dyDescent="0.25">
      <c r="A14954" t="s">
        <v>16101</v>
      </c>
      <c r="B14954">
        <v>903879360</v>
      </c>
      <c r="C14954" t="s">
        <v>31316</v>
      </c>
    </row>
    <row r="14955" spans="1:3" x14ac:dyDescent="0.25">
      <c r="A14955" t="s">
        <v>16102</v>
      </c>
      <c r="B14955">
        <v>903879370</v>
      </c>
      <c r="C14955" t="s">
        <v>31316</v>
      </c>
    </row>
    <row r="14956" spans="1:3" x14ac:dyDescent="0.25">
      <c r="A14956" t="s">
        <v>16103</v>
      </c>
      <c r="B14956">
        <v>903879371</v>
      </c>
      <c r="C14956" t="s">
        <v>31327</v>
      </c>
    </row>
    <row r="14957" spans="1:3" x14ac:dyDescent="0.25">
      <c r="A14957" t="s">
        <v>16104</v>
      </c>
      <c r="B14957">
        <v>903879377</v>
      </c>
      <c r="C14957" t="s">
        <v>31318</v>
      </c>
    </row>
    <row r="14958" spans="1:3" x14ac:dyDescent="0.25">
      <c r="A14958" t="s">
        <v>16105</v>
      </c>
      <c r="B14958">
        <v>903879412</v>
      </c>
      <c r="C14958" t="s">
        <v>31387</v>
      </c>
    </row>
    <row r="14959" spans="1:3" x14ac:dyDescent="0.25">
      <c r="A14959" t="s">
        <v>16106</v>
      </c>
      <c r="B14959">
        <v>903879420</v>
      </c>
      <c r="C14959" t="s">
        <v>31136</v>
      </c>
    </row>
    <row r="14960" spans="1:3" x14ac:dyDescent="0.25">
      <c r="A14960" t="s">
        <v>16107</v>
      </c>
      <c r="B14960">
        <v>903879425</v>
      </c>
      <c r="C14960" t="s">
        <v>31234</v>
      </c>
    </row>
    <row r="14961" spans="1:3" x14ac:dyDescent="0.25">
      <c r="A14961" t="s">
        <v>16108</v>
      </c>
      <c r="B14961">
        <v>903879430</v>
      </c>
      <c r="C14961" t="s">
        <v>31316</v>
      </c>
    </row>
    <row r="14962" spans="1:3" x14ac:dyDescent="0.25">
      <c r="A14962" t="s">
        <v>16109</v>
      </c>
      <c r="B14962">
        <v>903879442</v>
      </c>
      <c r="C14962" t="s">
        <v>30937</v>
      </c>
    </row>
    <row r="14963" spans="1:3" x14ac:dyDescent="0.25">
      <c r="A14963" t="s">
        <v>16110</v>
      </c>
      <c r="B14963">
        <v>903879463</v>
      </c>
      <c r="C14963" t="s">
        <v>31326</v>
      </c>
    </row>
    <row r="14964" spans="1:3" x14ac:dyDescent="0.25">
      <c r="A14964" t="s">
        <v>16111</v>
      </c>
      <c r="B14964">
        <v>903879470</v>
      </c>
      <c r="C14964" t="s">
        <v>31368</v>
      </c>
    </row>
    <row r="14965" spans="1:3" x14ac:dyDescent="0.25">
      <c r="A14965" t="s">
        <v>16112</v>
      </c>
      <c r="B14965">
        <v>903879480</v>
      </c>
      <c r="C14965" t="s">
        <v>31396</v>
      </c>
    </row>
    <row r="14966" spans="1:3" x14ac:dyDescent="0.25">
      <c r="A14966" t="s">
        <v>16113</v>
      </c>
      <c r="B14966">
        <v>903879495</v>
      </c>
      <c r="C14966" t="s">
        <v>31316</v>
      </c>
    </row>
    <row r="14967" spans="1:3" x14ac:dyDescent="0.25">
      <c r="A14967" t="s">
        <v>16114</v>
      </c>
      <c r="B14967">
        <v>903879509</v>
      </c>
      <c r="C14967" t="s">
        <v>31318</v>
      </c>
    </row>
    <row r="14968" spans="1:3" x14ac:dyDescent="0.25">
      <c r="A14968" t="s">
        <v>16115</v>
      </c>
      <c r="B14968">
        <v>903879539</v>
      </c>
      <c r="C14968" t="s">
        <v>31326</v>
      </c>
    </row>
    <row r="14969" spans="1:3" x14ac:dyDescent="0.25">
      <c r="A14969" t="s">
        <v>16116</v>
      </c>
      <c r="B14969">
        <v>903879547</v>
      </c>
      <c r="C14969" t="s">
        <v>31316</v>
      </c>
    </row>
    <row r="14970" spans="1:3" x14ac:dyDescent="0.25">
      <c r="A14970" t="s">
        <v>16117</v>
      </c>
      <c r="B14970">
        <v>903879592</v>
      </c>
      <c r="C14970" t="s">
        <v>31227</v>
      </c>
    </row>
    <row r="14971" spans="1:3" x14ac:dyDescent="0.25">
      <c r="A14971" t="s">
        <v>16118</v>
      </c>
      <c r="B14971">
        <v>903879638</v>
      </c>
      <c r="C14971" t="s">
        <v>31316</v>
      </c>
    </row>
    <row r="14972" spans="1:3" x14ac:dyDescent="0.25">
      <c r="A14972" t="s">
        <v>16119</v>
      </c>
      <c r="B14972">
        <v>903879650</v>
      </c>
      <c r="C14972" t="s">
        <v>31318</v>
      </c>
    </row>
    <row r="14973" spans="1:3" x14ac:dyDescent="0.25">
      <c r="A14973" t="s">
        <v>16120</v>
      </c>
      <c r="B14973">
        <v>903879652</v>
      </c>
      <c r="C14973" t="s">
        <v>31316</v>
      </c>
    </row>
    <row r="14974" spans="1:3" x14ac:dyDescent="0.25">
      <c r="A14974" t="s">
        <v>16121</v>
      </c>
      <c r="B14974">
        <v>903879663</v>
      </c>
      <c r="C14974" t="s">
        <v>31225</v>
      </c>
    </row>
    <row r="14975" spans="1:3" x14ac:dyDescent="0.25">
      <c r="A14975" t="s">
        <v>16122</v>
      </c>
      <c r="B14975">
        <v>903879668</v>
      </c>
      <c r="C14975" t="s">
        <v>31254</v>
      </c>
    </row>
    <row r="14976" spans="1:3" x14ac:dyDescent="0.25">
      <c r="A14976" t="s">
        <v>16123</v>
      </c>
      <c r="B14976">
        <v>903879670</v>
      </c>
      <c r="C14976" t="s">
        <v>31234</v>
      </c>
    </row>
    <row r="14977" spans="1:3" x14ac:dyDescent="0.25">
      <c r="A14977" t="s">
        <v>16124</v>
      </c>
      <c r="B14977">
        <v>903879671</v>
      </c>
      <c r="C14977" t="s">
        <v>31316</v>
      </c>
    </row>
    <row r="14978" spans="1:3" x14ac:dyDescent="0.25">
      <c r="A14978" t="s">
        <v>16125</v>
      </c>
      <c r="B14978">
        <v>903879683</v>
      </c>
      <c r="C14978" t="s">
        <v>31318</v>
      </c>
    </row>
    <row r="14979" spans="1:3" x14ac:dyDescent="0.25">
      <c r="A14979" t="s">
        <v>16126</v>
      </c>
      <c r="B14979">
        <v>903879687</v>
      </c>
      <c r="C14979" t="s">
        <v>31316</v>
      </c>
    </row>
    <row r="14980" spans="1:3" x14ac:dyDescent="0.25">
      <c r="A14980" t="s">
        <v>16127</v>
      </c>
      <c r="B14980">
        <v>903879688</v>
      </c>
      <c r="C14980" t="s">
        <v>30925</v>
      </c>
    </row>
    <row r="14981" spans="1:3" x14ac:dyDescent="0.25">
      <c r="A14981" t="s">
        <v>16128</v>
      </c>
      <c r="B14981">
        <v>903879696</v>
      </c>
      <c r="C14981" t="s">
        <v>31318</v>
      </c>
    </row>
    <row r="14982" spans="1:3" x14ac:dyDescent="0.25">
      <c r="A14982" t="s">
        <v>16129</v>
      </c>
      <c r="B14982">
        <v>903879711</v>
      </c>
      <c r="C14982" t="s">
        <v>30977</v>
      </c>
    </row>
    <row r="14983" spans="1:3" x14ac:dyDescent="0.25">
      <c r="A14983" t="s">
        <v>16130</v>
      </c>
      <c r="B14983">
        <v>903879715</v>
      </c>
      <c r="C14983" t="s">
        <v>31316</v>
      </c>
    </row>
    <row r="14984" spans="1:3" x14ac:dyDescent="0.25">
      <c r="A14984" t="s">
        <v>16131</v>
      </c>
      <c r="B14984">
        <v>903879721</v>
      </c>
      <c r="C14984" t="s">
        <v>31318</v>
      </c>
    </row>
    <row r="14985" spans="1:3" x14ac:dyDescent="0.25">
      <c r="A14985" t="s">
        <v>16132</v>
      </c>
      <c r="B14985">
        <v>903879723</v>
      </c>
      <c r="C14985" t="s">
        <v>31266</v>
      </c>
    </row>
    <row r="14986" spans="1:3" x14ac:dyDescent="0.25">
      <c r="A14986" t="s">
        <v>16133</v>
      </c>
      <c r="B14986">
        <v>903879725</v>
      </c>
      <c r="C14986" t="s">
        <v>31227</v>
      </c>
    </row>
    <row r="14987" spans="1:3" x14ac:dyDescent="0.25">
      <c r="A14987" t="s">
        <v>16134</v>
      </c>
      <c r="B14987">
        <v>903879729</v>
      </c>
      <c r="C14987" t="s">
        <v>31327</v>
      </c>
    </row>
    <row r="14988" spans="1:3" x14ac:dyDescent="0.25">
      <c r="A14988" t="s">
        <v>16135</v>
      </c>
      <c r="B14988">
        <v>903879743</v>
      </c>
      <c r="C14988" t="s">
        <v>31329</v>
      </c>
    </row>
    <row r="14989" spans="1:3" x14ac:dyDescent="0.25">
      <c r="A14989" t="s">
        <v>16136</v>
      </c>
      <c r="B14989">
        <v>903879748</v>
      </c>
      <c r="C14989" t="s">
        <v>31327</v>
      </c>
    </row>
    <row r="14990" spans="1:3" x14ac:dyDescent="0.25">
      <c r="A14990" t="s">
        <v>16137</v>
      </c>
      <c r="B14990">
        <v>903879764</v>
      </c>
      <c r="C14990" t="s">
        <v>30925</v>
      </c>
    </row>
    <row r="14991" spans="1:3" x14ac:dyDescent="0.25">
      <c r="A14991" t="s">
        <v>16138</v>
      </c>
      <c r="B14991">
        <v>903879765</v>
      </c>
      <c r="C14991" t="s">
        <v>31316</v>
      </c>
    </row>
    <row r="14992" spans="1:3" x14ac:dyDescent="0.25">
      <c r="A14992" t="s">
        <v>16139</v>
      </c>
      <c r="B14992">
        <v>903879770</v>
      </c>
      <c r="C14992" t="s">
        <v>31368</v>
      </c>
    </row>
    <row r="14993" spans="1:3" x14ac:dyDescent="0.25">
      <c r="A14993" t="s">
        <v>16140</v>
      </c>
      <c r="B14993">
        <v>903879780</v>
      </c>
      <c r="C14993" t="s">
        <v>31316</v>
      </c>
    </row>
    <row r="14994" spans="1:3" x14ac:dyDescent="0.25">
      <c r="A14994" t="s">
        <v>16141</v>
      </c>
      <c r="B14994">
        <v>903879783</v>
      </c>
      <c r="C14994" t="s">
        <v>31269</v>
      </c>
    </row>
    <row r="14995" spans="1:3" x14ac:dyDescent="0.25">
      <c r="A14995" t="s">
        <v>16142</v>
      </c>
      <c r="B14995">
        <v>903879784</v>
      </c>
      <c r="C14995" t="s">
        <v>31329</v>
      </c>
    </row>
    <row r="14996" spans="1:3" x14ac:dyDescent="0.25">
      <c r="A14996" t="s">
        <v>16143</v>
      </c>
      <c r="B14996">
        <v>903879787</v>
      </c>
      <c r="C14996" t="s">
        <v>31316</v>
      </c>
    </row>
    <row r="14997" spans="1:3" x14ac:dyDescent="0.25">
      <c r="A14997" t="s">
        <v>16144</v>
      </c>
      <c r="B14997">
        <v>903879791</v>
      </c>
      <c r="C14997" t="s">
        <v>31316</v>
      </c>
    </row>
    <row r="14998" spans="1:3" x14ac:dyDescent="0.25">
      <c r="A14998" t="s">
        <v>16145</v>
      </c>
      <c r="B14998">
        <v>903879804</v>
      </c>
      <c r="C14998" t="s">
        <v>31254</v>
      </c>
    </row>
    <row r="14999" spans="1:3" x14ac:dyDescent="0.25">
      <c r="A14999" t="s">
        <v>16146</v>
      </c>
      <c r="B14999">
        <v>903879809</v>
      </c>
      <c r="C14999" t="s">
        <v>31316</v>
      </c>
    </row>
    <row r="15000" spans="1:3" x14ac:dyDescent="0.25">
      <c r="A15000" t="s">
        <v>16147</v>
      </c>
      <c r="B15000">
        <v>903879833</v>
      </c>
      <c r="C15000" t="s">
        <v>31316</v>
      </c>
    </row>
    <row r="15001" spans="1:3" x14ac:dyDescent="0.25">
      <c r="A15001" t="s">
        <v>16148</v>
      </c>
      <c r="B15001">
        <v>903879858</v>
      </c>
      <c r="C15001" t="s">
        <v>31387</v>
      </c>
    </row>
    <row r="15002" spans="1:3" x14ac:dyDescent="0.25">
      <c r="A15002" t="s">
        <v>16149</v>
      </c>
      <c r="B15002">
        <v>903879895</v>
      </c>
      <c r="C15002" t="s">
        <v>31260</v>
      </c>
    </row>
    <row r="15003" spans="1:3" x14ac:dyDescent="0.25">
      <c r="A15003" t="s">
        <v>16150</v>
      </c>
      <c r="B15003">
        <v>903879902</v>
      </c>
      <c r="C15003" t="s">
        <v>30925</v>
      </c>
    </row>
    <row r="15004" spans="1:3" x14ac:dyDescent="0.25">
      <c r="A15004" t="s">
        <v>16151</v>
      </c>
      <c r="B15004">
        <v>903879904</v>
      </c>
      <c r="C15004" t="s">
        <v>31316</v>
      </c>
    </row>
    <row r="15005" spans="1:3" x14ac:dyDescent="0.25">
      <c r="A15005" t="s">
        <v>16152</v>
      </c>
      <c r="B15005">
        <v>903879918</v>
      </c>
      <c r="C15005" t="s">
        <v>31237</v>
      </c>
    </row>
    <row r="15006" spans="1:3" x14ac:dyDescent="0.25">
      <c r="A15006" t="s">
        <v>16153</v>
      </c>
      <c r="B15006">
        <v>903879929</v>
      </c>
      <c r="C15006" t="s">
        <v>31316</v>
      </c>
    </row>
    <row r="15007" spans="1:3" x14ac:dyDescent="0.25">
      <c r="A15007" t="s">
        <v>16154</v>
      </c>
      <c r="B15007">
        <v>903879930</v>
      </c>
      <c r="C15007" t="s">
        <v>31316</v>
      </c>
    </row>
    <row r="15008" spans="1:3" x14ac:dyDescent="0.25">
      <c r="A15008" t="s">
        <v>16155</v>
      </c>
      <c r="B15008">
        <v>903879931</v>
      </c>
      <c r="C15008" t="s">
        <v>31316</v>
      </c>
    </row>
    <row r="15009" spans="1:3" x14ac:dyDescent="0.25">
      <c r="A15009" t="s">
        <v>16156</v>
      </c>
      <c r="B15009">
        <v>903879932</v>
      </c>
      <c r="C15009" t="s">
        <v>5607</v>
      </c>
    </row>
    <row r="15010" spans="1:3" x14ac:dyDescent="0.25">
      <c r="A15010" t="s">
        <v>16157</v>
      </c>
      <c r="B15010">
        <v>903879933</v>
      </c>
      <c r="C15010" t="s">
        <v>30969</v>
      </c>
    </row>
    <row r="15011" spans="1:3" x14ac:dyDescent="0.25">
      <c r="A15011" t="s">
        <v>16158</v>
      </c>
      <c r="B15011">
        <v>903879934</v>
      </c>
      <c r="C15011" t="s">
        <v>31343</v>
      </c>
    </row>
    <row r="15012" spans="1:3" x14ac:dyDescent="0.25">
      <c r="A15012" t="s">
        <v>16159</v>
      </c>
      <c r="B15012">
        <v>903879940</v>
      </c>
      <c r="C15012" t="s">
        <v>31286</v>
      </c>
    </row>
    <row r="15013" spans="1:3" x14ac:dyDescent="0.25">
      <c r="A15013" t="s">
        <v>16160</v>
      </c>
      <c r="B15013">
        <v>903879946</v>
      </c>
      <c r="C15013" t="s">
        <v>31316</v>
      </c>
    </row>
    <row r="15014" spans="1:3" x14ac:dyDescent="0.25">
      <c r="A15014" t="s">
        <v>16161</v>
      </c>
      <c r="B15014">
        <v>903879948</v>
      </c>
      <c r="C15014" t="s">
        <v>31316</v>
      </c>
    </row>
    <row r="15015" spans="1:3" x14ac:dyDescent="0.25">
      <c r="A15015" t="s">
        <v>16162</v>
      </c>
      <c r="B15015">
        <v>903879989</v>
      </c>
      <c r="C15015" t="s">
        <v>31254</v>
      </c>
    </row>
    <row r="15016" spans="1:3" x14ac:dyDescent="0.25">
      <c r="A15016" t="s">
        <v>16163</v>
      </c>
      <c r="B15016">
        <v>903880012</v>
      </c>
      <c r="C15016" t="s">
        <v>31110</v>
      </c>
    </row>
    <row r="15017" spans="1:3" x14ac:dyDescent="0.25">
      <c r="A15017" t="s">
        <v>16164</v>
      </c>
      <c r="B15017">
        <v>903880030</v>
      </c>
      <c r="C15017" t="s">
        <v>31322</v>
      </c>
    </row>
    <row r="15018" spans="1:3" x14ac:dyDescent="0.25">
      <c r="A15018" t="s">
        <v>16165</v>
      </c>
      <c r="B15018">
        <v>903880038</v>
      </c>
      <c r="C15018" t="s">
        <v>31269</v>
      </c>
    </row>
    <row r="15019" spans="1:3" x14ac:dyDescent="0.25">
      <c r="A15019" t="s">
        <v>16166</v>
      </c>
      <c r="B15019">
        <v>903880044</v>
      </c>
      <c r="C15019" t="s">
        <v>31188</v>
      </c>
    </row>
    <row r="15020" spans="1:3" x14ac:dyDescent="0.25">
      <c r="A15020" t="s">
        <v>16167</v>
      </c>
      <c r="B15020">
        <v>903880057</v>
      </c>
      <c r="C15020" t="s">
        <v>31316</v>
      </c>
    </row>
    <row r="15021" spans="1:3" x14ac:dyDescent="0.25">
      <c r="A15021" t="s">
        <v>16168</v>
      </c>
      <c r="B15021">
        <v>903880058</v>
      </c>
      <c r="C15021" t="s">
        <v>31316</v>
      </c>
    </row>
    <row r="15022" spans="1:3" x14ac:dyDescent="0.25">
      <c r="A15022" t="s">
        <v>16169</v>
      </c>
      <c r="B15022">
        <v>903880079</v>
      </c>
      <c r="C15022" t="s">
        <v>31318</v>
      </c>
    </row>
    <row r="15023" spans="1:3" x14ac:dyDescent="0.25">
      <c r="A15023" t="s">
        <v>16170</v>
      </c>
      <c r="B15023">
        <v>903880084</v>
      </c>
      <c r="C15023" t="s">
        <v>31316</v>
      </c>
    </row>
    <row r="15024" spans="1:3" x14ac:dyDescent="0.25">
      <c r="A15024" t="s">
        <v>16171</v>
      </c>
      <c r="B15024">
        <v>903880101</v>
      </c>
      <c r="C15024" t="s">
        <v>30817</v>
      </c>
    </row>
    <row r="15025" spans="1:3" x14ac:dyDescent="0.25">
      <c r="A15025" t="s">
        <v>16172</v>
      </c>
      <c r="B15025">
        <v>903880118</v>
      </c>
      <c r="C15025" t="s">
        <v>31316</v>
      </c>
    </row>
    <row r="15026" spans="1:3" x14ac:dyDescent="0.25">
      <c r="A15026" t="s">
        <v>16173</v>
      </c>
      <c r="B15026">
        <v>903880119</v>
      </c>
      <c r="C15026" t="s">
        <v>31362</v>
      </c>
    </row>
    <row r="15027" spans="1:3" x14ac:dyDescent="0.25">
      <c r="A15027" t="s">
        <v>16174</v>
      </c>
      <c r="B15027">
        <v>903880128</v>
      </c>
      <c r="C15027" t="s">
        <v>31266</v>
      </c>
    </row>
    <row r="15028" spans="1:3" x14ac:dyDescent="0.25">
      <c r="A15028" t="s">
        <v>16175</v>
      </c>
      <c r="B15028">
        <v>903880146</v>
      </c>
      <c r="C15028" t="s">
        <v>31318</v>
      </c>
    </row>
    <row r="15029" spans="1:3" x14ac:dyDescent="0.25">
      <c r="A15029" t="s">
        <v>16176</v>
      </c>
      <c r="B15029">
        <v>903880148</v>
      </c>
      <c r="C15029" t="s">
        <v>31327</v>
      </c>
    </row>
    <row r="15030" spans="1:3" x14ac:dyDescent="0.25">
      <c r="A15030" t="s">
        <v>16177</v>
      </c>
      <c r="B15030">
        <v>903880150</v>
      </c>
      <c r="C15030" t="s">
        <v>30912</v>
      </c>
    </row>
    <row r="15031" spans="1:3" x14ac:dyDescent="0.25">
      <c r="A15031" t="s">
        <v>16178</v>
      </c>
      <c r="B15031">
        <v>903880160</v>
      </c>
      <c r="C15031" t="s">
        <v>31345</v>
      </c>
    </row>
    <row r="15032" spans="1:3" x14ac:dyDescent="0.25">
      <c r="A15032" t="s">
        <v>16179</v>
      </c>
      <c r="B15032">
        <v>903880208</v>
      </c>
      <c r="C15032" t="s">
        <v>31327</v>
      </c>
    </row>
    <row r="15033" spans="1:3" x14ac:dyDescent="0.25">
      <c r="A15033" t="s">
        <v>16180</v>
      </c>
      <c r="B15033">
        <v>903880276</v>
      </c>
      <c r="C15033" t="s">
        <v>30937</v>
      </c>
    </row>
    <row r="15034" spans="1:3" x14ac:dyDescent="0.25">
      <c r="A15034" t="s">
        <v>16181</v>
      </c>
      <c r="B15034">
        <v>903880310</v>
      </c>
      <c r="C15034" t="s">
        <v>31211</v>
      </c>
    </row>
    <row r="15035" spans="1:3" x14ac:dyDescent="0.25">
      <c r="A15035" t="s">
        <v>16182</v>
      </c>
      <c r="B15035">
        <v>903880517</v>
      </c>
      <c r="C15035" t="s">
        <v>30937</v>
      </c>
    </row>
    <row r="15036" spans="1:3" x14ac:dyDescent="0.25">
      <c r="A15036" t="s">
        <v>16183</v>
      </c>
      <c r="B15036">
        <v>903880601</v>
      </c>
      <c r="C15036" t="s">
        <v>31316</v>
      </c>
    </row>
    <row r="15037" spans="1:3" x14ac:dyDescent="0.25">
      <c r="A15037" t="s">
        <v>16184</v>
      </c>
      <c r="B15037">
        <v>903880605</v>
      </c>
      <c r="C15037" t="s">
        <v>31327</v>
      </c>
    </row>
    <row r="15038" spans="1:3" x14ac:dyDescent="0.25">
      <c r="A15038" t="s">
        <v>16185</v>
      </c>
      <c r="B15038">
        <v>903880646</v>
      </c>
      <c r="C15038" t="s">
        <v>31316</v>
      </c>
    </row>
    <row r="15039" spans="1:3" x14ac:dyDescent="0.25">
      <c r="A15039" t="s">
        <v>16186</v>
      </c>
      <c r="B15039">
        <v>903880649</v>
      </c>
      <c r="C15039" t="s">
        <v>31305</v>
      </c>
    </row>
    <row r="15040" spans="1:3" x14ac:dyDescent="0.25">
      <c r="A15040" t="s">
        <v>16187</v>
      </c>
      <c r="B15040">
        <v>903880651</v>
      </c>
      <c r="C15040" t="s">
        <v>31142</v>
      </c>
    </row>
    <row r="15041" spans="1:3" x14ac:dyDescent="0.25">
      <c r="A15041" t="s">
        <v>16188</v>
      </c>
      <c r="B15041">
        <v>903880703</v>
      </c>
      <c r="C15041" t="s">
        <v>31035</v>
      </c>
    </row>
    <row r="15042" spans="1:3" x14ac:dyDescent="0.25">
      <c r="A15042" t="s">
        <v>16189</v>
      </c>
      <c r="B15042">
        <v>903880718</v>
      </c>
      <c r="C15042" t="s">
        <v>31316</v>
      </c>
    </row>
    <row r="15043" spans="1:3" x14ac:dyDescent="0.25">
      <c r="A15043" t="s">
        <v>16190</v>
      </c>
      <c r="B15043">
        <v>903880719</v>
      </c>
      <c r="C15043" t="s">
        <v>31316</v>
      </c>
    </row>
    <row r="15044" spans="1:3" x14ac:dyDescent="0.25">
      <c r="A15044" t="s">
        <v>16191</v>
      </c>
      <c r="B15044">
        <v>903880752</v>
      </c>
      <c r="C15044" t="s">
        <v>31316</v>
      </c>
    </row>
    <row r="15045" spans="1:3" x14ac:dyDescent="0.25">
      <c r="A15045" t="s">
        <v>16192</v>
      </c>
      <c r="B15045">
        <v>903880763</v>
      </c>
      <c r="C15045" t="s">
        <v>31372</v>
      </c>
    </row>
    <row r="15046" spans="1:3" x14ac:dyDescent="0.25">
      <c r="A15046" t="s">
        <v>16193</v>
      </c>
      <c r="B15046">
        <v>903880777</v>
      </c>
      <c r="C15046" t="s">
        <v>31326</v>
      </c>
    </row>
    <row r="15047" spans="1:3" x14ac:dyDescent="0.25">
      <c r="A15047" t="s">
        <v>16194</v>
      </c>
      <c r="B15047">
        <v>903880779</v>
      </c>
      <c r="C15047" t="s">
        <v>31055</v>
      </c>
    </row>
    <row r="15048" spans="1:3" x14ac:dyDescent="0.25">
      <c r="A15048" t="s">
        <v>16195</v>
      </c>
      <c r="B15048">
        <v>903880785</v>
      </c>
      <c r="C15048" t="s">
        <v>31316</v>
      </c>
    </row>
    <row r="15049" spans="1:3" x14ac:dyDescent="0.25">
      <c r="A15049" t="s">
        <v>16196</v>
      </c>
      <c r="B15049">
        <v>903880801</v>
      </c>
      <c r="C15049" t="s">
        <v>31316</v>
      </c>
    </row>
    <row r="15050" spans="1:3" x14ac:dyDescent="0.25">
      <c r="A15050" t="s">
        <v>16197</v>
      </c>
      <c r="B15050">
        <v>903880810</v>
      </c>
      <c r="C15050" t="s">
        <v>31316</v>
      </c>
    </row>
    <row r="15051" spans="1:3" x14ac:dyDescent="0.25">
      <c r="A15051" t="s">
        <v>16198</v>
      </c>
      <c r="B15051">
        <v>903880824</v>
      </c>
      <c r="C15051" t="s">
        <v>30936</v>
      </c>
    </row>
    <row r="15052" spans="1:3" x14ac:dyDescent="0.25">
      <c r="A15052" t="s">
        <v>16199</v>
      </c>
      <c r="B15052">
        <v>903880834</v>
      </c>
      <c r="C15052" t="s">
        <v>30936</v>
      </c>
    </row>
    <row r="15053" spans="1:3" x14ac:dyDescent="0.25">
      <c r="A15053" t="s">
        <v>16200</v>
      </c>
      <c r="B15053">
        <v>903880851</v>
      </c>
      <c r="C15053" t="s">
        <v>30936</v>
      </c>
    </row>
    <row r="15054" spans="1:3" x14ac:dyDescent="0.25">
      <c r="A15054" t="s">
        <v>16201</v>
      </c>
      <c r="B15054">
        <v>903880852</v>
      </c>
      <c r="C15054" t="s">
        <v>30936</v>
      </c>
    </row>
    <row r="15055" spans="1:3" x14ac:dyDescent="0.25">
      <c r="A15055" t="s">
        <v>16202</v>
      </c>
      <c r="B15055">
        <v>903880873</v>
      </c>
      <c r="C15055" t="s">
        <v>31316</v>
      </c>
    </row>
    <row r="15056" spans="1:3" x14ac:dyDescent="0.25">
      <c r="A15056" t="s">
        <v>16203</v>
      </c>
      <c r="B15056">
        <v>903880889</v>
      </c>
      <c r="C15056" t="s">
        <v>31368</v>
      </c>
    </row>
    <row r="15057" spans="1:3" x14ac:dyDescent="0.25">
      <c r="A15057" t="s">
        <v>16204</v>
      </c>
      <c r="B15057">
        <v>903880890</v>
      </c>
      <c r="C15057" t="s">
        <v>31316</v>
      </c>
    </row>
    <row r="15058" spans="1:3" x14ac:dyDescent="0.25">
      <c r="A15058" t="s">
        <v>16205</v>
      </c>
      <c r="B15058">
        <v>903880894</v>
      </c>
      <c r="C15058" t="s">
        <v>31316</v>
      </c>
    </row>
    <row r="15059" spans="1:3" x14ac:dyDescent="0.25">
      <c r="A15059" t="s">
        <v>16206</v>
      </c>
      <c r="B15059">
        <v>903880901</v>
      </c>
      <c r="C15059" t="s">
        <v>31316</v>
      </c>
    </row>
    <row r="15060" spans="1:3" x14ac:dyDescent="0.25">
      <c r="A15060" t="s">
        <v>16207</v>
      </c>
      <c r="B15060">
        <v>903880910</v>
      </c>
      <c r="C15060" t="s">
        <v>31316</v>
      </c>
    </row>
    <row r="15061" spans="1:3" x14ac:dyDescent="0.25">
      <c r="A15061" t="s">
        <v>16208</v>
      </c>
      <c r="B15061">
        <v>903880939</v>
      </c>
      <c r="C15061" t="s">
        <v>31254</v>
      </c>
    </row>
    <row r="15062" spans="1:3" x14ac:dyDescent="0.25">
      <c r="A15062" t="s">
        <v>16209</v>
      </c>
      <c r="B15062">
        <v>903880957</v>
      </c>
      <c r="C15062" t="s">
        <v>31380</v>
      </c>
    </row>
    <row r="15063" spans="1:3" x14ac:dyDescent="0.25">
      <c r="A15063" t="s">
        <v>16210</v>
      </c>
      <c r="B15063">
        <v>903880977</v>
      </c>
      <c r="C15063" t="s">
        <v>31254</v>
      </c>
    </row>
    <row r="15064" spans="1:3" x14ac:dyDescent="0.25">
      <c r="A15064" t="s">
        <v>16211</v>
      </c>
      <c r="B15064">
        <v>903881005</v>
      </c>
      <c r="C15064" t="s">
        <v>31266</v>
      </c>
    </row>
    <row r="15065" spans="1:3" x14ac:dyDescent="0.25">
      <c r="A15065" t="s">
        <v>16212</v>
      </c>
      <c r="B15065">
        <v>903881010</v>
      </c>
      <c r="C15065" t="s">
        <v>31316</v>
      </c>
    </row>
    <row r="15066" spans="1:3" x14ac:dyDescent="0.25">
      <c r="A15066" t="s">
        <v>16213</v>
      </c>
      <c r="B15066">
        <v>903881024</v>
      </c>
      <c r="C15066" t="s">
        <v>31316</v>
      </c>
    </row>
    <row r="15067" spans="1:3" x14ac:dyDescent="0.25">
      <c r="A15067" t="s">
        <v>16214</v>
      </c>
      <c r="B15067">
        <v>903881025</v>
      </c>
      <c r="C15067" t="s">
        <v>31327</v>
      </c>
    </row>
    <row r="15068" spans="1:3" x14ac:dyDescent="0.25">
      <c r="A15068" t="s">
        <v>16215</v>
      </c>
      <c r="B15068">
        <v>903881036</v>
      </c>
      <c r="C15068" t="s">
        <v>31365</v>
      </c>
    </row>
    <row r="15069" spans="1:3" x14ac:dyDescent="0.25">
      <c r="A15069" t="s">
        <v>16216</v>
      </c>
      <c r="B15069">
        <v>903881062</v>
      </c>
      <c r="C15069" t="s">
        <v>31260</v>
      </c>
    </row>
    <row r="15070" spans="1:3" x14ac:dyDescent="0.25">
      <c r="A15070" t="s">
        <v>16217</v>
      </c>
      <c r="B15070">
        <v>903881086</v>
      </c>
      <c r="C15070" t="s">
        <v>31284</v>
      </c>
    </row>
    <row r="15071" spans="1:3" x14ac:dyDescent="0.25">
      <c r="A15071" t="s">
        <v>16218</v>
      </c>
      <c r="B15071">
        <v>903881088</v>
      </c>
      <c r="C15071" t="s">
        <v>31380</v>
      </c>
    </row>
    <row r="15072" spans="1:3" x14ac:dyDescent="0.25">
      <c r="A15072" t="s">
        <v>16219</v>
      </c>
      <c r="B15072">
        <v>903881091</v>
      </c>
      <c r="C15072" t="s">
        <v>31284</v>
      </c>
    </row>
    <row r="15073" spans="1:3" x14ac:dyDescent="0.25">
      <c r="A15073" t="s">
        <v>16220</v>
      </c>
      <c r="B15073">
        <v>903881096</v>
      </c>
      <c r="C15073" t="s">
        <v>31266</v>
      </c>
    </row>
    <row r="15074" spans="1:3" x14ac:dyDescent="0.25">
      <c r="A15074" t="s">
        <v>16221</v>
      </c>
      <c r="B15074">
        <v>903881104</v>
      </c>
      <c r="C15074" t="s">
        <v>31234</v>
      </c>
    </row>
    <row r="15075" spans="1:3" x14ac:dyDescent="0.25">
      <c r="A15075" t="s">
        <v>16222</v>
      </c>
      <c r="B15075">
        <v>903881111</v>
      </c>
      <c r="C15075" t="s">
        <v>31316</v>
      </c>
    </row>
    <row r="15076" spans="1:3" x14ac:dyDescent="0.25">
      <c r="A15076" t="s">
        <v>16223</v>
      </c>
      <c r="B15076">
        <v>903881112</v>
      </c>
      <c r="C15076" t="s">
        <v>31316</v>
      </c>
    </row>
    <row r="15077" spans="1:3" x14ac:dyDescent="0.25">
      <c r="A15077" t="s">
        <v>16224</v>
      </c>
      <c r="B15077">
        <v>903881129</v>
      </c>
      <c r="C15077" t="s">
        <v>31316</v>
      </c>
    </row>
    <row r="15078" spans="1:3" x14ac:dyDescent="0.25">
      <c r="A15078" t="s">
        <v>16225</v>
      </c>
      <c r="B15078">
        <v>903881133</v>
      </c>
      <c r="C15078" t="s">
        <v>31316</v>
      </c>
    </row>
    <row r="15079" spans="1:3" x14ac:dyDescent="0.25">
      <c r="A15079" t="s">
        <v>16226</v>
      </c>
      <c r="B15079">
        <v>903881167</v>
      </c>
      <c r="C15079" t="s">
        <v>31316</v>
      </c>
    </row>
    <row r="15080" spans="1:3" x14ac:dyDescent="0.25">
      <c r="A15080" t="s">
        <v>16227</v>
      </c>
      <c r="B15080">
        <v>903881188</v>
      </c>
      <c r="C15080" t="s">
        <v>31287</v>
      </c>
    </row>
    <row r="15081" spans="1:3" x14ac:dyDescent="0.25">
      <c r="A15081" t="s">
        <v>16228</v>
      </c>
      <c r="B15081">
        <v>903881263</v>
      </c>
      <c r="C15081" t="s">
        <v>31374</v>
      </c>
    </row>
    <row r="15082" spans="1:3" x14ac:dyDescent="0.25">
      <c r="A15082" t="s">
        <v>16229</v>
      </c>
      <c r="B15082">
        <v>903881290</v>
      </c>
      <c r="C15082" t="s">
        <v>30933</v>
      </c>
    </row>
    <row r="15083" spans="1:3" x14ac:dyDescent="0.25">
      <c r="A15083" t="s">
        <v>16230</v>
      </c>
      <c r="B15083">
        <v>903881297</v>
      </c>
      <c r="C15083" t="s">
        <v>31316</v>
      </c>
    </row>
    <row r="15084" spans="1:3" x14ac:dyDescent="0.25">
      <c r="A15084" t="s">
        <v>16231</v>
      </c>
      <c r="B15084">
        <v>903881317</v>
      </c>
      <c r="C15084" t="s">
        <v>31397</v>
      </c>
    </row>
    <row r="15085" spans="1:3" x14ac:dyDescent="0.25">
      <c r="A15085" t="s">
        <v>16232</v>
      </c>
      <c r="B15085">
        <v>903881320</v>
      </c>
      <c r="C15085" t="s">
        <v>31397</v>
      </c>
    </row>
    <row r="15086" spans="1:3" x14ac:dyDescent="0.25">
      <c r="A15086" t="s">
        <v>16233</v>
      </c>
      <c r="B15086">
        <v>903881324</v>
      </c>
      <c r="C15086" t="s">
        <v>31365</v>
      </c>
    </row>
    <row r="15087" spans="1:3" x14ac:dyDescent="0.25">
      <c r="A15087" t="s">
        <v>16234</v>
      </c>
      <c r="B15087">
        <v>903881330</v>
      </c>
      <c r="C15087" t="s">
        <v>31316</v>
      </c>
    </row>
    <row r="15088" spans="1:3" x14ac:dyDescent="0.25">
      <c r="A15088" t="s">
        <v>16235</v>
      </c>
      <c r="B15088">
        <v>903881340</v>
      </c>
      <c r="C15088" t="s">
        <v>31329</v>
      </c>
    </row>
    <row r="15089" spans="1:3" x14ac:dyDescent="0.25">
      <c r="A15089" t="s">
        <v>16236</v>
      </c>
      <c r="B15089">
        <v>903881359</v>
      </c>
      <c r="C15089" t="s">
        <v>31329</v>
      </c>
    </row>
    <row r="15090" spans="1:3" x14ac:dyDescent="0.25">
      <c r="A15090" t="s">
        <v>16237</v>
      </c>
      <c r="B15090">
        <v>903881360</v>
      </c>
      <c r="C15090" t="s">
        <v>31287</v>
      </c>
    </row>
    <row r="15091" spans="1:3" x14ac:dyDescent="0.25">
      <c r="A15091" t="s">
        <v>16238</v>
      </c>
      <c r="B15091">
        <v>903881362</v>
      </c>
      <c r="C15091" t="s">
        <v>30925</v>
      </c>
    </row>
    <row r="15092" spans="1:3" x14ac:dyDescent="0.25">
      <c r="A15092" t="s">
        <v>16239</v>
      </c>
      <c r="B15092">
        <v>903881386</v>
      </c>
      <c r="C15092" t="s">
        <v>31398</v>
      </c>
    </row>
    <row r="15093" spans="1:3" x14ac:dyDescent="0.25">
      <c r="A15093" t="s">
        <v>16240</v>
      </c>
      <c r="B15093">
        <v>903881399</v>
      </c>
      <c r="C15093" t="s">
        <v>31316</v>
      </c>
    </row>
    <row r="15094" spans="1:3" x14ac:dyDescent="0.25">
      <c r="A15094" t="s">
        <v>16241</v>
      </c>
      <c r="B15094">
        <v>903881430</v>
      </c>
      <c r="C15094" t="s">
        <v>31316</v>
      </c>
    </row>
    <row r="15095" spans="1:3" x14ac:dyDescent="0.25">
      <c r="A15095" t="s">
        <v>16242</v>
      </c>
      <c r="B15095">
        <v>903881431</v>
      </c>
      <c r="C15095" t="s">
        <v>30977</v>
      </c>
    </row>
    <row r="15096" spans="1:3" x14ac:dyDescent="0.25">
      <c r="A15096" t="s">
        <v>16243</v>
      </c>
      <c r="B15096">
        <v>903881434</v>
      </c>
      <c r="C15096" t="s">
        <v>31367</v>
      </c>
    </row>
    <row r="15097" spans="1:3" x14ac:dyDescent="0.25">
      <c r="A15097" t="s">
        <v>16244</v>
      </c>
      <c r="B15097">
        <v>903881454</v>
      </c>
      <c r="C15097" t="s">
        <v>31055</v>
      </c>
    </row>
    <row r="15098" spans="1:3" x14ac:dyDescent="0.25">
      <c r="A15098" t="s">
        <v>16245</v>
      </c>
      <c r="B15098">
        <v>903881457</v>
      </c>
      <c r="C15098" t="s">
        <v>30925</v>
      </c>
    </row>
    <row r="15099" spans="1:3" x14ac:dyDescent="0.25">
      <c r="A15099" t="s">
        <v>16246</v>
      </c>
      <c r="B15099">
        <v>903881467</v>
      </c>
      <c r="C15099" t="s">
        <v>30925</v>
      </c>
    </row>
    <row r="15100" spans="1:3" x14ac:dyDescent="0.25">
      <c r="A15100" t="s">
        <v>16247</v>
      </c>
      <c r="B15100">
        <v>903881470</v>
      </c>
      <c r="C15100" t="s">
        <v>31316</v>
      </c>
    </row>
    <row r="15101" spans="1:3" x14ac:dyDescent="0.25">
      <c r="A15101" t="s">
        <v>16248</v>
      </c>
      <c r="B15101">
        <v>903881474</v>
      </c>
      <c r="C15101" t="s">
        <v>31327</v>
      </c>
    </row>
    <row r="15102" spans="1:3" x14ac:dyDescent="0.25">
      <c r="A15102" t="s">
        <v>16249</v>
      </c>
      <c r="B15102">
        <v>903881476</v>
      </c>
      <c r="C15102" t="s">
        <v>30925</v>
      </c>
    </row>
    <row r="15103" spans="1:3" x14ac:dyDescent="0.25">
      <c r="A15103" t="s">
        <v>16250</v>
      </c>
      <c r="B15103">
        <v>903881486</v>
      </c>
      <c r="C15103" t="s">
        <v>31316</v>
      </c>
    </row>
    <row r="15104" spans="1:3" x14ac:dyDescent="0.25">
      <c r="A15104" t="s">
        <v>16251</v>
      </c>
      <c r="B15104">
        <v>903881519</v>
      </c>
      <c r="C15104" t="s">
        <v>31316</v>
      </c>
    </row>
    <row r="15105" spans="1:3" x14ac:dyDescent="0.25">
      <c r="A15105" t="s">
        <v>16252</v>
      </c>
      <c r="B15105">
        <v>903881526</v>
      </c>
      <c r="C15105" t="s">
        <v>31316</v>
      </c>
    </row>
    <row r="15106" spans="1:3" x14ac:dyDescent="0.25">
      <c r="A15106" t="s">
        <v>16253</v>
      </c>
      <c r="B15106">
        <v>903881553</v>
      </c>
      <c r="C15106" t="s">
        <v>31327</v>
      </c>
    </row>
    <row r="15107" spans="1:3" x14ac:dyDescent="0.25">
      <c r="A15107" t="s">
        <v>16254</v>
      </c>
      <c r="B15107">
        <v>903881587</v>
      </c>
      <c r="C15107" t="s">
        <v>31269</v>
      </c>
    </row>
    <row r="15108" spans="1:3" x14ac:dyDescent="0.25">
      <c r="A15108" t="s">
        <v>16255</v>
      </c>
      <c r="B15108">
        <v>903881593</v>
      </c>
      <c r="C15108" t="s">
        <v>30810</v>
      </c>
    </row>
    <row r="15109" spans="1:3" x14ac:dyDescent="0.25">
      <c r="A15109" t="s">
        <v>16256</v>
      </c>
      <c r="B15109">
        <v>903881594</v>
      </c>
      <c r="C15109" t="s">
        <v>31326</v>
      </c>
    </row>
    <row r="15110" spans="1:3" x14ac:dyDescent="0.25">
      <c r="A15110" t="s">
        <v>16257</v>
      </c>
      <c r="B15110">
        <v>903881600</v>
      </c>
      <c r="C15110" t="s">
        <v>31233</v>
      </c>
    </row>
    <row r="15111" spans="1:3" x14ac:dyDescent="0.25">
      <c r="A15111" t="s">
        <v>16258</v>
      </c>
      <c r="B15111">
        <v>903881639</v>
      </c>
      <c r="C15111" t="s">
        <v>31266</v>
      </c>
    </row>
    <row r="15112" spans="1:3" x14ac:dyDescent="0.25">
      <c r="A15112" t="s">
        <v>16259</v>
      </c>
      <c r="B15112">
        <v>903881642</v>
      </c>
      <c r="C15112" t="s">
        <v>31199</v>
      </c>
    </row>
    <row r="15113" spans="1:3" x14ac:dyDescent="0.25">
      <c r="A15113" t="s">
        <v>16260</v>
      </c>
      <c r="B15113">
        <v>903881645</v>
      </c>
      <c r="C15113" t="s">
        <v>31199</v>
      </c>
    </row>
    <row r="15114" spans="1:3" x14ac:dyDescent="0.25">
      <c r="A15114" t="s">
        <v>16261</v>
      </c>
      <c r="B15114">
        <v>903881651</v>
      </c>
      <c r="C15114" t="s">
        <v>31199</v>
      </c>
    </row>
    <row r="15115" spans="1:3" x14ac:dyDescent="0.25">
      <c r="A15115" t="s">
        <v>16262</v>
      </c>
      <c r="B15115">
        <v>903881661</v>
      </c>
      <c r="C15115" t="s">
        <v>31318</v>
      </c>
    </row>
    <row r="15116" spans="1:3" x14ac:dyDescent="0.25">
      <c r="A15116" t="s">
        <v>16263</v>
      </c>
      <c r="B15116">
        <v>903881663</v>
      </c>
      <c r="C15116" t="s">
        <v>31316</v>
      </c>
    </row>
    <row r="15117" spans="1:3" x14ac:dyDescent="0.25">
      <c r="A15117" t="s">
        <v>16264</v>
      </c>
      <c r="B15117">
        <v>903881682</v>
      </c>
      <c r="C15117" t="s">
        <v>31316</v>
      </c>
    </row>
    <row r="15118" spans="1:3" x14ac:dyDescent="0.25">
      <c r="A15118" t="s">
        <v>16265</v>
      </c>
      <c r="B15118">
        <v>903881695</v>
      </c>
      <c r="C15118" t="s">
        <v>31327</v>
      </c>
    </row>
    <row r="15119" spans="1:3" x14ac:dyDescent="0.25">
      <c r="A15119" t="s">
        <v>16266</v>
      </c>
      <c r="B15119">
        <v>903881733</v>
      </c>
      <c r="C15119" t="s">
        <v>30933</v>
      </c>
    </row>
    <row r="15120" spans="1:3" x14ac:dyDescent="0.25">
      <c r="A15120" t="s">
        <v>16267</v>
      </c>
      <c r="B15120">
        <v>903881751</v>
      </c>
      <c r="C15120" t="s">
        <v>31316</v>
      </c>
    </row>
    <row r="15121" spans="1:3" x14ac:dyDescent="0.25">
      <c r="A15121" t="s">
        <v>16268</v>
      </c>
      <c r="B15121">
        <v>903881757</v>
      </c>
      <c r="C15121" t="s">
        <v>30810</v>
      </c>
    </row>
    <row r="15122" spans="1:3" x14ac:dyDescent="0.25">
      <c r="A15122" t="s">
        <v>16269</v>
      </c>
      <c r="B15122">
        <v>903881762</v>
      </c>
      <c r="C15122" t="s">
        <v>30925</v>
      </c>
    </row>
    <row r="15123" spans="1:3" x14ac:dyDescent="0.25">
      <c r="A15123" t="s">
        <v>16270</v>
      </c>
      <c r="B15123">
        <v>903881770</v>
      </c>
      <c r="C15123" t="s">
        <v>31318</v>
      </c>
    </row>
    <row r="15124" spans="1:3" x14ac:dyDescent="0.25">
      <c r="A15124" t="s">
        <v>16271</v>
      </c>
      <c r="B15124">
        <v>903881773</v>
      </c>
      <c r="C15124" t="s">
        <v>31316</v>
      </c>
    </row>
    <row r="15125" spans="1:3" x14ac:dyDescent="0.25">
      <c r="A15125" t="s">
        <v>16272</v>
      </c>
      <c r="B15125">
        <v>903881802</v>
      </c>
      <c r="C15125" t="s">
        <v>31316</v>
      </c>
    </row>
    <row r="15126" spans="1:3" x14ac:dyDescent="0.25">
      <c r="A15126" t="s">
        <v>16273</v>
      </c>
      <c r="B15126">
        <v>903881817</v>
      </c>
      <c r="C15126" t="s">
        <v>31363</v>
      </c>
    </row>
    <row r="15127" spans="1:3" x14ac:dyDescent="0.25">
      <c r="A15127" t="s">
        <v>16274</v>
      </c>
      <c r="B15127">
        <v>903881832</v>
      </c>
      <c r="C15127" t="s">
        <v>31363</v>
      </c>
    </row>
    <row r="15128" spans="1:3" x14ac:dyDescent="0.25">
      <c r="A15128" t="s">
        <v>16275</v>
      </c>
      <c r="B15128">
        <v>903881852</v>
      </c>
      <c r="C15128" t="s">
        <v>31316</v>
      </c>
    </row>
    <row r="15129" spans="1:3" x14ac:dyDescent="0.25">
      <c r="A15129" t="s">
        <v>16276</v>
      </c>
      <c r="B15129">
        <v>903881892</v>
      </c>
      <c r="C15129" t="s">
        <v>30977</v>
      </c>
    </row>
    <row r="15130" spans="1:3" x14ac:dyDescent="0.25">
      <c r="A15130" t="s">
        <v>16277</v>
      </c>
      <c r="B15130">
        <v>903881903</v>
      </c>
      <c r="C15130" t="s">
        <v>31287</v>
      </c>
    </row>
    <row r="15131" spans="1:3" x14ac:dyDescent="0.25">
      <c r="A15131" t="s">
        <v>16278</v>
      </c>
      <c r="B15131">
        <v>903881908</v>
      </c>
      <c r="C15131" t="s">
        <v>31004</v>
      </c>
    </row>
    <row r="15132" spans="1:3" x14ac:dyDescent="0.25">
      <c r="A15132" t="s">
        <v>16279</v>
      </c>
      <c r="B15132">
        <v>903881940</v>
      </c>
      <c r="C15132" t="s">
        <v>31004</v>
      </c>
    </row>
    <row r="15133" spans="1:3" x14ac:dyDescent="0.25">
      <c r="A15133" t="s">
        <v>16280</v>
      </c>
      <c r="B15133">
        <v>903881951</v>
      </c>
      <c r="C15133" t="s">
        <v>31316</v>
      </c>
    </row>
    <row r="15134" spans="1:3" x14ac:dyDescent="0.25">
      <c r="A15134" t="s">
        <v>16281</v>
      </c>
      <c r="B15134">
        <v>903881965</v>
      </c>
      <c r="C15134" t="s">
        <v>31067</v>
      </c>
    </row>
    <row r="15135" spans="1:3" x14ac:dyDescent="0.25">
      <c r="A15135" t="s">
        <v>16282</v>
      </c>
      <c r="B15135">
        <v>903881966</v>
      </c>
      <c r="C15135" t="s">
        <v>31316</v>
      </c>
    </row>
    <row r="15136" spans="1:3" x14ac:dyDescent="0.25">
      <c r="A15136" t="s">
        <v>16283</v>
      </c>
      <c r="B15136">
        <v>903881968</v>
      </c>
      <c r="C15136" t="s">
        <v>31260</v>
      </c>
    </row>
    <row r="15137" spans="1:3" x14ac:dyDescent="0.25">
      <c r="A15137" t="s">
        <v>16284</v>
      </c>
      <c r="B15137">
        <v>903881969</v>
      </c>
      <c r="C15137" t="s">
        <v>31250</v>
      </c>
    </row>
    <row r="15138" spans="1:3" x14ac:dyDescent="0.25">
      <c r="A15138" t="s">
        <v>16285</v>
      </c>
      <c r="B15138">
        <v>903881974</v>
      </c>
      <c r="C15138" t="s">
        <v>31318</v>
      </c>
    </row>
    <row r="15139" spans="1:3" x14ac:dyDescent="0.25">
      <c r="A15139" t="s">
        <v>16286</v>
      </c>
      <c r="B15139">
        <v>903881976</v>
      </c>
      <c r="C15139" t="s">
        <v>5607</v>
      </c>
    </row>
    <row r="15140" spans="1:3" x14ac:dyDescent="0.25">
      <c r="A15140" t="s">
        <v>16287</v>
      </c>
      <c r="B15140">
        <v>903881981</v>
      </c>
      <c r="C15140" t="s">
        <v>31327</v>
      </c>
    </row>
    <row r="15141" spans="1:3" x14ac:dyDescent="0.25">
      <c r="A15141" t="s">
        <v>16288</v>
      </c>
      <c r="B15141">
        <v>903881984</v>
      </c>
      <c r="C15141" t="s">
        <v>31250</v>
      </c>
    </row>
    <row r="15142" spans="1:3" x14ac:dyDescent="0.25">
      <c r="A15142" t="s">
        <v>16289</v>
      </c>
      <c r="B15142">
        <v>903881990</v>
      </c>
      <c r="C15142" t="s">
        <v>31318</v>
      </c>
    </row>
    <row r="15143" spans="1:3" x14ac:dyDescent="0.25">
      <c r="A15143" t="s">
        <v>16290</v>
      </c>
      <c r="B15143">
        <v>903881995</v>
      </c>
      <c r="C15143" t="s">
        <v>31382</v>
      </c>
    </row>
    <row r="15144" spans="1:3" x14ac:dyDescent="0.25">
      <c r="A15144" t="s">
        <v>16291</v>
      </c>
      <c r="B15144">
        <v>903881997</v>
      </c>
      <c r="C15144" t="s">
        <v>31316</v>
      </c>
    </row>
    <row r="15145" spans="1:3" x14ac:dyDescent="0.25">
      <c r="A15145" t="s">
        <v>16292</v>
      </c>
      <c r="B15145">
        <v>903882015</v>
      </c>
      <c r="C15145" t="s">
        <v>30925</v>
      </c>
    </row>
    <row r="15146" spans="1:3" x14ac:dyDescent="0.25">
      <c r="A15146" t="s">
        <v>16293</v>
      </c>
      <c r="B15146">
        <v>903882027</v>
      </c>
      <c r="C15146" t="s">
        <v>30942</v>
      </c>
    </row>
    <row r="15147" spans="1:3" x14ac:dyDescent="0.25">
      <c r="A15147" t="s">
        <v>16294</v>
      </c>
      <c r="B15147">
        <v>903882030</v>
      </c>
      <c r="C15147" t="s">
        <v>31380</v>
      </c>
    </row>
    <row r="15148" spans="1:3" x14ac:dyDescent="0.25">
      <c r="A15148" t="s">
        <v>16295</v>
      </c>
      <c r="B15148">
        <v>903882031</v>
      </c>
      <c r="C15148" t="s">
        <v>31399</v>
      </c>
    </row>
    <row r="15149" spans="1:3" x14ac:dyDescent="0.25">
      <c r="A15149" t="s">
        <v>16296</v>
      </c>
      <c r="B15149">
        <v>903882033</v>
      </c>
      <c r="C15149" t="s">
        <v>30925</v>
      </c>
    </row>
    <row r="15150" spans="1:3" x14ac:dyDescent="0.25">
      <c r="A15150" t="s">
        <v>16297</v>
      </c>
      <c r="B15150">
        <v>903882038</v>
      </c>
      <c r="C15150" t="s">
        <v>31329</v>
      </c>
    </row>
    <row r="15151" spans="1:3" x14ac:dyDescent="0.25">
      <c r="A15151" t="s">
        <v>16298</v>
      </c>
      <c r="B15151">
        <v>903882042</v>
      </c>
      <c r="C15151" t="s">
        <v>31234</v>
      </c>
    </row>
    <row r="15152" spans="1:3" x14ac:dyDescent="0.25">
      <c r="A15152" t="s">
        <v>16299</v>
      </c>
      <c r="B15152">
        <v>903882044</v>
      </c>
      <c r="C15152" t="s">
        <v>31365</v>
      </c>
    </row>
    <row r="15153" spans="1:3" x14ac:dyDescent="0.25">
      <c r="A15153" t="s">
        <v>16300</v>
      </c>
      <c r="B15153">
        <v>903882047</v>
      </c>
      <c r="C15153" t="s">
        <v>31318</v>
      </c>
    </row>
    <row r="15154" spans="1:3" x14ac:dyDescent="0.25">
      <c r="A15154" t="s">
        <v>16301</v>
      </c>
      <c r="B15154">
        <v>903882057</v>
      </c>
      <c r="C15154" t="s">
        <v>31316</v>
      </c>
    </row>
    <row r="15155" spans="1:3" x14ac:dyDescent="0.25">
      <c r="A15155" t="s">
        <v>16302</v>
      </c>
      <c r="B15155">
        <v>903882063</v>
      </c>
      <c r="C15155" t="s">
        <v>31120</v>
      </c>
    </row>
    <row r="15156" spans="1:3" x14ac:dyDescent="0.25">
      <c r="A15156" t="s">
        <v>16303</v>
      </c>
      <c r="B15156">
        <v>903882067</v>
      </c>
      <c r="C15156" t="s">
        <v>31318</v>
      </c>
    </row>
    <row r="15157" spans="1:3" x14ac:dyDescent="0.25">
      <c r="A15157" t="s">
        <v>16304</v>
      </c>
      <c r="B15157">
        <v>903882068</v>
      </c>
      <c r="C15157" t="s">
        <v>31120</v>
      </c>
    </row>
    <row r="15158" spans="1:3" x14ac:dyDescent="0.25">
      <c r="A15158" t="s">
        <v>16305</v>
      </c>
      <c r="B15158">
        <v>903882071</v>
      </c>
      <c r="C15158" t="s">
        <v>31254</v>
      </c>
    </row>
    <row r="15159" spans="1:3" x14ac:dyDescent="0.25">
      <c r="A15159" t="s">
        <v>16306</v>
      </c>
      <c r="B15159">
        <v>903882078</v>
      </c>
      <c r="C15159" t="s">
        <v>31329</v>
      </c>
    </row>
    <row r="15160" spans="1:3" x14ac:dyDescent="0.25">
      <c r="A15160" t="s">
        <v>16307</v>
      </c>
      <c r="B15160">
        <v>903882079</v>
      </c>
      <c r="C15160" t="s">
        <v>31254</v>
      </c>
    </row>
    <row r="15161" spans="1:3" x14ac:dyDescent="0.25">
      <c r="A15161" t="s">
        <v>16308</v>
      </c>
      <c r="B15161">
        <v>903882083</v>
      </c>
      <c r="C15161" t="s">
        <v>31253</v>
      </c>
    </row>
    <row r="15162" spans="1:3" x14ac:dyDescent="0.25">
      <c r="A15162" t="s">
        <v>16309</v>
      </c>
      <c r="B15162">
        <v>903882089</v>
      </c>
      <c r="C15162" t="s">
        <v>31048</v>
      </c>
    </row>
    <row r="15163" spans="1:3" x14ac:dyDescent="0.25">
      <c r="A15163" t="s">
        <v>16310</v>
      </c>
      <c r="B15163">
        <v>903882091</v>
      </c>
      <c r="C15163" t="s">
        <v>5607</v>
      </c>
    </row>
    <row r="15164" spans="1:3" x14ac:dyDescent="0.25">
      <c r="A15164" t="s">
        <v>16311</v>
      </c>
      <c r="B15164">
        <v>903882093</v>
      </c>
      <c r="C15164" t="s">
        <v>31316</v>
      </c>
    </row>
    <row r="15165" spans="1:3" x14ac:dyDescent="0.25">
      <c r="A15165" t="s">
        <v>16312</v>
      </c>
      <c r="B15165">
        <v>903882110</v>
      </c>
      <c r="C15165" t="s">
        <v>31318</v>
      </c>
    </row>
    <row r="15166" spans="1:3" x14ac:dyDescent="0.25">
      <c r="A15166" t="s">
        <v>16313</v>
      </c>
      <c r="B15166">
        <v>903882132</v>
      </c>
      <c r="C15166" t="s">
        <v>31253</v>
      </c>
    </row>
    <row r="15167" spans="1:3" x14ac:dyDescent="0.25">
      <c r="A15167" t="s">
        <v>16314</v>
      </c>
      <c r="B15167">
        <v>903882148</v>
      </c>
      <c r="C15167" t="s">
        <v>31284</v>
      </c>
    </row>
    <row r="15168" spans="1:3" x14ac:dyDescent="0.25">
      <c r="A15168" t="s">
        <v>16315</v>
      </c>
      <c r="B15168">
        <v>903882155</v>
      </c>
      <c r="C15168" t="s">
        <v>31253</v>
      </c>
    </row>
    <row r="15169" spans="1:3" x14ac:dyDescent="0.25">
      <c r="A15169" t="s">
        <v>16316</v>
      </c>
      <c r="B15169">
        <v>903882188</v>
      </c>
      <c r="C15169" t="s">
        <v>31316</v>
      </c>
    </row>
    <row r="15170" spans="1:3" x14ac:dyDescent="0.25">
      <c r="A15170" t="s">
        <v>16317</v>
      </c>
      <c r="B15170">
        <v>903882196</v>
      </c>
      <c r="C15170" t="s">
        <v>31287</v>
      </c>
    </row>
    <row r="15171" spans="1:3" x14ac:dyDescent="0.25">
      <c r="A15171" t="s">
        <v>16318</v>
      </c>
      <c r="B15171">
        <v>903882200</v>
      </c>
      <c r="C15171" t="s">
        <v>31047</v>
      </c>
    </row>
    <row r="15172" spans="1:3" x14ac:dyDescent="0.25">
      <c r="A15172" t="s">
        <v>16319</v>
      </c>
      <c r="B15172">
        <v>903882202</v>
      </c>
      <c r="C15172" t="s">
        <v>31318</v>
      </c>
    </row>
    <row r="15173" spans="1:3" x14ac:dyDescent="0.25">
      <c r="A15173" t="s">
        <v>16320</v>
      </c>
      <c r="B15173">
        <v>903882222</v>
      </c>
      <c r="C15173" t="s">
        <v>30771</v>
      </c>
    </row>
    <row r="15174" spans="1:3" x14ac:dyDescent="0.25">
      <c r="A15174" t="s">
        <v>16321</v>
      </c>
      <c r="B15174">
        <v>903882227</v>
      </c>
      <c r="C15174" t="s">
        <v>31316</v>
      </c>
    </row>
    <row r="15175" spans="1:3" x14ac:dyDescent="0.25">
      <c r="A15175" t="s">
        <v>16322</v>
      </c>
      <c r="B15175">
        <v>903882245</v>
      </c>
      <c r="C15175" t="s">
        <v>31035</v>
      </c>
    </row>
    <row r="15176" spans="1:3" x14ac:dyDescent="0.25">
      <c r="A15176" t="s">
        <v>16323</v>
      </c>
      <c r="B15176">
        <v>903882259</v>
      </c>
      <c r="C15176" t="s">
        <v>31316</v>
      </c>
    </row>
    <row r="15177" spans="1:3" x14ac:dyDescent="0.25">
      <c r="A15177" t="s">
        <v>16324</v>
      </c>
      <c r="B15177">
        <v>903882262</v>
      </c>
      <c r="C15177" t="s">
        <v>30925</v>
      </c>
    </row>
    <row r="15178" spans="1:3" x14ac:dyDescent="0.25">
      <c r="A15178" t="s">
        <v>16325</v>
      </c>
      <c r="B15178">
        <v>903882271</v>
      </c>
      <c r="C15178" t="s">
        <v>31326</v>
      </c>
    </row>
    <row r="15179" spans="1:3" x14ac:dyDescent="0.25">
      <c r="A15179" t="s">
        <v>16326</v>
      </c>
      <c r="B15179">
        <v>903882276</v>
      </c>
      <c r="C15179" t="s">
        <v>31400</v>
      </c>
    </row>
    <row r="15180" spans="1:3" x14ac:dyDescent="0.25">
      <c r="A15180" t="s">
        <v>16327</v>
      </c>
      <c r="B15180">
        <v>903882278</v>
      </c>
      <c r="C15180" t="s">
        <v>31327</v>
      </c>
    </row>
    <row r="15181" spans="1:3" x14ac:dyDescent="0.25">
      <c r="A15181" t="s">
        <v>16328</v>
      </c>
      <c r="B15181">
        <v>903882307</v>
      </c>
      <c r="C15181" t="s">
        <v>30925</v>
      </c>
    </row>
    <row r="15182" spans="1:3" x14ac:dyDescent="0.25">
      <c r="A15182" t="s">
        <v>16329</v>
      </c>
      <c r="B15182">
        <v>903882377</v>
      </c>
      <c r="C15182" t="s">
        <v>31316</v>
      </c>
    </row>
    <row r="15183" spans="1:3" x14ac:dyDescent="0.25">
      <c r="A15183" t="s">
        <v>16330</v>
      </c>
      <c r="B15183">
        <v>903882391</v>
      </c>
      <c r="C15183" t="s">
        <v>31316</v>
      </c>
    </row>
    <row r="15184" spans="1:3" x14ac:dyDescent="0.25">
      <c r="A15184" t="s">
        <v>16331</v>
      </c>
      <c r="B15184">
        <v>903882414</v>
      </c>
      <c r="C15184" t="s">
        <v>31329</v>
      </c>
    </row>
    <row r="15185" spans="1:3" x14ac:dyDescent="0.25">
      <c r="A15185" t="s">
        <v>16332</v>
      </c>
      <c r="B15185">
        <v>903882443</v>
      </c>
      <c r="C15185" t="s">
        <v>30925</v>
      </c>
    </row>
    <row r="15186" spans="1:3" x14ac:dyDescent="0.25">
      <c r="A15186" t="s">
        <v>16333</v>
      </c>
      <c r="B15186">
        <v>903882470</v>
      </c>
      <c r="C15186" t="s">
        <v>31316</v>
      </c>
    </row>
    <row r="15187" spans="1:3" x14ac:dyDescent="0.25">
      <c r="A15187" t="s">
        <v>16334</v>
      </c>
      <c r="B15187">
        <v>903882480</v>
      </c>
      <c r="C15187" t="s">
        <v>31318</v>
      </c>
    </row>
    <row r="15188" spans="1:3" x14ac:dyDescent="0.25">
      <c r="A15188" t="s">
        <v>16335</v>
      </c>
      <c r="B15188">
        <v>903882495</v>
      </c>
      <c r="C15188" t="s">
        <v>30925</v>
      </c>
    </row>
    <row r="15189" spans="1:3" x14ac:dyDescent="0.25">
      <c r="A15189" t="s">
        <v>16336</v>
      </c>
      <c r="B15189">
        <v>903882497</v>
      </c>
      <c r="C15189" t="s">
        <v>31329</v>
      </c>
    </row>
    <row r="15190" spans="1:3" x14ac:dyDescent="0.25">
      <c r="A15190" t="s">
        <v>16337</v>
      </c>
      <c r="B15190">
        <v>903882509</v>
      </c>
      <c r="C15190" t="s">
        <v>30925</v>
      </c>
    </row>
    <row r="15191" spans="1:3" x14ac:dyDescent="0.25">
      <c r="A15191" t="s">
        <v>16338</v>
      </c>
      <c r="B15191">
        <v>903882511</v>
      </c>
      <c r="C15191" t="s">
        <v>31316</v>
      </c>
    </row>
    <row r="15192" spans="1:3" x14ac:dyDescent="0.25">
      <c r="A15192" t="s">
        <v>16339</v>
      </c>
      <c r="B15192">
        <v>903882522</v>
      </c>
      <c r="C15192" t="s">
        <v>31318</v>
      </c>
    </row>
    <row r="15193" spans="1:3" x14ac:dyDescent="0.25">
      <c r="A15193" t="s">
        <v>16340</v>
      </c>
      <c r="B15193">
        <v>903882526</v>
      </c>
      <c r="C15193" t="s">
        <v>31316</v>
      </c>
    </row>
    <row r="15194" spans="1:3" x14ac:dyDescent="0.25">
      <c r="A15194" t="s">
        <v>16341</v>
      </c>
      <c r="B15194">
        <v>903882532</v>
      </c>
      <c r="C15194" t="s">
        <v>30925</v>
      </c>
    </row>
    <row r="15195" spans="1:3" x14ac:dyDescent="0.25">
      <c r="A15195" t="s">
        <v>16342</v>
      </c>
      <c r="B15195">
        <v>903882555</v>
      </c>
      <c r="C15195" t="s">
        <v>31401</v>
      </c>
    </row>
    <row r="15196" spans="1:3" x14ac:dyDescent="0.25">
      <c r="A15196" t="s">
        <v>16343</v>
      </c>
      <c r="B15196">
        <v>903882569</v>
      </c>
      <c r="C15196" t="s">
        <v>31254</v>
      </c>
    </row>
    <row r="15197" spans="1:3" x14ac:dyDescent="0.25">
      <c r="A15197" t="s">
        <v>16344</v>
      </c>
      <c r="B15197">
        <v>903882577</v>
      </c>
      <c r="C15197" t="s">
        <v>31316</v>
      </c>
    </row>
    <row r="15198" spans="1:3" x14ac:dyDescent="0.25">
      <c r="A15198" t="s">
        <v>16345</v>
      </c>
      <c r="B15198">
        <v>903882579</v>
      </c>
      <c r="C15198" t="s">
        <v>30925</v>
      </c>
    </row>
    <row r="15199" spans="1:3" x14ac:dyDescent="0.25">
      <c r="A15199" t="s">
        <v>16346</v>
      </c>
      <c r="B15199">
        <v>903882593</v>
      </c>
      <c r="C15199" t="s">
        <v>31281</v>
      </c>
    </row>
    <row r="15200" spans="1:3" x14ac:dyDescent="0.25">
      <c r="A15200" t="s">
        <v>16347</v>
      </c>
      <c r="B15200">
        <v>903882623</v>
      </c>
      <c r="C15200" t="s">
        <v>30925</v>
      </c>
    </row>
    <row r="15201" spans="1:3" x14ac:dyDescent="0.25">
      <c r="A15201" t="s">
        <v>16348</v>
      </c>
      <c r="B15201">
        <v>903882629</v>
      </c>
      <c r="C15201" t="s">
        <v>31318</v>
      </c>
    </row>
    <row r="15202" spans="1:3" x14ac:dyDescent="0.25">
      <c r="A15202" t="s">
        <v>16349</v>
      </c>
      <c r="B15202">
        <v>903882630</v>
      </c>
      <c r="C15202" t="s">
        <v>31316</v>
      </c>
    </row>
    <row r="15203" spans="1:3" x14ac:dyDescent="0.25">
      <c r="A15203" t="s">
        <v>16350</v>
      </c>
      <c r="B15203">
        <v>903882645</v>
      </c>
      <c r="C15203" t="s">
        <v>31120</v>
      </c>
    </row>
    <row r="15204" spans="1:3" x14ac:dyDescent="0.25">
      <c r="A15204" t="s">
        <v>16351</v>
      </c>
      <c r="B15204">
        <v>903882650</v>
      </c>
      <c r="C15204" t="s">
        <v>31316</v>
      </c>
    </row>
    <row r="15205" spans="1:3" x14ac:dyDescent="0.25">
      <c r="A15205" t="s">
        <v>16352</v>
      </c>
      <c r="B15205">
        <v>903882654</v>
      </c>
      <c r="C15205" t="s">
        <v>31316</v>
      </c>
    </row>
    <row r="15206" spans="1:3" x14ac:dyDescent="0.25">
      <c r="A15206" t="s">
        <v>16353</v>
      </c>
      <c r="B15206">
        <v>903882667</v>
      </c>
      <c r="C15206" t="s">
        <v>31234</v>
      </c>
    </row>
    <row r="15207" spans="1:3" x14ac:dyDescent="0.25">
      <c r="A15207" t="s">
        <v>16354</v>
      </c>
      <c r="B15207">
        <v>903882671</v>
      </c>
      <c r="C15207" t="s">
        <v>30977</v>
      </c>
    </row>
    <row r="15208" spans="1:3" x14ac:dyDescent="0.25">
      <c r="A15208" t="s">
        <v>16355</v>
      </c>
      <c r="B15208">
        <v>903882674</v>
      </c>
      <c r="C15208" t="s">
        <v>31138</v>
      </c>
    </row>
    <row r="15209" spans="1:3" x14ac:dyDescent="0.25">
      <c r="A15209" t="s">
        <v>16356</v>
      </c>
      <c r="B15209">
        <v>903882690</v>
      </c>
      <c r="C15209" t="s">
        <v>31067</v>
      </c>
    </row>
    <row r="15210" spans="1:3" x14ac:dyDescent="0.25">
      <c r="A15210" t="s">
        <v>16357</v>
      </c>
      <c r="B15210">
        <v>903882695</v>
      </c>
      <c r="C15210" t="s">
        <v>31067</v>
      </c>
    </row>
    <row r="15211" spans="1:3" x14ac:dyDescent="0.25">
      <c r="A15211" t="s">
        <v>16358</v>
      </c>
      <c r="B15211">
        <v>903882696</v>
      </c>
      <c r="C15211" t="s">
        <v>31067</v>
      </c>
    </row>
    <row r="15212" spans="1:3" x14ac:dyDescent="0.25">
      <c r="A15212" t="s">
        <v>16359</v>
      </c>
      <c r="B15212">
        <v>903882706</v>
      </c>
      <c r="C15212" t="s">
        <v>31266</v>
      </c>
    </row>
    <row r="15213" spans="1:3" x14ac:dyDescent="0.25">
      <c r="A15213" t="s">
        <v>16360</v>
      </c>
      <c r="B15213">
        <v>903882709</v>
      </c>
      <c r="C15213" t="s">
        <v>31067</v>
      </c>
    </row>
    <row r="15214" spans="1:3" x14ac:dyDescent="0.25">
      <c r="A15214" t="s">
        <v>16361</v>
      </c>
      <c r="B15214">
        <v>903882711</v>
      </c>
      <c r="C15214" t="s">
        <v>31067</v>
      </c>
    </row>
    <row r="15215" spans="1:3" x14ac:dyDescent="0.25">
      <c r="A15215" t="s">
        <v>16362</v>
      </c>
      <c r="B15215">
        <v>903882714</v>
      </c>
      <c r="C15215" t="s">
        <v>31067</v>
      </c>
    </row>
    <row r="15216" spans="1:3" x14ac:dyDescent="0.25">
      <c r="A15216" t="s">
        <v>16363</v>
      </c>
      <c r="B15216">
        <v>903882715</v>
      </c>
      <c r="C15216" t="s">
        <v>31318</v>
      </c>
    </row>
    <row r="15217" spans="1:3" x14ac:dyDescent="0.25">
      <c r="A15217" t="s">
        <v>16364</v>
      </c>
      <c r="B15217">
        <v>903882721</v>
      </c>
      <c r="C15217" t="s">
        <v>31316</v>
      </c>
    </row>
    <row r="15218" spans="1:3" x14ac:dyDescent="0.25">
      <c r="A15218" t="s">
        <v>16365</v>
      </c>
      <c r="B15218">
        <v>903882726</v>
      </c>
      <c r="C15218" t="s">
        <v>31327</v>
      </c>
    </row>
    <row r="15219" spans="1:3" x14ac:dyDescent="0.25">
      <c r="A15219" t="s">
        <v>16366</v>
      </c>
      <c r="B15219">
        <v>903882728</v>
      </c>
      <c r="C15219" t="s">
        <v>30925</v>
      </c>
    </row>
    <row r="15220" spans="1:3" x14ac:dyDescent="0.25">
      <c r="A15220" t="s">
        <v>16367</v>
      </c>
      <c r="B15220">
        <v>903882731</v>
      </c>
      <c r="C15220" t="s">
        <v>31316</v>
      </c>
    </row>
    <row r="15221" spans="1:3" x14ac:dyDescent="0.25">
      <c r="A15221" t="s">
        <v>16368</v>
      </c>
      <c r="B15221">
        <v>903882734</v>
      </c>
      <c r="C15221" t="s">
        <v>31372</v>
      </c>
    </row>
    <row r="15222" spans="1:3" x14ac:dyDescent="0.25">
      <c r="A15222" t="s">
        <v>16369</v>
      </c>
      <c r="B15222">
        <v>903882755</v>
      </c>
      <c r="C15222" t="s">
        <v>31316</v>
      </c>
    </row>
    <row r="15223" spans="1:3" x14ac:dyDescent="0.25">
      <c r="A15223" t="s">
        <v>16370</v>
      </c>
      <c r="B15223">
        <v>903882800</v>
      </c>
      <c r="C15223" t="s">
        <v>31316</v>
      </c>
    </row>
    <row r="15224" spans="1:3" x14ac:dyDescent="0.25">
      <c r="A15224" t="s">
        <v>16371</v>
      </c>
      <c r="B15224">
        <v>903882841</v>
      </c>
      <c r="C15224" t="s">
        <v>31254</v>
      </c>
    </row>
    <row r="15225" spans="1:3" x14ac:dyDescent="0.25">
      <c r="A15225" t="s">
        <v>16372</v>
      </c>
      <c r="B15225">
        <v>903882853</v>
      </c>
      <c r="C15225" t="s">
        <v>31318</v>
      </c>
    </row>
    <row r="15226" spans="1:3" x14ac:dyDescent="0.25">
      <c r="A15226" t="s">
        <v>16373</v>
      </c>
      <c r="B15226">
        <v>903882854</v>
      </c>
      <c r="C15226" t="s">
        <v>30966</v>
      </c>
    </row>
    <row r="15227" spans="1:3" x14ac:dyDescent="0.25">
      <c r="A15227" t="s">
        <v>16374</v>
      </c>
      <c r="B15227">
        <v>903882859</v>
      </c>
      <c r="C15227" t="s">
        <v>31316</v>
      </c>
    </row>
    <row r="15228" spans="1:3" x14ac:dyDescent="0.25">
      <c r="A15228" t="s">
        <v>16375</v>
      </c>
      <c r="B15228">
        <v>903882894</v>
      </c>
      <c r="C15228" t="s">
        <v>31318</v>
      </c>
    </row>
    <row r="15229" spans="1:3" x14ac:dyDescent="0.25">
      <c r="A15229" t="s">
        <v>16376</v>
      </c>
      <c r="B15229">
        <v>903882986</v>
      </c>
      <c r="C15229" t="s">
        <v>30846</v>
      </c>
    </row>
    <row r="15230" spans="1:3" x14ac:dyDescent="0.25">
      <c r="A15230" t="s">
        <v>16377</v>
      </c>
      <c r="B15230">
        <v>903882993</v>
      </c>
      <c r="C15230" t="s">
        <v>31318</v>
      </c>
    </row>
    <row r="15231" spans="1:3" x14ac:dyDescent="0.25">
      <c r="A15231" t="s">
        <v>16378</v>
      </c>
      <c r="B15231">
        <v>903882994</v>
      </c>
      <c r="C15231" t="s">
        <v>31365</v>
      </c>
    </row>
    <row r="15232" spans="1:3" x14ac:dyDescent="0.25">
      <c r="A15232" t="s">
        <v>16379</v>
      </c>
      <c r="B15232">
        <v>903883027</v>
      </c>
      <c r="C15232" t="s">
        <v>31363</v>
      </c>
    </row>
    <row r="15233" spans="1:3" x14ac:dyDescent="0.25">
      <c r="A15233" t="s">
        <v>16380</v>
      </c>
      <c r="B15233">
        <v>903883030</v>
      </c>
      <c r="C15233" t="s">
        <v>31280</v>
      </c>
    </row>
    <row r="15234" spans="1:3" x14ac:dyDescent="0.25">
      <c r="A15234" t="s">
        <v>16381</v>
      </c>
      <c r="B15234">
        <v>903883078</v>
      </c>
      <c r="C15234" t="s">
        <v>31318</v>
      </c>
    </row>
    <row r="15235" spans="1:3" x14ac:dyDescent="0.25">
      <c r="A15235" t="s">
        <v>16382</v>
      </c>
      <c r="B15235">
        <v>903883104</v>
      </c>
      <c r="C15235" t="s">
        <v>31316</v>
      </c>
    </row>
    <row r="15236" spans="1:3" x14ac:dyDescent="0.25">
      <c r="A15236" t="s">
        <v>16383</v>
      </c>
      <c r="B15236">
        <v>903883121</v>
      </c>
      <c r="C15236" t="s">
        <v>31284</v>
      </c>
    </row>
    <row r="15237" spans="1:3" x14ac:dyDescent="0.25">
      <c r="A15237" t="s">
        <v>16384</v>
      </c>
      <c r="B15237">
        <v>903883130</v>
      </c>
      <c r="C15237" t="s">
        <v>30925</v>
      </c>
    </row>
    <row r="15238" spans="1:3" x14ac:dyDescent="0.25">
      <c r="A15238" t="s">
        <v>16385</v>
      </c>
      <c r="B15238">
        <v>903883149</v>
      </c>
      <c r="C15238" t="s">
        <v>30925</v>
      </c>
    </row>
    <row r="15239" spans="1:3" x14ac:dyDescent="0.25">
      <c r="A15239" t="s">
        <v>16386</v>
      </c>
      <c r="B15239">
        <v>903883169</v>
      </c>
      <c r="C15239" t="s">
        <v>31318</v>
      </c>
    </row>
    <row r="15240" spans="1:3" x14ac:dyDescent="0.25">
      <c r="A15240" t="s">
        <v>16387</v>
      </c>
      <c r="B15240">
        <v>903883182</v>
      </c>
      <c r="C15240" t="s">
        <v>31316</v>
      </c>
    </row>
    <row r="15241" spans="1:3" x14ac:dyDescent="0.25">
      <c r="A15241" t="s">
        <v>16388</v>
      </c>
      <c r="B15241">
        <v>903883204</v>
      </c>
      <c r="C15241" t="s">
        <v>31190</v>
      </c>
    </row>
    <row r="15242" spans="1:3" x14ac:dyDescent="0.25">
      <c r="A15242" t="s">
        <v>16389</v>
      </c>
      <c r="B15242">
        <v>903883209</v>
      </c>
      <c r="C15242" t="s">
        <v>31316</v>
      </c>
    </row>
    <row r="15243" spans="1:3" x14ac:dyDescent="0.25">
      <c r="A15243" t="s">
        <v>16390</v>
      </c>
      <c r="B15243">
        <v>903883237</v>
      </c>
      <c r="C15243" t="s">
        <v>31343</v>
      </c>
    </row>
    <row r="15244" spans="1:3" x14ac:dyDescent="0.25">
      <c r="A15244" t="s">
        <v>16391</v>
      </c>
      <c r="B15244">
        <v>903883241</v>
      </c>
      <c r="C15244" t="s">
        <v>31316</v>
      </c>
    </row>
    <row r="15245" spans="1:3" x14ac:dyDescent="0.25">
      <c r="A15245" t="s">
        <v>16392</v>
      </c>
      <c r="B15245">
        <v>903883261</v>
      </c>
      <c r="C15245" t="s">
        <v>31327</v>
      </c>
    </row>
    <row r="15246" spans="1:3" x14ac:dyDescent="0.25">
      <c r="A15246" t="s">
        <v>16393</v>
      </c>
      <c r="B15246">
        <v>903883269</v>
      </c>
      <c r="C15246" t="s">
        <v>31327</v>
      </c>
    </row>
    <row r="15247" spans="1:3" x14ac:dyDescent="0.25">
      <c r="A15247" t="s">
        <v>16394</v>
      </c>
      <c r="B15247">
        <v>903883311</v>
      </c>
      <c r="C15247" t="s">
        <v>30925</v>
      </c>
    </row>
    <row r="15248" spans="1:3" x14ac:dyDescent="0.25">
      <c r="A15248" t="s">
        <v>16395</v>
      </c>
      <c r="B15248">
        <v>903883334</v>
      </c>
      <c r="C15248" t="s">
        <v>30567</v>
      </c>
    </row>
    <row r="15249" spans="1:3" x14ac:dyDescent="0.25">
      <c r="A15249" t="s">
        <v>16396</v>
      </c>
      <c r="B15249">
        <v>903883335</v>
      </c>
      <c r="C15249" t="s">
        <v>31318</v>
      </c>
    </row>
    <row r="15250" spans="1:3" x14ac:dyDescent="0.25">
      <c r="A15250" t="s">
        <v>16397</v>
      </c>
      <c r="B15250">
        <v>903883346</v>
      </c>
      <c r="C15250" t="s">
        <v>31374</v>
      </c>
    </row>
    <row r="15251" spans="1:3" x14ac:dyDescent="0.25">
      <c r="A15251" t="s">
        <v>16398</v>
      </c>
      <c r="B15251">
        <v>903883355</v>
      </c>
      <c r="C15251" t="s">
        <v>31374</v>
      </c>
    </row>
    <row r="15252" spans="1:3" x14ac:dyDescent="0.25">
      <c r="A15252" t="s">
        <v>16399</v>
      </c>
      <c r="B15252">
        <v>903883358</v>
      </c>
      <c r="C15252" t="s">
        <v>31316</v>
      </c>
    </row>
    <row r="15253" spans="1:3" x14ac:dyDescent="0.25">
      <c r="A15253" t="s">
        <v>16400</v>
      </c>
      <c r="B15253">
        <v>903883368</v>
      </c>
      <c r="C15253" t="s">
        <v>31327</v>
      </c>
    </row>
    <row r="15254" spans="1:3" x14ac:dyDescent="0.25">
      <c r="A15254" t="s">
        <v>16401</v>
      </c>
      <c r="B15254">
        <v>903883425</v>
      </c>
      <c r="C15254" t="s">
        <v>31287</v>
      </c>
    </row>
    <row r="15255" spans="1:3" x14ac:dyDescent="0.25">
      <c r="A15255" t="s">
        <v>16402</v>
      </c>
      <c r="B15255">
        <v>903883428</v>
      </c>
      <c r="C15255" t="s">
        <v>31316</v>
      </c>
    </row>
    <row r="15256" spans="1:3" x14ac:dyDescent="0.25">
      <c r="A15256" t="s">
        <v>16403</v>
      </c>
      <c r="B15256">
        <v>903883446</v>
      </c>
      <c r="C15256" t="s">
        <v>31047</v>
      </c>
    </row>
    <row r="15257" spans="1:3" x14ac:dyDescent="0.25">
      <c r="A15257" t="s">
        <v>16404</v>
      </c>
      <c r="B15257">
        <v>903883454</v>
      </c>
      <c r="C15257" t="s">
        <v>31259</v>
      </c>
    </row>
    <row r="15258" spans="1:3" x14ac:dyDescent="0.25">
      <c r="A15258" t="s">
        <v>16405</v>
      </c>
      <c r="B15258">
        <v>903883456</v>
      </c>
      <c r="C15258" t="s">
        <v>31223</v>
      </c>
    </row>
    <row r="15259" spans="1:3" x14ac:dyDescent="0.25">
      <c r="A15259" t="s">
        <v>16406</v>
      </c>
      <c r="B15259">
        <v>903883465</v>
      </c>
      <c r="C15259" t="s">
        <v>31316</v>
      </c>
    </row>
    <row r="15260" spans="1:3" x14ac:dyDescent="0.25">
      <c r="A15260" t="s">
        <v>16407</v>
      </c>
      <c r="B15260">
        <v>903883468</v>
      </c>
      <c r="C15260" t="s">
        <v>31223</v>
      </c>
    </row>
    <row r="15261" spans="1:3" x14ac:dyDescent="0.25">
      <c r="A15261" t="s">
        <v>16408</v>
      </c>
      <c r="B15261">
        <v>903883479</v>
      </c>
      <c r="C15261" t="s">
        <v>31318</v>
      </c>
    </row>
    <row r="15262" spans="1:3" x14ac:dyDescent="0.25">
      <c r="A15262" t="s">
        <v>16409</v>
      </c>
      <c r="B15262">
        <v>903883484</v>
      </c>
      <c r="C15262" t="s">
        <v>30942</v>
      </c>
    </row>
    <row r="15263" spans="1:3" x14ac:dyDescent="0.25">
      <c r="A15263" t="s">
        <v>16410</v>
      </c>
      <c r="B15263">
        <v>903883525</v>
      </c>
      <c r="C15263" t="s">
        <v>31316</v>
      </c>
    </row>
    <row r="15264" spans="1:3" x14ac:dyDescent="0.25">
      <c r="A15264" t="s">
        <v>16411</v>
      </c>
      <c r="B15264">
        <v>903883558</v>
      </c>
      <c r="C15264" t="s">
        <v>31318</v>
      </c>
    </row>
    <row r="15265" spans="1:3" x14ac:dyDescent="0.25">
      <c r="A15265" t="s">
        <v>16412</v>
      </c>
      <c r="B15265">
        <v>903883560</v>
      </c>
      <c r="C15265" t="s">
        <v>31316</v>
      </c>
    </row>
    <row r="15266" spans="1:3" x14ac:dyDescent="0.25">
      <c r="A15266" t="s">
        <v>16413</v>
      </c>
      <c r="B15266">
        <v>903883588</v>
      </c>
      <c r="C15266" t="s">
        <v>5607</v>
      </c>
    </row>
    <row r="15267" spans="1:3" x14ac:dyDescent="0.25">
      <c r="A15267" t="s">
        <v>16414</v>
      </c>
      <c r="B15267">
        <v>903883589</v>
      </c>
      <c r="C15267" t="s">
        <v>31284</v>
      </c>
    </row>
    <row r="15268" spans="1:3" x14ac:dyDescent="0.25">
      <c r="A15268" t="s">
        <v>16415</v>
      </c>
      <c r="B15268">
        <v>903883610</v>
      </c>
      <c r="C15268" t="s">
        <v>30919</v>
      </c>
    </row>
    <row r="15269" spans="1:3" x14ac:dyDescent="0.25">
      <c r="A15269" t="s">
        <v>16416</v>
      </c>
      <c r="B15269">
        <v>903883618</v>
      </c>
      <c r="C15269" t="s">
        <v>31363</v>
      </c>
    </row>
    <row r="15270" spans="1:3" x14ac:dyDescent="0.25">
      <c r="A15270" t="s">
        <v>16417</v>
      </c>
      <c r="B15270">
        <v>903883626</v>
      </c>
      <c r="C15270" t="s">
        <v>31363</v>
      </c>
    </row>
    <row r="15271" spans="1:3" x14ac:dyDescent="0.25">
      <c r="A15271" t="s">
        <v>16418</v>
      </c>
      <c r="B15271">
        <v>903883664</v>
      </c>
      <c r="C15271" t="s">
        <v>31329</v>
      </c>
    </row>
    <row r="15272" spans="1:3" x14ac:dyDescent="0.25">
      <c r="A15272" t="s">
        <v>16419</v>
      </c>
      <c r="B15272">
        <v>903883666</v>
      </c>
      <c r="C15272" t="s">
        <v>31316</v>
      </c>
    </row>
    <row r="15273" spans="1:3" x14ac:dyDescent="0.25">
      <c r="A15273" t="s">
        <v>16420</v>
      </c>
      <c r="B15273">
        <v>903883680</v>
      </c>
      <c r="C15273" t="s">
        <v>30925</v>
      </c>
    </row>
    <row r="15274" spans="1:3" x14ac:dyDescent="0.25">
      <c r="A15274" t="s">
        <v>16421</v>
      </c>
      <c r="B15274">
        <v>903883682</v>
      </c>
      <c r="C15274" t="s">
        <v>31316</v>
      </c>
    </row>
    <row r="15275" spans="1:3" x14ac:dyDescent="0.25">
      <c r="A15275" t="s">
        <v>16422</v>
      </c>
      <c r="B15275">
        <v>903883718</v>
      </c>
      <c r="C15275" t="s">
        <v>31287</v>
      </c>
    </row>
    <row r="15276" spans="1:3" x14ac:dyDescent="0.25">
      <c r="A15276" t="s">
        <v>16423</v>
      </c>
      <c r="B15276">
        <v>903883743</v>
      </c>
      <c r="C15276" t="s">
        <v>31322</v>
      </c>
    </row>
    <row r="15277" spans="1:3" x14ac:dyDescent="0.25">
      <c r="A15277" t="s">
        <v>16424</v>
      </c>
      <c r="B15277">
        <v>903883769</v>
      </c>
      <c r="C15277" t="s">
        <v>30937</v>
      </c>
    </row>
    <row r="15278" spans="1:3" x14ac:dyDescent="0.25">
      <c r="A15278" t="s">
        <v>16425</v>
      </c>
      <c r="B15278">
        <v>903883779</v>
      </c>
      <c r="C15278" t="s">
        <v>30925</v>
      </c>
    </row>
    <row r="15279" spans="1:3" x14ac:dyDescent="0.25">
      <c r="A15279" t="s">
        <v>16426</v>
      </c>
      <c r="B15279">
        <v>903883781</v>
      </c>
      <c r="C15279" t="s">
        <v>31316</v>
      </c>
    </row>
    <row r="15280" spans="1:3" x14ac:dyDescent="0.25">
      <c r="A15280" t="s">
        <v>16427</v>
      </c>
      <c r="B15280">
        <v>903883800</v>
      </c>
      <c r="C15280" t="s">
        <v>31316</v>
      </c>
    </row>
    <row r="15281" spans="1:3" x14ac:dyDescent="0.25">
      <c r="A15281" t="s">
        <v>16428</v>
      </c>
      <c r="B15281">
        <v>903883801</v>
      </c>
      <c r="C15281" t="s">
        <v>30714</v>
      </c>
    </row>
    <row r="15282" spans="1:3" x14ac:dyDescent="0.25">
      <c r="A15282" t="s">
        <v>16429</v>
      </c>
      <c r="B15282">
        <v>903883804</v>
      </c>
      <c r="C15282" t="s">
        <v>31227</v>
      </c>
    </row>
    <row r="15283" spans="1:3" x14ac:dyDescent="0.25">
      <c r="A15283" t="s">
        <v>16430</v>
      </c>
      <c r="B15283">
        <v>903883830</v>
      </c>
      <c r="C15283" t="s">
        <v>31198</v>
      </c>
    </row>
    <row r="15284" spans="1:3" x14ac:dyDescent="0.25">
      <c r="A15284" t="s">
        <v>16431</v>
      </c>
      <c r="B15284">
        <v>903883840</v>
      </c>
      <c r="C15284" t="s">
        <v>31380</v>
      </c>
    </row>
    <row r="15285" spans="1:3" x14ac:dyDescent="0.25">
      <c r="A15285" t="s">
        <v>16432</v>
      </c>
      <c r="B15285">
        <v>903883854</v>
      </c>
      <c r="C15285" t="s">
        <v>31266</v>
      </c>
    </row>
    <row r="15286" spans="1:3" x14ac:dyDescent="0.25">
      <c r="A15286" t="s">
        <v>16433</v>
      </c>
      <c r="B15286">
        <v>903883859</v>
      </c>
      <c r="C15286" t="s">
        <v>31149</v>
      </c>
    </row>
    <row r="15287" spans="1:3" x14ac:dyDescent="0.25">
      <c r="A15287" t="s">
        <v>16434</v>
      </c>
      <c r="B15287">
        <v>903883862</v>
      </c>
      <c r="C15287" t="s">
        <v>31318</v>
      </c>
    </row>
    <row r="15288" spans="1:3" x14ac:dyDescent="0.25">
      <c r="A15288" t="s">
        <v>16435</v>
      </c>
      <c r="B15288">
        <v>903883877</v>
      </c>
      <c r="C15288" t="s">
        <v>31047</v>
      </c>
    </row>
    <row r="15289" spans="1:3" x14ac:dyDescent="0.25">
      <c r="A15289" t="s">
        <v>16436</v>
      </c>
      <c r="B15289">
        <v>903883878</v>
      </c>
      <c r="C15289" t="s">
        <v>31316</v>
      </c>
    </row>
    <row r="15290" spans="1:3" x14ac:dyDescent="0.25">
      <c r="A15290" t="s">
        <v>16437</v>
      </c>
      <c r="B15290">
        <v>903883892</v>
      </c>
      <c r="C15290" t="s">
        <v>31318</v>
      </c>
    </row>
    <row r="15291" spans="1:3" x14ac:dyDescent="0.25">
      <c r="A15291" t="s">
        <v>16438</v>
      </c>
      <c r="B15291">
        <v>903883894</v>
      </c>
      <c r="C15291" t="s">
        <v>31316</v>
      </c>
    </row>
    <row r="15292" spans="1:3" x14ac:dyDescent="0.25">
      <c r="A15292" t="s">
        <v>16439</v>
      </c>
      <c r="B15292">
        <v>903883899</v>
      </c>
      <c r="C15292" t="s">
        <v>31284</v>
      </c>
    </row>
    <row r="15293" spans="1:3" x14ac:dyDescent="0.25">
      <c r="A15293" t="s">
        <v>16440</v>
      </c>
      <c r="B15293">
        <v>903883907</v>
      </c>
      <c r="C15293" t="s">
        <v>31266</v>
      </c>
    </row>
    <row r="15294" spans="1:3" x14ac:dyDescent="0.25">
      <c r="A15294" t="s">
        <v>16441</v>
      </c>
      <c r="B15294">
        <v>903883920</v>
      </c>
      <c r="C15294" t="s">
        <v>31316</v>
      </c>
    </row>
    <row r="15295" spans="1:3" x14ac:dyDescent="0.25">
      <c r="A15295" t="s">
        <v>16442</v>
      </c>
      <c r="B15295">
        <v>903883930</v>
      </c>
      <c r="C15295" t="s">
        <v>31316</v>
      </c>
    </row>
    <row r="15296" spans="1:3" x14ac:dyDescent="0.25">
      <c r="A15296" t="s">
        <v>16443</v>
      </c>
      <c r="B15296">
        <v>903883936</v>
      </c>
      <c r="C15296" t="s">
        <v>30925</v>
      </c>
    </row>
    <row r="15297" spans="1:3" x14ac:dyDescent="0.25">
      <c r="A15297" t="s">
        <v>16444</v>
      </c>
      <c r="B15297">
        <v>903883938</v>
      </c>
      <c r="C15297" t="s">
        <v>31316</v>
      </c>
    </row>
    <row r="15298" spans="1:3" x14ac:dyDescent="0.25">
      <c r="A15298" t="s">
        <v>16445</v>
      </c>
      <c r="B15298">
        <v>903883940</v>
      </c>
      <c r="C15298" t="s">
        <v>31223</v>
      </c>
    </row>
    <row r="15299" spans="1:3" x14ac:dyDescent="0.25">
      <c r="A15299" t="s">
        <v>16446</v>
      </c>
      <c r="B15299">
        <v>903883951</v>
      </c>
      <c r="C15299" t="s">
        <v>31316</v>
      </c>
    </row>
    <row r="15300" spans="1:3" x14ac:dyDescent="0.25">
      <c r="A15300" t="s">
        <v>16447</v>
      </c>
      <c r="B15300">
        <v>903883953</v>
      </c>
      <c r="C15300" t="s">
        <v>31120</v>
      </c>
    </row>
    <row r="15301" spans="1:3" x14ac:dyDescent="0.25">
      <c r="A15301" t="s">
        <v>16448</v>
      </c>
      <c r="B15301">
        <v>903883962</v>
      </c>
      <c r="C15301" t="s">
        <v>31316</v>
      </c>
    </row>
    <row r="15302" spans="1:3" x14ac:dyDescent="0.25">
      <c r="A15302" t="s">
        <v>16449</v>
      </c>
      <c r="B15302">
        <v>903883969</v>
      </c>
      <c r="C15302" t="s">
        <v>31316</v>
      </c>
    </row>
    <row r="15303" spans="1:3" x14ac:dyDescent="0.25">
      <c r="A15303" t="s">
        <v>16450</v>
      </c>
      <c r="B15303">
        <v>903883979</v>
      </c>
      <c r="C15303" t="s">
        <v>31316</v>
      </c>
    </row>
    <row r="15304" spans="1:3" x14ac:dyDescent="0.25">
      <c r="A15304" t="s">
        <v>16451</v>
      </c>
      <c r="B15304">
        <v>903883983</v>
      </c>
      <c r="C15304" t="s">
        <v>30937</v>
      </c>
    </row>
    <row r="15305" spans="1:3" x14ac:dyDescent="0.25">
      <c r="A15305" t="s">
        <v>16452</v>
      </c>
      <c r="B15305">
        <v>903883985</v>
      </c>
      <c r="C15305" t="s">
        <v>30925</v>
      </c>
    </row>
    <row r="15306" spans="1:3" x14ac:dyDescent="0.25">
      <c r="A15306" t="s">
        <v>16453</v>
      </c>
      <c r="B15306">
        <v>903883990</v>
      </c>
      <c r="C15306" t="s">
        <v>31211</v>
      </c>
    </row>
    <row r="15307" spans="1:3" x14ac:dyDescent="0.25">
      <c r="A15307" t="s">
        <v>16454</v>
      </c>
      <c r="B15307">
        <v>903883991</v>
      </c>
      <c r="C15307" t="s">
        <v>31211</v>
      </c>
    </row>
    <row r="15308" spans="1:3" x14ac:dyDescent="0.25">
      <c r="A15308" t="s">
        <v>16455</v>
      </c>
      <c r="B15308">
        <v>903883992</v>
      </c>
      <c r="C15308" t="s">
        <v>31211</v>
      </c>
    </row>
    <row r="15309" spans="1:3" x14ac:dyDescent="0.25">
      <c r="A15309" t="s">
        <v>16456</v>
      </c>
      <c r="B15309">
        <v>903883993</v>
      </c>
      <c r="C15309" t="s">
        <v>31211</v>
      </c>
    </row>
    <row r="15310" spans="1:3" x14ac:dyDescent="0.25">
      <c r="A15310" t="s">
        <v>16457</v>
      </c>
      <c r="B15310">
        <v>903884006</v>
      </c>
      <c r="C15310" t="s">
        <v>31402</v>
      </c>
    </row>
    <row r="15311" spans="1:3" x14ac:dyDescent="0.25">
      <c r="A15311" t="s">
        <v>16458</v>
      </c>
      <c r="B15311">
        <v>903884008</v>
      </c>
      <c r="C15311" t="s">
        <v>31327</v>
      </c>
    </row>
    <row r="15312" spans="1:3" x14ac:dyDescent="0.25">
      <c r="A15312" t="s">
        <v>16459</v>
      </c>
      <c r="B15312">
        <v>903884042</v>
      </c>
      <c r="C15312" t="s">
        <v>31380</v>
      </c>
    </row>
    <row r="15313" spans="1:3" x14ac:dyDescent="0.25">
      <c r="A15313" t="s">
        <v>16460</v>
      </c>
      <c r="B15313">
        <v>903884062</v>
      </c>
      <c r="C15313" t="s">
        <v>30925</v>
      </c>
    </row>
    <row r="15314" spans="1:3" x14ac:dyDescent="0.25">
      <c r="A15314" t="s">
        <v>16461</v>
      </c>
      <c r="B15314">
        <v>903884067</v>
      </c>
      <c r="C15314" t="s">
        <v>31316</v>
      </c>
    </row>
    <row r="15315" spans="1:3" x14ac:dyDescent="0.25">
      <c r="A15315" t="s">
        <v>16462</v>
      </c>
      <c r="B15315">
        <v>903884105</v>
      </c>
      <c r="C15315" t="s">
        <v>31316</v>
      </c>
    </row>
    <row r="15316" spans="1:3" x14ac:dyDescent="0.25">
      <c r="A15316" t="s">
        <v>16463</v>
      </c>
      <c r="B15316">
        <v>903884162</v>
      </c>
      <c r="C15316" t="s">
        <v>31316</v>
      </c>
    </row>
    <row r="15317" spans="1:3" x14ac:dyDescent="0.25">
      <c r="A15317" t="s">
        <v>16464</v>
      </c>
      <c r="B15317">
        <v>903884182</v>
      </c>
      <c r="C15317" t="s">
        <v>31234</v>
      </c>
    </row>
    <row r="15318" spans="1:3" x14ac:dyDescent="0.25">
      <c r="A15318" t="s">
        <v>16465</v>
      </c>
      <c r="B15318">
        <v>903884208</v>
      </c>
      <c r="C15318" t="s">
        <v>31329</v>
      </c>
    </row>
    <row r="15319" spans="1:3" x14ac:dyDescent="0.25">
      <c r="A15319" t="s">
        <v>16466</v>
      </c>
      <c r="B15319">
        <v>903884213</v>
      </c>
      <c r="C15319" t="s">
        <v>31318</v>
      </c>
    </row>
    <row r="15320" spans="1:3" x14ac:dyDescent="0.25">
      <c r="A15320" t="s">
        <v>16467</v>
      </c>
      <c r="B15320">
        <v>903884231</v>
      </c>
      <c r="C15320" t="s">
        <v>31251</v>
      </c>
    </row>
    <row r="15321" spans="1:3" x14ac:dyDescent="0.25">
      <c r="A15321" t="s">
        <v>16468</v>
      </c>
      <c r="B15321">
        <v>903884264</v>
      </c>
      <c r="C15321" t="s">
        <v>31327</v>
      </c>
    </row>
    <row r="15322" spans="1:3" x14ac:dyDescent="0.25">
      <c r="A15322" t="s">
        <v>16469</v>
      </c>
      <c r="B15322">
        <v>903884279</v>
      </c>
      <c r="C15322" t="s">
        <v>31316</v>
      </c>
    </row>
    <row r="15323" spans="1:3" x14ac:dyDescent="0.25">
      <c r="A15323" t="s">
        <v>16470</v>
      </c>
      <c r="B15323">
        <v>903884297</v>
      </c>
      <c r="C15323" t="s">
        <v>31403</v>
      </c>
    </row>
    <row r="15324" spans="1:3" x14ac:dyDescent="0.25">
      <c r="A15324" t="s">
        <v>16471</v>
      </c>
      <c r="B15324">
        <v>903884298</v>
      </c>
      <c r="C15324" t="s">
        <v>31223</v>
      </c>
    </row>
    <row r="15325" spans="1:3" x14ac:dyDescent="0.25">
      <c r="A15325" t="s">
        <v>16472</v>
      </c>
      <c r="B15325">
        <v>903884306</v>
      </c>
      <c r="C15325" t="s">
        <v>31316</v>
      </c>
    </row>
    <row r="15326" spans="1:3" x14ac:dyDescent="0.25">
      <c r="A15326" t="s">
        <v>16473</v>
      </c>
      <c r="B15326">
        <v>903884311</v>
      </c>
      <c r="C15326" t="s">
        <v>31318</v>
      </c>
    </row>
    <row r="15327" spans="1:3" x14ac:dyDescent="0.25">
      <c r="A15327" t="s">
        <v>16474</v>
      </c>
      <c r="B15327">
        <v>903884323</v>
      </c>
      <c r="C15327" t="s">
        <v>30952</v>
      </c>
    </row>
    <row r="15328" spans="1:3" x14ac:dyDescent="0.25">
      <c r="A15328" t="s">
        <v>16475</v>
      </c>
      <c r="B15328">
        <v>903884327</v>
      </c>
      <c r="C15328" t="s">
        <v>31318</v>
      </c>
    </row>
    <row r="15329" spans="1:3" x14ac:dyDescent="0.25">
      <c r="A15329" t="s">
        <v>16476</v>
      </c>
      <c r="B15329">
        <v>903884348</v>
      </c>
      <c r="C15329" t="s">
        <v>31318</v>
      </c>
    </row>
    <row r="15330" spans="1:3" x14ac:dyDescent="0.25">
      <c r="A15330" t="s">
        <v>16477</v>
      </c>
      <c r="B15330">
        <v>903884363</v>
      </c>
      <c r="C15330" t="s">
        <v>31318</v>
      </c>
    </row>
    <row r="15331" spans="1:3" x14ac:dyDescent="0.25">
      <c r="A15331" t="s">
        <v>16478</v>
      </c>
      <c r="B15331">
        <v>903884374</v>
      </c>
      <c r="C15331" t="s">
        <v>31318</v>
      </c>
    </row>
    <row r="15332" spans="1:3" x14ac:dyDescent="0.25">
      <c r="A15332" t="s">
        <v>16479</v>
      </c>
      <c r="B15332">
        <v>903884386</v>
      </c>
      <c r="C15332" t="s">
        <v>31316</v>
      </c>
    </row>
    <row r="15333" spans="1:3" x14ac:dyDescent="0.25">
      <c r="A15333" t="s">
        <v>16480</v>
      </c>
      <c r="B15333">
        <v>903884400</v>
      </c>
      <c r="C15333" t="s">
        <v>30771</v>
      </c>
    </row>
    <row r="15334" spans="1:3" x14ac:dyDescent="0.25">
      <c r="A15334" t="s">
        <v>16481</v>
      </c>
      <c r="B15334">
        <v>903884403</v>
      </c>
      <c r="C15334" t="s">
        <v>31278</v>
      </c>
    </row>
    <row r="15335" spans="1:3" x14ac:dyDescent="0.25">
      <c r="A15335" t="s">
        <v>16482</v>
      </c>
      <c r="B15335">
        <v>903884409</v>
      </c>
      <c r="C15335" t="s">
        <v>31316</v>
      </c>
    </row>
    <row r="15336" spans="1:3" x14ac:dyDescent="0.25">
      <c r="A15336" t="s">
        <v>16483</v>
      </c>
      <c r="B15336">
        <v>903884410</v>
      </c>
      <c r="C15336" t="s">
        <v>31316</v>
      </c>
    </row>
    <row r="15337" spans="1:3" x14ac:dyDescent="0.25">
      <c r="A15337" t="s">
        <v>16484</v>
      </c>
      <c r="B15337">
        <v>903884413</v>
      </c>
      <c r="C15337" t="s">
        <v>31253</v>
      </c>
    </row>
    <row r="15338" spans="1:3" x14ac:dyDescent="0.25">
      <c r="A15338" t="s">
        <v>16485</v>
      </c>
      <c r="B15338">
        <v>903884430</v>
      </c>
      <c r="C15338" t="s">
        <v>31316</v>
      </c>
    </row>
    <row r="15339" spans="1:3" x14ac:dyDescent="0.25">
      <c r="A15339" t="s">
        <v>16486</v>
      </c>
      <c r="B15339">
        <v>903884455</v>
      </c>
      <c r="C15339" t="s">
        <v>31316</v>
      </c>
    </row>
    <row r="15340" spans="1:3" x14ac:dyDescent="0.25">
      <c r="A15340" t="s">
        <v>16487</v>
      </c>
      <c r="B15340">
        <v>903884460</v>
      </c>
      <c r="C15340" t="s">
        <v>31316</v>
      </c>
    </row>
    <row r="15341" spans="1:3" x14ac:dyDescent="0.25">
      <c r="A15341" t="s">
        <v>16488</v>
      </c>
      <c r="B15341">
        <v>903884499</v>
      </c>
      <c r="C15341" t="s">
        <v>31316</v>
      </c>
    </row>
    <row r="15342" spans="1:3" x14ac:dyDescent="0.25">
      <c r="A15342" t="s">
        <v>16489</v>
      </c>
      <c r="B15342">
        <v>903884530</v>
      </c>
      <c r="C15342" t="s">
        <v>30933</v>
      </c>
    </row>
    <row r="15343" spans="1:3" x14ac:dyDescent="0.25">
      <c r="A15343" t="s">
        <v>16490</v>
      </c>
      <c r="B15343">
        <v>903884531</v>
      </c>
      <c r="C15343" t="s">
        <v>31004</v>
      </c>
    </row>
    <row r="15344" spans="1:3" x14ac:dyDescent="0.25">
      <c r="A15344" t="s">
        <v>16491</v>
      </c>
      <c r="B15344">
        <v>903884570</v>
      </c>
      <c r="C15344" t="s">
        <v>31316</v>
      </c>
    </row>
    <row r="15345" spans="1:3" x14ac:dyDescent="0.25">
      <c r="A15345" t="s">
        <v>16492</v>
      </c>
      <c r="B15345">
        <v>903884573</v>
      </c>
      <c r="C15345" t="s">
        <v>30808</v>
      </c>
    </row>
    <row r="15346" spans="1:3" x14ac:dyDescent="0.25">
      <c r="A15346" t="s">
        <v>16493</v>
      </c>
      <c r="B15346">
        <v>903884603</v>
      </c>
      <c r="C15346" t="s">
        <v>31223</v>
      </c>
    </row>
    <row r="15347" spans="1:3" x14ac:dyDescent="0.25">
      <c r="A15347" t="s">
        <v>16494</v>
      </c>
      <c r="B15347">
        <v>903884619</v>
      </c>
      <c r="C15347" t="s">
        <v>31240</v>
      </c>
    </row>
    <row r="15348" spans="1:3" x14ac:dyDescent="0.25">
      <c r="A15348" t="s">
        <v>16495</v>
      </c>
      <c r="B15348">
        <v>903884641</v>
      </c>
      <c r="C15348" t="s">
        <v>31316</v>
      </c>
    </row>
    <row r="15349" spans="1:3" x14ac:dyDescent="0.25">
      <c r="A15349" t="s">
        <v>16496</v>
      </c>
      <c r="B15349">
        <v>903884646</v>
      </c>
      <c r="C15349" t="s">
        <v>31318</v>
      </c>
    </row>
    <row r="15350" spans="1:3" x14ac:dyDescent="0.25">
      <c r="A15350" t="s">
        <v>16497</v>
      </c>
      <c r="B15350">
        <v>903884657</v>
      </c>
      <c r="C15350" t="s">
        <v>31318</v>
      </c>
    </row>
    <row r="15351" spans="1:3" x14ac:dyDescent="0.25">
      <c r="A15351" t="s">
        <v>16498</v>
      </c>
      <c r="B15351">
        <v>903884658</v>
      </c>
      <c r="C15351" t="s">
        <v>31318</v>
      </c>
    </row>
    <row r="15352" spans="1:3" x14ac:dyDescent="0.25">
      <c r="A15352" t="s">
        <v>16499</v>
      </c>
      <c r="B15352">
        <v>903884664</v>
      </c>
      <c r="C15352" t="s">
        <v>31316</v>
      </c>
    </row>
    <row r="15353" spans="1:3" x14ac:dyDescent="0.25">
      <c r="A15353" t="s">
        <v>16500</v>
      </c>
      <c r="B15353">
        <v>903884671</v>
      </c>
      <c r="C15353" t="s">
        <v>31318</v>
      </c>
    </row>
    <row r="15354" spans="1:3" x14ac:dyDescent="0.25">
      <c r="A15354" t="s">
        <v>16501</v>
      </c>
      <c r="B15354">
        <v>903884672</v>
      </c>
      <c r="C15354" t="s">
        <v>31180</v>
      </c>
    </row>
    <row r="15355" spans="1:3" x14ac:dyDescent="0.25">
      <c r="A15355" t="s">
        <v>16502</v>
      </c>
      <c r="B15355">
        <v>903884678</v>
      </c>
      <c r="C15355" t="s">
        <v>31316</v>
      </c>
    </row>
    <row r="15356" spans="1:3" x14ac:dyDescent="0.25">
      <c r="A15356" t="s">
        <v>16503</v>
      </c>
      <c r="B15356">
        <v>903884691</v>
      </c>
      <c r="C15356" t="s">
        <v>31316</v>
      </c>
    </row>
    <row r="15357" spans="1:3" x14ac:dyDescent="0.25">
      <c r="A15357" t="s">
        <v>16504</v>
      </c>
      <c r="B15357">
        <v>903884693</v>
      </c>
      <c r="C15357" t="s">
        <v>31223</v>
      </c>
    </row>
    <row r="15358" spans="1:3" x14ac:dyDescent="0.25">
      <c r="A15358" t="s">
        <v>16505</v>
      </c>
      <c r="B15358">
        <v>903884701</v>
      </c>
      <c r="C15358" t="s">
        <v>31223</v>
      </c>
    </row>
    <row r="15359" spans="1:3" x14ac:dyDescent="0.25">
      <c r="A15359" t="s">
        <v>16506</v>
      </c>
      <c r="B15359">
        <v>903884715</v>
      </c>
      <c r="C15359" t="s">
        <v>5607</v>
      </c>
    </row>
    <row r="15360" spans="1:3" x14ac:dyDescent="0.25">
      <c r="A15360" t="s">
        <v>16507</v>
      </c>
      <c r="B15360">
        <v>903884721</v>
      </c>
      <c r="C15360" t="s">
        <v>31318</v>
      </c>
    </row>
    <row r="15361" spans="1:3" x14ac:dyDescent="0.25">
      <c r="A15361" t="s">
        <v>16508</v>
      </c>
      <c r="B15361">
        <v>903884740</v>
      </c>
      <c r="C15361" t="s">
        <v>31318</v>
      </c>
    </row>
    <row r="15362" spans="1:3" x14ac:dyDescent="0.25">
      <c r="A15362" t="s">
        <v>16509</v>
      </c>
      <c r="B15362">
        <v>903884745</v>
      </c>
      <c r="C15362" t="s">
        <v>31318</v>
      </c>
    </row>
    <row r="15363" spans="1:3" x14ac:dyDescent="0.25">
      <c r="A15363" t="s">
        <v>16510</v>
      </c>
      <c r="B15363">
        <v>903884747</v>
      </c>
      <c r="C15363" t="s">
        <v>31318</v>
      </c>
    </row>
    <row r="15364" spans="1:3" x14ac:dyDescent="0.25">
      <c r="A15364" t="s">
        <v>16511</v>
      </c>
      <c r="B15364">
        <v>903884748</v>
      </c>
      <c r="C15364" t="s">
        <v>31366</v>
      </c>
    </row>
    <row r="15365" spans="1:3" x14ac:dyDescent="0.25">
      <c r="A15365" t="s">
        <v>16512</v>
      </c>
      <c r="B15365">
        <v>903884753</v>
      </c>
      <c r="C15365" t="s">
        <v>31225</v>
      </c>
    </row>
    <row r="15366" spans="1:3" x14ac:dyDescent="0.25">
      <c r="A15366" t="s">
        <v>16513</v>
      </c>
      <c r="B15366">
        <v>903884760</v>
      </c>
      <c r="C15366" t="s">
        <v>30925</v>
      </c>
    </row>
    <row r="15367" spans="1:3" x14ac:dyDescent="0.25">
      <c r="A15367" t="s">
        <v>16514</v>
      </c>
      <c r="B15367">
        <v>903884764</v>
      </c>
      <c r="C15367" t="s">
        <v>31316</v>
      </c>
    </row>
    <row r="15368" spans="1:3" x14ac:dyDescent="0.25">
      <c r="A15368" t="s">
        <v>16515</v>
      </c>
      <c r="B15368">
        <v>903884777</v>
      </c>
      <c r="C15368" t="s">
        <v>31253</v>
      </c>
    </row>
    <row r="15369" spans="1:3" x14ac:dyDescent="0.25">
      <c r="A15369" t="s">
        <v>16516</v>
      </c>
      <c r="B15369">
        <v>903884778</v>
      </c>
      <c r="C15369" t="s">
        <v>31318</v>
      </c>
    </row>
    <row r="15370" spans="1:3" x14ac:dyDescent="0.25">
      <c r="A15370" t="s">
        <v>16517</v>
      </c>
      <c r="B15370">
        <v>903884785</v>
      </c>
      <c r="C15370" t="s">
        <v>31198</v>
      </c>
    </row>
    <row r="15371" spans="1:3" x14ac:dyDescent="0.25">
      <c r="A15371" t="s">
        <v>16518</v>
      </c>
      <c r="B15371">
        <v>903884790</v>
      </c>
      <c r="C15371" t="s">
        <v>31318</v>
      </c>
    </row>
    <row r="15372" spans="1:3" x14ac:dyDescent="0.25">
      <c r="A15372" t="s">
        <v>16519</v>
      </c>
      <c r="B15372">
        <v>903884792</v>
      </c>
      <c r="C15372" t="s">
        <v>31327</v>
      </c>
    </row>
    <row r="15373" spans="1:3" x14ac:dyDescent="0.25">
      <c r="A15373" t="s">
        <v>16520</v>
      </c>
      <c r="B15373">
        <v>903884828</v>
      </c>
      <c r="C15373" t="s">
        <v>31266</v>
      </c>
    </row>
    <row r="15374" spans="1:3" x14ac:dyDescent="0.25">
      <c r="A15374" t="s">
        <v>16521</v>
      </c>
      <c r="B15374">
        <v>903884864</v>
      </c>
      <c r="C15374" t="s">
        <v>31254</v>
      </c>
    </row>
    <row r="15375" spans="1:3" x14ac:dyDescent="0.25">
      <c r="A15375" t="s">
        <v>16522</v>
      </c>
      <c r="B15375">
        <v>903884901</v>
      </c>
      <c r="C15375" t="s">
        <v>31318</v>
      </c>
    </row>
    <row r="15376" spans="1:3" x14ac:dyDescent="0.25">
      <c r="A15376" t="s">
        <v>16523</v>
      </c>
      <c r="B15376">
        <v>903884908</v>
      </c>
      <c r="C15376" t="s">
        <v>31316</v>
      </c>
    </row>
    <row r="15377" spans="1:3" x14ac:dyDescent="0.25">
      <c r="A15377" t="s">
        <v>16524</v>
      </c>
      <c r="B15377">
        <v>903884920</v>
      </c>
      <c r="C15377" t="s">
        <v>31254</v>
      </c>
    </row>
    <row r="15378" spans="1:3" x14ac:dyDescent="0.25">
      <c r="A15378" t="s">
        <v>16525</v>
      </c>
      <c r="B15378">
        <v>903884931</v>
      </c>
      <c r="C15378" t="s">
        <v>31316</v>
      </c>
    </row>
    <row r="15379" spans="1:3" x14ac:dyDescent="0.25">
      <c r="A15379" t="s">
        <v>16526</v>
      </c>
      <c r="B15379">
        <v>903884956</v>
      </c>
      <c r="C15379" t="s">
        <v>30698</v>
      </c>
    </row>
    <row r="15380" spans="1:3" x14ac:dyDescent="0.25">
      <c r="A15380" t="s">
        <v>16527</v>
      </c>
      <c r="B15380">
        <v>903884965</v>
      </c>
      <c r="C15380" t="s">
        <v>30698</v>
      </c>
    </row>
    <row r="15381" spans="1:3" x14ac:dyDescent="0.25">
      <c r="A15381" t="s">
        <v>16528</v>
      </c>
      <c r="B15381">
        <v>903884974</v>
      </c>
      <c r="C15381" t="s">
        <v>31363</v>
      </c>
    </row>
    <row r="15382" spans="1:3" x14ac:dyDescent="0.25">
      <c r="A15382" t="s">
        <v>16529</v>
      </c>
      <c r="B15382">
        <v>903884990</v>
      </c>
      <c r="C15382" t="s">
        <v>30933</v>
      </c>
    </row>
    <row r="15383" spans="1:3" x14ac:dyDescent="0.25">
      <c r="A15383" t="s">
        <v>16530</v>
      </c>
      <c r="B15383">
        <v>903884991</v>
      </c>
      <c r="C15383" t="s">
        <v>31318</v>
      </c>
    </row>
    <row r="15384" spans="1:3" x14ac:dyDescent="0.25">
      <c r="A15384" t="s">
        <v>16531</v>
      </c>
      <c r="B15384">
        <v>903885009</v>
      </c>
      <c r="C15384" t="s">
        <v>31318</v>
      </c>
    </row>
    <row r="15385" spans="1:3" x14ac:dyDescent="0.25">
      <c r="A15385" t="s">
        <v>16532</v>
      </c>
      <c r="B15385">
        <v>903885022</v>
      </c>
      <c r="C15385" t="s">
        <v>31257</v>
      </c>
    </row>
    <row r="15386" spans="1:3" x14ac:dyDescent="0.25">
      <c r="A15386" t="s">
        <v>16533</v>
      </c>
      <c r="B15386">
        <v>903885042</v>
      </c>
      <c r="C15386" t="s">
        <v>30810</v>
      </c>
    </row>
    <row r="15387" spans="1:3" x14ac:dyDescent="0.25">
      <c r="A15387" t="s">
        <v>16534</v>
      </c>
      <c r="B15387">
        <v>903885089</v>
      </c>
      <c r="C15387" t="s">
        <v>31345</v>
      </c>
    </row>
    <row r="15388" spans="1:3" x14ac:dyDescent="0.25">
      <c r="A15388" t="s">
        <v>16535</v>
      </c>
      <c r="B15388">
        <v>903885096</v>
      </c>
      <c r="C15388" t="s">
        <v>31316</v>
      </c>
    </row>
    <row r="15389" spans="1:3" x14ac:dyDescent="0.25">
      <c r="A15389" t="s">
        <v>16536</v>
      </c>
      <c r="B15389">
        <v>903885114</v>
      </c>
      <c r="C15389" t="s">
        <v>31287</v>
      </c>
    </row>
    <row r="15390" spans="1:3" x14ac:dyDescent="0.25">
      <c r="A15390" t="s">
        <v>16537</v>
      </c>
      <c r="B15390">
        <v>903885137</v>
      </c>
      <c r="C15390" t="s">
        <v>31329</v>
      </c>
    </row>
    <row r="15391" spans="1:3" x14ac:dyDescent="0.25">
      <c r="A15391" t="s">
        <v>16538</v>
      </c>
      <c r="B15391">
        <v>903885138</v>
      </c>
      <c r="C15391" t="s">
        <v>30680</v>
      </c>
    </row>
    <row r="15392" spans="1:3" x14ac:dyDescent="0.25">
      <c r="A15392" t="s">
        <v>16539</v>
      </c>
      <c r="B15392">
        <v>903885214</v>
      </c>
      <c r="C15392" t="s">
        <v>31234</v>
      </c>
    </row>
    <row r="15393" spans="1:3" x14ac:dyDescent="0.25">
      <c r="A15393" t="s">
        <v>16540</v>
      </c>
      <c r="B15393">
        <v>903885244</v>
      </c>
      <c r="C15393" t="s">
        <v>31196</v>
      </c>
    </row>
    <row r="15394" spans="1:3" x14ac:dyDescent="0.25">
      <c r="A15394" t="s">
        <v>16541</v>
      </c>
      <c r="B15394">
        <v>903885247</v>
      </c>
      <c r="C15394" t="s">
        <v>31318</v>
      </c>
    </row>
    <row r="15395" spans="1:3" x14ac:dyDescent="0.25">
      <c r="A15395" t="s">
        <v>16542</v>
      </c>
      <c r="B15395">
        <v>903885280</v>
      </c>
      <c r="C15395" t="s">
        <v>31223</v>
      </c>
    </row>
    <row r="15396" spans="1:3" x14ac:dyDescent="0.25">
      <c r="A15396" t="s">
        <v>16543</v>
      </c>
      <c r="B15396">
        <v>903885285</v>
      </c>
      <c r="C15396" t="s">
        <v>31326</v>
      </c>
    </row>
    <row r="15397" spans="1:3" x14ac:dyDescent="0.25">
      <c r="A15397" t="s">
        <v>16544</v>
      </c>
      <c r="B15397">
        <v>903885291</v>
      </c>
      <c r="C15397" t="s">
        <v>31326</v>
      </c>
    </row>
    <row r="15398" spans="1:3" x14ac:dyDescent="0.25">
      <c r="A15398" t="s">
        <v>16545</v>
      </c>
      <c r="B15398">
        <v>903885294</v>
      </c>
      <c r="C15398" t="s">
        <v>31363</v>
      </c>
    </row>
    <row r="15399" spans="1:3" x14ac:dyDescent="0.25">
      <c r="A15399" t="s">
        <v>16546</v>
      </c>
      <c r="B15399">
        <v>903885304</v>
      </c>
      <c r="C15399" t="s">
        <v>31280</v>
      </c>
    </row>
    <row r="15400" spans="1:3" x14ac:dyDescent="0.25">
      <c r="A15400" t="s">
        <v>16547</v>
      </c>
      <c r="B15400">
        <v>903885321</v>
      </c>
      <c r="C15400" t="s">
        <v>31316</v>
      </c>
    </row>
    <row r="15401" spans="1:3" x14ac:dyDescent="0.25">
      <c r="A15401" t="s">
        <v>16548</v>
      </c>
      <c r="B15401">
        <v>903885322</v>
      </c>
      <c r="C15401" t="s">
        <v>31316</v>
      </c>
    </row>
    <row r="15402" spans="1:3" x14ac:dyDescent="0.25">
      <c r="A15402" t="s">
        <v>16549</v>
      </c>
      <c r="B15402">
        <v>903885350</v>
      </c>
      <c r="C15402" t="s">
        <v>31318</v>
      </c>
    </row>
    <row r="15403" spans="1:3" x14ac:dyDescent="0.25">
      <c r="A15403" t="s">
        <v>16550</v>
      </c>
      <c r="B15403">
        <v>903885354</v>
      </c>
      <c r="C15403" t="s">
        <v>31318</v>
      </c>
    </row>
    <row r="15404" spans="1:3" x14ac:dyDescent="0.25">
      <c r="A15404" t="s">
        <v>16551</v>
      </c>
      <c r="B15404">
        <v>903885364</v>
      </c>
      <c r="C15404" t="s">
        <v>30771</v>
      </c>
    </row>
    <row r="15405" spans="1:3" x14ac:dyDescent="0.25">
      <c r="A15405" t="s">
        <v>16552</v>
      </c>
      <c r="B15405">
        <v>903885367</v>
      </c>
      <c r="C15405" t="s">
        <v>31318</v>
      </c>
    </row>
    <row r="15406" spans="1:3" x14ac:dyDescent="0.25">
      <c r="A15406" t="s">
        <v>16553</v>
      </c>
      <c r="B15406">
        <v>903885370</v>
      </c>
      <c r="C15406" t="s">
        <v>31316</v>
      </c>
    </row>
    <row r="15407" spans="1:3" x14ac:dyDescent="0.25">
      <c r="A15407" t="s">
        <v>16554</v>
      </c>
      <c r="B15407">
        <v>903885378</v>
      </c>
      <c r="C15407" t="s">
        <v>31318</v>
      </c>
    </row>
    <row r="15408" spans="1:3" x14ac:dyDescent="0.25">
      <c r="A15408" t="s">
        <v>16555</v>
      </c>
      <c r="B15408">
        <v>903885379</v>
      </c>
      <c r="C15408" t="s">
        <v>31316</v>
      </c>
    </row>
    <row r="15409" spans="1:3" x14ac:dyDescent="0.25">
      <c r="A15409" t="s">
        <v>16556</v>
      </c>
      <c r="B15409">
        <v>903885386</v>
      </c>
      <c r="C15409" t="s">
        <v>31316</v>
      </c>
    </row>
    <row r="15410" spans="1:3" x14ac:dyDescent="0.25">
      <c r="A15410" t="s">
        <v>16557</v>
      </c>
      <c r="B15410">
        <v>903885387</v>
      </c>
      <c r="C15410" t="s">
        <v>31380</v>
      </c>
    </row>
    <row r="15411" spans="1:3" x14ac:dyDescent="0.25">
      <c r="A15411" t="s">
        <v>16558</v>
      </c>
      <c r="B15411">
        <v>903885396</v>
      </c>
      <c r="C15411" t="s">
        <v>31316</v>
      </c>
    </row>
    <row r="15412" spans="1:3" x14ac:dyDescent="0.25">
      <c r="A15412" t="s">
        <v>16559</v>
      </c>
      <c r="B15412">
        <v>903885400</v>
      </c>
      <c r="C15412" t="s">
        <v>31316</v>
      </c>
    </row>
    <row r="15413" spans="1:3" x14ac:dyDescent="0.25">
      <c r="A15413" t="s">
        <v>16560</v>
      </c>
      <c r="B15413">
        <v>903885409</v>
      </c>
      <c r="C15413" t="s">
        <v>31120</v>
      </c>
    </row>
    <row r="15414" spans="1:3" x14ac:dyDescent="0.25">
      <c r="A15414" t="s">
        <v>16561</v>
      </c>
      <c r="B15414">
        <v>903885430</v>
      </c>
      <c r="C15414" t="s">
        <v>31316</v>
      </c>
    </row>
    <row r="15415" spans="1:3" x14ac:dyDescent="0.25">
      <c r="A15415" t="s">
        <v>16562</v>
      </c>
      <c r="B15415">
        <v>903885439</v>
      </c>
      <c r="C15415" t="s">
        <v>30925</v>
      </c>
    </row>
    <row r="15416" spans="1:3" x14ac:dyDescent="0.25">
      <c r="A15416" t="s">
        <v>16563</v>
      </c>
      <c r="B15416">
        <v>903885481</v>
      </c>
      <c r="C15416" t="s">
        <v>31132</v>
      </c>
    </row>
    <row r="15417" spans="1:3" x14ac:dyDescent="0.25">
      <c r="A15417" t="s">
        <v>16564</v>
      </c>
      <c r="B15417">
        <v>903885484</v>
      </c>
      <c r="C15417" t="s">
        <v>31039</v>
      </c>
    </row>
    <row r="15418" spans="1:3" x14ac:dyDescent="0.25">
      <c r="A15418" t="s">
        <v>16565</v>
      </c>
      <c r="B15418">
        <v>903885519</v>
      </c>
      <c r="C15418" t="s">
        <v>31316</v>
      </c>
    </row>
    <row r="15419" spans="1:3" x14ac:dyDescent="0.25">
      <c r="A15419" t="s">
        <v>16566</v>
      </c>
      <c r="B15419">
        <v>903885532</v>
      </c>
      <c r="C15419" t="s">
        <v>31254</v>
      </c>
    </row>
    <row r="15420" spans="1:3" x14ac:dyDescent="0.25">
      <c r="A15420" t="s">
        <v>16567</v>
      </c>
      <c r="B15420">
        <v>903885613</v>
      </c>
      <c r="C15420" t="s">
        <v>31327</v>
      </c>
    </row>
    <row r="15421" spans="1:3" x14ac:dyDescent="0.25">
      <c r="A15421" t="s">
        <v>16568</v>
      </c>
      <c r="B15421">
        <v>903885633</v>
      </c>
      <c r="C15421" t="s">
        <v>31254</v>
      </c>
    </row>
    <row r="15422" spans="1:3" x14ac:dyDescent="0.25">
      <c r="A15422" t="s">
        <v>16569</v>
      </c>
      <c r="B15422">
        <v>903885674</v>
      </c>
      <c r="C15422" t="s">
        <v>31316</v>
      </c>
    </row>
    <row r="15423" spans="1:3" x14ac:dyDescent="0.25">
      <c r="A15423" t="s">
        <v>16570</v>
      </c>
      <c r="B15423">
        <v>903885677</v>
      </c>
      <c r="C15423" t="s">
        <v>31316</v>
      </c>
    </row>
    <row r="15424" spans="1:3" x14ac:dyDescent="0.25">
      <c r="A15424" t="s">
        <v>16571</v>
      </c>
      <c r="B15424">
        <v>903885687</v>
      </c>
      <c r="C15424" t="s">
        <v>31316</v>
      </c>
    </row>
    <row r="15425" spans="1:3" x14ac:dyDescent="0.25">
      <c r="A15425" t="s">
        <v>16572</v>
      </c>
      <c r="B15425">
        <v>903885698</v>
      </c>
      <c r="C15425" t="s">
        <v>31223</v>
      </c>
    </row>
    <row r="15426" spans="1:3" x14ac:dyDescent="0.25">
      <c r="A15426" t="s">
        <v>16573</v>
      </c>
      <c r="B15426">
        <v>903885738</v>
      </c>
      <c r="C15426" t="s">
        <v>31326</v>
      </c>
    </row>
    <row r="15427" spans="1:3" x14ac:dyDescent="0.25">
      <c r="A15427" t="s">
        <v>16574</v>
      </c>
      <c r="B15427">
        <v>903885745</v>
      </c>
      <c r="C15427" t="s">
        <v>31269</v>
      </c>
    </row>
    <row r="15428" spans="1:3" x14ac:dyDescent="0.25">
      <c r="A15428" t="s">
        <v>16575</v>
      </c>
      <c r="B15428">
        <v>903885748</v>
      </c>
      <c r="C15428" t="s">
        <v>31357</v>
      </c>
    </row>
    <row r="15429" spans="1:3" x14ac:dyDescent="0.25">
      <c r="A15429" t="s">
        <v>16576</v>
      </c>
      <c r="B15429">
        <v>903885752</v>
      </c>
      <c r="C15429" t="s">
        <v>31316</v>
      </c>
    </row>
    <row r="15430" spans="1:3" x14ac:dyDescent="0.25">
      <c r="A15430" t="s">
        <v>16577</v>
      </c>
      <c r="B15430">
        <v>903885768</v>
      </c>
      <c r="C15430" t="s">
        <v>31316</v>
      </c>
    </row>
    <row r="15431" spans="1:3" x14ac:dyDescent="0.25">
      <c r="A15431" t="s">
        <v>16578</v>
      </c>
      <c r="B15431">
        <v>903885802</v>
      </c>
      <c r="C15431" t="s">
        <v>31354</v>
      </c>
    </row>
    <row r="15432" spans="1:3" x14ac:dyDescent="0.25">
      <c r="A15432" t="s">
        <v>16579</v>
      </c>
      <c r="B15432">
        <v>903885815</v>
      </c>
      <c r="C15432" t="s">
        <v>31318</v>
      </c>
    </row>
    <row r="15433" spans="1:3" x14ac:dyDescent="0.25">
      <c r="A15433" t="s">
        <v>16580</v>
      </c>
      <c r="B15433">
        <v>903885819</v>
      </c>
      <c r="C15433" t="s">
        <v>31316</v>
      </c>
    </row>
    <row r="15434" spans="1:3" x14ac:dyDescent="0.25">
      <c r="A15434" t="s">
        <v>16581</v>
      </c>
      <c r="B15434">
        <v>903885829</v>
      </c>
      <c r="C15434" t="s">
        <v>31316</v>
      </c>
    </row>
    <row r="15435" spans="1:3" x14ac:dyDescent="0.25">
      <c r="A15435" t="s">
        <v>16582</v>
      </c>
      <c r="B15435">
        <v>903885833</v>
      </c>
      <c r="C15435" t="s">
        <v>31327</v>
      </c>
    </row>
    <row r="15436" spans="1:3" x14ac:dyDescent="0.25">
      <c r="A15436" t="s">
        <v>16583</v>
      </c>
      <c r="B15436">
        <v>903885835</v>
      </c>
      <c r="C15436" t="s">
        <v>31316</v>
      </c>
    </row>
    <row r="15437" spans="1:3" x14ac:dyDescent="0.25">
      <c r="A15437" t="s">
        <v>16584</v>
      </c>
      <c r="B15437">
        <v>903885841</v>
      </c>
      <c r="C15437" t="s">
        <v>31327</v>
      </c>
    </row>
    <row r="15438" spans="1:3" x14ac:dyDescent="0.25">
      <c r="A15438" t="s">
        <v>16585</v>
      </c>
      <c r="B15438">
        <v>903885845</v>
      </c>
      <c r="C15438" t="s">
        <v>31327</v>
      </c>
    </row>
    <row r="15439" spans="1:3" x14ac:dyDescent="0.25">
      <c r="A15439" t="s">
        <v>16586</v>
      </c>
      <c r="B15439">
        <v>903885861</v>
      </c>
      <c r="C15439" t="s">
        <v>31234</v>
      </c>
    </row>
    <row r="15440" spans="1:3" x14ac:dyDescent="0.25">
      <c r="A15440" t="s">
        <v>16587</v>
      </c>
      <c r="B15440">
        <v>903885863</v>
      </c>
      <c r="C15440" t="s">
        <v>31327</v>
      </c>
    </row>
    <row r="15441" spans="1:3" x14ac:dyDescent="0.25">
      <c r="A15441" t="s">
        <v>16588</v>
      </c>
      <c r="B15441">
        <v>903885866</v>
      </c>
      <c r="C15441" t="s">
        <v>31117</v>
      </c>
    </row>
    <row r="15442" spans="1:3" x14ac:dyDescent="0.25">
      <c r="A15442" t="s">
        <v>16589</v>
      </c>
      <c r="B15442">
        <v>903885891</v>
      </c>
      <c r="C15442" t="s">
        <v>31316</v>
      </c>
    </row>
    <row r="15443" spans="1:3" x14ac:dyDescent="0.25">
      <c r="A15443" t="s">
        <v>16590</v>
      </c>
      <c r="B15443">
        <v>903885919</v>
      </c>
      <c r="C15443" t="s">
        <v>31316</v>
      </c>
    </row>
    <row r="15444" spans="1:3" x14ac:dyDescent="0.25">
      <c r="A15444" t="s">
        <v>16591</v>
      </c>
      <c r="B15444">
        <v>903885971</v>
      </c>
      <c r="C15444" t="s">
        <v>31327</v>
      </c>
    </row>
    <row r="15445" spans="1:3" x14ac:dyDescent="0.25">
      <c r="A15445" t="s">
        <v>16592</v>
      </c>
      <c r="B15445">
        <v>903885980</v>
      </c>
      <c r="C15445" t="s">
        <v>31316</v>
      </c>
    </row>
    <row r="15446" spans="1:3" x14ac:dyDescent="0.25">
      <c r="A15446" t="s">
        <v>16593</v>
      </c>
      <c r="B15446">
        <v>903885986</v>
      </c>
      <c r="C15446" t="s">
        <v>31053</v>
      </c>
    </row>
    <row r="15447" spans="1:3" x14ac:dyDescent="0.25">
      <c r="A15447" t="s">
        <v>16594</v>
      </c>
      <c r="B15447">
        <v>903886022</v>
      </c>
      <c r="C15447" t="s">
        <v>31211</v>
      </c>
    </row>
    <row r="15448" spans="1:3" x14ac:dyDescent="0.25">
      <c r="A15448" t="s">
        <v>16595</v>
      </c>
      <c r="B15448">
        <v>903886027</v>
      </c>
      <c r="C15448" t="s">
        <v>31287</v>
      </c>
    </row>
    <row r="15449" spans="1:3" x14ac:dyDescent="0.25">
      <c r="A15449" t="s">
        <v>16596</v>
      </c>
      <c r="B15449">
        <v>903886050</v>
      </c>
      <c r="C15449" t="s">
        <v>31345</v>
      </c>
    </row>
    <row r="15450" spans="1:3" x14ac:dyDescent="0.25">
      <c r="A15450" t="s">
        <v>16597</v>
      </c>
      <c r="B15450">
        <v>903886155</v>
      </c>
      <c r="C15450" t="s">
        <v>31047</v>
      </c>
    </row>
    <row r="15451" spans="1:3" x14ac:dyDescent="0.25">
      <c r="A15451" t="s">
        <v>16598</v>
      </c>
      <c r="B15451">
        <v>903886242</v>
      </c>
      <c r="C15451" t="s">
        <v>31316</v>
      </c>
    </row>
    <row r="15452" spans="1:3" x14ac:dyDescent="0.25">
      <c r="A15452" t="s">
        <v>16599</v>
      </c>
      <c r="B15452">
        <v>903886260</v>
      </c>
      <c r="C15452" t="s">
        <v>31186</v>
      </c>
    </row>
    <row r="15453" spans="1:3" x14ac:dyDescent="0.25">
      <c r="A15453" t="s">
        <v>16600</v>
      </c>
      <c r="B15453">
        <v>903886315</v>
      </c>
      <c r="C15453" t="s">
        <v>31404</v>
      </c>
    </row>
    <row r="15454" spans="1:3" x14ac:dyDescent="0.25">
      <c r="A15454" t="s">
        <v>16601</v>
      </c>
      <c r="B15454">
        <v>903886319</v>
      </c>
      <c r="C15454" t="s">
        <v>31318</v>
      </c>
    </row>
    <row r="15455" spans="1:3" x14ac:dyDescent="0.25">
      <c r="A15455" t="s">
        <v>16602</v>
      </c>
      <c r="B15455">
        <v>903886348</v>
      </c>
      <c r="C15455" t="s">
        <v>31234</v>
      </c>
    </row>
    <row r="15456" spans="1:3" x14ac:dyDescent="0.25">
      <c r="A15456" t="s">
        <v>16603</v>
      </c>
      <c r="B15456">
        <v>903886349</v>
      </c>
      <c r="C15456" t="s">
        <v>31316</v>
      </c>
    </row>
    <row r="15457" spans="1:3" x14ac:dyDescent="0.25">
      <c r="A15457" t="s">
        <v>16604</v>
      </c>
      <c r="B15457">
        <v>903886351</v>
      </c>
      <c r="C15457" t="s">
        <v>31374</v>
      </c>
    </row>
    <row r="15458" spans="1:3" x14ac:dyDescent="0.25">
      <c r="A15458" t="s">
        <v>16605</v>
      </c>
      <c r="B15458">
        <v>903886374</v>
      </c>
      <c r="C15458" t="s">
        <v>31318</v>
      </c>
    </row>
    <row r="15459" spans="1:3" x14ac:dyDescent="0.25">
      <c r="A15459" t="s">
        <v>16606</v>
      </c>
      <c r="B15459">
        <v>903886377</v>
      </c>
      <c r="C15459" t="s">
        <v>31227</v>
      </c>
    </row>
    <row r="15460" spans="1:3" x14ac:dyDescent="0.25">
      <c r="A15460" t="s">
        <v>16607</v>
      </c>
      <c r="B15460">
        <v>903886385</v>
      </c>
      <c r="C15460" t="s">
        <v>31227</v>
      </c>
    </row>
    <row r="15461" spans="1:3" x14ac:dyDescent="0.25">
      <c r="A15461" t="s">
        <v>16608</v>
      </c>
      <c r="B15461">
        <v>903886386</v>
      </c>
      <c r="C15461" t="s">
        <v>31254</v>
      </c>
    </row>
    <row r="15462" spans="1:3" x14ac:dyDescent="0.25">
      <c r="A15462" t="s">
        <v>16609</v>
      </c>
      <c r="B15462">
        <v>903886401</v>
      </c>
      <c r="C15462" t="s">
        <v>31316</v>
      </c>
    </row>
    <row r="15463" spans="1:3" x14ac:dyDescent="0.25">
      <c r="A15463" t="s">
        <v>16610</v>
      </c>
      <c r="B15463">
        <v>903886454</v>
      </c>
      <c r="C15463" t="s">
        <v>31350</v>
      </c>
    </row>
    <row r="15464" spans="1:3" x14ac:dyDescent="0.25">
      <c r="A15464" t="s">
        <v>16611</v>
      </c>
      <c r="B15464">
        <v>903886458</v>
      </c>
      <c r="C15464" t="s">
        <v>31035</v>
      </c>
    </row>
    <row r="15465" spans="1:3" x14ac:dyDescent="0.25">
      <c r="A15465" t="s">
        <v>16612</v>
      </c>
      <c r="B15465">
        <v>903886463</v>
      </c>
      <c r="C15465" t="s">
        <v>30937</v>
      </c>
    </row>
    <row r="15466" spans="1:3" x14ac:dyDescent="0.25">
      <c r="A15466" t="s">
        <v>16613</v>
      </c>
      <c r="B15466">
        <v>903886484</v>
      </c>
      <c r="C15466" t="s">
        <v>31148</v>
      </c>
    </row>
    <row r="15467" spans="1:3" x14ac:dyDescent="0.25">
      <c r="A15467" t="s">
        <v>16614</v>
      </c>
      <c r="B15467">
        <v>903886489</v>
      </c>
      <c r="C15467" t="s">
        <v>31059</v>
      </c>
    </row>
    <row r="15468" spans="1:3" x14ac:dyDescent="0.25">
      <c r="A15468" t="s">
        <v>16615</v>
      </c>
      <c r="B15468">
        <v>903886541</v>
      </c>
      <c r="C15468" t="s">
        <v>31120</v>
      </c>
    </row>
    <row r="15469" spans="1:3" x14ac:dyDescent="0.25">
      <c r="A15469" t="s">
        <v>16616</v>
      </c>
      <c r="B15469">
        <v>903886552</v>
      </c>
      <c r="C15469" t="s">
        <v>31316</v>
      </c>
    </row>
    <row r="15470" spans="1:3" x14ac:dyDescent="0.25">
      <c r="A15470" t="s">
        <v>16617</v>
      </c>
      <c r="B15470">
        <v>903886557</v>
      </c>
      <c r="C15470" t="s">
        <v>30771</v>
      </c>
    </row>
    <row r="15471" spans="1:3" x14ac:dyDescent="0.25">
      <c r="A15471" t="s">
        <v>16618</v>
      </c>
      <c r="B15471">
        <v>903886571</v>
      </c>
      <c r="C15471" t="s">
        <v>31316</v>
      </c>
    </row>
    <row r="15472" spans="1:3" x14ac:dyDescent="0.25">
      <c r="A15472" t="s">
        <v>16619</v>
      </c>
      <c r="B15472">
        <v>903886574</v>
      </c>
      <c r="C15472" t="s">
        <v>31223</v>
      </c>
    </row>
    <row r="15473" spans="1:3" x14ac:dyDescent="0.25">
      <c r="A15473" t="s">
        <v>16620</v>
      </c>
      <c r="B15473">
        <v>903886588</v>
      </c>
      <c r="C15473" t="s">
        <v>31055</v>
      </c>
    </row>
    <row r="15474" spans="1:3" x14ac:dyDescent="0.25">
      <c r="A15474" t="s">
        <v>16621</v>
      </c>
      <c r="B15474">
        <v>903886590</v>
      </c>
      <c r="C15474" t="s">
        <v>31120</v>
      </c>
    </row>
    <row r="15475" spans="1:3" x14ac:dyDescent="0.25">
      <c r="A15475" t="s">
        <v>16622</v>
      </c>
      <c r="B15475">
        <v>903886593</v>
      </c>
      <c r="C15475" t="s">
        <v>31055</v>
      </c>
    </row>
    <row r="15476" spans="1:3" x14ac:dyDescent="0.25">
      <c r="A15476" t="s">
        <v>16623</v>
      </c>
      <c r="B15476">
        <v>903886603</v>
      </c>
      <c r="C15476" t="s">
        <v>31316</v>
      </c>
    </row>
    <row r="15477" spans="1:3" x14ac:dyDescent="0.25">
      <c r="A15477" t="s">
        <v>16624</v>
      </c>
      <c r="B15477">
        <v>903886632</v>
      </c>
      <c r="C15477" t="s">
        <v>31355</v>
      </c>
    </row>
    <row r="15478" spans="1:3" x14ac:dyDescent="0.25">
      <c r="A15478" t="s">
        <v>16625</v>
      </c>
      <c r="B15478">
        <v>903886645</v>
      </c>
      <c r="C15478" t="s">
        <v>31318</v>
      </c>
    </row>
    <row r="15479" spans="1:3" x14ac:dyDescent="0.25">
      <c r="A15479" t="s">
        <v>16626</v>
      </c>
      <c r="B15479">
        <v>903886665</v>
      </c>
      <c r="C15479" t="s">
        <v>31254</v>
      </c>
    </row>
    <row r="15480" spans="1:3" x14ac:dyDescent="0.25">
      <c r="A15480" t="s">
        <v>16627</v>
      </c>
      <c r="B15480">
        <v>903886691</v>
      </c>
      <c r="C15480" t="s">
        <v>31318</v>
      </c>
    </row>
    <row r="15481" spans="1:3" x14ac:dyDescent="0.25">
      <c r="A15481" t="s">
        <v>16628</v>
      </c>
      <c r="B15481">
        <v>903886693</v>
      </c>
      <c r="C15481" t="s">
        <v>31318</v>
      </c>
    </row>
    <row r="15482" spans="1:3" x14ac:dyDescent="0.25">
      <c r="A15482" t="s">
        <v>16629</v>
      </c>
      <c r="B15482">
        <v>903886726</v>
      </c>
      <c r="C15482" t="s">
        <v>31266</v>
      </c>
    </row>
    <row r="15483" spans="1:3" x14ac:dyDescent="0.25">
      <c r="A15483" t="s">
        <v>16630</v>
      </c>
      <c r="B15483">
        <v>903886735</v>
      </c>
      <c r="C15483" t="s">
        <v>31329</v>
      </c>
    </row>
    <row r="15484" spans="1:3" x14ac:dyDescent="0.25">
      <c r="A15484" t="s">
        <v>16631</v>
      </c>
      <c r="B15484">
        <v>903886744</v>
      </c>
      <c r="C15484" t="s">
        <v>31316</v>
      </c>
    </row>
    <row r="15485" spans="1:3" x14ac:dyDescent="0.25">
      <c r="A15485" t="s">
        <v>16632</v>
      </c>
      <c r="B15485">
        <v>903886751</v>
      </c>
      <c r="C15485" t="s">
        <v>31316</v>
      </c>
    </row>
    <row r="15486" spans="1:3" x14ac:dyDescent="0.25">
      <c r="A15486" t="s">
        <v>16633</v>
      </c>
      <c r="B15486">
        <v>903886754</v>
      </c>
      <c r="C15486" t="s">
        <v>30925</v>
      </c>
    </row>
    <row r="15487" spans="1:3" x14ac:dyDescent="0.25">
      <c r="A15487" t="s">
        <v>16634</v>
      </c>
      <c r="B15487">
        <v>903886763</v>
      </c>
      <c r="C15487" t="s">
        <v>31254</v>
      </c>
    </row>
    <row r="15488" spans="1:3" x14ac:dyDescent="0.25">
      <c r="A15488" t="s">
        <v>16635</v>
      </c>
      <c r="B15488">
        <v>903886800</v>
      </c>
      <c r="C15488" t="s">
        <v>30925</v>
      </c>
    </row>
    <row r="15489" spans="1:3" x14ac:dyDescent="0.25">
      <c r="A15489" t="s">
        <v>16636</v>
      </c>
      <c r="B15489">
        <v>903886823</v>
      </c>
      <c r="C15489" t="s">
        <v>31053</v>
      </c>
    </row>
    <row r="15490" spans="1:3" x14ac:dyDescent="0.25">
      <c r="A15490" t="s">
        <v>16637</v>
      </c>
      <c r="B15490">
        <v>903886824</v>
      </c>
      <c r="C15490" t="s">
        <v>31327</v>
      </c>
    </row>
    <row r="15491" spans="1:3" x14ac:dyDescent="0.25">
      <c r="A15491" t="s">
        <v>16638</v>
      </c>
      <c r="B15491">
        <v>903886825</v>
      </c>
      <c r="C15491" t="s">
        <v>30925</v>
      </c>
    </row>
    <row r="15492" spans="1:3" x14ac:dyDescent="0.25">
      <c r="A15492" t="s">
        <v>16639</v>
      </c>
      <c r="B15492">
        <v>903886826</v>
      </c>
      <c r="C15492" t="s">
        <v>31327</v>
      </c>
    </row>
    <row r="15493" spans="1:3" x14ac:dyDescent="0.25">
      <c r="A15493" t="s">
        <v>16640</v>
      </c>
      <c r="B15493">
        <v>903886827</v>
      </c>
      <c r="C15493" t="s">
        <v>31327</v>
      </c>
    </row>
    <row r="15494" spans="1:3" x14ac:dyDescent="0.25">
      <c r="A15494" t="s">
        <v>16641</v>
      </c>
      <c r="B15494">
        <v>903886828</v>
      </c>
      <c r="C15494" t="s">
        <v>31327</v>
      </c>
    </row>
    <row r="15495" spans="1:3" x14ac:dyDescent="0.25">
      <c r="A15495" t="s">
        <v>16642</v>
      </c>
      <c r="B15495">
        <v>903886909</v>
      </c>
      <c r="C15495" t="s">
        <v>31268</v>
      </c>
    </row>
    <row r="15496" spans="1:3" x14ac:dyDescent="0.25">
      <c r="A15496" t="s">
        <v>16643</v>
      </c>
      <c r="B15496">
        <v>903886997</v>
      </c>
      <c r="C15496" t="s">
        <v>31318</v>
      </c>
    </row>
    <row r="15497" spans="1:3" x14ac:dyDescent="0.25">
      <c r="A15497" t="s">
        <v>16644</v>
      </c>
      <c r="B15497">
        <v>903887002</v>
      </c>
      <c r="C15497" t="s">
        <v>30925</v>
      </c>
    </row>
    <row r="15498" spans="1:3" x14ac:dyDescent="0.25">
      <c r="A15498" t="s">
        <v>16645</v>
      </c>
      <c r="B15498">
        <v>903887026</v>
      </c>
      <c r="C15498" t="s">
        <v>30925</v>
      </c>
    </row>
    <row r="15499" spans="1:3" x14ac:dyDescent="0.25">
      <c r="A15499" t="s">
        <v>16646</v>
      </c>
      <c r="B15499">
        <v>903887038</v>
      </c>
      <c r="C15499" t="s">
        <v>31318</v>
      </c>
    </row>
    <row r="15500" spans="1:3" x14ac:dyDescent="0.25">
      <c r="A15500" t="s">
        <v>16647</v>
      </c>
      <c r="B15500">
        <v>903887042</v>
      </c>
      <c r="C15500" t="s">
        <v>31104</v>
      </c>
    </row>
    <row r="15501" spans="1:3" x14ac:dyDescent="0.25">
      <c r="A15501" t="s">
        <v>16648</v>
      </c>
      <c r="B15501">
        <v>903887059</v>
      </c>
      <c r="C15501" t="s">
        <v>31199</v>
      </c>
    </row>
    <row r="15502" spans="1:3" x14ac:dyDescent="0.25">
      <c r="A15502" t="s">
        <v>16649</v>
      </c>
      <c r="B15502">
        <v>903887073</v>
      </c>
      <c r="C15502" t="s">
        <v>30567</v>
      </c>
    </row>
    <row r="15503" spans="1:3" x14ac:dyDescent="0.25">
      <c r="A15503" t="s">
        <v>16650</v>
      </c>
      <c r="B15503">
        <v>903887076</v>
      </c>
      <c r="C15503" t="s">
        <v>30567</v>
      </c>
    </row>
    <row r="15504" spans="1:3" x14ac:dyDescent="0.25">
      <c r="A15504" t="s">
        <v>16651</v>
      </c>
      <c r="B15504">
        <v>903887086</v>
      </c>
      <c r="C15504" t="s">
        <v>31254</v>
      </c>
    </row>
    <row r="15505" spans="1:3" x14ac:dyDescent="0.25">
      <c r="A15505" t="s">
        <v>16652</v>
      </c>
      <c r="B15505">
        <v>903887108</v>
      </c>
      <c r="C15505" t="s">
        <v>31316</v>
      </c>
    </row>
    <row r="15506" spans="1:3" x14ac:dyDescent="0.25">
      <c r="A15506" t="s">
        <v>16653</v>
      </c>
      <c r="B15506">
        <v>903887132</v>
      </c>
      <c r="C15506" t="s">
        <v>31284</v>
      </c>
    </row>
    <row r="15507" spans="1:3" x14ac:dyDescent="0.25">
      <c r="A15507" t="s">
        <v>16654</v>
      </c>
      <c r="B15507">
        <v>903887143</v>
      </c>
      <c r="C15507" t="s">
        <v>31316</v>
      </c>
    </row>
    <row r="15508" spans="1:3" x14ac:dyDescent="0.25">
      <c r="A15508" t="s">
        <v>16655</v>
      </c>
      <c r="B15508">
        <v>903887159</v>
      </c>
      <c r="C15508" t="s">
        <v>31287</v>
      </c>
    </row>
    <row r="15509" spans="1:3" x14ac:dyDescent="0.25">
      <c r="A15509" t="s">
        <v>16656</v>
      </c>
      <c r="B15509">
        <v>903887208</v>
      </c>
      <c r="C15509" t="s">
        <v>31316</v>
      </c>
    </row>
    <row r="15510" spans="1:3" x14ac:dyDescent="0.25">
      <c r="A15510" t="s">
        <v>16657</v>
      </c>
      <c r="B15510">
        <v>903887213</v>
      </c>
      <c r="C15510" t="s">
        <v>30754</v>
      </c>
    </row>
    <row r="15511" spans="1:3" x14ac:dyDescent="0.25">
      <c r="A15511" t="s">
        <v>16658</v>
      </c>
      <c r="B15511">
        <v>903887347</v>
      </c>
      <c r="C15511" t="s">
        <v>31380</v>
      </c>
    </row>
    <row r="15512" spans="1:3" x14ac:dyDescent="0.25">
      <c r="A15512" t="s">
        <v>16659</v>
      </c>
      <c r="B15512">
        <v>903887367</v>
      </c>
      <c r="C15512" t="s">
        <v>31291</v>
      </c>
    </row>
    <row r="15513" spans="1:3" x14ac:dyDescent="0.25">
      <c r="A15513" t="s">
        <v>16660</v>
      </c>
      <c r="B15513">
        <v>903887373</v>
      </c>
      <c r="C15513" t="s">
        <v>31327</v>
      </c>
    </row>
    <row r="15514" spans="1:3" x14ac:dyDescent="0.25">
      <c r="A15514" t="s">
        <v>16661</v>
      </c>
      <c r="B15514">
        <v>903887390</v>
      </c>
      <c r="C15514" t="s">
        <v>31318</v>
      </c>
    </row>
    <row r="15515" spans="1:3" x14ac:dyDescent="0.25">
      <c r="A15515" t="s">
        <v>16662</v>
      </c>
      <c r="B15515">
        <v>903887391</v>
      </c>
      <c r="C15515" t="s">
        <v>31316</v>
      </c>
    </row>
    <row r="15516" spans="1:3" x14ac:dyDescent="0.25">
      <c r="A15516" t="s">
        <v>16663</v>
      </c>
      <c r="B15516">
        <v>903887471</v>
      </c>
      <c r="C15516" t="s">
        <v>31053</v>
      </c>
    </row>
    <row r="15517" spans="1:3" x14ac:dyDescent="0.25">
      <c r="A15517" t="s">
        <v>16664</v>
      </c>
      <c r="B15517">
        <v>903887472</v>
      </c>
      <c r="C15517" t="s">
        <v>31053</v>
      </c>
    </row>
    <row r="15518" spans="1:3" x14ac:dyDescent="0.25">
      <c r="A15518" t="s">
        <v>16665</v>
      </c>
      <c r="B15518">
        <v>903887473</v>
      </c>
      <c r="C15518" t="s">
        <v>31053</v>
      </c>
    </row>
    <row r="15519" spans="1:3" x14ac:dyDescent="0.25">
      <c r="A15519" t="s">
        <v>16666</v>
      </c>
      <c r="B15519">
        <v>903887474</v>
      </c>
      <c r="C15519" t="s">
        <v>31053</v>
      </c>
    </row>
    <row r="15520" spans="1:3" x14ac:dyDescent="0.25">
      <c r="A15520" t="s">
        <v>16667</v>
      </c>
      <c r="B15520">
        <v>903887475</v>
      </c>
      <c r="C15520" t="s">
        <v>31053</v>
      </c>
    </row>
    <row r="15521" spans="1:3" x14ac:dyDescent="0.25">
      <c r="A15521" t="s">
        <v>16668</v>
      </c>
      <c r="B15521">
        <v>903887476</v>
      </c>
      <c r="C15521" t="s">
        <v>31053</v>
      </c>
    </row>
    <row r="15522" spans="1:3" x14ac:dyDescent="0.25">
      <c r="A15522" t="s">
        <v>16669</v>
      </c>
      <c r="B15522">
        <v>903887560</v>
      </c>
      <c r="C15522" t="s">
        <v>31318</v>
      </c>
    </row>
    <row r="15523" spans="1:3" x14ac:dyDescent="0.25">
      <c r="A15523" t="s">
        <v>16670</v>
      </c>
      <c r="B15523">
        <v>903887565</v>
      </c>
      <c r="C15523" t="s">
        <v>31316</v>
      </c>
    </row>
    <row r="15524" spans="1:3" x14ac:dyDescent="0.25">
      <c r="A15524" t="s">
        <v>16671</v>
      </c>
      <c r="B15524">
        <v>903887588</v>
      </c>
      <c r="C15524" t="s">
        <v>31316</v>
      </c>
    </row>
    <row r="15525" spans="1:3" x14ac:dyDescent="0.25">
      <c r="A15525" t="s">
        <v>16672</v>
      </c>
      <c r="B15525">
        <v>903887608</v>
      </c>
      <c r="C15525" t="s">
        <v>31318</v>
      </c>
    </row>
    <row r="15526" spans="1:3" x14ac:dyDescent="0.25">
      <c r="A15526" t="s">
        <v>16673</v>
      </c>
      <c r="B15526">
        <v>903887610</v>
      </c>
      <c r="C15526" t="s">
        <v>31338</v>
      </c>
    </row>
    <row r="15527" spans="1:3" x14ac:dyDescent="0.25">
      <c r="A15527" t="s">
        <v>16674</v>
      </c>
      <c r="B15527">
        <v>903887613</v>
      </c>
      <c r="C15527" t="s">
        <v>31318</v>
      </c>
    </row>
    <row r="15528" spans="1:3" x14ac:dyDescent="0.25">
      <c r="A15528" t="s">
        <v>16675</v>
      </c>
      <c r="B15528">
        <v>903887632</v>
      </c>
      <c r="C15528" t="s">
        <v>31318</v>
      </c>
    </row>
    <row r="15529" spans="1:3" x14ac:dyDescent="0.25">
      <c r="A15529" t="s">
        <v>16676</v>
      </c>
      <c r="B15529">
        <v>903887638</v>
      </c>
      <c r="C15529" t="s">
        <v>31053</v>
      </c>
    </row>
    <row r="15530" spans="1:3" x14ac:dyDescent="0.25">
      <c r="A15530" t="s">
        <v>16677</v>
      </c>
      <c r="B15530">
        <v>903887640</v>
      </c>
      <c r="C15530" t="s">
        <v>31318</v>
      </c>
    </row>
    <row r="15531" spans="1:3" x14ac:dyDescent="0.25">
      <c r="A15531" t="s">
        <v>16678</v>
      </c>
      <c r="B15531">
        <v>903887645</v>
      </c>
      <c r="C15531" t="s">
        <v>31318</v>
      </c>
    </row>
    <row r="15532" spans="1:3" x14ac:dyDescent="0.25">
      <c r="A15532" t="s">
        <v>16679</v>
      </c>
      <c r="B15532">
        <v>903887651</v>
      </c>
      <c r="C15532" t="s">
        <v>31318</v>
      </c>
    </row>
    <row r="15533" spans="1:3" x14ac:dyDescent="0.25">
      <c r="A15533" t="s">
        <v>16680</v>
      </c>
      <c r="B15533">
        <v>903887656</v>
      </c>
      <c r="C15533" t="s">
        <v>31318</v>
      </c>
    </row>
    <row r="15534" spans="1:3" x14ac:dyDescent="0.25">
      <c r="A15534" t="s">
        <v>16681</v>
      </c>
      <c r="B15534">
        <v>903887662</v>
      </c>
      <c r="C15534" t="s">
        <v>31316</v>
      </c>
    </row>
    <row r="15535" spans="1:3" x14ac:dyDescent="0.25">
      <c r="A15535" t="s">
        <v>16682</v>
      </c>
      <c r="B15535">
        <v>903887666</v>
      </c>
      <c r="C15535" t="s">
        <v>31318</v>
      </c>
    </row>
    <row r="15536" spans="1:3" x14ac:dyDescent="0.25">
      <c r="A15536" t="s">
        <v>16683</v>
      </c>
      <c r="B15536">
        <v>903887674</v>
      </c>
      <c r="C15536" t="s">
        <v>31272</v>
      </c>
    </row>
    <row r="15537" spans="1:3" x14ac:dyDescent="0.25">
      <c r="A15537" t="s">
        <v>16684</v>
      </c>
      <c r="B15537">
        <v>903887713</v>
      </c>
      <c r="C15537" t="s">
        <v>31254</v>
      </c>
    </row>
    <row r="15538" spans="1:3" x14ac:dyDescent="0.25">
      <c r="A15538" t="s">
        <v>16685</v>
      </c>
      <c r="B15538">
        <v>903887718</v>
      </c>
      <c r="C15538" t="s">
        <v>31316</v>
      </c>
    </row>
    <row r="15539" spans="1:3" x14ac:dyDescent="0.25">
      <c r="A15539" t="s">
        <v>16686</v>
      </c>
      <c r="B15539">
        <v>903887734</v>
      </c>
      <c r="C15539" t="s">
        <v>31316</v>
      </c>
    </row>
    <row r="15540" spans="1:3" x14ac:dyDescent="0.25">
      <c r="A15540" t="s">
        <v>16687</v>
      </c>
      <c r="B15540">
        <v>903887744</v>
      </c>
      <c r="C15540" t="s">
        <v>31316</v>
      </c>
    </row>
    <row r="15541" spans="1:3" x14ac:dyDescent="0.25">
      <c r="A15541" t="s">
        <v>16688</v>
      </c>
      <c r="B15541">
        <v>903887755</v>
      </c>
      <c r="C15541" t="s">
        <v>31318</v>
      </c>
    </row>
    <row r="15542" spans="1:3" x14ac:dyDescent="0.25">
      <c r="A15542" t="s">
        <v>16689</v>
      </c>
      <c r="B15542">
        <v>903887758</v>
      </c>
      <c r="C15542" t="s">
        <v>31316</v>
      </c>
    </row>
    <row r="15543" spans="1:3" x14ac:dyDescent="0.25">
      <c r="A15543" t="s">
        <v>16690</v>
      </c>
      <c r="B15543">
        <v>903887780</v>
      </c>
      <c r="C15543" t="s">
        <v>31234</v>
      </c>
    </row>
    <row r="15544" spans="1:3" x14ac:dyDescent="0.25">
      <c r="A15544" t="s">
        <v>16691</v>
      </c>
      <c r="B15544">
        <v>903887785</v>
      </c>
      <c r="C15544" t="s">
        <v>31234</v>
      </c>
    </row>
    <row r="15545" spans="1:3" x14ac:dyDescent="0.25">
      <c r="A15545" t="s">
        <v>16692</v>
      </c>
      <c r="B15545">
        <v>903887813</v>
      </c>
      <c r="C15545" t="s">
        <v>31234</v>
      </c>
    </row>
    <row r="15546" spans="1:3" x14ac:dyDescent="0.25">
      <c r="A15546" t="s">
        <v>16693</v>
      </c>
      <c r="B15546">
        <v>903887825</v>
      </c>
      <c r="C15546" t="s">
        <v>31285</v>
      </c>
    </row>
    <row r="15547" spans="1:3" x14ac:dyDescent="0.25">
      <c r="A15547" t="s">
        <v>16694</v>
      </c>
      <c r="B15547">
        <v>903887844</v>
      </c>
      <c r="C15547" t="s">
        <v>31200</v>
      </c>
    </row>
    <row r="15548" spans="1:3" x14ac:dyDescent="0.25">
      <c r="A15548" t="s">
        <v>16695</v>
      </c>
      <c r="B15548">
        <v>903887852</v>
      </c>
      <c r="C15548" t="s">
        <v>31253</v>
      </c>
    </row>
    <row r="15549" spans="1:3" x14ac:dyDescent="0.25">
      <c r="A15549" t="s">
        <v>16696</v>
      </c>
      <c r="B15549">
        <v>903887855</v>
      </c>
      <c r="C15549" t="s">
        <v>31120</v>
      </c>
    </row>
    <row r="15550" spans="1:3" x14ac:dyDescent="0.25">
      <c r="A15550" t="s">
        <v>16697</v>
      </c>
      <c r="B15550">
        <v>903887858</v>
      </c>
      <c r="C15550" t="s">
        <v>31318</v>
      </c>
    </row>
    <row r="15551" spans="1:3" x14ac:dyDescent="0.25">
      <c r="A15551" t="s">
        <v>16698</v>
      </c>
      <c r="B15551">
        <v>903887882</v>
      </c>
      <c r="C15551" t="s">
        <v>31318</v>
      </c>
    </row>
    <row r="15552" spans="1:3" x14ac:dyDescent="0.25">
      <c r="A15552" t="s">
        <v>16699</v>
      </c>
      <c r="B15552">
        <v>903887920</v>
      </c>
      <c r="C15552" t="s">
        <v>31318</v>
      </c>
    </row>
    <row r="15553" spans="1:3" x14ac:dyDescent="0.25">
      <c r="A15553" t="s">
        <v>16700</v>
      </c>
      <c r="B15553">
        <v>903887923</v>
      </c>
      <c r="C15553" t="s">
        <v>30925</v>
      </c>
    </row>
    <row r="15554" spans="1:3" x14ac:dyDescent="0.25">
      <c r="A15554" t="s">
        <v>16701</v>
      </c>
      <c r="B15554">
        <v>903887926</v>
      </c>
      <c r="C15554" t="s">
        <v>31254</v>
      </c>
    </row>
    <row r="15555" spans="1:3" x14ac:dyDescent="0.25">
      <c r="A15555" t="s">
        <v>16702</v>
      </c>
      <c r="B15555">
        <v>903887952</v>
      </c>
      <c r="C15555" t="s">
        <v>31318</v>
      </c>
    </row>
    <row r="15556" spans="1:3" x14ac:dyDescent="0.25">
      <c r="A15556" t="s">
        <v>16703</v>
      </c>
      <c r="B15556">
        <v>903887971</v>
      </c>
      <c r="C15556" t="s">
        <v>30750</v>
      </c>
    </row>
    <row r="15557" spans="1:3" x14ac:dyDescent="0.25">
      <c r="A15557" t="s">
        <v>16704</v>
      </c>
      <c r="B15557">
        <v>903887981</v>
      </c>
      <c r="C15557" t="s">
        <v>31327</v>
      </c>
    </row>
    <row r="15558" spans="1:3" x14ac:dyDescent="0.25">
      <c r="A15558" t="s">
        <v>16705</v>
      </c>
      <c r="B15558">
        <v>903888015</v>
      </c>
      <c r="C15558" t="s">
        <v>31316</v>
      </c>
    </row>
    <row r="15559" spans="1:3" x14ac:dyDescent="0.25">
      <c r="A15559" t="s">
        <v>16706</v>
      </c>
      <c r="B15559">
        <v>903888089</v>
      </c>
      <c r="C15559" t="s">
        <v>31047</v>
      </c>
    </row>
    <row r="15560" spans="1:3" x14ac:dyDescent="0.25">
      <c r="A15560" t="s">
        <v>16707</v>
      </c>
      <c r="B15560">
        <v>903888093</v>
      </c>
      <c r="C15560" t="s">
        <v>30977</v>
      </c>
    </row>
    <row r="15561" spans="1:3" x14ac:dyDescent="0.25">
      <c r="A15561" t="s">
        <v>16708</v>
      </c>
      <c r="B15561">
        <v>903888110</v>
      </c>
      <c r="C15561" t="s">
        <v>31318</v>
      </c>
    </row>
    <row r="15562" spans="1:3" x14ac:dyDescent="0.25">
      <c r="A15562" t="s">
        <v>16709</v>
      </c>
      <c r="B15562">
        <v>903888167</v>
      </c>
      <c r="C15562" t="s">
        <v>31316</v>
      </c>
    </row>
    <row r="15563" spans="1:3" x14ac:dyDescent="0.25">
      <c r="A15563" t="s">
        <v>16710</v>
      </c>
      <c r="B15563">
        <v>903888169</v>
      </c>
      <c r="C15563" t="s">
        <v>30925</v>
      </c>
    </row>
    <row r="15564" spans="1:3" x14ac:dyDescent="0.25">
      <c r="A15564" t="s">
        <v>16711</v>
      </c>
      <c r="B15564">
        <v>903888196</v>
      </c>
      <c r="C15564" t="s">
        <v>31318</v>
      </c>
    </row>
    <row r="15565" spans="1:3" x14ac:dyDescent="0.25">
      <c r="A15565" t="s">
        <v>16712</v>
      </c>
      <c r="B15565">
        <v>903888228</v>
      </c>
      <c r="C15565" t="s">
        <v>31316</v>
      </c>
    </row>
    <row r="15566" spans="1:3" x14ac:dyDescent="0.25">
      <c r="A15566" t="s">
        <v>16713</v>
      </c>
      <c r="B15566">
        <v>903888281</v>
      </c>
      <c r="C15566" t="s">
        <v>31266</v>
      </c>
    </row>
    <row r="15567" spans="1:3" x14ac:dyDescent="0.25">
      <c r="A15567" t="s">
        <v>16714</v>
      </c>
      <c r="B15567">
        <v>903888293</v>
      </c>
      <c r="C15567" t="s">
        <v>31328</v>
      </c>
    </row>
    <row r="15568" spans="1:3" x14ac:dyDescent="0.25">
      <c r="A15568" t="s">
        <v>16715</v>
      </c>
      <c r="B15568">
        <v>903888296</v>
      </c>
      <c r="C15568" t="s">
        <v>31234</v>
      </c>
    </row>
    <row r="15569" spans="1:3" x14ac:dyDescent="0.25">
      <c r="A15569" t="s">
        <v>16716</v>
      </c>
      <c r="B15569">
        <v>903888381</v>
      </c>
      <c r="C15569" t="s">
        <v>31047</v>
      </c>
    </row>
    <row r="15570" spans="1:3" x14ac:dyDescent="0.25">
      <c r="A15570" t="s">
        <v>16717</v>
      </c>
      <c r="B15570">
        <v>903888419</v>
      </c>
      <c r="C15570" t="s">
        <v>30845</v>
      </c>
    </row>
    <row r="15571" spans="1:3" x14ac:dyDescent="0.25">
      <c r="A15571" t="s">
        <v>16718</v>
      </c>
      <c r="B15571">
        <v>903888440</v>
      </c>
      <c r="C15571" t="s">
        <v>30845</v>
      </c>
    </row>
    <row r="15572" spans="1:3" x14ac:dyDescent="0.25">
      <c r="A15572" t="s">
        <v>16719</v>
      </c>
      <c r="B15572">
        <v>903888446</v>
      </c>
      <c r="C15572" t="s">
        <v>30925</v>
      </c>
    </row>
    <row r="15573" spans="1:3" x14ac:dyDescent="0.25">
      <c r="A15573" t="s">
        <v>16720</v>
      </c>
      <c r="B15573">
        <v>903888483</v>
      </c>
      <c r="C15573" t="s">
        <v>31318</v>
      </c>
    </row>
    <row r="15574" spans="1:3" x14ac:dyDescent="0.25">
      <c r="A15574" t="s">
        <v>16721</v>
      </c>
      <c r="B15574">
        <v>903888557</v>
      </c>
      <c r="C15574" t="s">
        <v>31316</v>
      </c>
    </row>
    <row r="15575" spans="1:3" x14ac:dyDescent="0.25">
      <c r="A15575" t="s">
        <v>16722</v>
      </c>
      <c r="B15575">
        <v>903888563</v>
      </c>
      <c r="C15575" t="s">
        <v>30925</v>
      </c>
    </row>
    <row r="15576" spans="1:3" x14ac:dyDescent="0.25">
      <c r="A15576" t="s">
        <v>16723</v>
      </c>
      <c r="B15576">
        <v>903888564</v>
      </c>
      <c r="C15576" t="s">
        <v>31380</v>
      </c>
    </row>
    <row r="15577" spans="1:3" x14ac:dyDescent="0.25">
      <c r="A15577" t="s">
        <v>16724</v>
      </c>
      <c r="B15577">
        <v>903888597</v>
      </c>
      <c r="C15577" t="s">
        <v>31318</v>
      </c>
    </row>
    <row r="15578" spans="1:3" x14ac:dyDescent="0.25">
      <c r="A15578" t="s">
        <v>16725</v>
      </c>
      <c r="B15578">
        <v>903888628</v>
      </c>
      <c r="C15578" t="s">
        <v>31254</v>
      </c>
    </row>
    <row r="15579" spans="1:3" x14ac:dyDescent="0.25">
      <c r="A15579" t="s">
        <v>16726</v>
      </c>
      <c r="B15579">
        <v>903888636</v>
      </c>
      <c r="C15579" t="s">
        <v>31266</v>
      </c>
    </row>
    <row r="15580" spans="1:3" x14ac:dyDescent="0.25">
      <c r="A15580" t="s">
        <v>16727</v>
      </c>
      <c r="B15580">
        <v>903888652</v>
      </c>
      <c r="C15580" t="s">
        <v>31318</v>
      </c>
    </row>
    <row r="15581" spans="1:3" x14ac:dyDescent="0.25">
      <c r="A15581" t="s">
        <v>16728</v>
      </c>
      <c r="B15581">
        <v>903888733</v>
      </c>
      <c r="C15581" t="s">
        <v>31211</v>
      </c>
    </row>
    <row r="15582" spans="1:3" x14ac:dyDescent="0.25">
      <c r="A15582" t="s">
        <v>16729</v>
      </c>
      <c r="B15582">
        <v>903888772</v>
      </c>
      <c r="C15582" t="s">
        <v>30933</v>
      </c>
    </row>
    <row r="15583" spans="1:3" x14ac:dyDescent="0.25">
      <c r="A15583" t="s">
        <v>16730</v>
      </c>
      <c r="B15583">
        <v>903888777</v>
      </c>
      <c r="C15583" t="s">
        <v>31316</v>
      </c>
    </row>
    <row r="15584" spans="1:3" x14ac:dyDescent="0.25">
      <c r="A15584" t="s">
        <v>16731</v>
      </c>
      <c r="B15584">
        <v>903888802</v>
      </c>
      <c r="C15584" t="s">
        <v>31096</v>
      </c>
    </row>
    <row r="15585" spans="1:3" x14ac:dyDescent="0.25">
      <c r="A15585" t="s">
        <v>16732</v>
      </c>
      <c r="B15585">
        <v>903888834</v>
      </c>
      <c r="C15585" t="s">
        <v>31318</v>
      </c>
    </row>
    <row r="15586" spans="1:3" x14ac:dyDescent="0.25">
      <c r="A15586" t="s">
        <v>16733</v>
      </c>
      <c r="B15586">
        <v>903888835</v>
      </c>
      <c r="C15586" t="s">
        <v>31318</v>
      </c>
    </row>
    <row r="15587" spans="1:3" x14ac:dyDescent="0.25">
      <c r="A15587" t="s">
        <v>16734</v>
      </c>
      <c r="B15587">
        <v>903888850</v>
      </c>
      <c r="C15587" t="s">
        <v>31327</v>
      </c>
    </row>
    <row r="15588" spans="1:3" x14ac:dyDescent="0.25">
      <c r="A15588" t="s">
        <v>16735</v>
      </c>
      <c r="B15588">
        <v>903888856</v>
      </c>
      <c r="C15588" t="s">
        <v>31223</v>
      </c>
    </row>
    <row r="15589" spans="1:3" x14ac:dyDescent="0.25">
      <c r="A15589" t="s">
        <v>16736</v>
      </c>
      <c r="B15589">
        <v>903888880</v>
      </c>
      <c r="C15589" t="s">
        <v>31288</v>
      </c>
    </row>
    <row r="15590" spans="1:3" x14ac:dyDescent="0.25">
      <c r="A15590" t="s">
        <v>16737</v>
      </c>
      <c r="B15590">
        <v>903888892</v>
      </c>
      <c r="C15590" t="s">
        <v>31316</v>
      </c>
    </row>
    <row r="15591" spans="1:3" x14ac:dyDescent="0.25">
      <c r="A15591" t="s">
        <v>16738</v>
      </c>
      <c r="B15591">
        <v>903888899</v>
      </c>
      <c r="C15591" t="s">
        <v>31316</v>
      </c>
    </row>
    <row r="15592" spans="1:3" x14ac:dyDescent="0.25">
      <c r="A15592" t="s">
        <v>16739</v>
      </c>
      <c r="B15592">
        <v>903888907</v>
      </c>
      <c r="C15592" t="s">
        <v>31318</v>
      </c>
    </row>
    <row r="15593" spans="1:3" x14ac:dyDescent="0.25">
      <c r="A15593" t="s">
        <v>16740</v>
      </c>
      <c r="B15593">
        <v>903888927</v>
      </c>
      <c r="C15593" t="s">
        <v>31322</v>
      </c>
    </row>
    <row r="15594" spans="1:3" x14ac:dyDescent="0.25">
      <c r="A15594" t="s">
        <v>16741</v>
      </c>
      <c r="B15594">
        <v>903888937</v>
      </c>
      <c r="C15594" t="s">
        <v>31318</v>
      </c>
    </row>
    <row r="15595" spans="1:3" x14ac:dyDescent="0.25">
      <c r="A15595" t="s">
        <v>16742</v>
      </c>
      <c r="B15595">
        <v>903888951</v>
      </c>
      <c r="C15595" t="s">
        <v>31316</v>
      </c>
    </row>
    <row r="15596" spans="1:3" x14ac:dyDescent="0.25">
      <c r="A15596" t="s">
        <v>16743</v>
      </c>
      <c r="B15596">
        <v>903888960</v>
      </c>
      <c r="C15596" t="s">
        <v>31047</v>
      </c>
    </row>
    <row r="15597" spans="1:3" x14ac:dyDescent="0.25">
      <c r="A15597" t="s">
        <v>16744</v>
      </c>
      <c r="B15597">
        <v>903888961</v>
      </c>
      <c r="C15597" t="s">
        <v>31316</v>
      </c>
    </row>
    <row r="15598" spans="1:3" x14ac:dyDescent="0.25">
      <c r="A15598" t="s">
        <v>16745</v>
      </c>
      <c r="B15598">
        <v>903888985</v>
      </c>
      <c r="C15598" t="s">
        <v>30937</v>
      </c>
    </row>
    <row r="15599" spans="1:3" x14ac:dyDescent="0.25">
      <c r="A15599" t="s">
        <v>16746</v>
      </c>
      <c r="B15599">
        <v>903888996</v>
      </c>
      <c r="C15599" t="s">
        <v>31327</v>
      </c>
    </row>
    <row r="15600" spans="1:3" x14ac:dyDescent="0.25">
      <c r="A15600" t="s">
        <v>16747</v>
      </c>
      <c r="B15600">
        <v>903888999</v>
      </c>
      <c r="C15600" t="s">
        <v>30933</v>
      </c>
    </row>
    <row r="15601" spans="1:3" x14ac:dyDescent="0.25">
      <c r="A15601" t="s">
        <v>16748</v>
      </c>
      <c r="B15601">
        <v>903889034</v>
      </c>
      <c r="C15601" t="s">
        <v>31318</v>
      </c>
    </row>
    <row r="15602" spans="1:3" x14ac:dyDescent="0.25">
      <c r="A15602" t="s">
        <v>16749</v>
      </c>
      <c r="B15602">
        <v>903889040</v>
      </c>
      <c r="C15602" t="s">
        <v>31234</v>
      </c>
    </row>
    <row r="15603" spans="1:3" x14ac:dyDescent="0.25">
      <c r="A15603" t="s">
        <v>16750</v>
      </c>
      <c r="B15603">
        <v>903889044</v>
      </c>
      <c r="C15603" t="s">
        <v>31316</v>
      </c>
    </row>
    <row r="15604" spans="1:3" x14ac:dyDescent="0.25">
      <c r="A15604" t="s">
        <v>16751</v>
      </c>
      <c r="B15604">
        <v>903889076</v>
      </c>
      <c r="C15604" t="s">
        <v>31316</v>
      </c>
    </row>
    <row r="15605" spans="1:3" x14ac:dyDescent="0.25">
      <c r="A15605" t="s">
        <v>16752</v>
      </c>
      <c r="B15605">
        <v>903889077</v>
      </c>
      <c r="C15605" t="s">
        <v>31254</v>
      </c>
    </row>
    <row r="15606" spans="1:3" x14ac:dyDescent="0.25">
      <c r="A15606" t="s">
        <v>16753</v>
      </c>
      <c r="B15606">
        <v>903889082</v>
      </c>
      <c r="C15606" t="s">
        <v>31316</v>
      </c>
    </row>
    <row r="15607" spans="1:3" x14ac:dyDescent="0.25">
      <c r="A15607" t="s">
        <v>16754</v>
      </c>
      <c r="B15607">
        <v>903889083</v>
      </c>
      <c r="C15607" t="s">
        <v>31318</v>
      </c>
    </row>
    <row r="15608" spans="1:3" x14ac:dyDescent="0.25">
      <c r="A15608" t="s">
        <v>16755</v>
      </c>
      <c r="B15608">
        <v>903889088</v>
      </c>
      <c r="C15608" t="s">
        <v>31318</v>
      </c>
    </row>
    <row r="15609" spans="1:3" x14ac:dyDescent="0.25">
      <c r="A15609" t="s">
        <v>16756</v>
      </c>
      <c r="B15609">
        <v>903889138</v>
      </c>
      <c r="C15609" t="s">
        <v>31211</v>
      </c>
    </row>
    <row r="15610" spans="1:3" x14ac:dyDescent="0.25">
      <c r="A15610" t="s">
        <v>16757</v>
      </c>
      <c r="B15610">
        <v>903889153</v>
      </c>
      <c r="C15610" t="s">
        <v>31287</v>
      </c>
    </row>
    <row r="15611" spans="1:3" x14ac:dyDescent="0.25">
      <c r="A15611" t="s">
        <v>16758</v>
      </c>
      <c r="B15611">
        <v>903889242</v>
      </c>
      <c r="C15611" t="s">
        <v>31047</v>
      </c>
    </row>
    <row r="15612" spans="1:3" x14ac:dyDescent="0.25">
      <c r="A15612" t="s">
        <v>16759</v>
      </c>
      <c r="B15612">
        <v>903889254</v>
      </c>
      <c r="C15612" t="s">
        <v>31316</v>
      </c>
    </row>
    <row r="15613" spans="1:3" x14ac:dyDescent="0.25">
      <c r="A15613" t="s">
        <v>16760</v>
      </c>
      <c r="B15613">
        <v>903889275</v>
      </c>
      <c r="C15613" t="s">
        <v>30995</v>
      </c>
    </row>
    <row r="15614" spans="1:3" x14ac:dyDescent="0.25">
      <c r="A15614" t="s">
        <v>16761</v>
      </c>
      <c r="B15614">
        <v>903889293</v>
      </c>
      <c r="C15614" t="s">
        <v>31316</v>
      </c>
    </row>
    <row r="15615" spans="1:3" x14ac:dyDescent="0.25">
      <c r="A15615" t="s">
        <v>16762</v>
      </c>
      <c r="B15615">
        <v>903889353</v>
      </c>
      <c r="C15615" t="s">
        <v>31318</v>
      </c>
    </row>
    <row r="15616" spans="1:3" x14ac:dyDescent="0.25">
      <c r="A15616" t="s">
        <v>16763</v>
      </c>
      <c r="B15616">
        <v>903889356</v>
      </c>
      <c r="C15616" t="s">
        <v>31318</v>
      </c>
    </row>
    <row r="15617" spans="1:3" x14ac:dyDescent="0.25">
      <c r="A15617" t="s">
        <v>16764</v>
      </c>
      <c r="B15617">
        <v>903889360</v>
      </c>
      <c r="C15617" t="s">
        <v>31318</v>
      </c>
    </row>
    <row r="15618" spans="1:3" x14ac:dyDescent="0.25">
      <c r="A15618" t="s">
        <v>16765</v>
      </c>
      <c r="B15618">
        <v>903889366</v>
      </c>
      <c r="C15618" t="s">
        <v>31327</v>
      </c>
    </row>
    <row r="15619" spans="1:3" x14ac:dyDescent="0.25">
      <c r="A15619" t="s">
        <v>16766</v>
      </c>
      <c r="B15619">
        <v>903889377</v>
      </c>
      <c r="C15619" t="s">
        <v>31316</v>
      </c>
    </row>
    <row r="15620" spans="1:3" x14ac:dyDescent="0.25">
      <c r="A15620" t="s">
        <v>16767</v>
      </c>
      <c r="B15620">
        <v>903889383</v>
      </c>
      <c r="C15620" t="s">
        <v>31363</v>
      </c>
    </row>
    <row r="15621" spans="1:3" x14ac:dyDescent="0.25">
      <c r="A15621" t="s">
        <v>16768</v>
      </c>
      <c r="B15621">
        <v>903889487</v>
      </c>
      <c r="C15621" t="s">
        <v>31211</v>
      </c>
    </row>
    <row r="15622" spans="1:3" x14ac:dyDescent="0.25">
      <c r="A15622" t="s">
        <v>16769</v>
      </c>
      <c r="B15622">
        <v>903889489</v>
      </c>
      <c r="C15622" t="s">
        <v>31315</v>
      </c>
    </row>
    <row r="15623" spans="1:3" x14ac:dyDescent="0.25">
      <c r="A15623" t="s">
        <v>16770</v>
      </c>
      <c r="B15623">
        <v>903889491</v>
      </c>
      <c r="C15623" t="s">
        <v>31004</v>
      </c>
    </row>
    <row r="15624" spans="1:3" x14ac:dyDescent="0.25">
      <c r="A15624" t="s">
        <v>16771</v>
      </c>
      <c r="B15624">
        <v>903889492</v>
      </c>
      <c r="C15624" t="s">
        <v>31004</v>
      </c>
    </row>
    <row r="15625" spans="1:3" x14ac:dyDescent="0.25">
      <c r="A15625" t="s">
        <v>16772</v>
      </c>
      <c r="B15625">
        <v>903889493</v>
      </c>
      <c r="C15625" t="s">
        <v>31004</v>
      </c>
    </row>
    <row r="15626" spans="1:3" x14ac:dyDescent="0.25">
      <c r="A15626" t="s">
        <v>16773</v>
      </c>
      <c r="B15626">
        <v>903889561</v>
      </c>
      <c r="C15626" t="s">
        <v>31254</v>
      </c>
    </row>
    <row r="15627" spans="1:3" x14ac:dyDescent="0.25">
      <c r="A15627" t="s">
        <v>16774</v>
      </c>
      <c r="B15627">
        <v>903889573</v>
      </c>
      <c r="C15627" t="s">
        <v>31316</v>
      </c>
    </row>
    <row r="15628" spans="1:3" x14ac:dyDescent="0.25">
      <c r="A15628" t="s">
        <v>16775</v>
      </c>
      <c r="B15628">
        <v>903889594</v>
      </c>
      <c r="C15628" t="s">
        <v>31035</v>
      </c>
    </row>
    <row r="15629" spans="1:3" x14ac:dyDescent="0.25">
      <c r="A15629" t="s">
        <v>16776</v>
      </c>
      <c r="B15629">
        <v>903889599</v>
      </c>
      <c r="C15629" t="s">
        <v>31318</v>
      </c>
    </row>
    <row r="15630" spans="1:3" x14ac:dyDescent="0.25">
      <c r="A15630" t="s">
        <v>16777</v>
      </c>
      <c r="B15630">
        <v>903889607</v>
      </c>
      <c r="C15630" t="s">
        <v>31374</v>
      </c>
    </row>
    <row r="15631" spans="1:3" x14ac:dyDescent="0.25">
      <c r="A15631" t="s">
        <v>16778</v>
      </c>
      <c r="B15631">
        <v>903889616</v>
      </c>
      <c r="C15631" t="s">
        <v>31318</v>
      </c>
    </row>
    <row r="15632" spans="1:3" x14ac:dyDescent="0.25">
      <c r="A15632" t="s">
        <v>16779</v>
      </c>
      <c r="B15632">
        <v>903889622</v>
      </c>
      <c r="C15632" t="s">
        <v>31405</v>
      </c>
    </row>
    <row r="15633" spans="1:3" x14ac:dyDescent="0.25">
      <c r="A15633" t="s">
        <v>16780</v>
      </c>
      <c r="B15633">
        <v>903889646</v>
      </c>
      <c r="C15633" t="s">
        <v>31266</v>
      </c>
    </row>
    <row r="15634" spans="1:3" x14ac:dyDescent="0.25">
      <c r="A15634" t="s">
        <v>16781</v>
      </c>
      <c r="B15634">
        <v>903889661</v>
      </c>
      <c r="C15634" t="s">
        <v>31254</v>
      </c>
    </row>
    <row r="15635" spans="1:3" x14ac:dyDescent="0.25">
      <c r="A15635" t="s">
        <v>16782</v>
      </c>
      <c r="B15635">
        <v>903889662</v>
      </c>
      <c r="C15635" t="s">
        <v>31327</v>
      </c>
    </row>
    <row r="15636" spans="1:3" x14ac:dyDescent="0.25">
      <c r="A15636" t="s">
        <v>16783</v>
      </c>
      <c r="B15636">
        <v>903889669</v>
      </c>
      <c r="C15636" t="s">
        <v>31316</v>
      </c>
    </row>
    <row r="15637" spans="1:3" x14ac:dyDescent="0.25">
      <c r="A15637" t="s">
        <v>16784</v>
      </c>
      <c r="B15637">
        <v>903889670</v>
      </c>
      <c r="C15637" t="s">
        <v>31120</v>
      </c>
    </row>
    <row r="15638" spans="1:3" x14ac:dyDescent="0.25">
      <c r="A15638" t="s">
        <v>16785</v>
      </c>
      <c r="B15638">
        <v>903889672</v>
      </c>
      <c r="C15638" t="s">
        <v>31316</v>
      </c>
    </row>
    <row r="15639" spans="1:3" x14ac:dyDescent="0.25">
      <c r="A15639" t="s">
        <v>16786</v>
      </c>
      <c r="B15639">
        <v>903889674</v>
      </c>
      <c r="C15639" t="s">
        <v>31406</v>
      </c>
    </row>
    <row r="15640" spans="1:3" x14ac:dyDescent="0.25">
      <c r="A15640" t="s">
        <v>16787</v>
      </c>
      <c r="B15640">
        <v>903889678</v>
      </c>
      <c r="C15640" t="s">
        <v>31285</v>
      </c>
    </row>
    <row r="15641" spans="1:3" x14ac:dyDescent="0.25">
      <c r="A15641" t="s">
        <v>16788</v>
      </c>
      <c r="B15641">
        <v>903889722</v>
      </c>
      <c r="C15641" t="s">
        <v>31318</v>
      </c>
    </row>
    <row r="15642" spans="1:3" x14ac:dyDescent="0.25">
      <c r="A15642" t="s">
        <v>16789</v>
      </c>
      <c r="B15642">
        <v>903889736</v>
      </c>
      <c r="C15642" t="s">
        <v>31315</v>
      </c>
    </row>
    <row r="15643" spans="1:3" x14ac:dyDescent="0.25">
      <c r="A15643" t="s">
        <v>16790</v>
      </c>
      <c r="B15643">
        <v>903889754</v>
      </c>
      <c r="C15643" t="s">
        <v>31316</v>
      </c>
    </row>
    <row r="15644" spans="1:3" x14ac:dyDescent="0.25">
      <c r="A15644" t="s">
        <v>16791</v>
      </c>
      <c r="B15644">
        <v>903889792</v>
      </c>
      <c r="C15644" t="s">
        <v>31254</v>
      </c>
    </row>
    <row r="15645" spans="1:3" x14ac:dyDescent="0.25">
      <c r="A15645" t="s">
        <v>16792</v>
      </c>
      <c r="B15645">
        <v>903889793</v>
      </c>
      <c r="C15645" t="s">
        <v>31315</v>
      </c>
    </row>
    <row r="15646" spans="1:3" x14ac:dyDescent="0.25">
      <c r="A15646" t="s">
        <v>16793</v>
      </c>
      <c r="B15646">
        <v>903889810</v>
      </c>
      <c r="C15646" t="s">
        <v>30933</v>
      </c>
    </row>
    <row r="15647" spans="1:3" x14ac:dyDescent="0.25">
      <c r="A15647" t="s">
        <v>16794</v>
      </c>
      <c r="B15647">
        <v>903889827</v>
      </c>
      <c r="C15647" t="s">
        <v>31316</v>
      </c>
    </row>
    <row r="15648" spans="1:3" x14ac:dyDescent="0.25">
      <c r="A15648" t="s">
        <v>16795</v>
      </c>
      <c r="B15648">
        <v>903889837</v>
      </c>
      <c r="C15648" t="s">
        <v>31368</v>
      </c>
    </row>
    <row r="15649" spans="1:3" x14ac:dyDescent="0.25">
      <c r="A15649" t="s">
        <v>16796</v>
      </c>
      <c r="B15649">
        <v>903889848</v>
      </c>
      <c r="C15649" t="s">
        <v>31318</v>
      </c>
    </row>
    <row r="15650" spans="1:3" x14ac:dyDescent="0.25">
      <c r="A15650" t="s">
        <v>16797</v>
      </c>
      <c r="B15650">
        <v>903889849</v>
      </c>
      <c r="C15650" t="s">
        <v>31316</v>
      </c>
    </row>
    <row r="15651" spans="1:3" x14ac:dyDescent="0.25">
      <c r="A15651" t="s">
        <v>16798</v>
      </c>
      <c r="B15651">
        <v>903889868</v>
      </c>
      <c r="C15651" t="s">
        <v>31318</v>
      </c>
    </row>
    <row r="15652" spans="1:3" x14ac:dyDescent="0.25">
      <c r="A15652" t="s">
        <v>16799</v>
      </c>
      <c r="B15652">
        <v>903889876</v>
      </c>
      <c r="C15652" t="s">
        <v>31316</v>
      </c>
    </row>
    <row r="15653" spans="1:3" x14ac:dyDescent="0.25">
      <c r="A15653" t="s">
        <v>16800</v>
      </c>
      <c r="B15653">
        <v>903889894</v>
      </c>
      <c r="C15653" t="s">
        <v>31318</v>
      </c>
    </row>
    <row r="15654" spans="1:3" x14ac:dyDescent="0.25">
      <c r="A15654" t="s">
        <v>16801</v>
      </c>
      <c r="B15654">
        <v>903889902</v>
      </c>
      <c r="C15654" t="s">
        <v>31327</v>
      </c>
    </row>
    <row r="15655" spans="1:3" x14ac:dyDescent="0.25">
      <c r="A15655" t="s">
        <v>16802</v>
      </c>
      <c r="B15655">
        <v>903890014</v>
      </c>
      <c r="C15655" t="s">
        <v>31211</v>
      </c>
    </row>
    <row r="15656" spans="1:3" x14ac:dyDescent="0.25">
      <c r="A15656" t="s">
        <v>16803</v>
      </c>
      <c r="B15656">
        <v>903890015</v>
      </c>
      <c r="C15656" t="s">
        <v>5607</v>
      </c>
    </row>
    <row r="15657" spans="1:3" x14ac:dyDescent="0.25">
      <c r="A15657" t="s">
        <v>16804</v>
      </c>
      <c r="B15657">
        <v>903890099</v>
      </c>
      <c r="C15657" t="s">
        <v>31345</v>
      </c>
    </row>
    <row r="15658" spans="1:3" x14ac:dyDescent="0.25">
      <c r="A15658" t="s">
        <v>16805</v>
      </c>
      <c r="B15658">
        <v>903890134</v>
      </c>
      <c r="C15658" t="s">
        <v>31318</v>
      </c>
    </row>
    <row r="15659" spans="1:3" x14ac:dyDescent="0.25">
      <c r="A15659" t="s">
        <v>16806</v>
      </c>
      <c r="B15659">
        <v>903890146</v>
      </c>
      <c r="C15659" t="s">
        <v>31120</v>
      </c>
    </row>
    <row r="15660" spans="1:3" x14ac:dyDescent="0.25">
      <c r="A15660" t="s">
        <v>16807</v>
      </c>
      <c r="B15660">
        <v>903890151</v>
      </c>
      <c r="C15660" t="s">
        <v>31120</v>
      </c>
    </row>
    <row r="15661" spans="1:3" x14ac:dyDescent="0.25">
      <c r="A15661" t="s">
        <v>16808</v>
      </c>
      <c r="B15661">
        <v>903890158</v>
      </c>
      <c r="C15661" t="s">
        <v>31316</v>
      </c>
    </row>
    <row r="15662" spans="1:3" x14ac:dyDescent="0.25">
      <c r="A15662" t="s">
        <v>16809</v>
      </c>
      <c r="B15662">
        <v>903890166</v>
      </c>
      <c r="C15662" t="s">
        <v>31228</v>
      </c>
    </row>
    <row r="15663" spans="1:3" x14ac:dyDescent="0.25">
      <c r="A15663" t="s">
        <v>16810</v>
      </c>
      <c r="B15663">
        <v>903890172</v>
      </c>
      <c r="C15663" t="s">
        <v>31316</v>
      </c>
    </row>
    <row r="15664" spans="1:3" x14ac:dyDescent="0.25">
      <c r="A15664" t="s">
        <v>16811</v>
      </c>
      <c r="B15664">
        <v>903890175</v>
      </c>
      <c r="C15664" t="s">
        <v>31365</v>
      </c>
    </row>
    <row r="15665" spans="1:3" x14ac:dyDescent="0.25">
      <c r="A15665" t="s">
        <v>16812</v>
      </c>
      <c r="B15665">
        <v>903890177</v>
      </c>
      <c r="C15665" t="s">
        <v>31407</v>
      </c>
    </row>
    <row r="15666" spans="1:3" x14ac:dyDescent="0.25">
      <c r="A15666" t="s">
        <v>16813</v>
      </c>
      <c r="B15666">
        <v>903890187</v>
      </c>
      <c r="C15666" t="s">
        <v>31316</v>
      </c>
    </row>
    <row r="15667" spans="1:3" x14ac:dyDescent="0.25">
      <c r="A15667" t="s">
        <v>16814</v>
      </c>
      <c r="B15667">
        <v>903890192</v>
      </c>
      <c r="C15667" t="s">
        <v>31228</v>
      </c>
    </row>
    <row r="15668" spans="1:3" x14ac:dyDescent="0.25">
      <c r="A15668" t="s">
        <v>16815</v>
      </c>
      <c r="B15668">
        <v>903890193</v>
      </c>
      <c r="C15668" t="s">
        <v>31407</v>
      </c>
    </row>
    <row r="15669" spans="1:3" x14ac:dyDescent="0.25">
      <c r="A15669" t="s">
        <v>16816</v>
      </c>
      <c r="B15669">
        <v>903890194</v>
      </c>
      <c r="C15669" t="s">
        <v>30926</v>
      </c>
    </row>
    <row r="15670" spans="1:3" x14ac:dyDescent="0.25">
      <c r="A15670" t="s">
        <v>16817</v>
      </c>
      <c r="B15670">
        <v>903890195</v>
      </c>
      <c r="C15670" t="s">
        <v>31228</v>
      </c>
    </row>
    <row r="15671" spans="1:3" x14ac:dyDescent="0.25">
      <c r="A15671" t="s">
        <v>16818</v>
      </c>
      <c r="B15671">
        <v>903890202</v>
      </c>
      <c r="C15671" t="s">
        <v>31407</v>
      </c>
    </row>
    <row r="15672" spans="1:3" x14ac:dyDescent="0.25">
      <c r="A15672" t="s">
        <v>16819</v>
      </c>
      <c r="B15672">
        <v>903890206</v>
      </c>
      <c r="C15672" t="s">
        <v>31332</v>
      </c>
    </row>
    <row r="15673" spans="1:3" x14ac:dyDescent="0.25">
      <c r="A15673" t="s">
        <v>16820</v>
      </c>
      <c r="B15673">
        <v>903890207</v>
      </c>
      <c r="C15673" t="s">
        <v>31318</v>
      </c>
    </row>
    <row r="15674" spans="1:3" x14ac:dyDescent="0.25">
      <c r="A15674" t="s">
        <v>16821</v>
      </c>
      <c r="B15674">
        <v>903890222</v>
      </c>
      <c r="C15674" t="s">
        <v>31318</v>
      </c>
    </row>
    <row r="15675" spans="1:3" x14ac:dyDescent="0.25">
      <c r="A15675" t="s">
        <v>16822</v>
      </c>
      <c r="B15675">
        <v>903890227</v>
      </c>
      <c r="C15675" t="s">
        <v>31318</v>
      </c>
    </row>
    <row r="15676" spans="1:3" x14ac:dyDescent="0.25">
      <c r="A15676" t="s">
        <v>16823</v>
      </c>
      <c r="B15676">
        <v>903890235</v>
      </c>
      <c r="C15676" t="s">
        <v>31318</v>
      </c>
    </row>
    <row r="15677" spans="1:3" x14ac:dyDescent="0.25">
      <c r="A15677" t="s">
        <v>16824</v>
      </c>
      <c r="B15677">
        <v>903890249</v>
      </c>
      <c r="C15677" t="s">
        <v>31318</v>
      </c>
    </row>
    <row r="15678" spans="1:3" x14ac:dyDescent="0.25">
      <c r="A15678" t="s">
        <v>16825</v>
      </c>
      <c r="B15678">
        <v>903890253</v>
      </c>
      <c r="C15678" t="s">
        <v>31316</v>
      </c>
    </row>
    <row r="15679" spans="1:3" x14ac:dyDescent="0.25">
      <c r="A15679" t="s">
        <v>16826</v>
      </c>
      <c r="B15679">
        <v>903890257</v>
      </c>
      <c r="C15679" t="s">
        <v>31316</v>
      </c>
    </row>
    <row r="15680" spans="1:3" x14ac:dyDescent="0.25">
      <c r="A15680" t="s">
        <v>16827</v>
      </c>
      <c r="B15680">
        <v>903890268</v>
      </c>
      <c r="C15680" t="s">
        <v>31318</v>
      </c>
    </row>
    <row r="15681" spans="1:3" x14ac:dyDescent="0.25">
      <c r="A15681" t="s">
        <v>16828</v>
      </c>
      <c r="B15681">
        <v>903890287</v>
      </c>
      <c r="C15681" t="s">
        <v>31316</v>
      </c>
    </row>
    <row r="15682" spans="1:3" x14ac:dyDescent="0.25">
      <c r="A15682" t="s">
        <v>16829</v>
      </c>
      <c r="B15682">
        <v>903890289</v>
      </c>
      <c r="C15682" t="s">
        <v>31316</v>
      </c>
    </row>
    <row r="15683" spans="1:3" x14ac:dyDescent="0.25">
      <c r="A15683" t="s">
        <v>16830</v>
      </c>
      <c r="B15683">
        <v>903890306</v>
      </c>
      <c r="C15683" t="s">
        <v>31407</v>
      </c>
    </row>
    <row r="15684" spans="1:3" x14ac:dyDescent="0.25">
      <c r="A15684" t="s">
        <v>16831</v>
      </c>
      <c r="B15684">
        <v>903890325</v>
      </c>
      <c r="C15684" t="s">
        <v>31250</v>
      </c>
    </row>
    <row r="15685" spans="1:3" x14ac:dyDescent="0.25">
      <c r="A15685" t="s">
        <v>16832</v>
      </c>
      <c r="B15685">
        <v>903890343</v>
      </c>
      <c r="C15685" t="s">
        <v>31372</v>
      </c>
    </row>
    <row r="15686" spans="1:3" x14ac:dyDescent="0.25">
      <c r="A15686" t="s">
        <v>16833</v>
      </c>
      <c r="B15686">
        <v>903890353</v>
      </c>
      <c r="C15686" t="s">
        <v>31318</v>
      </c>
    </row>
    <row r="15687" spans="1:3" x14ac:dyDescent="0.25">
      <c r="A15687" t="s">
        <v>16834</v>
      </c>
      <c r="B15687">
        <v>903890366</v>
      </c>
      <c r="C15687" t="s">
        <v>31272</v>
      </c>
    </row>
    <row r="15688" spans="1:3" x14ac:dyDescent="0.25">
      <c r="A15688" t="s">
        <v>16835</v>
      </c>
      <c r="B15688">
        <v>903890371</v>
      </c>
      <c r="C15688" t="s">
        <v>31316</v>
      </c>
    </row>
    <row r="15689" spans="1:3" x14ac:dyDescent="0.25">
      <c r="A15689" t="s">
        <v>16836</v>
      </c>
      <c r="B15689">
        <v>903890410</v>
      </c>
      <c r="C15689" t="s">
        <v>31327</v>
      </c>
    </row>
    <row r="15690" spans="1:3" x14ac:dyDescent="0.25">
      <c r="A15690" t="s">
        <v>16837</v>
      </c>
      <c r="B15690">
        <v>903890420</v>
      </c>
      <c r="C15690" t="s">
        <v>31318</v>
      </c>
    </row>
    <row r="15691" spans="1:3" x14ac:dyDescent="0.25">
      <c r="A15691" t="s">
        <v>16838</v>
      </c>
      <c r="B15691">
        <v>903890483</v>
      </c>
      <c r="C15691" t="s">
        <v>31253</v>
      </c>
    </row>
    <row r="15692" spans="1:3" x14ac:dyDescent="0.25">
      <c r="A15692" t="s">
        <v>16839</v>
      </c>
      <c r="B15692">
        <v>903890484</v>
      </c>
      <c r="C15692" t="s">
        <v>31253</v>
      </c>
    </row>
    <row r="15693" spans="1:3" x14ac:dyDescent="0.25">
      <c r="A15693" t="s">
        <v>16840</v>
      </c>
      <c r="B15693">
        <v>903890485</v>
      </c>
      <c r="C15693" t="s">
        <v>5607</v>
      </c>
    </row>
    <row r="15694" spans="1:3" x14ac:dyDescent="0.25">
      <c r="A15694" t="s">
        <v>16841</v>
      </c>
      <c r="B15694">
        <v>903890486</v>
      </c>
      <c r="C15694" t="s">
        <v>5607</v>
      </c>
    </row>
    <row r="15695" spans="1:3" x14ac:dyDescent="0.25">
      <c r="A15695" t="s">
        <v>16842</v>
      </c>
      <c r="B15695">
        <v>903890502</v>
      </c>
      <c r="C15695" t="s">
        <v>31327</v>
      </c>
    </row>
    <row r="15696" spans="1:3" x14ac:dyDescent="0.25">
      <c r="A15696" t="s">
        <v>16843</v>
      </c>
      <c r="B15696">
        <v>903890535</v>
      </c>
      <c r="C15696" t="s">
        <v>30810</v>
      </c>
    </row>
    <row r="15697" spans="1:3" x14ac:dyDescent="0.25">
      <c r="A15697" t="s">
        <v>16844</v>
      </c>
      <c r="B15697">
        <v>903890542</v>
      </c>
      <c r="C15697" t="s">
        <v>31316</v>
      </c>
    </row>
    <row r="15698" spans="1:3" x14ac:dyDescent="0.25">
      <c r="A15698" t="s">
        <v>16845</v>
      </c>
      <c r="B15698">
        <v>903890545</v>
      </c>
      <c r="C15698" t="s">
        <v>31362</v>
      </c>
    </row>
    <row r="15699" spans="1:3" x14ac:dyDescent="0.25">
      <c r="A15699" t="s">
        <v>16846</v>
      </c>
      <c r="B15699">
        <v>903890549</v>
      </c>
      <c r="C15699" t="s">
        <v>31316</v>
      </c>
    </row>
    <row r="15700" spans="1:3" x14ac:dyDescent="0.25">
      <c r="A15700" t="s">
        <v>16847</v>
      </c>
      <c r="B15700">
        <v>903890616</v>
      </c>
      <c r="C15700" t="s">
        <v>31327</v>
      </c>
    </row>
    <row r="15701" spans="1:3" x14ac:dyDescent="0.25">
      <c r="A15701" t="s">
        <v>16848</v>
      </c>
      <c r="B15701">
        <v>903890625</v>
      </c>
      <c r="C15701" t="s">
        <v>31316</v>
      </c>
    </row>
    <row r="15702" spans="1:3" x14ac:dyDescent="0.25">
      <c r="A15702" t="s">
        <v>16849</v>
      </c>
      <c r="B15702">
        <v>903890677</v>
      </c>
      <c r="C15702" t="s">
        <v>31316</v>
      </c>
    </row>
    <row r="15703" spans="1:3" x14ac:dyDescent="0.25">
      <c r="A15703" t="s">
        <v>16850</v>
      </c>
      <c r="B15703">
        <v>903890679</v>
      </c>
      <c r="C15703" t="s">
        <v>31316</v>
      </c>
    </row>
    <row r="15704" spans="1:3" x14ac:dyDescent="0.25">
      <c r="A15704" t="s">
        <v>16851</v>
      </c>
      <c r="B15704">
        <v>903890681</v>
      </c>
      <c r="C15704" t="s">
        <v>31266</v>
      </c>
    </row>
    <row r="15705" spans="1:3" x14ac:dyDescent="0.25">
      <c r="A15705" t="s">
        <v>16852</v>
      </c>
      <c r="B15705">
        <v>903890693</v>
      </c>
      <c r="C15705" t="s">
        <v>31266</v>
      </c>
    </row>
    <row r="15706" spans="1:3" x14ac:dyDescent="0.25">
      <c r="A15706" t="s">
        <v>16853</v>
      </c>
      <c r="B15706">
        <v>903890707</v>
      </c>
      <c r="C15706" t="s">
        <v>31318</v>
      </c>
    </row>
    <row r="15707" spans="1:3" x14ac:dyDescent="0.25">
      <c r="A15707" t="s">
        <v>16854</v>
      </c>
      <c r="B15707">
        <v>903890719</v>
      </c>
      <c r="C15707" t="s">
        <v>30925</v>
      </c>
    </row>
    <row r="15708" spans="1:3" x14ac:dyDescent="0.25">
      <c r="A15708" t="s">
        <v>16855</v>
      </c>
      <c r="B15708">
        <v>903890721</v>
      </c>
      <c r="C15708" t="s">
        <v>31318</v>
      </c>
    </row>
    <row r="15709" spans="1:3" x14ac:dyDescent="0.25">
      <c r="A15709" t="s">
        <v>16856</v>
      </c>
      <c r="B15709">
        <v>903890727</v>
      </c>
      <c r="C15709" t="s">
        <v>31318</v>
      </c>
    </row>
    <row r="15710" spans="1:3" x14ac:dyDescent="0.25">
      <c r="A15710" t="s">
        <v>16857</v>
      </c>
      <c r="B15710">
        <v>903890755</v>
      </c>
      <c r="C15710" t="s">
        <v>31053</v>
      </c>
    </row>
    <row r="15711" spans="1:3" x14ac:dyDescent="0.25">
      <c r="A15711" t="s">
        <v>16858</v>
      </c>
      <c r="B15711">
        <v>903890773</v>
      </c>
      <c r="C15711" t="s">
        <v>31266</v>
      </c>
    </row>
    <row r="15712" spans="1:3" x14ac:dyDescent="0.25">
      <c r="A15712" t="s">
        <v>16859</v>
      </c>
      <c r="B15712">
        <v>903890795</v>
      </c>
      <c r="C15712" t="s">
        <v>30933</v>
      </c>
    </row>
    <row r="15713" spans="1:3" x14ac:dyDescent="0.25">
      <c r="A15713" t="s">
        <v>16860</v>
      </c>
      <c r="B15713">
        <v>903890797</v>
      </c>
      <c r="C15713" t="s">
        <v>30933</v>
      </c>
    </row>
    <row r="15714" spans="1:3" x14ac:dyDescent="0.25">
      <c r="A15714" t="s">
        <v>16861</v>
      </c>
      <c r="B15714">
        <v>903890799</v>
      </c>
      <c r="C15714" t="s">
        <v>31266</v>
      </c>
    </row>
    <row r="15715" spans="1:3" x14ac:dyDescent="0.25">
      <c r="A15715" t="s">
        <v>16862</v>
      </c>
      <c r="B15715">
        <v>903890801</v>
      </c>
      <c r="C15715" t="s">
        <v>31318</v>
      </c>
    </row>
    <row r="15716" spans="1:3" x14ac:dyDescent="0.25">
      <c r="A15716" t="s">
        <v>16863</v>
      </c>
      <c r="B15716">
        <v>903890805</v>
      </c>
      <c r="C15716" t="s">
        <v>31407</v>
      </c>
    </row>
    <row r="15717" spans="1:3" x14ac:dyDescent="0.25">
      <c r="A15717" t="s">
        <v>16864</v>
      </c>
      <c r="B15717">
        <v>903890817</v>
      </c>
      <c r="C15717" t="s">
        <v>31318</v>
      </c>
    </row>
    <row r="15718" spans="1:3" x14ac:dyDescent="0.25">
      <c r="A15718" t="s">
        <v>16865</v>
      </c>
      <c r="B15718">
        <v>903890826</v>
      </c>
      <c r="C15718" t="s">
        <v>30925</v>
      </c>
    </row>
    <row r="15719" spans="1:3" x14ac:dyDescent="0.25">
      <c r="A15719" t="s">
        <v>16866</v>
      </c>
      <c r="B15719">
        <v>903890832</v>
      </c>
      <c r="C15719" t="s">
        <v>31318</v>
      </c>
    </row>
    <row r="15720" spans="1:3" x14ac:dyDescent="0.25">
      <c r="A15720" t="s">
        <v>16867</v>
      </c>
      <c r="B15720">
        <v>903890842</v>
      </c>
      <c r="C15720" t="s">
        <v>31316</v>
      </c>
    </row>
    <row r="15721" spans="1:3" x14ac:dyDescent="0.25">
      <c r="A15721" t="s">
        <v>16868</v>
      </c>
      <c r="B15721">
        <v>903890870</v>
      </c>
      <c r="C15721" t="s">
        <v>31272</v>
      </c>
    </row>
    <row r="15722" spans="1:3" x14ac:dyDescent="0.25">
      <c r="A15722" t="s">
        <v>16869</v>
      </c>
      <c r="B15722">
        <v>903890871</v>
      </c>
      <c r="C15722" t="s">
        <v>31380</v>
      </c>
    </row>
    <row r="15723" spans="1:3" x14ac:dyDescent="0.25">
      <c r="A15723" t="s">
        <v>16870</v>
      </c>
      <c r="B15723">
        <v>903890921</v>
      </c>
      <c r="C15723" t="s">
        <v>31316</v>
      </c>
    </row>
    <row r="15724" spans="1:3" x14ac:dyDescent="0.25">
      <c r="A15724" t="s">
        <v>16871</v>
      </c>
      <c r="B15724">
        <v>903890939</v>
      </c>
      <c r="C15724" t="s">
        <v>31288</v>
      </c>
    </row>
    <row r="15725" spans="1:3" x14ac:dyDescent="0.25">
      <c r="A15725" t="s">
        <v>16872</v>
      </c>
      <c r="B15725">
        <v>903890945</v>
      </c>
      <c r="C15725" t="s">
        <v>31047</v>
      </c>
    </row>
    <row r="15726" spans="1:3" x14ac:dyDescent="0.25">
      <c r="A15726" t="s">
        <v>16873</v>
      </c>
      <c r="B15726">
        <v>903890967</v>
      </c>
      <c r="C15726" t="s">
        <v>31327</v>
      </c>
    </row>
    <row r="15727" spans="1:3" x14ac:dyDescent="0.25">
      <c r="A15727" t="s">
        <v>16874</v>
      </c>
      <c r="B15727">
        <v>903890978</v>
      </c>
      <c r="C15727" t="s">
        <v>30925</v>
      </c>
    </row>
    <row r="15728" spans="1:3" x14ac:dyDescent="0.25">
      <c r="A15728" t="s">
        <v>16875</v>
      </c>
      <c r="B15728">
        <v>903890983</v>
      </c>
      <c r="C15728" t="s">
        <v>31318</v>
      </c>
    </row>
    <row r="15729" spans="1:3" x14ac:dyDescent="0.25">
      <c r="A15729" t="s">
        <v>16876</v>
      </c>
      <c r="B15729">
        <v>903891009</v>
      </c>
      <c r="C15729" t="s">
        <v>31316</v>
      </c>
    </row>
    <row r="15730" spans="1:3" x14ac:dyDescent="0.25">
      <c r="A15730" t="s">
        <v>16877</v>
      </c>
      <c r="B15730">
        <v>903891023</v>
      </c>
      <c r="C15730" t="s">
        <v>31211</v>
      </c>
    </row>
    <row r="15731" spans="1:3" x14ac:dyDescent="0.25">
      <c r="A15731" t="s">
        <v>16878</v>
      </c>
      <c r="B15731">
        <v>903891024</v>
      </c>
      <c r="C15731" t="s">
        <v>31315</v>
      </c>
    </row>
    <row r="15732" spans="1:3" x14ac:dyDescent="0.25">
      <c r="A15732" t="s">
        <v>16879</v>
      </c>
      <c r="B15732">
        <v>903891048</v>
      </c>
      <c r="C15732" t="s">
        <v>31284</v>
      </c>
    </row>
    <row r="15733" spans="1:3" x14ac:dyDescent="0.25">
      <c r="A15733" t="s">
        <v>16880</v>
      </c>
      <c r="B15733">
        <v>903891056</v>
      </c>
      <c r="C15733" t="s">
        <v>31284</v>
      </c>
    </row>
    <row r="15734" spans="1:3" x14ac:dyDescent="0.25">
      <c r="A15734" t="s">
        <v>16881</v>
      </c>
      <c r="B15734">
        <v>903891085</v>
      </c>
      <c r="C15734" t="s">
        <v>31316</v>
      </c>
    </row>
    <row r="15735" spans="1:3" x14ac:dyDescent="0.25">
      <c r="A15735" t="s">
        <v>16882</v>
      </c>
      <c r="B15735">
        <v>903891110</v>
      </c>
      <c r="C15735" t="s">
        <v>31318</v>
      </c>
    </row>
    <row r="15736" spans="1:3" x14ac:dyDescent="0.25">
      <c r="A15736" t="s">
        <v>16883</v>
      </c>
      <c r="B15736">
        <v>903891170</v>
      </c>
      <c r="C15736" t="s">
        <v>30925</v>
      </c>
    </row>
    <row r="15737" spans="1:3" x14ac:dyDescent="0.25">
      <c r="A15737" t="s">
        <v>16884</v>
      </c>
      <c r="B15737">
        <v>903891185</v>
      </c>
      <c r="C15737" t="s">
        <v>31316</v>
      </c>
    </row>
    <row r="15738" spans="1:3" x14ac:dyDescent="0.25">
      <c r="A15738" t="s">
        <v>16885</v>
      </c>
      <c r="B15738">
        <v>903891203</v>
      </c>
      <c r="C15738" t="s">
        <v>31287</v>
      </c>
    </row>
    <row r="15739" spans="1:3" x14ac:dyDescent="0.25">
      <c r="A15739" t="s">
        <v>16886</v>
      </c>
      <c r="B15739">
        <v>903891204</v>
      </c>
      <c r="C15739" t="s">
        <v>31287</v>
      </c>
    </row>
    <row r="15740" spans="1:3" x14ac:dyDescent="0.25">
      <c r="A15740" t="s">
        <v>16887</v>
      </c>
      <c r="B15740">
        <v>903891206</v>
      </c>
      <c r="C15740" t="s">
        <v>30917</v>
      </c>
    </row>
    <row r="15741" spans="1:3" x14ac:dyDescent="0.25">
      <c r="A15741" t="s">
        <v>16888</v>
      </c>
      <c r="B15741">
        <v>903891208</v>
      </c>
      <c r="C15741" t="s">
        <v>31316</v>
      </c>
    </row>
    <row r="15742" spans="1:3" x14ac:dyDescent="0.25">
      <c r="A15742" t="s">
        <v>16889</v>
      </c>
      <c r="B15742">
        <v>903891216</v>
      </c>
      <c r="C15742" t="s">
        <v>31287</v>
      </c>
    </row>
    <row r="15743" spans="1:3" x14ac:dyDescent="0.25">
      <c r="A15743" t="s">
        <v>16890</v>
      </c>
      <c r="B15743">
        <v>903891217</v>
      </c>
      <c r="C15743" t="s">
        <v>31004</v>
      </c>
    </row>
    <row r="15744" spans="1:3" x14ac:dyDescent="0.25">
      <c r="A15744" t="s">
        <v>16891</v>
      </c>
      <c r="B15744">
        <v>903891227</v>
      </c>
      <c r="C15744" t="s">
        <v>31234</v>
      </c>
    </row>
    <row r="15745" spans="1:3" x14ac:dyDescent="0.25">
      <c r="A15745" t="s">
        <v>16892</v>
      </c>
      <c r="B15745">
        <v>903891300</v>
      </c>
      <c r="C15745" t="s">
        <v>31316</v>
      </c>
    </row>
    <row r="15746" spans="1:3" x14ac:dyDescent="0.25">
      <c r="A15746" t="s">
        <v>16893</v>
      </c>
      <c r="B15746">
        <v>903891330</v>
      </c>
      <c r="C15746" t="s">
        <v>31345</v>
      </c>
    </row>
    <row r="15747" spans="1:3" x14ac:dyDescent="0.25">
      <c r="A15747" t="s">
        <v>16894</v>
      </c>
      <c r="B15747">
        <v>903891338</v>
      </c>
      <c r="C15747" t="s">
        <v>31327</v>
      </c>
    </row>
    <row r="15748" spans="1:3" x14ac:dyDescent="0.25">
      <c r="A15748" t="s">
        <v>16895</v>
      </c>
      <c r="B15748">
        <v>903891341</v>
      </c>
      <c r="C15748" t="s">
        <v>31316</v>
      </c>
    </row>
    <row r="15749" spans="1:3" x14ac:dyDescent="0.25">
      <c r="A15749" t="s">
        <v>16896</v>
      </c>
      <c r="B15749">
        <v>903891350</v>
      </c>
      <c r="C15749" t="s">
        <v>31316</v>
      </c>
    </row>
    <row r="15750" spans="1:3" x14ac:dyDescent="0.25">
      <c r="A15750" t="s">
        <v>16897</v>
      </c>
      <c r="B15750">
        <v>903891360</v>
      </c>
      <c r="C15750" t="s">
        <v>31316</v>
      </c>
    </row>
    <row r="15751" spans="1:3" x14ac:dyDescent="0.25">
      <c r="A15751" t="s">
        <v>16898</v>
      </c>
      <c r="B15751">
        <v>903891361</v>
      </c>
      <c r="C15751" t="s">
        <v>31318</v>
      </c>
    </row>
    <row r="15752" spans="1:3" x14ac:dyDescent="0.25">
      <c r="A15752" t="s">
        <v>16899</v>
      </c>
      <c r="B15752">
        <v>903891367</v>
      </c>
      <c r="C15752" t="s">
        <v>31318</v>
      </c>
    </row>
    <row r="15753" spans="1:3" x14ac:dyDescent="0.25">
      <c r="A15753" t="s">
        <v>16900</v>
      </c>
      <c r="B15753">
        <v>903891384</v>
      </c>
      <c r="C15753" t="s">
        <v>31408</v>
      </c>
    </row>
    <row r="15754" spans="1:3" x14ac:dyDescent="0.25">
      <c r="A15754" t="s">
        <v>16901</v>
      </c>
      <c r="B15754">
        <v>903891394</v>
      </c>
      <c r="C15754" t="s">
        <v>31043</v>
      </c>
    </row>
    <row r="15755" spans="1:3" x14ac:dyDescent="0.25">
      <c r="A15755" t="s">
        <v>16902</v>
      </c>
      <c r="B15755">
        <v>903891419</v>
      </c>
      <c r="C15755" t="s">
        <v>31269</v>
      </c>
    </row>
    <row r="15756" spans="1:3" x14ac:dyDescent="0.25">
      <c r="A15756" t="s">
        <v>16903</v>
      </c>
      <c r="B15756">
        <v>903891430</v>
      </c>
      <c r="C15756" t="s">
        <v>31316</v>
      </c>
    </row>
    <row r="15757" spans="1:3" x14ac:dyDescent="0.25">
      <c r="A15757" t="s">
        <v>16904</v>
      </c>
      <c r="B15757">
        <v>903891434</v>
      </c>
      <c r="C15757" t="s">
        <v>31316</v>
      </c>
    </row>
    <row r="15758" spans="1:3" x14ac:dyDescent="0.25">
      <c r="A15758" t="s">
        <v>16905</v>
      </c>
      <c r="B15758">
        <v>903891444</v>
      </c>
      <c r="C15758" t="s">
        <v>31409</v>
      </c>
    </row>
    <row r="15759" spans="1:3" x14ac:dyDescent="0.25">
      <c r="A15759" t="s">
        <v>16906</v>
      </c>
      <c r="B15759">
        <v>903891445</v>
      </c>
      <c r="C15759" t="s">
        <v>31316</v>
      </c>
    </row>
    <row r="15760" spans="1:3" x14ac:dyDescent="0.25">
      <c r="A15760" t="s">
        <v>16907</v>
      </c>
      <c r="B15760">
        <v>903891451</v>
      </c>
      <c r="C15760" t="s">
        <v>31410</v>
      </c>
    </row>
    <row r="15761" spans="1:3" x14ac:dyDescent="0.25">
      <c r="A15761" t="s">
        <v>16908</v>
      </c>
      <c r="B15761">
        <v>903891478</v>
      </c>
      <c r="C15761" t="s">
        <v>31411</v>
      </c>
    </row>
    <row r="15762" spans="1:3" x14ac:dyDescent="0.25">
      <c r="A15762" t="s">
        <v>16909</v>
      </c>
      <c r="B15762">
        <v>903891487</v>
      </c>
      <c r="C15762" t="s">
        <v>31120</v>
      </c>
    </row>
    <row r="15763" spans="1:3" x14ac:dyDescent="0.25">
      <c r="A15763" t="s">
        <v>16910</v>
      </c>
      <c r="B15763">
        <v>903891513</v>
      </c>
      <c r="C15763" t="s">
        <v>31250</v>
      </c>
    </row>
    <row r="15764" spans="1:3" x14ac:dyDescent="0.25">
      <c r="A15764" t="s">
        <v>16911</v>
      </c>
      <c r="B15764">
        <v>903891589</v>
      </c>
      <c r="C15764" t="s">
        <v>31316</v>
      </c>
    </row>
    <row r="15765" spans="1:3" x14ac:dyDescent="0.25">
      <c r="A15765" t="s">
        <v>16912</v>
      </c>
      <c r="B15765">
        <v>903891591</v>
      </c>
      <c r="C15765" t="s">
        <v>31316</v>
      </c>
    </row>
    <row r="15766" spans="1:3" x14ac:dyDescent="0.25">
      <c r="A15766" t="s">
        <v>16913</v>
      </c>
      <c r="B15766">
        <v>903891597</v>
      </c>
      <c r="C15766" t="s">
        <v>31327</v>
      </c>
    </row>
    <row r="15767" spans="1:3" x14ac:dyDescent="0.25">
      <c r="A15767" t="s">
        <v>16914</v>
      </c>
      <c r="B15767">
        <v>903891604</v>
      </c>
      <c r="C15767" t="s">
        <v>31120</v>
      </c>
    </row>
    <row r="15768" spans="1:3" x14ac:dyDescent="0.25">
      <c r="A15768" t="s">
        <v>16915</v>
      </c>
      <c r="B15768">
        <v>903891607</v>
      </c>
      <c r="C15768" t="s">
        <v>31318</v>
      </c>
    </row>
    <row r="15769" spans="1:3" x14ac:dyDescent="0.25">
      <c r="A15769" t="s">
        <v>16916</v>
      </c>
      <c r="B15769">
        <v>903891611</v>
      </c>
      <c r="C15769" t="s">
        <v>31316</v>
      </c>
    </row>
    <row r="15770" spans="1:3" x14ac:dyDescent="0.25">
      <c r="A15770" t="s">
        <v>16917</v>
      </c>
      <c r="B15770">
        <v>903891633</v>
      </c>
      <c r="C15770" t="s">
        <v>31412</v>
      </c>
    </row>
    <row r="15771" spans="1:3" x14ac:dyDescent="0.25">
      <c r="A15771" t="s">
        <v>16918</v>
      </c>
      <c r="B15771">
        <v>903891642</v>
      </c>
      <c r="C15771" t="s">
        <v>31316</v>
      </c>
    </row>
    <row r="15772" spans="1:3" x14ac:dyDescent="0.25">
      <c r="A15772" t="s">
        <v>16919</v>
      </c>
      <c r="B15772">
        <v>903891658</v>
      </c>
      <c r="C15772" t="s">
        <v>31316</v>
      </c>
    </row>
    <row r="15773" spans="1:3" x14ac:dyDescent="0.25">
      <c r="A15773" t="s">
        <v>16920</v>
      </c>
      <c r="B15773">
        <v>903891671</v>
      </c>
      <c r="C15773" t="s">
        <v>31316</v>
      </c>
    </row>
    <row r="15774" spans="1:3" x14ac:dyDescent="0.25">
      <c r="A15774" t="s">
        <v>16921</v>
      </c>
      <c r="B15774">
        <v>903891687</v>
      </c>
      <c r="C15774" t="s">
        <v>31316</v>
      </c>
    </row>
    <row r="15775" spans="1:3" x14ac:dyDescent="0.25">
      <c r="A15775" t="s">
        <v>16922</v>
      </c>
      <c r="B15775">
        <v>903891720</v>
      </c>
      <c r="C15775" t="s">
        <v>31327</v>
      </c>
    </row>
    <row r="15776" spans="1:3" x14ac:dyDescent="0.25">
      <c r="A15776" t="s">
        <v>16923</v>
      </c>
      <c r="B15776">
        <v>903891727</v>
      </c>
      <c r="C15776" t="s">
        <v>31412</v>
      </c>
    </row>
    <row r="15777" spans="1:3" x14ac:dyDescent="0.25">
      <c r="A15777" t="s">
        <v>16924</v>
      </c>
      <c r="B15777">
        <v>903891729</v>
      </c>
      <c r="C15777" t="s">
        <v>31316</v>
      </c>
    </row>
    <row r="15778" spans="1:3" x14ac:dyDescent="0.25">
      <c r="A15778" t="s">
        <v>16925</v>
      </c>
      <c r="B15778">
        <v>903891751</v>
      </c>
      <c r="C15778" t="s">
        <v>31223</v>
      </c>
    </row>
    <row r="15779" spans="1:3" x14ac:dyDescent="0.25">
      <c r="A15779" t="s">
        <v>16926</v>
      </c>
      <c r="B15779">
        <v>903891757</v>
      </c>
      <c r="C15779" t="s">
        <v>31316</v>
      </c>
    </row>
    <row r="15780" spans="1:3" x14ac:dyDescent="0.25">
      <c r="A15780" t="s">
        <v>16927</v>
      </c>
      <c r="B15780">
        <v>903891759</v>
      </c>
      <c r="C15780" t="s">
        <v>31410</v>
      </c>
    </row>
    <row r="15781" spans="1:3" x14ac:dyDescent="0.25">
      <c r="A15781" t="s">
        <v>16928</v>
      </c>
      <c r="B15781">
        <v>903891763</v>
      </c>
      <c r="C15781" t="s">
        <v>31380</v>
      </c>
    </row>
    <row r="15782" spans="1:3" x14ac:dyDescent="0.25">
      <c r="A15782" t="s">
        <v>16929</v>
      </c>
      <c r="B15782">
        <v>903891767</v>
      </c>
      <c r="C15782" t="s">
        <v>31412</v>
      </c>
    </row>
    <row r="15783" spans="1:3" x14ac:dyDescent="0.25">
      <c r="A15783" t="s">
        <v>16930</v>
      </c>
      <c r="B15783">
        <v>903891780</v>
      </c>
      <c r="C15783" t="s">
        <v>30925</v>
      </c>
    </row>
    <row r="15784" spans="1:3" x14ac:dyDescent="0.25">
      <c r="A15784" t="s">
        <v>16931</v>
      </c>
      <c r="B15784">
        <v>903891806</v>
      </c>
      <c r="C15784" t="s">
        <v>31316</v>
      </c>
    </row>
    <row r="15785" spans="1:3" x14ac:dyDescent="0.25">
      <c r="A15785" t="s">
        <v>16932</v>
      </c>
      <c r="B15785">
        <v>903891816</v>
      </c>
      <c r="C15785" t="s">
        <v>31316</v>
      </c>
    </row>
    <row r="15786" spans="1:3" x14ac:dyDescent="0.25">
      <c r="A15786" t="s">
        <v>16933</v>
      </c>
      <c r="B15786">
        <v>903891820</v>
      </c>
      <c r="C15786" t="s">
        <v>31318</v>
      </c>
    </row>
    <row r="15787" spans="1:3" x14ac:dyDescent="0.25">
      <c r="A15787" t="s">
        <v>16934</v>
      </c>
      <c r="B15787">
        <v>903891823</v>
      </c>
      <c r="C15787" t="s">
        <v>31316</v>
      </c>
    </row>
    <row r="15788" spans="1:3" x14ac:dyDescent="0.25">
      <c r="A15788" t="s">
        <v>16935</v>
      </c>
      <c r="B15788">
        <v>903891829</v>
      </c>
      <c r="C15788" t="s">
        <v>31316</v>
      </c>
    </row>
    <row r="15789" spans="1:3" x14ac:dyDescent="0.25">
      <c r="A15789" t="s">
        <v>16936</v>
      </c>
      <c r="B15789">
        <v>903891836</v>
      </c>
      <c r="C15789" t="s">
        <v>31357</v>
      </c>
    </row>
    <row r="15790" spans="1:3" x14ac:dyDescent="0.25">
      <c r="A15790" t="s">
        <v>16937</v>
      </c>
      <c r="B15790">
        <v>903891839</v>
      </c>
      <c r="C15790" t="s">
        <v>31316</v>
      </c>
    </row>
    <row r="15791" spans="1:3" x14ac:dyDescent="0.25">
      <c r="A15791" t="s">
        <v>16938</v>
      </c>
      <c r="B15791">
        <v>903891840</v>
      </c>
      <c r="C15791" t="s">
        <v>31318</v>
      </c>
    </row>
    <row r="15792" spans="1:3" x14ac:dyDescent="0.25">
      <c r="A15792" t="s">
        <v>16939</v>
      </c>
      <c r="B15792">
        <v>903891852</v>
      </c>
      <c r="C15792" t="s">
        <v>31316</v>
      </c>
    </row>
    <row r="15793" spans="1:3" x14ac:dyDescent="0.25">
      <c r="A15793" t="s">
        <v>16940</v>
      </c>
      <c r="B15793">
        <v>903891856</v>
      </c>
      <c r="C15793" t="s">
        <v>31380</v>
      </c>
    </row>
    <row r="15794" spans="1:3" x14ac:dyDescent="0.25">
      <c r="A15794" t="s">
        <v>16941</v>
      </c>
      <c r="B15794">
        <v>903891859</v>
      </c>
      <c r="C15794" t="s">
        <v>31318</v>
      </c>
    </row>
    <row r="15795" spans="1:3" x14ac:dyDescent="0.25">
      <c r="A15795" t="s">
        <v>16942</v>
      </c>
      <c r="B15795">
        <v>903891865</v>
      </c>
      <c r="C15795" t="s">
        <v>31167</v>
      </c>
    </row>
    <row r="15796" spans="1:3" x14ac:dyDescent="0.25">
      <c r="A15796" t="s">
        <v>16943</v>
      </c>
      <c r="B15796">
        <v>903891887</v>
      </c>
      <c r="C15796" t="s">
        <v>31316</v>
      </c>
    </row>
    <row r="15797" spans="1:3" x14ac:dyDescent="0.25">
      <c r="A15797" t="s">
        <v>16944</v>
      </c>
      <c r="B15797">
        <v>903891899</v>
      </c>
      <c r="C15797" t="s">
        <v>31316</v>
      </c>
    </row>
    <row r="15798" spans="1:3" x14ac:dyDescent="0.25">
      <c r="A15798" t="s">
        <v>16945</v>
      </c>
      <c r="B15798">
        <v>903891900</v>
      </c>
      <c r="C15798" t="s">
        <v>31316</v>
      </c>
    </row>
    <row r="15799" spans="1:3" x14ac:dyDescent="0.25">
      <c r="A15799" t="s">
        <v>16946</v>
      </c>
      <c r="B15799">
        <v>903891911</v>
      </c>
      <c r="C15799" t="s">
        <v>31412</v>
      </c>
    </row>
    <row r="15800" spans="1:3" x14ac:dyDescent="0.25">
      <c r="A15800" t="s">
        <v>16947</v>
      </c>
      <c r="B15800">
        <v>903891916</v>
      </c>
      <c r="C15800" t="s">
        <v>31318</v>
      </c>
    </row>
    <row r="15801" spans="1:3" x14ac:dyDescent="0.25">
      <c r="A15801" t="s">
        <v>16948</v>
      </c>
      <c r="B15801">
        <v>903891921</v>
      </c>
      <c r="C15801" t="s">
        <v>31318</v>
      </c>
    </row>
    <row r="15802" spans="1:3" x14ac:dyDescent="0.25">
      <c r="A15802" t="s">
        <v>16949</v>
      </c>
      <c r="B15802">
        <v>903891935</v>
      </c>
      <c r="C15802" t="s">
        <v>31318</v>
      </c>
    </row>
    <row r="15803" spans="1:3" x14ac:dyDescent="0.25">
      <c r="A15803" t="s">
        <v>16950</v>
      </c>
      <c r="B15803">
        <v>903891938</v>
      </c>
      <c r="C15803" t="s">
        <v>31316</v>
      </c>
    </row>
    <row r="15804" spans="1:3" x14ac:dyDescent="0.25">
      <c r="A15804" t="s">
        <v>16951</v>
      </c>
      <c r="B15804">
        <v>903891974</v>
      </c>
      <c r="C15804" t="s">
        <v>30933</v>
      </c>
    </row>
    <row r="15805" spans="1:3" x14ac:dyDescent="0.25">
      <c r="A15805" t="s">
        <v>16952</v>
      </c>
      <c r="B15805">
        <v>903892021</v>
      </c>
      <c r="C15805" t="s">
        <v>31266</v>
      </c>
    </row>
    <row r="15806" spans="1:3" x14ac:dyDescent="0.25">
      <c r="A15806" t="s">
        <v>16953</v>
      </c>
      <c r="B15806">
        <v>903892027</v>
      </c>
      <c r="C15806" t="s">
        <v>31375</v>
      </c>
    </row>
    <row r="15807" spans="1:3" x14ac:dyDescent="0.25">
      <c r="A15807" t="s">
        <v>16954</v>
      </c>
      <c r="B15807">
        <v>903892030</v>
      </c>
      <c r="C15807" t="s">
        <v>31316</v>
      </c>
    </row>
    <row r="15808" spans="1:3" x14ac:dyDescent="0.25">
      <c r="A15808" t="s">
        <v>16955</v>
      </c>
      <c r="B15808">
        <v>903892051</v>
      </c>
      <c r="C15808" t="s">
        <v>31287</v>
      </c>
    </row>
    <row r="15809" spans="1:3" x14ac:dyDescent="0.25">
      <c r="A15809" t="s">
        <v>16956</v>
      </c>
      <c r="B15809">
        <v>903892095</v>
      </c>
      <c r="C15809" t="s">
        <v>31318</v>
      </c>
    </row>
    <row r="15810" spans="1:3" x14ac:dyDescent="0.25">
      <c r="A15810" t="s">
        <v>16957</v>
      </c>
      <c r="B15810">
        <v>903892096</v>
      </c>
      <c r="C15810" t="s">
        <v>30925</v>
      </c>
    </row>
    <row r="15811" spans="1:3" x14ac:dyDescent="0.25">
      <c r="A15811" t="s">
        <v>16958</v>
      </c>
      <c r="B15811">
        <v>903892097</v>
      </c>
      <c r="C15811" t="s">
        <v>31316</v>
      </c>
    </row>
    <row r="15812" spans="1:3" x14ac:dyDescent="0.25">
      <c r="A15812" t="s">
        <v>16959</v>
      </c>
      <c r="B15812">
        <v>903892100</v>
      </c>
      <c r="C15812" t="s">
        <v>31322</v>
      </c>
    </row>
    <row r="15813" spans="1:3" x14ac:dyDescent="0.25">
      <c r="A15813" t="s">
        <v>16960</v>
      </c>
      <c r="B15813">
        <v>903892102</v>
      </c>
      <c r="C15813" t="s">
        <v>31316</v>
      </c>
    </row>
    <row r="15814" spans="1:3" x14ac:dyDescent="0.25">
      <c r="A15814" t="s">
        <v>16961</v>
      </c>
      <c r="B15814">
        <v>903892119</v>
      </c>
      <c r="C15814" t="s">
        <v>31316</v>
      </c>
    </row>
    <row r="15815" spans="1:3" x14ac:dyDescent="0.25">
      <c r="A15815" t="s">
        <v>16962</v>
      </c>
      <c r="B15815">
        <v>903892120</v>
      </c>
      <c r="C15815" t="s">
        <v>31266</v>
      </c>
    </row>
    <row r="15816" spans="1:3" x14ac:dyDescent="0.25">
      <c r="A15816" t="s">
        <v>16963</v>
      </c>
      <c r="B15816">
        <v>903892128</v>
      </c>
      <c r="C15816" t="s">
        <v>31316</v>
      </c>
    </row>
    <row r="15817" spans="1:3" x14ac:dyDescent="0.25">
      <c r="A15817" t="s">
        <v>16964</v>
      </c>
      <c r="B15817">
        <v>903892204</v>
      </c>
      <c r="C15817" t="s">
        <v>31253</v>
      </c>
    </row>
    <row r="15818" spans="1:3" x14ac:dyDescent="0.25">
      <c r="A15818" t="s">
        <v>16965</v>
      </c>
      <c r="B15818">
        <v>903892205</v>
      </c>
      <c r="C15818" t="s">
        <v>31315</v>
      </c>
    </row>
    <row r="15819" spans="1:3" x14ac:dyDescent="0.25">
      <c r="A15819" t="s">
        <v>16966</v>
      </c>
      <c r="B15819">
        <v>903892207</v>
      </c>
      <c r="C15819" t="s">
        <v>31315</v>
      </c>
    </row>
    <row r="15820" spans="1:3" x14ac:dyDescent="0.25">
      <c r="A15820" t="s">
        <v>16967</v>
      </c>
      <c r="B15820">
        <v>903892208</v>
      </c>
      <c r="C15820" t="s">
        <v>31211</v>
      </c>
    </row>
    <row r="15821" spans="1:3" x14ac:dyDescent="0.25">
      <c r="A15821" t="s">
        <v>16968</v>
      </c>
      <c r="B15821">
        <v>903892238</v>
      </c>
      <c r="C15821" t="s">
        <v>31316</v>
      </c>
    </row>
    <row r="15822" spans="1:3" x14ac:dyDescent="0.25">
      <c r="A15822" t="s">
        <v>16969</v>
      </c>
      <c r="B15822">
        <v>903892245</v>
      </c>
      <c r="C15822" t="s">
        <v>30691</v>
      </c>
    </row>
    <row r="15823" spans="1:3" x14ac:dyDescent="0.25">
      <c r="A15823" t="s">
        <v>16970</v>
      </c>
      <c r="B15823">
        <v>903892292</v>
      </c>
      <c r="C15823" t="s">
        <v>31327</v>
      </c>
    </row>
    <row r="15824" spans="1:3" x14ac:dyDescent="0.25">
      <c r="A15824" t="s">
        <v>16971</v>
      </c>
      <c r="B15824">
        <v>903892295</v>
      </c>
      <c r="C15824" t="s">
        <v>31407</v>
      </c>
    </row>
    <row r="15825" spans="1:3" x14ac:dyDescent="0.25">
      <c r="A15825" t="s">
        <v>16972</v>
      </c>
      <c r="B15825">
        <v>903892298</v>
      </c>
      <c r="C15825" t="s">
        <v>31316</v>
      </c>
    </row>
    <row r="15826" spans="1:3" x14ac:dyDescent="0.25">
      <c r="A15826" t="s">
        <v>16973</v>
      </c>
      <c r="B15826">
        <v>903892315</v>
      </c>
      <c r="C15826" t="s">
        <v>31228</v>
      </c>
    </row>
    <row r="15827" spans="1:3" x14ac:dyDescent="0.25">
      <c r="A15827" t="s">
        <v>16974</v>
      </c>
      <c r="B15827">
        <v>903892346</v>
      </c>
      <c r="C15827" t="s">
        <v>31316</v>
      </c>
    </row>
    <row r="15828" spans="1:3" x14ac:dyDescent="0.25">
      <c r="A15828" t="s">
        <v>16975</v>
      </c>
      <c r="B15828">
        <v>903892347</v>
      </c>
      <c r="C15828" t="s">
        <v>31120</v>
      </c>
    </row>
    <row r="15829" spans="1:3" x14ac:dyDescent="0.25">
      <c r="A15829" t="s">
        <v>16976</v>
      </c>
      <c r="B15829">
        <v>903892370</v>
      </c>
      <c r="C15829" t="s">
        <v>30933</v>
      </c>
    </row>
    <row r="15830" spans="1:3" x14ac:dyDescent="0.25">
      <c r="A15830" t="s">
        <v>16977</v>
      </c>
      <c r="B15830">
        <v>903892398</v>
      </c>
      <c r="C15830" t="s">
        <v>31316</v>
      </c>
    </row>
    <row r="15831" spans="1:3" x14ac:dyDescent="0.25">
      <c r="A15831" t="s">
        <v>16978</v>
      </c>
      <c r="B15831">
        <v>903892419</v>
      </c>
      <c r="C15831" t="s">
        <v>31047</v>
      </c>
    </row>
    <row r="15832" spans="1:3" x14ac:dyDescent="0.25">
      <c r="A15832" t="s">
        <v>16979</v>
      </c>
      <c r="B15832">
        <v>903892429</v>
      </c>
      <c r="C15832" t="s">
        <v>31234</v>
      </c>
    </row>
    <row r="15833" spans="1:3" x14ac:dyDescent="0.25">
      <c r="A15833" t="s">
        <v>16980</v>
      </c>
      <c r="B15833">
        <v>903892523</v>
      </c>
      <c r="C15833" t="s">
        <v>31104</v>
      </c>
    </row>
    <row r="15834" spans="1:3" x14ac:dyDescent="0.25">
      <c r="A15834" t="s">
        <v>16981</v>
      </c>
      <c r="B15834">
        <v>903892586</v>
      </c>
      <c r="C15834" t="s">
        <v>31327</v>
      </c>
    </row>
    <row r="15835" spans="1:3" x14ac:dyDescent="0.25">
      <c r="A15835" t="s">
        <v>16982</v>
      </c>
      <c r="B15835">
        <v>903892621</v>
      </c>
      <c r="C15835" t="s">
        <v>30774</v>
      </c>
    </row>
    <row r="15836" spans="1:3" x14ac:dyDescent="0.25">
      <c r="A15836" t="s">
        <v>16983</v>
      </c>
      <c r="B15836">
        <v>903892622</v>
      </c>
      <c r="C15836" t="s">
        <v>31318</v>
      </c>
    </row>
    <row r="15837" spans="1:3" x14ac:dyDescent="0.25">
      <c r="A15837" t="s">
        <v>16984</v>
      </c>
      <c r="B15837">
        <v>903892693</v>
      </c>
      <c r="C15837" t="s">
        <v>31316</v>
      </c>
    </row>
    <row r="15838" spans="1:3" x14ac:dyDescent="0.25">
      <c r="A15838" t="s">
        <v>16985</v>
      </c>
      <c r="B15838">
        <v>903892702</v>
      </c>
      <c r="C15838" t="s">
        <v>30933</v>
      </c>
    </row>
    <row r="15839" spans="1:3" x14ac:dyDescent="0.25">
      <c r="A15839" t="s">
        <v>16986</v>
      </c>
      <c r="B15839">
        <v>903892718</v>
      </c>
      <c r="C15839" t="s">
        <v>31316</v>
      </c>
    </row>
    <row r="15840" spans="1:3" x14ac:dyDescent="0.25">
      <c r="A15840" t="s">
        <v>16987</v>
      </c>
      <c r="B15840">
        <v>903892734</v>
      </c>
      <c r="C15840" t="s">
        <v>30925</v>
      </c>
    </row>
    <row r="15841" spans="1:3" x14ac:dyDescent="0.25">
      <c r="A15841" t="s">
        <v>16988</v>
      </c>
      <c r="B15841">
        <v>903892740</v>
      </c>
      <c r="C15841" t="s">
        <v>31316</v>
      </c>
    </row>
    <row r="15842" spans="1:3" x14ac:dyDescent="0.25">
      <c r="A15842" t="s">
        <v>16989</v>
      </c>
      <c r="B15842">
        <v>903892749</v>
      </c>
      <c r="C15842" t="s">
        <v>31316</v>
      </c>
    </row>
    <row r="15843" spans="1:3" x14ac:dyDescent="0.25">
      <c r="A15843" t="s">
        <v>16990</v>
      </c>
      <c r="B15843">
        <v>903892787</v>
      </c>
      <c r="C15843" t="s">
        <v>31315</v>
      </c>
    </row>
    <row r="15844" spans="1:3" x14ac:dyDescent="0.25">
      <c r="A15844" t="s">
        <v>16991</v>
      </c>
      <c r="B15844">
        <v>903892885</v>
      </c>
      <c r="C15844" t="s">
        <v>31266</v>
      </c>
    </row>
    <row r="15845" spans="1:3" x14ac:dyDescent="0.25">
      <c r="A15845" t="s">
        <v>16992</v>
      </c>
      <c r="B15845">
        <v>903892897</v>
      </c>
      <c r="C15845" t="s">
        <v>31222</v>
      </c>
    </row>
    <row r="15846" spans="1:3" x14ac:dyDescent="0.25">
      <c r="A15846" t="s">
        <v>16993</v>
      </c>
      <c r="B15846">
        <v>903892911</v>
      </c>
      <c r="C15846" t="s">
        <v>31380</v>
      </c>
    </row>
    <row r="15847" spans="1:3" x14ac:dyDescent="0.25">
      <c r="A15847" t="s">
        <v>16994</v>
      </c>
      <c r="B15847">
        <v>903892951</v>
      </c>
      <c r="C15847" t="s">
        <v>31228</v>
      </c>
    </row>
    <row r="15848" spans="1:3" x14ac:dyDescent="0.25">
      <c r="A15848" t="s">
        <v>16995</v>
      </c>
      <c r="B15848">
        <v>903892956</v>
      </c>
      <c r="C15848" t="s">
        <v>30977</v>
      </c>
    </row>
    <row r="15849" spans="1:3" x14ac:dyDescent="0.25">
      <c r="A15849" t="s">
        <v>16996</v>
      </c>
      <c r="B15849">
        <v>903892991</v>
      </c>
      <c r="C15849" t="s">
        <v>31316</v>
      </c>
    </row>
    <row r="15850" spans="1:3" x14ac:dyDescent="0.25">
      <c r="A15850" t="s">
        <v>16997</v>
      </c>
      <c r="B15850">
        <v>903893014</v>
      </c>
      <c r="C15850" t="s">
        <v>31318</v>
      </c>
    </row>
    <row r="15851" spans="1:3" x14ac:dyDescent="0.25">
      <c r="A15851" t="s">
        <v>16998</v>
      </c>
      <c r="B15851">
        <v>903893042</v>
      </c>
      <c r="C15851" t="s">
        <v>31316</v>
      </c>
    </row>
    <row r="15852" spans="1:3" x14ac:dyDescent="0.25">
      <c r="A15852" t="s">
        <v>16999</v>
      </c>
      <c r="B15852">
        <v>903893055</v>
      </c>
      <c r="C15852" t="s">
        <v>31316</v>
      </c>
    </row>
    <row r="15853" spans="1:3" x14ac:dyDescent="0.25">
      <c r="A15853" t="s">
        <v>17000</v>
      </c>
      <c r="B15853">
        <v>903893062</v>
      </c>
      <c r="C15853" t="s">
        <v>30912</v>
      </c>
    </row>
    <row r="15854" spans="1:3" x14ac:dyDescent="0.25">
      <c r="A15854" t="s">
        <v>17001</v>
      </c>
      <c r="B15854">
        <v>903893069</v>
      </c>
      <c r="C15854" t="s">
        <v>31287</v>
      </c>
    </row>
    <row r="15855" spans="1:3" x14ac:dyDescent="0.25">
      <c r="A15855" t="s">
        <v>17002</v>
      </c>
      <c r="B15855">
        <v>903893075</v>
      </c>
      <c r="C15855" t="s">
        <v>31318</v>
      </c>
    </row>
    <row r="15856" spans="1:3" x14ac:dyDescent="0.25">
      <c r="A15856" t="s">
        <v>17003</v>
      </c>
      <c r="B15856">
        <v>903893083</v>
      </c>
      <c r="C15856" t="s">
        <v>31215</v>
      </c>
    </row>
    <row r="15857" spans="1:3" x14ac:dyDescent="0.25">
      <c r="A15857" t="s">
        <v>17004</v>
      </c>
      <c r="B15857">
        <v>903893096</v>
      </c>
      <c r="C15857" t="s">
        <v>31316</v>
      </c>
    </row>
    <row r="15858" spans="1:3" x14ac:dyDescent="0.25">
      <c r="A15858" t="s">
        <v>17005</v>
      </c>
      <c r="B15858">
        <v>903893116</v>
      </c>
      <c r="C15858" t="s">
        <v>31316</v>
      </c>
    </row>
    <row r="15859" spans="1:3" x14ac:dyDescent="0.25">
      <c r="A15859" t="s">
        <v>17006</v>
      </c>
      <c r="B15859">
        <v>903893120</v>
      </c>
      <c r="C15859" t="s">
        <v>31260</v>
      </c>
    </row>
    <row r="15860" spans="1:3" x14ac:dyDescent="0.25">
      <c r="A15860" t="s">
        <v>17007</v>
      </c>
      <c r="B15860">
        <v>903893121</v>
      </c>
      <c r="C15860" t="s">
        <v>31316</v>
      </c>
    </row>
    <row r="15861" spans="1:3" x14ac:dyDescent="0.25">
      <c r="A15861" t="s">
        <v>17008</v>
      </c>
      <c r="B15861">
        <v>903893127</v>
      </c>
      <c r="C15861" t="s">
        <v>31363</v>
      </c>
    </row>
    <row r="15862" spans="1:3" x14ac:dyDescent="0.25">
      <c r="A15862" t="s">
        <v>17009</v>
      </c>
      <c r="B15862">
        <v>903893133</v>
      </c>
      <c r="C15862" t="s">
        <v>31253</v>
      </c>
    </row>
    <row r="15863" spans="1:3" x14ac:dyDescent="0.25">
      <c r="A15863" t="s">
        <v>17010</v>
      </c>
      <c r="B15863">
        <v>903893134</v>
      </c>
      <c r="C15863" t="s">
        <v>31318</v>
      </c>
    </row>
    <row r="15864" spans="1:3" x14ac:dyDescent="0.25">
      <c r="A15864" t="s">
        <v>17011</v>
      </c>
      <c r="B15864">
        <v>903893136</v>
      </c>
      <c r="C15864" t="s">
        <v>31316</v>
      </c>
    </row>
    <row r="15865" spans="1:3" x14ac:dyDescent="0.25">
      <c r="A15865" t="s">
        <v>17012</v>
      </c>
      <c r="B15865">
        <v>903893138</v>
      </c>
      <c r="C15865" t="s">
        <v>31363</v>
      </c>
    </row>
    <row r="15866" spans="1:3" x14ac:dyDescent="0.25">
      <c r="A15866" t="s">
        <v>17013</v>
      </c>
      <c r="B15866">
        <v>903893143</v>
      </c>
      <c r="C15866" t="s">
        <v>31316</v>
      </c>
    </row>
    <row r="15867" spans="1:3" x14ac:dyDescent="0.25">
      <c r="A15867" t="s">
        <v>17014</v>
      </c>
      <c r="B15867">
        <v>903893145</v>
      </c>
      <c r="C15867" t="s">
        <v>31142</v>
      </c>
    </row>
    <row r="15868" spans="1:3" x14ac:dyDescent="0.25">
      <c r="A15868" t="s">
        <v>17015</v>
      </c>
      <c r="B15868">
        <v>903893181</v>
      </c>
      <c r="C15868" t="s">
        <v>31287</v>
      </c>
    </row>
    <row r="15869" spans="1:3" x14ac:dyDescent="0.25">
      <c r="A15869" t="s">
        <v>17016</v>
      </c>
      <c r="B15869">
        <v>903893199</v>
      </c>
      <c r="C15869" t="s">
        <v>31316</v>
      </c>
    </row>
    <row r="15870" spans="1:3" x14ac:dyDescent="0.25">
      <c r="A15870" t="s">
        <v>17017</v>
      </c>
      <c r="B15870">
        <v>903893210</v>
      </c>
      <c r="C15870" t="s">
        <v>31318</v>
      </c>
    </row>
    <row r="15871" spans="1:3" x14ac:dyDescent="0.25">
      <c r="A15871" t="s">
        <v>17018</v>
      </c>
      <c r="B15871">
        <v>903893226</v>
      </c>
      <c r="C15871" t="s">
        <v>31222</v>
      </c>
    </row>
    <row r="15872" spans="1:3" x14ac:dyDescent="0.25">
      <c r="A15872" t="s">
        <v>17019</v>
      </c>
      <c r="B15872">
        <v>903893230</v>
      </c>
      <c r="C15872" t="s">
        <v>31233</v>
      </c>
    </row>
    <row r="15873" spans="1:3" x14ac:dyDescent="0.25">
      <c r="A15873" t="s">
        <v>17020</v>
      </c>
      <c r="B15873">
        <v>903893232</v>
      </c>
      <c r="C15873" t="s">
        <v>31222</v>
      </c>
    </row>
    <row r="15874" spans="1:3" x14ac:dyDescent="0.25">
      <c r="A15874" t="s">
        <v>17021</v>
      </c>
      <c r="B15874">
        <v>903893237</v>
      </c>
      <c r="C15874" t="s">
        <v>31318</v>
      </c>
    </row>
    <row r="15875" spans="1:3" x14ac:dyDescent="0.25">
      <c r="A15875" t="s">
        <v>17022</v>
      </c>
      <c r="B15875">
        <v>903893242</v>
      </c>
      <c r="C15875" t="s">
        <v>31360</v>
      </c>
    </row>
    <row r="15876" spans="1:3" x14ac:dyDescent="0.25">
      <c r="A15876" t="s">
        <v>17023</v>
      </c>
      <c r="B15876">
        <v>903893246</v>
      </c>
      <c r="C15876" t="s">
        <v>31318</v>
      </c>
    </row>
    <row r="15877" spans="1:3" x14ac:dyDescent="0.25">
      <c r="A15877" t="s">
        <v>17024</v>
      </c>
      <c r="B15877">
        <v>903893275</v>
      </c>
      <c r="C15877" t="s">
        <v>31327</v>
      </c>
    </row>
    <row r="15878" spans="1:3" x14ac:dyDescent="0.25">
      <c r="A15878" t="s">
        <v>17025</v>
      </c>
      <c r="B15878">
        <v>903893302</v>
      </c>
      <c r="C15878" t="s">
        <v>31411</v>
      </c>
    </row>
    <row r="15879" spans="1:3" x14ac:dyDescent="0.25">
      <c r="A15879" t="s">
        <v>17026</v>
      </c>
      <c r="B15879">
        <v>903893305</v>
      </c>
      <c r="C15879" t="s">
        <v>31316</v>
      </c>
    </row>
    <row r="15880" spans="1:3" x14ac:dyDescent="0.25">
      <c r="A15880" t="s">
        <v>17027</v>
      </c>
      <c r="B15880">
        <v>903893308</v>
      </c>
      <c r="C15880" t="s">
        <v>31318</v>
      </c>
    </row>
    <row r="15881" spans="1:3" x14ac:dyDescent="0.25">
      <c r="A15881" t="s">
        <v>17028</v>
      </c>
      <c r="B15881">
        <v>903893321</v>
      </c>
      <c r="C15881" t="s">
        <v>31211</v>
      </c>
    </row>
    <row r="15882" spans="1:3" x14ac:dyDescent="0.25">
      <c r="A15882" t="s">
        <v>17029</v>
      </c>
      <c r="B15882">
        <v>903893322</v>
      </c>
      <c r="C15882" t="s">
        <v>31253</v>
      </c>
    </row>
    <row r="15883" spans="1:3" x14ac:dyDescent="0.25">
      <c r="A15883" t="s">
        <v>17030</v>
      </c>
      <c r="B15883">
        <v>903893355</v>
      </c>
      <c r="C15883" t="s">
        <v>31316</v>
      </c>
    </row>
    <row r="15884" spans="1:3" x14ac:dyDescent="0.25">
      <c r="A15884" t="s">
        <v>17031</v>
      </c>
      <c r="B15884">
        <v>903893406</v>
      </c>
      <c r="C15884" t="s">
        <v>31316</v>
      </c>
    </row>
    <row r="15885" spans="1:3" x14ac:dyDescent="0.25">
      <c r="A15885" t="s">
        <v>17032</v>
      </c>
      <c r="B15885">
        <v>903893414</v>
      </c>
      <c r="C15885" t="s">
        <v>31327</v>
      </c>
    </row>
    <row r="15886" spans="1:3" x14ac:dyDescent="0.25">
      <c r="A15886" t="s">
        <v>17033</v>
      </c>
      <c r="B15886">
        <v>903893447</v>
      </c>
      <c r="C15886" t="s">
        <v>31318</v>
      </c>
    </row>
    <row r="15887" spans="1:3" x14ac:dyDescent="0.25">
      <c r="A15887" t="s">
        <v>17034</v>
      </c>
      <c r="B15887">
        <v>903893450</v>
      </c>
      <c r="C15887" t="s">
        <v>31413</v>
      </c>
    </row>
    <row r="15888" spans="1:3" x14ac:dyDescent="0.25">
      <c r="A15888" t="s">
        <v>17035</v>
      </c>
      <c r="B15888">
        <v>903893470</v>
      </c>
      <c r="C15888" t="s">
        <v>5607</v>
      </c>
    </row>
    <row r="15889" spans="1:3" x14ac:dyDescent="0.25">
      <c r="A15889" t="s">
        <v>17036</v>
      </c>
      <c r="B15889">
        <v>903893478</v>
      </c>
      <c r="C15889" t="s">
        <v>31316</v>
      </c>
    </row>
    <row r="15890" spans="1:3" x14ac:dyDescent="0.25">
      <c r="A15890" t="s">
        <v>17037</v>
      </c>
      <c r="B15890">
        <v>903893479</v>
      </c>
      <c r="C15890" t="s">
        <v>31132</v>
      </c>
    </row>
    <row r="15891" spans="1:3" x14ac:dyDescent="0.25">
      <c r="A15891" t="s">
        <v>17038</v>
      </c>
      <c r="B15891">
        <v>903893487</v>
      </c>
      <c r="C15891" t="s">
        <v>31316</v>
      </c>
    </row>
    <row r="15892" spans="1:3" x14ac:dyDescent="0.25">
      <c r="A15892" t="s">
        <v>17039</v>
      </c>
      <c r="B15892">
        <v>903893489</v>
      </c>
      <c r="C15892" t="s">
        <v>5607</v>
      </c>
    </row>
    <row r="15893" spans="1:3" x14ac:dyDescent="0.25">
      <c r="A15893" t="s">
        <v>17040</v>
      </c>
      <c r="B15893">
        <v>903893495</v>
      </c>
      <c r="C15893" t="s">
        <v>31316</v>
      </c>
    </row>
    <row r="15894" spans="1:3" x14ac:dyDescent="0.25">
      <c r="A15894" t="s">
        <v>17041</v>
      </c>
      <c r="B15894">
        <v>903893496</v>
      </c>
      <c r="C15894" t="s">
        <v>31316</v>
      </c>
    </row>
    <row r="15895" spans="1:3" x14ac:dyDescent="0.25">
      <c r="A15895" t="s">
        <v>17042</v>
      </c>
      <c r="B15895">
        <v>903893497</v>
      </c>
      <c r="C15895" t="s">
        <v>31316</v>
      </c>
    </row>
    <row r="15896" spans="1:3" x14ac:dyDescent="0.25">
      <c r="A15896" t="s">
        <v>17043</v>
      </c>
      <c r="B15896">
        <v>903893499</v>
      </c>
      <c r="C15896" t="s">
        <v>31167</v>
      </c>
    </row>
    <row r="15897" spans="1:3" x14ac:dyDescent="0.25">
      <c r="A15897" t="s">
        <v>17044</v>
      </c>
      <c r="B15897">
        <v>903893501</v>
      </c>
      <c r="C15897" t="s">
        <v>31280</v>
      </c>
    </row>
    <row r="15898" spans="1:3" x14ac:dyDescent="0.25">
      <c r="A15898" t="s">
        <v>17045</v>
      </c>
      <c r="B15898">
        <v>903893504</v>
      </c>
      <c r="C15898" t="s">
        <v>31316</v>
      </c>
    </row>
    <row r="15899" spans="1:3" x14ac:dyDescent="0.25">
      <c r="A15899" t="s">
        <v>17046</v>
      </c>
      <c r="B15899">
        <v>903893506</v>
      </c>
      <c r="C15899" t="s">
        <v>31318</v>
      </c>
    </row>
    <row r="15900" spans="1:3" x14ac:dyDescent="0.25">
      <c r="A15900" t="s">
        <v>17047</v>
      </c>
      <c r="B15900">
        <v>903893512</v>
      </c>
      <c r="C15900" t="s">
        <v>31263</v>
      </c>
    </row>
    <row r="15901" spans="1:3" x14ac:dyDescent="0.25">
      <c r="A15901" t="s">
        <v>17048</v>
      </c>
      <c r="B15901">
        <v>903893514</v>
      </c>
      <c r="C15901" t="s">
        <v>31316</v>
      </c>
    </row>
    <row r="15902" spans="1:3" x14ac:dyDescent="0.25">
      <c r="A15902" t="s">
        <v>17049</v>
      </c>
      <c r="B15902">
        <v>903893515</v>
      </c>
      <c r="C15902" t="s">
        <v>31318</v>
      </c>
    </row>
    <row r="15903" spans="1:3" x14ac:dyDescent="0.25">
      <c r="A15903" t="s">
        <v>17050</v>
      </c>
      <c r="B15903">
        <v>903893521</v>
      </c>
      <c r="C15903" t="s">
        <v>31326</v>
      </c>
    </row>
    <row r="15904" spans="1:3" x14ac:dyDescent="0.25">
      <c r="A15904" t="s">
        <v>17051</v>
      </c>
      <c r="B15904">
        <v>903893524</v>
      </c>
      <c r="C15904" t="s">
        <v>5607</v>
      </c>
    </row>
    <row r="15905" spans="1:3" x14ac:dyDescent="0.25">
      <c r="A15905" t="s">
        <v>17052</v>
      </c>
      <c r="B15905">
        <v>903893529</v>
      </c>
      <c r="C15905" t="s">
        <v>31316</v>
      </c>
    </row>
    <row r="15906" spans="1:3" x14ac:dyDescent="0.25">
      <c r="A15906" t="s">
        <v>17053</v>
      </c>
      <c r="B15906">
        <v>903893571</v>
      </c>
      <c r="C15906" t="s">
        <v>31318</v>
      </c>
    </row>
    <row r="15907" spans="1:3" x14ac:dyDescent="0.25">
      <c r="A15907" t="s">
        <v>17054</v>
      </c>
      <c r="B15907">
        <v>903893581</v>
      </c>
      <c r="C15907" t="s">
        <v>31316</v>
      </c>
    </row>
    <row r="15908" spans="1:3" x14ac:dyDescent="0.25">
      <c r="A15908" t="s">
        <v>17055</v>
      </c>
      <c r="B15908">
        <v>903893609</v>
      </c>
      <c r="C15908" t="s">
        <v>31410</v>
      </c>
    </row>
    <row r="15909" spans="1:3" x14ac:dyDescent="0.25">
      <c r="A15909" t="s">
        <v>17056</v>
      </c>
      <c r="B15909">
        <v>903893611</v>
      </c>
      <c r="C15909" t="s">
        <v>31254</v>
      </c>
    </row>
    <row r="15910" spans="1:3" x14ac:dyDescent="0.25">
      <c r="A15910" t="s">
        <v>17057</v>
      </c>
      <c r="B15910">
        <v>903893615</v>
      </c>
      <c r="C15910" t="s">
        <v>31410</v>
      </c>
    </row>
    <row r="15911" spans="1:3" x14ac:dyDescent="0.25">
      <c r="A15911" t="s">
        <v>17058</v>
      </c>
      <c r="B15911">
        <v>903893666</v>
      </c>
      <c r="C15911" t="s">
        <v>31318</v>
      </c>
    </row>
    <row r="15912" spans="1:3" x14ac:dyDescent="0.25">
      <c r="A15912" t="s">
        <v>17059</v>
      </c>
      <c r="B15912">
        <v>903893672</v>
      </c>
      <c r="C15912" t="s">
        <v>31326</v>
      </c>
    </row>
    <row r="15913" spans="1:3" x14ac:dyDescent="0.25">
      <c r="A15913" t="s">
        <v>17060</v>
      </c>
      <c r="B15913">
        <v>903893674</v>
      </c>
      <c r="C15913" t="s">
        <v>31222</v>
      </c>
    </row>
    <row r="15914" spans="1:3" x14ac:dyDescent="0.25">
      <c r="A15914" t="s">
        <v>17061</v>
      </c>
      <c r="B15914">
        <v>903893679</v>
      </c>
      <c r="C15914" t="s">
        <v>31254</v>
      </c>
    </row>
    <row r="15915" spans="1:3" x14ac:dyDescent="0.25">
      <c r="A15915" t="s">
        <v>17062</v>
      </c>
      <c r="B15915">
        <v>903893742</v>
      </c>
      <c r="C15915" t="s">
        <v>31316</v>
      </c>
    </row>
    <row r="15916" spans="1:3" x14ac:dyDescent="0.25">
      <c r="A15916" t="s">
        <v>17063</v>
      </c>
      <c r="B15916">
        <v>903893761</v>
      </c>
      <c r="C15916" t="s">
        <v>31318</v>
      </c>
    </row>
    <row r="15917" spans="1:3" x14ac:dyDescent="0.25">
      <c r="A15917" t="s">
        <v>17064</v>
      </c>
      <c r="B15917">
        <v>903893768</v>
      </c>
      <c r="C15917" t="s">
        <v>31327</v>
      </c>
    </row>
    <row r="15918" spans="1:3" x14ac:dyDescent="0.25">
      <c r="A15918" t="s">
        <v>17065</v>
      </c>
      <c r="B15918">
        <v>903893771</v>
      </c>
      <c r="C15918" t="s">
        <v>31316</v>
      </c>
    </row>
    <row r="15919" spans="1:3" x14ac:dyDescent="0.25">
      <c r="A15919" t="s">
        <v>17066</v>
      </c>
      <c r="B15919">
        <v>903893773</v>
      </c>
      <c r="C15919" t="s">
        <v>31318</v>
      </c>
    </row>
    <row r="15920" spans="1:3" x14ac:dyDescent="0.25">
      <c r="A15920" t="s">
        <v>17067</v>
      </c>
      <c r="B15920">
        <v>903893779</v>
      </c>
      <c r="C15920" t="s">
        <v>31316</v>
      </c>
    </row>
    <row r="15921" spans="1:3" x14ac:dyDescent="0.25">
      <c r="A15921" t="s">
        <v>17068</v>
      </c>
      <c r="B15921">
        <v>903893792</v>
      </c>
      <c r="C15921" t="s">
        <v>31318</v>
      </c>
    </row>
    <row r="15922" spans="1:3" x14ac:dyDescent="0.25">
      <c r="A15922" t="s">
        <v>17069</v>
      </c>
      <c r="B15922">
        <v>903893795</v>
      </c>
      <c r="C15922" t="s">
        <v>31316</v>
      </c>
    </row>
    <row r="15923" spans="1:3" x14ac:dyDescent="0.25">
      <c r="A15923" t="s">
        <v>17070</v>
      </c>
      <c r="B15923">
        <v>903893841</v>
      </c>
      <c r="C15923" t="s">
        <v>31380</v>
      </c>
    </row>
    <row r="15924" spans="1:3" x14ac:dyDescent="0.25">
      <c r="A15924" t="s">
        <v>17071</v>
      </c>
      <c r="B15924">
        <v>903893842</v>
      </c>
      <c r="C15924" t="s">
        <v>31332</v>
      </c>
    </row>
    <row r="15925" spans="1:3" x14ac:dyDescent="0.25">
      <c r="A15925" t="s">
        <v>17072</v>
      </c>
      <c r="B15925">
        <v>903893850</v>
      </c>
      <c r="C15925" t="s">
        <v>31327</v>
      </c>
    </row>
    <row r="15926" spans="1:3" x14ac:dyDescent="0.25">
      <c r="A15926" t="s">
        <v>17073</v>
      </c>
      <c r="B15926">
        <v>903893855</v>
      </c>
      <c r="C15926" t="s">
        <v>31254</v>
      </c>
    </row>
    <row r="15927" spans="1:3" x14ac:dyDescent="0.25">
      <c r="A15927" t="s">
        <v>17074</v>
      </c>
      <c r="B15927">
        <v>903893868</v>
      </c>
      <c r="C15927" t="s">
        <v>31316</v>
      </c>
    </row>
    <row r="15928" spans="1:3" x14ac:dyDescent="0.25">
      <c r="A15928" t="s">
        <v>17075</v>
      </c>
      <c r="B15928">
        <v>903893902</v>
      </c>
      <c r="C15928" t="s">
        <v>31234</v>
      </c>
    </row>
    <row r="15929" spans="1:3" x14ac:dyDescent="0.25">
      <c r="A15929" t="s">
        <v>17076</v>
      </c>
      <c r="B15929">
        <v>903893910</v>
      </c>
      <c r="C15929" t="s">
        <v>31318</v>
      </c>
    </row>
    <row r="15930" spans="1:3" x14ac:dyDescent="0.25">
      <c r="A15930" t="s">
        <v>17077</v>
      </c>
      <c r="B15930">
        <v>903893956</v>
      </c>
      <c r="C15930" t="s">
        <v>31284</v>
      </c>
    </row>
    <row r="15931" spans="1:3" x14ac:dyDescent="0.25">
      <c r="A15931" t="s">
        <v>17078</v>
      </c>
      <c r="B15931">
        <v>903893957</v>
      </c>
      <c r="C15931" t="s">
        <v>31315</v>
      </c>
    </row>
    <row r="15932" spans="1:3" x14ac:dyDescent="0.25">
      <c r="A15932" t="s">
        <v>17079</v>
      </c>
      <c r="B15932">
        <v>903894029</v>
      </c>
      <c r="C15932" t="s">
        <v>31316</v>
      </c>
    </row>
    <row r="15933" spans="1:3" x14ac:dyDescent="0.25">
      <c r="A15933" t="s">
        <v>17080</v>
      </c>
      <c r="B15933">
        <v>903894030</v>
      </c>
      <c r="C15933" t="s">
        <v>31316</v>
      </c>
    </row>
    <row r="15934" spans="1:3" x14ac:dyDescent="0.25">
      <c r="A15934" t="s">
        <v>17081</v>
      </c>
      <c r="B15934">
        <v>903894081</v>
      </c>
      <c r="C15934" t="s">
        <v>30925</v>
      </c>
    </row>
    <row r="15935" spans="1:3" x14ac:dyDescent="0.25">
      <c r="A15935" t="s">
        <v>17082</v>
      </c>
      <c r="B15935">
        <v>903894082</v>
      </c>
      <c r="C15935" t="s">
        <v>31316</v>
      </c>
    </row>
    <row r="15936" spans="1:3" x14ac:dyDescent="0.25">
      <c r="A15936" t="s">
        <v>17083</v>
      </c>
      <c r="B15936">
        <v>903894089</v>
      </c>
      <c r="C15936" t="s">
        <v>31322</v>
      </c>
    </row>
    <row r="15937" spans="1:3" x14ac:dyDescent="0.25">
      <c r="A15937" t="s">
        <v>17084</v>
      </c>
      <c r="B15937">
        <v>903894103</v>
      </c>
      <c r="C15937" t="s">
        <v>31316</v>
      </c>
    </row>
    <row r="15938" spans="1:3" x14ac:dyDescent="0.25">
      <c r="A15938" t="s">
        <v>17085</v>
      </c>
      <c r="B15938">
        <v>903894158</v>
      </c>
      <c r="C15938" t="s">
        <v>31136</v>
      </c>
    </row>
    <row r="15939" spans="1:3" x14ac:dyDescent="0.25">
      <c r="A15939" t="s">
        <v>17086</v>
      </c>
      <c r="B15939">
        <v>903894165</v>
      </c>
      <c r="C15939" t="s">
        <v>31305</v>
      </c>
    </row>
    <row r="15940" spans="1:3" x14ac:dyDescent="0.25">
      <c r="A15940" t="s">
        <v>17087</v>
      </c>
      <c r="B15940">
        <v>903894174</v>
      </c>
      <c r="C15940" t="s">
        <v>31316</v>
      </c>
    </row>
    <row r="15941" spans="1:3" x14ac:dyDescent="0.25">
      <c r="A15941" t="s">
        <v>17088</v>
      </c>
      <c r="B15941">
        <v>903894183</v>
      </c>
      <c r="C15941" t="s">
        <v>31316</v>
      </c>
    </row>
    <row r="15942" spans="1:3" x14ac:dyDescent="0.25">
      <c r="A15942" t="s">
        <v>17089</v>
      </c>
      <c r="B15942">
        <v>903894188</v>
      </c>
      <c r="C15942" t="s">
        <v>31027</v>
      </c>
    </row>
    <row r="15943" spans="1:3" x14ac:dyDescent="0.25">
      <c r="A15943" t="s">
        <v>17090</v>
      </c>
      <c r="B15943">
        <v>903894198</v>
      </c>
      <c r="C15943" t="s">
        <v>31316</v>
      </c>
    </row>
    <row r="15944" spans="1:3" x14ac:dyDescent="0.25">
      <c r="A15944" t="s">
        <v>17091</v>
      </c>
      <c r="B15944">
        <v>903894251</v>
      </c>
      <c r="C15944" t="s">
        <v>30925</v>
      </c>
    </row>
    <row r="15945" spans="1:3" x14ac:dyDescent="0.25">
      <c r="A15945" t="s">
        <v>17092</v>
      </c>
      <c r="B15945">
        <v>903894253</v>
      </c>
      <c r="C15945" t="s">
        <v>31316</v>
      </c>
    </row>
    <row r="15946" spans="1:3" x14ac:dyDescent="0.25">
      <c r="A15946" t="s">
        <v>17093</v>
      </c>
      <c r="B15946">
        <v>903894258</v>
      </c>
      <c r="C15946" t="s">
        <v>31414</v>
      </c>
    </row>
    <row r="15947" spans="1:3" x14ac:dyDescent="0.25">
      <c r="A15947" t="s">
        <v>17094</v>
      </c>
      <c r="B15947">
        <v>903894265</v>
      </c>
      <c r="C15947" t="s">
        <v>31380</v>
      </c>
    </row>
    <row r="15948" spans="1:3" x14ac:dyDescent="0.25">
      <c r="A15948" t="s">
        <v>17095</v>
      </c>
      <c r="B15948">
        <v>903894268</v>
      </c>
      <c r="C15948" t="s">
        <v>31380</v>
      </c>
    </row>
    <row r="15949" spans="1:3" x14ac:dyDescent="0.25">
      <c r="A15949" t="s">
        <v>17096</v>
      </c>
      <c r="B15949">
        <v>903894273</v>
      </c>
      <c r="C15949" t="s">
        <v>31318</v>
      </c>
    </row>
    <row r="15950" spans="1:3" x14ac:dyDescent="0.25">
      <c r="A15950" t="s">
        <v>17097</v>
      </c>
      <c r="B15950">
        <v>903894281</v>
      </c>
      <c r="C15950" t="s">
        <v>31318</v>
      </c>
    </row>
    <row r="15951" spans="1:3" x14ac:dyDescent="0.25">
      <c r="A15951" t="s">
        <v>17098</v>
      </c>
      <c r="B15951">
        <v>903894283</v>
      </c>
      <c r="C15951" t="s">
        <v>31278</v>
      </c>
    </row>
    <row r="15952" spans="1:3" x14ac:dyDescent="0.25">
      <c r="A15952" t="s">
        <v>17099</v>
      </c>
      <c r="B15952">
        <v>903894284</v>
      </c>
      <c r="C15952" t="s">
        <v>31269</v>
      </c>
    </row>
    <row r="15953" spans="1:3" x14ac:dyDescent="0.25">
      <c r="A15953" t="s">
        <v>17100</v>
      </c>
      <c r="B15953">
        <v>903894285</v>
      </c>
      <c r="C15953" t="s">
        <v>31345</v>
      </c>
    </row>
    <row r="15954" spans="1:3" x14ac:dyDescent="0.25">
      <c r="A15954" t="s">
        <v>17101</v>
      </c>
      <c r="B15954">
        <v>903894289</v>
      </c>
      <c r="C15954" t="s">
        <v>31322</v>
      </c>
    </row>
    <row r="15955" spans="1:3" x14ac:dyDescent="0.25">
      <c r="A15955" t="s">
        <v>17102</v>
      </c>
      <c r="B15955">
        <v>903894313</v>
      </c>
      <c r="C15955" t="s">
        <v>31318</v>
      </c>
    </row>
    <row r="15956" spans="1:3" x14ac:dyDescent="0.25">
      <c r="A15956" t="s">
        <v>17103</v>
      </c>
      <c r="B15956">
        <v>903894319</v>
      </c>
      <c r="C15956" t="s">
        <v>31316</v>
      </c>
    </row>
    <row r="15957" spans="1:3" x14ac:dyDescent="0.25">
      <c r="A15957" t="s">
        <v>17104</v>
      </c>
      <c r="B15957">
        <v>903894337</v>
      </c>
      <c r="C15957" t="s">
        <v>31053</v>
      </c>
    </row>
    <row r="15958" spans="1:3" x14ac:dyDescent="0.25">
      <c r="A15958" t="s">
        <v>17105</v>
      </c>
      <c r="B15958">
        <v>903894343</v>
      </c>
      <c r="C15958" t="s">
        <v>30925</v>
      </c>
    </row>
    <row r="15959" spans="1:3" x14ac:dyDescent="0.25">
      <c r="A15959" t="s">
        <v>17106</v>
      </c>
      <c r="B15959">
        <v>903894355</v>
      </c>
      <c r="C15959" t="s">
        <v>31318</v>
      </c>
    </row>
    <row r="15960" spans="1:3" x14ac:dyDescent="0.25">
      <c r="A15960" t="s">
        <v>17107</v>
      </c>
      <c r="B15960">
        <v>903894361</v>
      </c>
      <c r="C15960" t="s">
        <v>30977</v>
      </c>
    </row>
    <row r="15961" spans="1:3" x14ac:dyDescent="0.25">
      <c r="A15961" t="s">
        <v>17108</v>
      </c>
      <c r="B15961">
        <v>903894378</v>
      </c>
      <c r="C15961" t="s">
        <v>31268</v>
      </c>
    </row>
    <row r="15962" spans="1:3" x14ac:dyDescent="0.25">
      <c r="A15962" t="s">
        <v>17109</v>
      </c>
      <c r="B15962">
        <v>903894383</v>
      </c>
      <c r="C15962" t="s">
        <v>31316</v>
      </c>
    </row>
    <row r="15963" spans="1:3" x14ac:dyDescent="0.25">
      <c r="A15963" t="s">
        <v>17110</v>
      </c>
      <c r="B15963">
        <v>903894396</v>
      </c>
      <c r="C15963" t="s">
        <v>31315</v>
      </c>
    </row>
    <row r="15964" spans="1:3" x14ac:dyDescent="0.25">
      <c r="A15964" t="s">
        <v>17111</v>
      </c>
      <c r="B15964">
        <v>903894397</v>
      </c>
      <c r="C15964" t="s">
        <v>31004</v>
      </c>
    </row>
    <row r="15965" spans="1:3" x14ac:dyDescent="0.25">
      <c r="A15965" t="s">
        <v>17112</v>
      </c>
      <c r="B15965">
        <v>903894415</v>
      </c>
      <c r="C15965" t="s">
        <v>31332</v>
      </c>
    </row>
    <row r="15966" spans="1:3" x14ac:dyDescent="0.25">
      <c r="A15966" t="s">
        <v>17113</v>
      </c>
      <c r="B15966">
        <v>903894422</v>
      </c>
      <c r="C15966" t="s">
        <v>31343</v>
      </c>
    </row>
    <row r="15967" spans="1:3" x14ac:dyDescent="0.25">
      <c r="A15967" t="s">
        <v>17114</v>
      </c>
      <c r="B15967">
        <v>903894427</v>
      </c>
      <c r="C15967" t="s">
        <v>31316</v>
      </c>
    </row>
    <row r="15968" spans="1:3" x14ac:dyDescent="0.25">
      <c r="A15968" t="s">
        <v>17115</v>
      </c>
      <c r="B15968">
        <v>903894445</v>
      </c>
      <c r="C15968" t="s">
        <v>31004</v>
      </c>
    </row>
    <row r="15969" spans="1:3" x14ac:dyDescent="0.25">
      <c r="A15969" t="s">
        <v>17116</v>
      </c>
      <c r="B15969">
        <v>903894448</v>
      </c>
      <c r="C15969" t="s">
        <v>31316</v>
      </c>
    </row>
    <row r="15970" spans="1:3" x14ac:dyDescent="0.25">
      <c r="A15970" t="s">
        <v>17117</v>
      </c>
      <c r="B15970">
        <v>903894467</v>
      </c>
      <c r="C15970" t="s">
        <v>31222</v>
      </c>
    </row>
    <row r="15971" spans="1:3" x14ac:dyDescent="0.25">
      <c r="A15971" t="s">
        <v>17118</v>
      </c>
      <c r="B15971">
        <v>903894477</v>
      </c>
      <c r="C15971" t="s">
        <v>31316</v>
      </c>
    </row>
    <row r="15972" spans="1:3" x14ac:dyDescent="0.25">
      <c r="A15972" t="s">
        <v>17119</v>
      </c>
      <c r="B15972">
        <v>903894490</v>
      </c>
      <c r="C15972" t="s">
        <v>31287</v>
      </c>
    </row>
    <row r="15973" spans="1:3" x14ac:dyDescent="0.25">
      <c r="A15973" t="s">
        <v>17120</v>
      </c>
      <c r="B15973">
        <v>903894509</v>
      </c>
      <c r="C15973" t="s">
        <v>31149</v>
      </c>
    </row>
    <row r="15974" spans="1:3" x14ac:dyDescent="0.25">
      <c r="A15974" t="s">
        <v>17121</v>
      </c>
      <c r="B15974">
        <v>903894539</v>
      </c>
      <c r="C15974" t="s">
        <v>31363</v>
      </c>
    </row>
    <row r="15975" spans="1:3" x14ac:dyDescent="0.25">
      <c r="A15975" t="s">
        <v>17122</v>
      </c>
      <c r="B15975">
        <v>903894592</v>
      </c>
      <c r="C15975" t="s">
        <v>31316</v>
      </c>
    </row>
    <row r="15976" spans="1:3" x14ac:dyDescent="0.25">
      <c r="A15976" t="s">
        <v>17123</v>
      </c>
      <c r="B15976">
        <v>903894595</v>
      </c>
      <c r="C15976" t="s">
        <v>31149</v>
      </c>
    </row>
    <row r="15977" spans="1:3" x14ac:dyDescent="0.25">
      <c r="A15977" t="s">
        <v>17124</v>
      </c>
      <c r="B15977">
        <v>903894596</v>
      </c>
      <c r="C15977" t="s">
        <v>31316</v>
      </c>
    </row>
    <row r="15978" spans="1:3" x14ac:dyDescent="0.25">
      <c r="A15978" t="s">
        <v>17125</v>
      </c>
      <c r="B15978">
        <v>903894599</v>
      </c>
      <c r="C15978" t="s">
        <v>31327</v>
      </c>
    </row>
    <row r="15979" spans="1:3" x14ac:dyDescent="0.25">
      <c r="A15979" t="s">
        <v>17126</v>
      </c>
      <c r="B15979">
        <v>903894611</v>
      </c>
      <c r="C15979" t="s">
        <v>31318</v>
      </c>
    </row>
    <row r="15980" spans="1:3" x14ac:dyDescent="0.25">
      <c r="A15980" t="s">
        <v>17127</v>
      </c>
      <c r="B15980">
        <v>903894618</v>
      </c>
      <c r="C15980" t="s">
        <v>31318</v>
      </c>
    </row>
    <row r="15981" spans="1:3" x14ac:dyDescent="0.25">
      <c r="A15981" t="s">
        <v>17128</v>
      </c>
      <c r="B15981">
        <v>903894631</v>
      </c>
      <c r="C15981" t="s">
        <v>31254</v>
      </c>
    </row>
    <row r="15982" spans="1:3" x14ac:dyDescent="0.25">
      <c r="A15982" t="s">
        <v>17129</v>
      </c>
      <c r="B15982">
        <v>903894638</v>
      </c>
      <c r="C15982" t="s">
        <v>31316</v>
      </c>
    </row>
    <row r="15983" spans="1:3" x14ac:dyDescent="0.25">
      <c r="A15983" t="s">
        <v>17130</v>
      </c>
      <c r="B15983">
        <v>903894642</v>
      </c>
      <c r="C15983" t="s">
        <v>31322</v>
      </c>
    </row>
    <row r="15984" spans="1:3" x14ac:dyDescent="0.25">
      <c r="A15984" t="s">
        <v>17131</v>
      </c>
      <c r="B15984">
        <v>903894647</v>
      </c>
      <c r="C15984" t="s">
        <v>31316</v>
      </c>
    </row>
    <row r="15985" spans="1:3" x14ac:dyDescent="0.25">
      <c r="A15985" t="s">
        <v>17132</v>
      </c>
      <c r="B15985">
        <v>903894650</v>
      </c>
      <c r="C15985" t="s">
        <v>31316</v>
      </c>
    </row>
    <row r="15986" spans="1:3" x14ac:dyDescent="0.25">
      <c r="A15986" t="s">
        <v>17133</v>
      </c>
      <c r="B15986">
        <v>903894658</v>
      </c>
      <c r="C15986" t="s">
        <v>31318</v>
      </c>
    </row>
    <row r="15987" spans="1:3" x14ac:dyDescent="0.25">
      <c r="A15987" t="s">
        <v>17134</v>
      </c>
      <c r="B15987">
        <v>903894674</v>
      </c>
      <c r="C15987" t="s">
        <v>31322</v>
      </c>
    </row>
    <row r="15988" spans="1:3" x14ac:dyDescent="0.25">
      <c r="A15988" t="s">
        <v>17135</v>
      </c>
      <c r="B15988">
        <v>903894677</v>
      </c>
      <c r="C15988" t="s">
        <v>31322</v>
      </c>
    </row>
    <row r="15989" spans="1:3" x14ac:dyDescent="0.25">
      <c r="A15989" t="s">
        <v>17136</v>
      </c>
      <c r="B15989">
        <v>903894688</v>
      </c>
      <c r="C15989" t="s">
        <v>31253</v>
      </c>
    </row>
    <row r="15990" spans="1:3" x14ac:dyDescent="0.25">
      <c r="A15990" t="s">
        <v>17137</v>
      </c>
      <c r="B15990">
        <v>903894690</v>
      </c>
      <c r="C15990" t="s">
        <v>31316</v>
      </c>
    </row>
    <row r="15991" spans="1:3" x14ac:dyDescent="0.25">
      <c r="A15991" t="s">
        <v>17138</v>
      </c>
      <c r="B15991">
        <v>903894700</v>
      </c>
      <c r="C15991" t="s">
        <v>30977</v>
      </c>
    </row>
    <row r="15992" spans="1:3" x14ac:dyDescent="0.25">
      <c r="A15992" t="s">
        <v>17139</v>
      </c>
      <c r="B15992">
        <v>903894703</v>
      </c>
      <c r="C15992" t="s">
        <v>31415</v>
      </c>
    </row>
    <row r="15993" spans="1:3" x14ac:dyDescent="0.25">
      <c r="A15993" t="s">
        <v>17140</v>
      </c>
      <c r="B15993">
        <v>903894714</v>
      </c>
      <c r="C15993" t="s">
        <v>31190</v>
      </c>
    </row>
    <row r="15994" spans="1:3" x14ac:dyDescent="0.25">
      <c r="A15994" t="s">
        <v>17141</v>
      </c>
      <c r="B15994">
        <v>903894715</v>
      </c>
      <c r="C15994" t="s">
        <v>31318</v>
      </c>
    </row>
    <row r="15995" spans="1:3" x14ac:dyDescent="0.25">
      <c r="A15995" t="s">
        <v>17142</v>
      </c>
      <c r="B15995">
        <v>903894721</v>
      </c>
      <c r="C15995" t="s">
        <v>31250</v>
      </c>
    </row>
    <row r="15996" spans="1:3" x14ac:dyDescent="0.25">
      <c r="A15996" t="s">
        <v>17143</v>
      </c>
      <c r="B15996">
        <v>903894723</v>
      </c>
      <c r="C15996" t="s">
        <v>31254</v>
      </c>
    </row>
    <row r="15997" spans="1:3" x14ac:dyDescent="0.25">
      <c r="A15997" t="s">
        <v>17144</v>
      </c>
      <c r="B15997">
        <v>903894725</v>
      </c>
      <c r="C15997" t="s">
        <v>31316</v>
      </c>
    </row>
    <row r="15998" spans="1:3" x14ac:dyDescent="0.25">
      <c r="A15998" t="s">
        <v>17145</v>
      </c>
      <c r="B15998">
        <v>903894731</v>
      </c>
      <c r="C15998" t="s">
        <v>31316</v>
      </c>
    </row>
    <row r="15999" spans="1:3" x14ac:dyDescent="0.25">
      <c r="A15999" t="s">
        <v>17146</v>
      </c>
      <c r="B15999">
        <v>903894742</v>
      </c>
      <c r="C15999" t="s">
        <v>31316</v>
      </c>
    </row>
    <row r="16000" spans="1:3" x14ac:dyDescent="0.25">
      <c r="A16000" t="s">
        <v>17147</v>
      </c>
      <c r="B16000">
        <v>903894750</v>
      </c>
      <c r="C16000" t="s">
        <v>31322</v>
      </c>
    </row>
    <row r="16001" spans="1:3" x14ac:dyDescent="0.25">
      <c r="A16001" t="s">
        <v>17148</v>
      </c>
      <c r="B16001">
        <v>903894764</v>
      </c>
      <c r="C16001" t="s">
        <v>31287</v>
      </c>
    </row>
    <row r="16002" spans="1:3" x14ac:dyDescent="0.25">
      <c r="A16002" t="s">
        <v>17149</v>
      </c>
      <c r="B16002">
        <v>903894787</v>
      </c>
      <c r="C16002" t="s">
        <v>31318</v>
      </c>
    </row>
    <row r="16003" spans="1:3" x14ac:dyDescent="0.25">
      <c r="A16003" t="s">
        <v>17150</v>
      </c>
      <c r="B16003">
        <v>903894789</v>
      </c>
      <c r="C16003" t="s">
        <v>31318</v>
      </c>
    </row>
    <row r="16004" spans="1:3" x14ac:dyDescent="0.25">
      <c r="A16004" t="s">
        <v>17151</v>
      </c>
      <c r="B16004">
        <v>903894791</v>
      </c>
      <c r="C16004" t="s">
        <v>31318</v>
      </c>
    </row>
    <row r="16005" spans="1:3" x14ac:dyDescent="0.25">
      <c r="A16005" t="s">
        <v>17152</v>
      </c>
      <c r="B16005">
        <v>903894795</v>
      </c>
      <c r="C16005" t="s">
        <v>31316</v>
      </c>
    </row>
    <row r="16006" spans="1:3" x14ac:dyDescent="0.25">
      <c r="A16006" t="s">
        <v>17153</v>
      </c>
      <c r="B16006">
        <v>903894798</v>
      </c>
      <c r="C16006" t="s">
        <v>31272</v>
      </c>
    </row>
    <row r="16007" spans="1:3" x14ac:dyDescent="0.25">
      <c r="A16007" t="s">
        <v>17154</v>
      </c>
      <c r="B16007">
        <v>903894803</v>
      </c>
      <c r="C16007" t="s">
        <v>31316</v>
      </c>
    </row>
    <row r="16008" spans="1:3" x14ac:dyDescent="0.25">
      <c r="A16008" t="s">
        <v>17155</v>
      </c>
      <c r="B16008">
        <v>903894816</v>
      </c>
      <c r="C16008" t="s">
        <v>31316</v>
      </c>
    </row>
    <row r="16009" spans="1:3" x14ac:dyDescent="0.25">
      <c r="A16009" t="s">
        <v>17156</v>
      </c>
      <c r="B16009">
        <v>903894826</v>
      </c>
      <c r="C16009" t="s">
        <v>31272</v>
      </c>
    </row>
    <row r="16010" spans="1:3" x14ac:dyDescent="0.25">
      <c r="A16010" t="s">
        <v>17157</v>
      </c>
      <c r="B16010">
        <v>903894844</v>
      </c>
      <c r="C16010" t="s">
        <v>31316</v>
      </c>
    </row>
    <row r="16011" spans="1:3" x14ac:dyDescent="0.25">
      <c r="A16011" t="s">
        <v>17158</v>
      </c>
      <c r="B16011">
        <v>903894845</v>
      </c>
      <c r="C16011" t="s">
        <v>31322</v>
      </c>
    </row>
    <row r="16012" spans="1:3" x14ac:dyDescent="0.25">
      <c r="A16012" t="s">
        <v>17159</v>
      </c>
      <c r="B16012">
        <v>903894882</v>
      </c>
      <c r="C16012" t="s">
        <v>31316</v>
      </c>
    </row>
    <row r="16013" spans="1:3" x14ac:dyDescent="0.25">
      <c r="A16013" t="s">
        <v>17160</v>
      </c>
      <c r="B16013">
        <v>903894900</v>
      </c>
      <c r="C16013" t="s">
        <v>31316</v>
      </c>
    </row>
    <row r="16014" spans="1:3" x14ac:dyDescent="0.25">
      <c r="A16014" t="s">
        <v>17161</v>
      </c>
      <c r="B16014">
        <v>903894906</v>
      </c>
      <c r="C16014" t="s">
        <v>31234</v>
      </c>
    </row>
    <row r="16015" spans="1:3" x14ac:dyDescent="0.25">
      <c r="A16015" t="s">
        <v>17162</v>
      </c>
      <c r="B16015">
        <v>903894946</v>
      </c>
      <c r="C16015" t="s">
        <v>31039</v>
      </c>
    </row>
    <row r="16016" spans="1:3" x14ac:dyDescent="0.25">
      <c r="A16016" t="s">
        <v>17163</v>
      </c>
      <c r="B16016">
        <v>903894955</v>
      </c>
      <c r="C16016" t="s">
        <v>30937</v>
      </c>
    </row>
    <row r="16017" spans="1:3" x14ac:dyDescent="0.25">
      <c r="A16017" t="s">
        <v>17164</v>
      </c>
      <c r="B16017">
        <v>903894991</v>
      </c>
      <c r="C16017" t="s">
        <v>31316</v>
      </c>
    </row>
    <row r="16018" spans="1:3" x14ac:dyDescent="0.25">
      <c r="A16018" t="s">
        <v>17165</v>
      </c>
      <c r="B16018">
        <v>903894992</v>
      </c>
      <c r="C16018" t="s">
        <v>31316</v>
      </c>
    </row>
    <row r="16019" spans="1:3" x14ac:dyDescent="0.25">
      <c r="A16019" t="s">
        <v>17166</v>
      </c>
      <c r="B16019">
        <v>903895007</v>
      </c>
      <c r="C16019" t="s">
        <v>31316</v>
      </c>
    </row>
    <row r="16020" spans="1:3" x14ac:dyDescent="0.25">
      <c r="A16020" t="s">
        <v>17167</v>
      </c>
      <c r="B16020">
        <v>903895041</v>
      </c>
      <c r="C16020" t="s">
        <v>31254</v>
      </c>
    </row>
    <row r="16021" spans="1:3" x14ac:dyDescent="0.25">
      <c r="A16021" t="s">
        <v>17168</v>
      </c>
      <c r="B16021">
        <v>903895043</v>
      </c>
      <c r="C16021" t="s">
        <v>31167</v>
      </c>
    </row>
    <row r="16022" spans="1:3" x14ac:dyDescent="0.25">
      <c r="A16022" t="s">
        <v>17169</v>
      </c>
      <c r="B16022">
        <v>903895064</v>
      </c>
      <c r="C16022" t="s">
        <v>31316</v>
      </c>
    </row>
    <row r="16023" spans="1:3" x14ac:dyDescent="0.25">
      <c r="A16023" t="s">
        <v>17170</v>
      </c>
      <c r="B16023">
        <v>903895197</v>
      </c>
      <c r="C16023" t="s">
        <v>30933</v>
      </c>
    </row>
    <row r="16024" spans="1:3" x14ac:dyDescent="0.25">
      <c r="A16024" t="s">
        <v>17171</v>
      </c>
      <c r="B16024">
        <v>903895213</v>
      </c>
      <c r="C16024" t="s">
        <v>31222</v>
      </c>
    </row>
    <row r="16025" spans="1:3" x14ac:dyDescent="0.25">
      <c r="A16025" t="s">
        <v>17172</v>
      </c>
      <c r="B16025">
        <v>903895224</v>
      </c>
      <c r="C16025" t="s">
        <v>31316</v>
      </c>
    </row>
    <row r="16026" spans="1:3" x14ac:dyDescent="0.25">
      <c r="A16026" t="s">
        <v>17173</v>
      </c>
      <c r="B16026">
        <v>903895234</v>
      </c>
      <c r="C16026" t="s">
        <v>31316</v>
      </c>
    </row>
    <row r="16027" spans="1:3" x14ac:dyDescent="0.25">
      <c r="A16027" t="s">
        <v>17174</v>
      </c>
      <c r="B16027">
        <v>903895239</v>
      </c>
      <c r="C16027" t="s">
        <v>31318</v>
      </c>
    </row>
    <row r="16028" spans="1:3" x14ac:dyDescent="0.25">
      <c r="A16028" t="s">
        <v>17175</v>
      </c>
      <c r="B16028">
        <v>903895247</v>
      </c>
      <c r="C16028" t="s">
        <v>31322</v>
      </c>
    </row>
    <row r="16029" spans="1:3" x14ac:dyDescent="0.25">
      <c r="A16029" t="s">
        <v>17176</v>
      </c>
      <c r="B16029">
        <v>903895248</v>
      </c>
      <c r="C16029" t="s">
        <v>31318</v>
      </c>
    </row>
    <row r="16030" spans="1:3" x14ac:dyDescent="0.25">
      <c r="A16030" t="s">
        <v>17177</v>
      </c>
      <c r="B16030">
        <v>903895261</v>
      </c>
      <c r="C16030" t="s">
        <v>30771</v>
      </c>
    </row>
    <row r="16031" spans="1:3" x14ac:dyDescent="0.25">
      <c r="A16031" t="s">
        <v>17178</v>
      </c>
      <c r="B16031">
        <v>903895291</v>
      </c>
      <c r="C16031" t="s">
        <v>31316</v>
      </c>
    </row>
    <row r="16032" spans="1:3" x14ac:dyDescent="0.25">
      <c r="A16032" t="s">
        <v>17179</v>
      </c>
      <c r="B16032">
        <v>903895304</v>
      </c>
      <c r="C16032" t="s">
        <v>31266</v>
      </c>
    </row>
    <row r="16033" spans="1:3" x14ac:dyDescent="0.25">
      <c r="A16033" t="s">
        <v>17180</v>
      </c>
      <c r="B16033">
        <v>903895308</v>
      </c>
      <c r="C16033" t="s">
        <v>30912</v>
      </c>
    </row>
    <row r="16034" spans="1:3" x14ac:dyDescent="0.25">
      <c r="A16034" t="s">
        <v>17181</v>
      </c>
      <c r="B16034">
        <v>903895313</v>
      </c>
      <c r="C16034" t="s">
        <v>31316</v>
      </c>
    </row>
    <row r="16035" spans="1:3" x14ac:dyDescent="0.25">
      <c r="A16035" t="s">
        <v>17182</v>
      </c>
      <c r="B16035">
        <v>903895318</v>
      </c>
      <c r="C16035" t="s">
        <v>31254</v>
      </c>
    </row>
    <row r="16036" spans="1:3" x14ac:dyDescent="0.25">
      <c r="A16036" t="s">
        <v>17183</v>
      </c>
      <c r="B16036">
        <v>903895323</v>
      </c>
      <c r="C16036" t="s">
        <v>31316</v>
      </c>
    </row>
    <row r="16037" spans="1:3" x14ac:dyDescent="0.25">
      <c r="A16037" t="s">
        <v>17184</v>
      </c>
      <c r="B16037">
        <v>903895344</v>
      </c>
      <c r="C16037" t="s">
        <v>31316</v>
      </c>
    </row>
    <row r="16038" spans="1:3" x14ac:dyDescent="0.25">
      <c r="A16038" t="s">
        <v>17185</v>
      </c>
      <c r="B16038">
        <v>903895347</v>
      </c>
      <c r="C16038" t="s">
        <v>31316</v>
      </c>
    </row>
    <row r="16039" spans="1:3" x14ac:dyDescent="0.25">
      <c r="A16039" t="s">
        <v>17186</v>
      </c>
      <c r="B16039">
        <v>903895400</v>
      </c>
      <c r="C16039" t="s">
        <v>31234</v>
      </c>
    </row>
    <row r="16040" spans="1:3" x14ac:dyDescent="0.25">
      <c r="A16040" t="s">
        <v>17187</v>
      </c>
      <c r="B16040">
        <v>903895449</v>
      </c>
      <c r="C16040" t="s">
        <v>31267</v>
      </c>
    </row>
    <row r="16041" spans="1:3" x14ac:dyDescent="0.25">
      <c r="A16041" t="s">
        <v>17188</v>
      </c>
      <c r="B16041">
        <v>903895450</v>
      </c>
      <c r="C16041" t="s">
        <v>31316</v>
      </c>
    </row>
    <row r="16042" spans="1:3" x14ac:dyDescent="0.25">
      <c r="A16042" t="s">
        <v>17189</v>
      </c>
      <c r="B16042">
        <v>903895512</v>
      </c>
      <c r="C16042" t="s">
        <v>31105</v>
      </c>
    </row>
    <row r="16043" spans="1:3" x14ac:dyDescent="0.25">
      <c r="A16043" t="s">
        <v>17190</v>
      </c>
      <c r="B16043">
        <v>903895521</v>
      </c>
      <c r="C16043" t="s">
        <v>31322</v>
      </c>
    </row>
    <row r="16044" spans="1:3" x14ac:dyDescent="0.25">
      <c r="A16044" t="s">
        <v>17191</v>
      </c>
      <c r="B16044">
        <v>903895522</v>
      </c>
      <c r="C16044" t="s">
        <v>31316</v>
      </c>
    </row>
    <row r="16045" spans="1:3" x14ac:dyDescent="0.25">
      <c r="A16045" t="s">
        <v>17192</v>
      </c>
      <c r="B16045">
        <v>903895536</v>
      </c>
      <c r="C16045" t="s">
        <v>31416</v>
      </c>
    </row>
    <row r="16046" spans="1:3" x14ac:dyDescent="0.25">
      <c r="A16046" t="s">
        <v>17193</v>
      </c>
      <c r="B16046">
        <v>903895538</v>
      </c>
      <c r="C16046" t="s">
        <v>31316</v>
      </c>
    </row>
    <row r="16047" spans="1:3" x14ac:dyDescent="0.25">
      <c r="A16047" t="s">
        <v>17194</v>
      </c>
      <c r="B16047">
        <v>903895543</v>
      </c>
      <c r="C16047" t="s">
        <v>31267</v>
      </c>
    </row>
    <row r="16048" spans="1:3" x14ac:dyDescent="0.25">
      <c r="A16048" t="s">
        <v>17195</v>
      </c>
      <c r="B16048">
        <v>903895551</v>
      </c>
      <c r="C16048" t="s">
        <v>31318</v>
      </c>
    </row>
    <row r="16049" spans="1:3" x14ac:dyDescent="0.25">
      <c r="A16049" t="s">
        <v>17196</v>
      </c>
      <c r="B16049">
        <v>903895557</v>
      </c>
      <c r="C16049" t="s">
        <v>31366</v>
      </c>
    </row>
    <row r="16050" spans="1:3" x14ac:dyDescent="0.25">
      <c r="A16050" t="s">
        <v>17197</v>
      </c>
      <c r="B16050">
        <v>903895563</v>
      </c>
      <c r="C16050" t="s">
        <v>31322</v>
      </c>
    </row>
    <row r="16051" spans="1:3" x14ac:dyDescent="0.25">
      <c r="A16051" t="s">
        <v>17198</v>
      </c>
      <c r="B16051">
        <v>903895576</v>
      </c>
      <c r="C16051" t="s">
        <v>31318</v>
      </c>
    </row>
    <row r="16052" spans="1:3" x14ac:dyDescent="0.25">
      <c r="A16052" t="s">
        <v>17199</v>
      </c>
      <c r="B16052">
        <v>903895580</v>
      </c>
      <c r="C16052" t="s">
        <v>30933</v>
      </c>
    </row>
    <row r="16053" spans="1:3" x14ac:dyDescent="0.25">
      <c r="A16053" t="s">
        <v>17200</v>
      </c>
      <c r="B16053">
        <v>903895587</v>
      </c>
      <c r="C16053" t="s">
        <v>31316</v>
      </c>
    </row>
    <row r="16054" spans="1:3" x14ac:dyDescent="0.25">
      <c r="A16054" t="s">
        <v>17201</v>
      </c>
      <c r="B16054">
        <v>903895590</v>
      </c>
      <c r="C16054" t="s">
        <v>31322</v>
      </c>
    </row>
    <row r="16055" spans="1:3" x14ac:dyDescent="0.25">
      <c r="A16055" t="s">
        <v>17202</v>
      </c>
      <c r="B16055">
        <v>903895591</v>
      </c>
      <c r="C16055" t="s">
        <v>31316</v>
      </c>
    </row>
    <row r="16056" spans="1:3" x14ac:dyDescent="0.25">
      <c r="A16056" t="s">
        <v>17203</v>
      </c>
      <c r="B16056">
        <v>903895606</v>
      </c>
      <c r="C16056" t="s">
        <v>31316</v>
      </c>
    </row>
    <row r="16057" spans="1:3" x14ac:dyDescent="0.25">
      <c r="A16057" t="s">
        <v>17204</v>
      </c>
      <c r="B16057">
        <v>903895608</v>
      </c>
      <c r="C16057" t="s">
        <v>31318</v>
      </c>
    </row>
    <row r="16058" spans="1:3" x14ac:dyDescent="0.25">
      <c r="A16058" t="s">
        <v>17205</v>
      </c>
      <c r="B16058">
        <v>903895614</v>
      </c>
      <c r="C16058" t="s">
        <v>31316</v>
      </c>
    </row>
    <row r="16059" spans="1:3" x14ac:dyDescent="0.25">
      <c r="A16059" t="s">
        <v>17206</v>
      </c>
      <c r="B16059">
        <v>903895630</v>
      </c>
      <c r="C16059" t="s">
        <v>30880</v>
      </c>
    </row>
    <row r="16060" spans="1:3" x14ac:dyDescent="0.25">
      <c r="A16060" t="s">
        <v>17207</v>
      </c>
      <c r="B16060">
        <v>903895633</v>
      </c>
      <c r="C16060" t="s">
        <v>31380</v>
      </c>
    </row>
    <row r="16061" spans="1:3" x14ac:dyDescent="0.25">
      <c r="A16061" t="s">
        <v>17208</v>
      </c>
      <c r="B16061">
        <v>903895650</v>
      </c>
      <c r="C16061" t="s">
        <v>31322</v>
      </c>
    </row>
    <row r="16062" spans="1:3" x14ac:dyDescent="0.25">
      <c r="A16062" t="s">
        <v>17209</v>
      </c>
      <c r="B16062">
        <v>903895659</v>
      </c>
      <c r="C16062" t="s">
        <v>31316</v>
      </c>
    </row>
    <row r="16063" spans="1:3" x14ac:dyDescent="0.25">
      <c r="A16063" t="s">
        <v>17210</v>
      </c>
      <c r="B16063">
        <v>903895661</v>
      </c>
      <c r="C16063" t="s">
        <v>31322</v>
      </c>
    </row>
    <row r="16064" spans="1:3" x14ac:dyDescent="0.25">
      <c r="A16064" t="s">
        <v>17211</v>
      </c>
      <c r="B16064">
        <v>903895671</v>
      </c>
      <c r="C16064" t="s">
        <v>30933</v>
      </c>
    </row>
    <row r="16065" spans="1:3" x14ac:dyDescent="0.25">
      <c r="A16065" t="s">
        <v>17212</v>
      </c>
      <c r="B16065">
        <v>903895702</v>
      </c>
      <c r="C16065" t="s">
        <v>31284</v>
      </c>
    </row>
    <row r="16066" spans="1:3" x14ac:dyDescent="0.25">
      <c r="A16066" t="s">
        <v>17213</v>
      </c>
      <c r="B16066">
        <v>903895703</v>
      </c>
      <c r="C16066" t="s">
        <v>31315</v>
      </c>
    </row>
    <row r="16067" spans="1:3" x14ac:dyDescent="0.25">
      <c r="A16067" t="s">
        <v>17214</v>
      </c>
      <c r="B16067">
        <v>903895704</v>
      </c>
      <c r="C16067" t="s">
        <v>31315</v>
      </c>
    </row>
    <row r="16068" spans="1:3" x14ac:dyDescent="0.25">
      <c r="A16068" t="s">
        <v>17215</v>
      </c>
      <c r="B16068">
        <v>903895705</v>
      </c>
      <c r="C16068" t="s">
        <v>31284</v>
      </c>
    </row>
    <row r="16069" spans="1:3" x14ac:dyDescent="0.25">
      <c r="A16069" t="s">
        <v>17216</v>
      </c>
      <c r="B16069">
        <v>903895706</v>
      </c>
      <c r="C16069" t="s">
        <v>31004</v>
      </c>
    </row>
    <row r="16070" spans="1:3" x14ac:dyDescent="0.25">
      <c r="A16070" t="s">
        <v>17217</v>
      </c>
      <c r="B16070">
        <v>903895707</v>
      </c>
      <c r="C16070" t="s">
        <v>31004</v>
      </c>
    </row>
    <row r="16071" spans="1:3" x14ac:dyDescent="0.25">
      <c r="A16071" t="s">
        <v>17218</v>
      </c>
      <c r="B16071">
        <v>903895723</v>
      </c>
      <c r="C16071" t="s">
        <v>31318</v>
      </c>
    </row>
    <row r="16072" spans="1:3" x14ac:dyDescent="0.25">
      <c r="A16072" t="s">
        <v>17219</v>
      </c>
      <c r="B16072">
        <v>903895789</v>
      </c>
      <c r="C16072" t="s">
        <v>31362</v>
      </c>
    </row>
    <row r="16073" spans="1:3" x14ac:dyDescent="0.25">
      <c r="A16073" t="s">
        <v>17220</v>
      </c>
      <c r="B16073">
        <v>903895796</v>
      </c>
      <c r="C16073" t="s">
        <v>31047</v>
      </c>
    </row>
    <row r="16074" spans="1:3" x14ac:dyDescent="0.25">
      <c r="A16074" t="s">
        <v>17221</v>
      </c>
      <c r="B16074">
        <v>903895802</v>
      </c>
      <c r="C16074" t="s">
        <v>31254</v>
      </c>
    </row>
    <row r="16075" spans="1:3" x14ac:dyDescent="0.25">
      <c r="A16075" t="s">
        <v>17222</v>
      </c>
      <c r="B16075">
        <v>903895812</v>
      </c>
      <c r="C16075" t="s">
        <v>31316</v>
      </c>
    </row>
    <row r="16076" spans="1:3" x14ac:dyDescent="0.25">
      <c r="A16076" t="s">
        <v>17223</v>
      </c>
      <c r="B16076">
        <v>903895862</v>
      </c>
      <c r="C16076" t="s">
        <v>31322</v>
      </c>
    </row>
    <row r="16077" spans="1:3" x14ac:dyDescent="0.25">
      <c r="A16077" t="s">
        <v>17224</v>
      </c>
      <c r="B16077">
        <v>903895878</v>
      </c>
      <c r="C16077" t="s">
        <v>31316</v>
      </c>
    </row>
    <row r="16078" spans="1:3" x14ac:dyDescent="0.25">
      <c r="A16078" t="s">
        <v>17225</v>
      </c>
      <c r="B16078">
        <v>903895910</v>
      </c>
      <c r="C16078" t="s">
        <v>31407</v>
      </c>
    </row>
    <row r="16079" spans="1:3" x14ac:dyDescent="0.25">
      <c r="A16079" t="s">
        <v>17226</v>
      </c>
      <c r="B16079">
        <v>903895962</v>
      </c>
      <c r="C16079" t="s">
        <v>31234</v>
      </c>
    </row>
    <row r="16080" spans="1:3" x14ac:dyDescent="0.25">
      <c r="A16080" t="s">
        <v>17227</v>
      </c>
      <c r="B16080">
        <v>903895969</v>
      </c>
      <c r="C16080" t="s">
        <v>31223</v>
      </c>
    </row>
    <row r="16081" spans="1:3" x14ac:dyDescent="0.25">
      <c r="A16081" t="s">
        <v>17228</v>
      </c>
      <c r="B16081">
        <v>903895980</v>
      </c>
      <c r="C16081" t="s">
        <v>31380</v>
      </c>
    </row>
    <row r="16082" spans="1:3" x14ac:dyDescent="0.25">
      <c r="A16082" t="s">
        <v>17229</v>
      </c>
      <c r="B16082">
        <v>903895999</v>
      </c>
      <c r="C16082" t="s">
        <v>31327</v>
      </c>
    </row>
    <row r="16083" spans="1:3" x14ac:dyDescent="0.25">
      <c r="A16083" t="s">
        <v>17230</v>
      </c>
      <c r="B16083">
        <v>903896004</v>
      </c>
      <c r="C16083" t="s">
        <v>31417</v>
      </c>
    </row>
    <row r="16084" spans="1:3" x14ac:dyDescent="0.25">
      <c r="A16084" t="s">
        <v>17231</v>
      </c>
      <c r="B16084">
        <v>903896006</v>
      </c>
      <c r="C16084" t="s">
        <v>31316</v>
      </c>
    </row>
    <row r="16085" spans="1:3" x14ac:dyDescent="0.25">
      <c r="A16085" t="s">
        <v>17232</v>
      </c>
      <c r="B16085">
        <v>903896008</v>
      </c>
      <c r="C16085" t="s">
        <v>31254</v>
      </c>
    </row>
    <row r="16086" spans="1:3" x14ac:dyDescent="0.25">
      <c r="A16086" t="s">
        <v>17233</v>
      </c>
      <c r="B16086">
        <v>903896009</v>
      </c>
      <c r="C16086" t="s">
        <v>31316</v>
      </c>
    </row>
    <row r="16087" spans="1:3" x14ac:dyDescent="0.25">
      <c r="A16087" t="s">
        <v>17234</v>
      </c>
      <c r="B16087">
        <v>903896023</v>
      </c>
      <c r="C16087" t="s">
        <v>31316</v>
      </c>
    </row>
    <row r="16088" spans="1:3" x14ac:dyDescent="0.25">
      <c r="A16088" t="s">
        <v>17235</v>
      </c>
      <c r="B16088">
        <v>903896024</v>
      </c>
      <c r="C16088" t="s">
        <v>31380</v>
      </c>
    </row>
    <row r="16089" spans="1:3" x14ac:dyDescent="0.25">
      <c r="A16089" t="s">
        <v>17236</v>
      </c>
      <c r="B16089">
        <v>903896026</v>
      </c>
      <c r="C16089" t="s">
        <v>31326</v>
      </c>
    </row>
    <row r="16090" spans="1:3" x14ac:dyDescent="0.25">
      <c r="A16090" t="s">
        <v>17237</v>
      </c>
      <c r="B16090">
        <v>903896030</v>
      </c>
      <c r="C16090" t="s">
        <v>31316</v>
      </c>
    </row>
    <row r="16091" spans="1:3" x14ac:dyDescent="0.25">
      <c r="A16091" t="s">
        <v>17238</v>
      </c>
      <c r="B16091">
        <v>903896031</v>
      </c>
      <c r="C16091" t="s">
        <v>31316</v>
      </c>
    </row>
    <row r="16092" spans="1:3" x14ac:dyDescent="0.25">
      <c r="A16092" t="s">
        <v>17239</v>
      </c>
      <c r="B16092">
        <v>903896038</v>
      </c>
      <c r="C16092" t="s">
        <v>31316</v>
      </c>
    </row>
    <row r="16093" spans="1:3" x14ac:dyDescent="0.25">
      <c r="A16093" t="s">
        <v>17240</v>
      </c>
      <c r="B16093">
        <v>903896048</v>
      </c>
      <c r="C16093" t="s">
        <v>31316</v>
      </c>
    </row>
    <row r="16094" spans="1:3" x14ac:dyDescent="0.25">
      <c r="A16094" t="s">
        <v>17241</v>
      </c>
      <c r="B16094">
        <v>903896055</v>
      </c>
      <c r="C16094" t="s">
        <v>30977</v>
      </c>
    </row>
    <row r="16095" spans="1:3" x14ac:dyDescent="0.25">
      <c r="A16095" t="s">
        <v>17242</v>
      </c>
      <c r="B16095">
        <v>903896057</v>
      </c>
      <c r="C16095" t="s">
        <v>31380</v>
      </c>
    </row>
    <row r="16096" spans="1:3" x14ac:dyDescent="0.25">
      <c r="A16096" t="s">
        <v>17243</v>
      </c>
      <c r="B16096">
        <v>903896072</v>
      </c>
      <c r="C16096" t="s">
        <v>30750</v>
      </c>
    </row>
    <row r="16097" spans="1:3" x14ac:dyDescent="0.25">
      <c r="A16097" t="s">
        <v>17244</v>
      </c>
      <c r="B16097">
        <v>903896075</v>
      </c>
      <c r="C16097" t="s">
        <v>31305</v>
      </c>
    </row>
    <row r="16098" spans="1:3" x14ac:dyDescent="0.25">
      <c r="A16098" t="s">
        <v>17245</v>
      </c>
      <c r="B16098">
        <v>903896083</v>
      </c>
      <c r="C16098" t="s">
        <v>31316</v>
      </c>
    </row>
    <row r="16099" spans="1:3" x14ac:dyDescent="0.25">
      <c r="A16099" t="s">
        <v>17246</v>
      </c>
      <c r="B16099">
        <v>903896086</v>
      </c>
      <c r="C16099" t="s">
        <v>31318</v>
      </c>
    </row>
    <row r="16100" spans="1:3" x14ac:dyDescent="0.25">
      <c r="A16100" t="s">
        <v>17247</v>
      </c>
      <c r="B16100">
        <v>903896111</v>
      </c>
      <c r="C16100" t="s">
        <v>31316</v>
      </c>
    </row>
    <row r="16101" spans="1:3" x14ac:dyDescent="0.25">
      <c r="A16101" t="s">
        <v>17248</v>
      </c>
      <c r="B16101">
        <v>903896125</v>
      </c>
      <c r="C16101" t="s">
        <v>30937</v>
      </c>
    </row>
    <row r="16102" spans="1:3" x14ac:dyDescent="0.25">
      <c r="A16102" t="s">
        <v>17249</v>
      </c>
      <c r="B16102">
        <v>903896128</v>
      </c>
      <c r="C16102" t="s">
        <v>31316</v>
      </c>
    </row>
    <row r="16103" spans="1:3" x14ac:dyDescent="0.25">
      <c r="A16103" t="s">
        <v>17250</v>
      </c>
      <c r="B16103">
        <v>903896145</v>
      </c>
      <c r="C16103" t="s">
        <v>31318</v>
      </c>
    </row>
    <row r="16104" spans="1:3" x14ac:dyDescent="0.25">
      <c r="A16104" t="s">
        <v>17251</v>
      </c>
      <c r="B16104">
        <v>903896149</v>
      </c>
      <c r="C16104" t="s">
        <v>31316</v>
      </c>
    </row>
    <row r="16105" spans="1:3" x14ac:dyDescent="0.25">
      <c r="A16105" t="s">
        <v>17252</v>
      </c>
      <c r="B16105">
        <v>903896165</v>
      </c>
      <c r="C16105" t="s">
        <v>31326</v>
      </c>
    </row>
    <row r="16106" spans="1:3" x14ac:dyDescent="0.25">
      <c r="A16106" t="s">
        <v>17253</v>
      </c>
      <c r="B16106">
        <v>903896168</v>
      </c>
      <c r="C16106" t="s">
        <v>31326</v>
      </c>
    </row>
    <row r="16107" spans="1:3" x14ac:dyDescent="0.25">
      <c r="A16107" t="s">
        <v>17254</v>
      </c>
      <c r="B16107">
        <v>903896170</v>
      </c>
      <c r="C16107" t="s">
        <v>31254</v>
      </c>
    </row>
    <row r="16108" spans="1:3" x14ac:dyDescent="0.25">
      <c r="A16108" t="s">
        <v>17255</v>
      </c>
      <c r="B16108">
        <v>903896184</v>
      </c>
      <c r="C16108" t="s">
        <v>31318</v>
      </c>
    </row>
    <row r="16109" spans="1:3" x14ac:dyDescent="0.25">
      <c r="A16109" t="s">
        <v>17256</v>
      </c>
      <c r="B16109">
        <v>903896187</v>
      </c>
      <c r="C16109" t="s">
        <v>31287</v>
      </c>
    </row>
    <row r="16110" spans="1:3" x14ac:dyDescent="0.25">
      <c r="A16110" t="s">
        <v>17257</v>
      </c>
      <c r="B16110">
        <v>903896198</v>
      </c>
      <c r="C16110" t="s">
        <v>31318</v>
      </c>
    </row>
    <row r="16111" spans="1:3" x14ac:dyDescent="0.25">
      <c r="A16111" t="s">
        <v>17258</v>
      </c>
      <c r="B16111">
        <v>903896222</v>
      </c>
      <c r="C16111" t="s">
        <v>31253</v>
      </c>
    </row>
    <row r="16112" spans="1:3" x14ac:dyDescent="0.25">
      <c r="A16112" t="s">
        <v>17259</v>
      </c>
      <c r="B16112">
        <v>903896223</v>
      </c>
      <c r="C16112" t="s">
        <v>31253</v>
      </c>
    </row>
    <row r="16113" spans="1:3" x14ac:dyDescent="0.25">
      <c r="A16113" t="s">
        <v>17260</v>
      </c>
      <c r="B16113">
        <v>903896224</v>
      </c>
      <c r="C16113" t="s">
        <v>31315</v>
      </c>
    </row>
    <row r="16114" spans="1:3" x14ac:dyDescent="0.25">
      <c r="A16114" t="s">
        <v>17261</v>
      </c>
      <c r="B16114">
        <v>903896227</v>
      </c>
      <c r="C16114" t="s">
        <v>30771</v>
      </c>
    </row>
    <row r="16115" spans="1:3" x14ac:dyDescent="0.25">
      <c r="A16115" t="s">
        <v>17262</v>
      </c>
      <c r="B16115">
        <v>903896281</v>
      </c>
      <c r="C16115" t="s">
        <v>31287</v>
      </c>
    </row>
    <row r="16116" spans="1:3" x14ac:dyDescent="0.25">
      <c r="A16116" t="s">
        <v>17263</v>
      </c>
      <c r="B16116">
        <v>903896294</v>
      </c>
      <c r="C16116" t="s">
        <v>31318</v>
      </c>
    </row>
    <row r="16117" spans="1:3" x14ac:dyDescent="0.25">
      <c r="A16117" t="s">
        <v>17264</v>
      </c>
      <c r="B16117">
        <v>903896295</v>
      </c>
      <c r="C16117" t="s">
        <v>31039</v>
      </c>
    </row>
    <row r="16118" spans="1:3" x14ac:dyDescent="0.25">
      <c r="A16118" t="s">
        <v>17265</v>
      </c>
      <c r="B16118">
        <v>903896314</v>
      </c>
      <c r="C16118" t="s">
        <v>31365</v>
      </c>
    </row>
    <row r="16119" spans="1:3" x14ac:dyDescent="0.25">
      <c r="A16119" t="s">
        <v>17266</v>
      </c>
      <c r="B16119">
        <v>903896329</v>
      </c>
      <c r="C16119" t="s">
        <v>31418</v>
      </c>
    </row>
    <row r="16120" spans="1:3" x14ac:dyDescent="0.25">
      <c r="A16120" t="s">
        <v>17267</v>
      </c>
      <c r="B16120">
        <v>903896342</v>
      </c>
      <c r="C16120" t="s">
        <v>31287</v>
      </c>
    </row>
    <row r="16121" spans="1:3" x14ac:dyDescent="0.25">
      <c r="A16121" t="s">
        <v>17268</v>
      </c>
      <c r="B16121">
        <v>903896364</v>
      </c>
      <c r="C16121" t="s">
        <v>31316</v>
      </c>
    </row>
    <row r="16122" spans="1:3" x14ac:dyDescent="0.25">
      <c r="A16122" t="s">
        <v>17269</v>
      </c>
      <c r="B16122">
        <v>903896369</v>
      </c>
      <c r="C16122" t="s">
        <v>31316</v>
      </c>
    </row>
    <row r="16123" spans="1:3" x14ac:dyDescent="0.25">
      <c r="A16123" t="s">
        <v>17270</v>
      </c>
      <c r="B16123">
        <v>903896374</v>
      </c>
      <c r="C16123" t="s">
        <v>31318</v>
      </c>
    </row>
    <row r="16124" spans="1:3" x14ac:dyDescent="0.25">
      <c r="A16124" t="s">
        <v>17271</v>
      </c>
      <c r="B16124">
        <v>903896380</v>
      </c>
      <c r="C16124" t="s">
        <v>31380</v>
      </c>
    </row>
    <row r="16125" spans="1:3" x14ac:dyDescent="0.25">
      <c r="A16125" t="s">
        <v>17272</v>
      </c>
      <c r="B16125">
        <v>903896401</v>
      </c>
      <c r="C16125" t="s">
        <v>31316</v>
      </c>
    </row>
    <row r="16126" spans="1:3" x14ac:dyDescent="0.25">
      <c r="A16126" t="s">
        <v>17273</v>
      </c>
      <c r="B16126">
        <v>903896406</v>
      </c>
      <c r="C16126" t="s">
        <v>31316</v>
      </c>
    </row>
    <row r="16127" spans="1:3" x14ac:dyDescent="0.25">
      <c r="A16127" t="s">
        <v>17274</v>
      </c>
      <c r="B16127">
        <v>903896442</v>
      </c>
      <c r="C16127" t="s">
        <v>31316</v>
      </c>
    </row>
    <row r="16128" spans="1:3" x14ac:dyDescent="0.25">
      <c r="A16128" t="s">
        <v>17275</v>
      </c>
      <c r="B16128">
        <v>903896447</v>
      </c>
      <c r="C16128" t="s">
        <v>31316</v>
      </c>
    </row>
    <row r="16129" spans="1:3" x14ac:dyDescent="0.25">
      <c r="A16129" t="s">
        <v>17276</v>
      </c>
      <c r="B16129">
        <v>903896453</v>
      </c>
      <c r="C16129" t="s">
        <v>31215</v>
      </c>
    </row>
    <row r="16130" spans="1:3" x14ac:dyDescent="0.25">
      <c r="A16130" t="s">
        <v>17277</v>
      </c>
      <c r="B16130">
        <v>903896485</v>
      </c>
      <c r="C16130" t="s">
        <v>30925</v>
      </c>
    </row>
    <row r="16131" spans="1:3" x14ac:dyDescent="0.25">
      <c r="A16131" t="s">
        <v>17278</v>
      </c>
      <c r="B16131">
        <v>903896491</v>
      </c>
      <c r="C16131" t="s">
        <v>31234</v>
      </c>
    </row>
    <row r="16132" spans="1:3" x14ac:dyDescent="0.25">
      <c r="A16132" t="s">
        <v>17279</v>
      </c>
      <c r="B16132">
        <v>903896495</v>
      </c>
      <c r="C16132" t="s">
        <v>31327</v>
      </c>
    </row>
    <row r="16133" spans="1:3" x14ac:dyDescent="0.25">
      <c r="A16133" t="s">
        <v>17280</v>
      </c>
      <c r="B16133">
        <v>903896496</v>
      </c>
      <c r="C16133" t="s">
        <v>31363</v>
      </c>
    </row>
    <row r="16134" spans="1:3" x14ac:dyDescent="0.25">
      <c r="A16134" t="s">
        <v>17281</v>
      </c>
      <c r="B16134">
        <v>903896498</v>
      </c>
      <c r="C16134" t="s">
        <v>31234</v>
      </c>
    </row>
    <row r="16135" spans="1:3" x14ac:dyDescent="0.25">
      <c r="A16135" t="s">
        <v>17282</v>
      </c>
      <c r="B16135">
        <v>903896499</v>
      </c>
      <c r="C16135" t="s">
        <v>31318</v>
      </c>
    </row>
    <row r="16136" spans="1:3" x14ac:dyDescent="0.25">
      <c r="A16136" t="s">
        <v>17283</v>
      </c>
      <c r="B16136">
        <v>903896500</v>
      </c>
      <c r="C16136" t="s">
        <v>31316</v>
      </c>
    </row>
    <row r="16137" spans="1:3" x14ac:dyDescent="0.25">
      <c r="A16137" t="s">
        <v>17284</v>
      </c>
      <c r="B16137">
        <v>903896508</v>
      </c>
      <c r="C16137" t="s">
        <v>31316</v>
      </c>
    </row>
    <row r="16138" spans="1:3" x14ac:dyDescent="0.25">
      <c r="A16138" t="s">
        <v>17285</v>
      </c>
      <c r="B16138">
        <v>903896509</v>
      </c>
      <c r="C16138" t="s">
        <v>31318</v>
      </c>
    </row>
    <row r="16139" spans="1:3" x14ac:dyDescent="0.25">
      <c r="A16139" t="s">
        <v>17286</v>
      </c>
      <c r="B16139">
        <v>903896522</v>
      </c>
      <c r="C16139" t="s">
        <v>31326</v>
      </c>
    </row>
    <row r="16140" spans="1:3" x14ac:dyDescent="0.25">
      <c r="A16140" t="s">
        <v>17287</v>
      </c>
      <c r="B16140">
        <v>903896527</v>
      </c>
      <c r="C16140" t="s">
        <v>31316</v>
      </c>
    </row>
    <row r="16141" spans="1:3" x14ac:dyDescent="0.25">
      <c r="A16141" t="s">
        <v>17288</v>
      </c>
      <c r="B16141">
        <v>903896561</v>
      </c>
      <c r="C16141" t="s">
        <v>31318</v>
      </c>
    </row>
    <row r="16142" spans="1:3" x14ac:dyDescent="0.25">
      <c r="A16142" t="s">
        <v>17289</v>
      </c>
      <c r="B16142">
        <v>903896562</v>
      </c>
      <c r="C16142" t="s">
        <v>31316</v>
      </c>
    </row>
    <row r="16143" spans="1:3" x14ac:dyDescent="0.25">
      <c r="A16143" t="s">
        <v>17290</v>
      </c>
      <c r="B16143">
        <v>903896608</v>
      </c>
      <c r="C16143" t="s">
        <v>31316</v>
      </c>
    </row>
    <row r="16144" spans="1:3" x14ac:dyDescent="0.25">
      <c r="A16144" t="s">
        <v>17291</v>
      </c>
      <c r="B16144">
        <v>903896610</v>
      </c>
      <c r="C16144" t="s">
        <v>31363</v>
      </c>
    </row>
    <row r="16145" spans="1:3" x14ac:dyDescent="0.25">
      <c r="A16145" t="s">
        <v>17292</v>
      </c>
      <c r="B16145">
        <v>903896617</v>
      </c>
      <c r="C16145" t="s">
        <v>31316</v>
      </c>
    </row>
    <row r="16146" spans="1:3" x14ac:dyDescent="0.25">
      <c r="A16146" t="s">
        <v>17293</v>
      </c>
      <c r="B16146">
        <v>903896619</v>
      </c>
      <c r="C16146" t="s">
        <v>31318</v>
      </c>
    </row>
    <row r="16147" spans="1:3" x14ac:dyDescent="0.25">
      <c r="A16147" t="s">
        <v>17294</v>
      </c>
      <c r="B16147">
        <v>903896644</v>
      </c>
      <c r="C16147" t="s">
        <v>31316</v>
      </c>
    </row>
    <row r="16148" spans="1:3" x14ac:dyDescent="0.25">
      <c r="A16148" t="s">
        <v>17295</v>
      </c>
      <c r="B16148">
        <v>903896651</v>
      </c>
      <c r="C16148" t="s">
        <v>31322</v>
      </c>
    </row>
    <row r="16149" spans="1:3" x14ac:dyDescent="0.25">
      <c r="A16149" t="s">
        <v>17296</v>
      </c>
      <c r="B16149">
        <v>903896677</v>
      </c>
      <c r="C16149" t="s">
        <v>31322</v>
      </c>
    </row>
    <row r="16150" spans="1:3" x14ac:dyDescent="0.25">
      <c r="A16150" t="s">
        <v>17297</v>
      </c>
      <c r="B16150">
        <v>903896693</v>
      </c>
      <c r="C16150" t="s">
        <v>31201</v>
      </c>
    </row>
    <row r="16151" spans="1:3" x14ac:dyDescent="0.25">
      <c r="A16151" t="s">
        <v>17298</v>
      </c>
      <c r="B16151">
        <v>903896695</v>
      </c>
      <c r="C16151" t="s">
        <v>31284</v>
      </c>
    </row>
    <row r="16152" spans="1:3" x14ac:dyDescent="0.25">
      <c r="A16152" t="s">
        <v>17299</v>
      </c>
      <c r="B16152">
        <v>903896744</v>
      </c>
      <c r="C16152" t="s">
        <v>31316</v>
      </c>
    </row>
    <row r="16153" spans="1:3" x14ac:dyDescent="0.25">
      <c r="A16153" t="s">
        <v>17300</v>
      </c>
      <c r="B16153">
        <v>903896758</v>
      </c>
      <c r="C16153" t="s">
        <v>31316</v>
      </c>
    </row>
    <row r="16154" spans="1:3" x14ac:dyDescent="0.25">
      <c r="A16154" t="s">
        <v>17301</v>
      </c>
      <c r="B16154">
        <v>903896761</v>
      </c>
      <c r="C16154" t="s">
        <v>31316</v>
      </c>
    </row>
    <row r="16155" spans="1:3" x14ac:dyDescent="0.25">
      <c r="A16155" t="s">
        <v>17302</v>
      </c>
      <c r="B16155">
        <v>903896770</v>
      </c>
      <c r="C16155" t="s">
        <v>31316</v>
      </c>
    </row>
    <row r="16156" spans="1:3" x14ac:dyDescent="0.25">
      <c r="A16156" t="s">
        <v>17303</v>
      </c>
      <c r="B16156">
        <v>903896789</v>
      </c>
      <c r="C16156" t="s">
        <v>30917</v>
      </c>
    </row>
    <row r="16157" spans="1:3" x14ac:dyDescent="0.25">
      <c r="A16157" t="s">
        <v>17304</v>
      </c>
      <c r="B16157">
        <v>903896807</v>
      </c>
      <c r="C16157" t="s">
        <v>31316</v>
      </c>
    </row>
    <row r="16158" spans="1:3" x14ac:dyDescent="0.25">
      <c r="A16158" t="s">
        <v>17305</v>
      </c>
      <c r="B16158">
        <v>903896809</v>
      </c>
      <c r="C16158" t="s">
        <v>30880</v>
      </c>
    </row>
    <row r="16159" spans="1:3" x14ac:dyDescent="0.25">
      <c r="A16159" t="s">
        <v>17306</v>
      </c>
      <c r="B16159">
        <v>903896846</v>
      </c>
      <c r="C16159" t="s">
        <v>31318</v>
      </c>
    </row>
    <row r="16160" spans="1:3" x14ac:dyDescent="0.25">
      <c r="A16160" t="s">
        <v>17307</v>
      </c>
      <c r="B16160">
        <v>903896855</v>
      </c>
      <c r="C16160" t="s">
        <v>31322</v>
      </c>
    </row>
    <row r="16161" spans="1:3" x14ac:dyDescent="0.25">
      <c r="A16161" t="s">
        <v>17308</v>
      </c>
      <c r="B16161">
        <v>903896871</v>
      </c>
      <c r="C16161" t="s">
        <v>31316</v>
      </c>
    </row>
    <row r="16162" spans="1:3" x14ac:dyDescent="0.25">
      <c r="A16162" t="s">
        <v>17309</v>
      </c>
      <c r="B16162">
        <v>903896874</v>
      </c>
      <c r="C16162" t="s">
        <v>31316</v>
      </c>
    </row>
    <row r="16163" spans="1:3" x14ac:dyDescent="0.25">
      <c r="A16163" t="s">
        <v>17310</v>
      </c>
      <c r="B16163">
        <v>903896889</v>
      </c>
      <c r="C16163" t="s">
        <v>31318</v>
      </c>
    </row>
    <row r="16164" spans="1:3" x14ac:dyDescent="0.25">
      <c r="A16164" t="s">
        <v>17311</v>
      </c>
      <c r="B16164">
        <v>903896899</v>
      </c>
      <c r="C16164" t="s">
        <v>31318</v>
      </c>
    </row>
    <row r="16165" spans="1:3" x14ac:dyDescent="0.25">
      <c r="A16165" t="s">
        <v>17312</v>
      </c>
      <c r="B16165">
        <v>903896902</v>
      </c>
      <c r="C16165" t="s">
        <v>31120</v>
      </c>
    </row>
    <row r="16166" spans="1:3" x14ac:dyDescent="0.25">
      <c r="A16166" t="s">
        <v>17313</v>
      </c>
      <c r="B16166">
        <v>903896907</v>
      </c>
      <c r="C16166" t="s">
        <v>31234</v>
      </c>
    </row>
    <row r="16167" spans="1:3" x14ac:dyDescent="0.25">
      <c r="A16167" t="s">
        <v>17314</v>
      </c>
      <c r="B16167">
        <v>903896910</v>
      </c>
      <c r="C16167" t="s">
        <v>31267</v>
      </c>
    </row>
    <row r="16168" spans="1:3" x14ac:dyDescent="0.25">
      <c r="A16168" t="s">
        <v>17315</v>
      </c>
      <c r="B16168">
        <v>903896918</v>
      </c>
      <c r="C16168" t="s">
        <v>31318</v>
      </c>
    </row>
    <row r="16169" spans="1:3" x14ac:dyDescent="0.25">
      <c r="A16169" t="s">
        <v>17316</v>
      </c>
      <c r="B16169">
        <v>903896925</v>
      </c>
      <c r="C16169" t="s">
        <v>31318</v>
      </c>
    </row>
    <row r="16170" spans="1:3" x14ac:dyDescent="0.25">
      <c r="A16170" t="s">
        <v>17317</v>
      </c>
      <c r="B16170">
        <v>903896928</v>
      </c>
      <c r="C16170" t="s">
        <v>31316</v>
      </c>
    </row>
    <row r="16171" spans="1:3" x14ac:dyDescent="0.25">
      <c r="A16171" t="s">
        <v>17318</v>
      </c>
      <c r="B16171">
        <v>903896931</v>
      </c>
      <c r="C16171" t="s">
        <v>31322</v>
      </c>
    </row>
    <row r="16172" spans="1:3" x14ac:dyDescent="0.25">
      <c r="A16172" t="s">
        <v>17319</v>
      </c>
      <c r="B16172">
        <v>903896935</v>
      </c>
      <c r="C16172" t="s">
        <v>31318</v>
      </c>
    </row>
    <row r="16173" spans="1:3" x14ac:dyDescent="0.25">
      <c r="A16173" t="s">
        <v>17320</v>
      </c>
      <c r="B16173">
        <v>903896944</v>
      </c>
      <c r="C16173" t="s">
        <v>31316</v>
      </c>
    </row>
    <row r="16174" spans="1:3" x14ac:dyDescent="0.25">
      <c r="A16174" t="s">
        <v>17321</v>
      </c>
      <c r="B16174">
        <v>903896951</v>
      </c>
      <c r="C16174" t="s">
        <v>31380</v>
      </c>
    </row>
    <row r="16175" spans="1:3" x14ac:dyDescent="0.25">
      <c r="A16175" t="s">
        <v>17322</v>
      </c>
      <c r="B16175">
        <v>903896952</v>
      </c>
      <c r="C16175" t="s">
        <v>30754</v>
      </c>
    </row>
    <row r="16176" spans="1:3" x14ac:dyDescent="0.25">
      <c r="A16176" t="s">
        <v>17323</v>
      </c>
      <c r="B16176">
        <v>903896953</v>
      </c>
      <c r="C16176" t="s">
        <v>31327</v>
      </c>
    </row>
    <row r="16177" spans="1:3" x14ac:dyDescent="0.25">
      <c r="A16177" t="s">
        <v>17324</v>
      </c>
      <c r="B16177">
        <v>903896954</v>
      </c>
      <c r="C16177" t="s">
        <v>31363</v>
      </c>
    </row>
    <row r="16178" spans="1:3" x14ac:dyDescent="0.25">
      <c r="A16178" t="s">
        <v>17325</v>
      </c>
      <c r="B16178">
        <v>903896958</v>
      </c>
      <c r="C16178" t="s">
        <v>31316</v>
      </c>
    </row>
    <row r="16179" spans="1:3" x14ac:dyDescent="0.25">
      <c r="A16179" t="s">
        <v>17326</v>
      </c>
      <c r="B16179">
        <v>903896965</v>
      </c>
      <c r="C16179" t="s">
        <v>31316</v>
      </c>
    </row>
    <row r="16180" spans="1:3" x14ac:dyDescent="0.25">
      <c r="A16180" t="s">
        <v>17327</v>
      </c>
      <c r="B16180">
        <v>903896980</v>
      </c>
      <c r="C16180" t="s">
        <v>31316</v>
      </c>
    </row>
    <row r="16181" spans="1:3" x14ac:dyDescent="0.25">
      <c r="A16181" t="s">
        <v>17328</v>
      </c>
      <c r="B16181">
        <v>903896984</v>
      </c>
      <c r="C16181" t="s">
        <v>31318</v>
      </c>
    </row>
    <row r="16182" spans="1:3" x14ac:dyDescent="0.25">
      <c r="A16182" t="s">
        <v>17329</v>
      </c>
      <c r="B16182">
        <v>903896989</v>
      </c>
      <c r="C16182" t="s">
        <v>31227</v>
      </c>
    </row>
    <row r="16183" spans="1:3" x14ac:dyDescent="0.25">
      <c r="A16183" t="s">
        <v>17330</v>
      </c>
      <c r="B16183">
        <v>903896997</v>
      </c>
      <c r="C16183" t="s">
        <v>31316</v>
      </c>
    </row>
    <row r="16184" spans="1:3" x14ac:dyDescent="0.25">
      <c r="A16184" t="s">
        <v>17331</v>
      </c>
      <c r="B16184">
        <v>903897001</v>
      </c>
      <c r="C16184" t="s">
        <v>31316</v>
      </c>
    </row>
    <row r="16185" spans="1:3" x14ac:dyDescent="0.25">
      <c r="A16185" t="s">
        <v>17332</v>
      </c>
      <c r="B16185">
        <v>903897030</v>
      </c>
      <c r="C16185" t="s">
        <v>31039</v>
      </c>
    </row>
    <row r="16186" spans="1:3" x14ac:dyDescent="0.25">
      <c r="A16186" t="s">
        <v>17333</v>
      </c>
      <c r="B16186">
        <v>903897044</v>
      </c>
      <c r="C16186" t="s">
        <v>31322</v>
      </c>
    </row>
    <row r="16187" spans="1:3" x14ac:dyDescent="0.25">
      <c r="A16187" t="s">
        <v>17334</v>
      </c>
      <c r="B16187">
        <v>903897052</v>
      </c>
      <c r="C16187" t="s">
        <v>31318</v>
      </c>
    </row>
    <row r="16188" spans="1:3" x14ac:dyDescent="0.25">
      <c r="A16188" t="s">
        <v>17335</v>
      </c>
      <c r="B16188">
        <v>903897080</v>
      </c>
      <c r="C16188" t="s">
        <v>31419</v>
      </c>
    </row>
    <row r="16189" spans="1:3" x14ac:dyDescent="0.25">
      <c r="A16189" t="s">
        <v>17336</v>
      </c>
      <c r="B16189">
        <v>903897086</v>
      </c>
      <c r="C16189" t="s">
        <v>31419</v>
      </c>
    </row>
    <row r="16190" spans="1:3" x14ac:dyDescent="0.25">
      <c r="A16190" t="s">
        <v>17337</v>
      </c>
      <c r="B16190">
        <v>903897087</v>
      </c>
      <c r="C16190" t="s">
        <v>31149</v>
      </c>
    </row>
    <row r="16191" spans="1:3" x14ac:dyDescent="0.25">
      <c r="A16191" t="s">
        <v>17338</v>
      </c>
      <c r="B16191">
        <v>903897090</v>
      </c>
      <c r="C16191" t="s">
        <v>31105</v>
      </c>
    </row>
    <row r="16192" spans="1:3" x14ac:dyDescent="0.25">
      <c r="A16192" t="s">
        <v>17339</v>
      </c>
      <c r="B16192">
        <v>903897109</v>
      </c>
      <c r="C16192" t="s">
        <v>31380</v>
      </c>
    </row>
    <row r="16193" spans="1:3" x14ac:dyDescent="0.25">
      <c r="A16193" t="s">
        <v>17340</v>
      </c>
      <c r="B16193">
        <v>903897117</v>
      </c>
      <c r="C16193" t="s">
        <v>31419</v>
      </c>
    </row>
    <row r="16194" spans="1:3" x14ac:dyDescent="0.25">
      <c r="A16194" t="s">
        <v>17341</v>
      </c>
      <c r="B16194">
        <v>903897125</v>
      </c>
      <c r="C16194" t="s">
        <v>31419</v>
      </c>
    </row>
    <row r="16195" spans="1:3" x14ac:dyDescent="0.25">
      <c r="A16195" t="s">
        <v>17342</v>
      </c>
      <c r="B16195">
        <v>903897130</v>
      </c>
      <c r="C16195" t="s">
        <v>31419</v>
      </c>
    </row>
    <row r="16196" spans="1:3" x14ac:dyDescent="0.25">
      <c r="A16196" t="s">
        <v>17343</v>
      </c>
      <c r="B16196">
        <v>903897135</v>
      </c>
      <c r="C16196" t="s">
        <v>31419</v>
      </c>
    </row>
    <row r="16197" spans="1:3" x14ac:dyDescent="0.25">
      <c r="A16197" t="s">
        <v>17344</v>
      </c>
      <c r="B16197">
        <v>903897137</v>
      </c>
      <c r="C16197" t="s">
        <v>31419</v>
      </c>
    </row>
    <row r="16198" spans="1:3" x14ac:dyDescent="0.25">
      <c r="A16198" t="s">
        <v>17345</v>
      </c>
      <c r="B16198">
        <v>903897138</v>
      </c>
      <c r="C16198" t="s">
        <v>31199</v>
      </c>
    </row>
    <row r="16199" spans="1:3" x14ac:dyDescent="0.25">
      <c r="A16199" t="s">
        <v>17346</v>
      </c>
      <c r="B16199">
        <v>903897172</v>
      </c>
      <c r="C16199" t="s">
        <v>31318</v>
      </c>
    </row>
    <row r="16200" spans="1:3" x14ac:dyDescent="0.25">
      <c r="A16200" t="s">
        <v>17347</v>
      </c>
      <c r="B16200">
        <v>903897182</v>
      </c>
      <c r="C16200" t="s">
        <v>31318</v>
      </c>
    </row>
    <row r="16201" spans="1:3" x14ac:dyDescent="0.25">
      <c r="A16201" t="s">
        <v>17348</v>
      </c>
      <c r="B16201">
        <v>903897214</v>
      </c>
      <c r="C16201" t="s">
        <v>31316</v>
      </c>
    </row>
    <row r="16202" spans="1:3" x14ac:dyDescent="0.25">
      <c r="A16202" t="s">
        <v>17349</v>
      </c>
      <c r="B16202">
        <v>903897218</v>
      </c>
      <c r="C16202" t="s">
        <v>31316</v>
      </c>
    </row>
    <row r="16203" spans="1:3" x14ac:dyDescent="0.25">
      <c r="A16203" t="s">
        <v>17350</v>
      </c>
      <c r="B16203">
        <v>903897233</v>
      </c>
      <c r="C16203" t="s">
        <v>31322</v>
      </c>
    </row>
    <row r="16204" spans="1:3" x14ac:dyDescent="0.25">
      <c r="A16204" t="s">
        <v>17351</v>
      </c>
      <c r="B16204">
        <v>903897235</v>
      </c>
      <c r="C16204" t="s">
        <v>31269</v>
      </c>
    </row>
    <row r="16205" spans="1:3" x14ac:dyDescent="0.25">
      <c r="A16205" t="s">
        <v>17352</v>
      </c>
      <c r="B16205">
        <v>903897236</v>
      </c>
      <c r="C16205" t="s">
        <v>31316</v>
      </c>
    </row>
    <row r="16206" spans="1:3" x14ac:dyDescent="0.25">
      <c r="A16206" t="s">
        <v>17353</v>
      </c>
      <c r="B16206">
        <v>903897242</v>
      </c>
      <c r="C16206" t="s">
        <v>30917</v>
      </c>
    </row>
    <row r="16207" spans="1:3" x14ac:dyDescent="0.25">
      <c r="A16207" t="s">
        <v>17354</v>
      </c>
      <c r="B16207">
        <v>903897304</v>
      </c>
      <c r="C16207" t="s">
        <v>31363</v>
      </c>
    </row>
    <row r="16208" spans="1:3" x14ac:dyDescent="0.25">
      <c r="A16208" t="s">
        <v>17355</v>
      </c>
      <c r="B16208">
        <v>903897305</v>
      </c>
      <c r="C16208" t="s">
        <v>31407</v>
      </c>
    </row>
    <row r="16209" spans="1:3" x14ac:dyDescent="0.25">
      <c r="A16209" t="s">
        <v>17356</v>
      </c>
      <c r="B16209">
        <v>903897334</v>
      </c>
      <c r="C16209" t="s">
        <v>31402</v>
      </c>
    </row>
    <row r="16210" spans="1:3" x14ac:dyDescent="0.25">
      <c r="A16210" t="s">
        <v>17357</v>
      </c>
      <c r="B16210">
        <v>903897344</v>
      </c>
      <c r="C16210" t="s">
        <v>30982</v>
      </c>
    </row>
    <row r="16211" spans="1:3" x14ac:dyDescent="0.25">
      <c r="A16211" t="s">
        <v>17358</v>
      </c>
      <c r="B16211">
        <v>903897376</v>
      </c>
      <c r="C16211" t="s">
        <v>31287</v>
      </c>
    </row>
    <row r="16212" spans="1:3" x14ac:dyDescent="0.25">
      <c r="A16212" t="s">
        <v>17359</v>
      </c>
      <c r="B16212">
        <v>903897385</v>
      </c>
      <c r="C16212" t="s">
        <v>31254</v>
      </c>
    </row>
    <row r="16213" spans="1:3" x14ac:dyDescent="0.25">
      <c r="A16213" t="s">
        <v>17360</v>
      </c>
      <c r="B16213">
        <v>903897389</v>
      </c>
      <c r="C16213" t="s">
        <v>30948</v>
      </c>
    </row>
    <row r="16214" spans="1:3" x14ac:dyDescent="0.25">
      <c r="A16214" t="s">
        <v>17361</v>
      </c>
      <c r="B16214">
        <v>903897399</v>
      </c>
      <c r="C16214" t="s">
        <v>31199</v>
      </c>
    </row>
    <row r="16215" spans="1:3" x14ac:dyDescent="0.25">
      <c r="A16215" t="s">
        <v>17362</v>
      </c>
      <c r="B16215">
        <v>903897400</v>
      </c>
      <c r="C16215" t="s">
        <v>30933</v>
      </c>
    </row>
    <row r="16216" spans="1:3" x14ac:dyDescent="0.25">
      <c r="A16216" t="s">
        <v>17363</v>
      </c>
      <c r="B16216">
        <v>903897422</v>
      </c>
      <c r="C16216" t="s">
        <v>31316</v>
      </c>
    </row>
    <row r="16217" spans="1:3" x14ac:dyDescent="0.25">
      <c r="A16217" t="s">
        <v>17364</v>
      </c>
      <c r="B16217">
        <v>903897425</v>
      </c>
      <c r="C16217" t="s">
        <v>31275</v>
      </c>
    </row>
    <row r="16218" spans="1:3" x14ac:dyDescent="0.25">
      <c r="A16218" t="s">
        <v>17365</v>
      </c>
      <c r="B16218">
        <v>903897427</v>
      </c>
      <c r="C16218" t="s">
        <v>31269</v>
      </c>
    </row>
    <row r="16219" spans="1:3" x14ac:dyDescent="0.25">
      <c r="A16219" t="s">
        <v>17366</v>
      </c>
      <c r="B16219">
        <v>903897429</v>
      </c>
      <c r="C16219" t="s">
        <v>31420</v>
      </c>
    </row>
    <row r="16220" spans="1:3" x14ac:dyDescent="0.25">
      <c r="A16220" t="s">
        <v>17367</v>
      </c>
      <c r="B16220">
        <v>903897431</v>
      </c>
      <c r="C16220" t="s">
        <v>31268</v>
      </c>
    </row>
    <row r="16221" spans="1:3" x14ac:dyDescent="0.25">
      <c r="A16221" t="s">
        <v>17368</v>
      </c>
      <c r="B16221">
        <v>903897454</v>
      </c>
      <c r="C16221" t="s">
        <v>31421</v>
      </c>
    </row>
    <row r="16222" spans="1:3" x14ac:dyDescent="0.25">
      <c r="A16222" t="s">
        <v>17369</v>
      </c>
      <c r="B16222">
        <v>903897455</v>
      </c>
      <c r="C16222" t="s">
        <v>31318</v>
      </c>
    </row>
    <row r="16223" spans="1:3" x14ac:dyDescent="0.25">
      <c r="A16223" t="s">
        <v>17370</v>
      </c>
      <c r="B16223">
        <v>903897461</v>
      </c>
      <c r="C16223" t="s">
        <v>30977</v>
      </c>
    </row>
    <row r="16224" spans="1:3" x14ac:dyDescent="0.25">
      <c r="A16224" t="s">
        <v>17371</v>
      </c>
      <c r="B16224">
        <v>903897462</v>
      </c>
      <c r="C16224" t="s">
        <v>31316</v>
      </c>
    </row>
    <row r="16225" spans="1:3" x14ac:dyDescent="0.25">
      <c r="A16225" t="s">
        <v>17372</v>
      </c>
      <c r="B16225">
        <v>903897468</v>
      </c>
      <c r="C16225" t="s">
        <v>31316</v>
      </c>
    </row>
    <row r="16226" spans="1:3" x14ac:dyDescent="0.25">
      <c r="A16226" t="s">
        <v>17373</v>
      </c>
      <c r="B16226">
        <v>903897475</v>
      </c>
      <c r="C16226" t="s">
        <v>31316</v>
      </c>
    </row>
    <row r="16227" spans="1:3" x14ac:dyDescent="0.25">
      <c r="A16227" t="s">
        <v>17374</v>
      </c>
      <c r="B16227">
        <v>903897476</v>
      </c>
      <c r="C16227" t="s">
        <v>31316</v>
      </c>
    </row>
    <row r="16228" spans="1:3" x14ac:dyDescent="0.25">
      <c r="A16228" t="s">
        <v>17375</v>
      </c>
      <c r="B16228">
        <v>903897478</v>
      </c>
      <c r="C16228" t="s">
        <v>31149</v>
      </c>
    </row>
    <row r="16229" spans="1:3" x14ac:dyDescent="0.25">
      <c r="A16229" t="s">
        <v>17376</v>
      </c>
      <c r="B16229">
        <v>903897486</v>
      </c>
      <c r="C16229" t="s">
        <v>31287</v>
      </c>
    </row>
    <row r="16230" spans="1:3" x14ac:dyDescent="0.25">
      <c r="A16230" t="s">
        <v>17377</v>
      </c>
      <c r="B16230">
        <v>903897487</v>
      </c>
      <c r="C16230" t="s">
        <v>31287</v>
      </c>
    </row>
    <row r="16231" spans="1:3" x14ac:dyDescent="0.25">
      <c r="A16231" t="s">
        <v>17378</v>
      </c>
      <c r="B16231">
        <v>903897509</v>
      </c>
      <c r="C16231" t="s">
        <v>31316</v>
      </c>
    </row>
    <row r="16232" spans="1:3" x14ac:dyDescent="0.25">
      <c r="A16232" t="s">
        <v>17379</v>
      </c>
      <c r="B16232">
        <v>903897513</v>
      </c>
      <c r="C16232" t="s">
        <v>31316</v>
      </c>
    </row>
    <row r="16233" spans="1:3" x14ac:dyDescent="0.25">
      <c r="A16233" t="s">
        <v>17380</v>
      </c>
      <c r="B16233">
        <v>903897524</v>
      </c>
      <c r="C16233" t="s">
        <v>31332</v>
      </c>
    </row>
    <row r="16234" spans="1:3" x14ac:dyDescent="0.25">
      <c r="A16234" t="s">
        <v>17381</v>
      </c>
      <c r="B16234">
        <v>903897525</v>
      </c>
      <c r="C16234" t="s">
        <v>31316</v>
      </c>
    </row>
    <row r="16235" spans="1:3" x14ac:dyDescent="0.25">
      <c r="A16235" t="s">
        <v>17382</v>
      </c>
      <c r="B16235">
        <v>903897526</v>
      </c>
      <c r="C16235" t="s">
        <v>31327</v>
      </c>
    </row>
    <row r="16236" spans="1:3" x14ac:dyDescent="0.25">
      <c r="A16236" t="s">
        <v>17383</v>
      </c>
      <c r="B16236">
        <v>903897529</v>
      </c>
      <c r="C16236" t="s">
        <v>31280</v>
      </c>
    </row>
    <row r="16237" spans="1:3" x14ac:dyDescent="0.25">
      <c r="A16237" t="s">
        <v>17384</v>
      </c>
      <c r="B16237">
        <v>903897532</v>
      </c>
      <c r="C16237" t="s">
        <v>31380</v>
      </c>
    </row>
    <row r="16238" spans="1:3" x14ac:dyDescent="0.25">
      <c r="A16238" t="s">
        <v>17385</v>
      </c>
      <c r="B16238">
        <v>903897536</v>
      </c>
      <c r="C16238" t="s">
        <v>30750</v>
      </c>
    </row>
    <row r="16239" spans="1:3" x14ac:dyDescent="0.25">
      <c r="A16239" t="s">
        <v>17386</v>
      </c>
      <c r="B16239">
        <v>903897537</v>
      </c>
      <c r="C16239" t="s">
        <v>31368</v>
      </c>
    </row>
    <row r="16240" spans="1:3" x14ac:dyDescent="0.25">
      <c r="A16240" t="s">
        <v>17387</v>
      </c>
      <c r="B16240">
        <v>903897538</v>
      </c>
      <c r="C16240" t="s">
        <v>31327</v>
      </c>
    </row>
    <row r="16241" spans="1:3" x14ac:dyDescent="0.25">
      <c r="A16241" t="s">
        <v>17388</v>
      </c>
      <c r="B16241">
        <v>903897541</v>
      </c>
      <c r="C16241" t="s">
        <v>31327</v>
      </c>
    </row>
    <row r="16242" spans="1:3" x14ac:dyDescent="0.25">
      <c r="A16242" t="s">
        <v>17389</v>
      </c>
      <c r="B16242">
        <v>903897543</v>
      </c>
      <c r="C16242" t="s">
        <v>31327</v>
      </c>
    </row>
    <row r="16243" spans="1:3" x14ac:dyDescent="0.25">
      <c r="A16243" t="s">
        <v>17390</v>
      </c>
      <c r="B16243">
        <v>903897548</v>
      </c>
      <c r="C16243" t="s">
        <v>31327</v>
      </c>
    </row>
    <row r="16244" spans="1:3" x14ac:dyDescent="0.25">
      <c r="A16244" t="s">
        <v>17391</v>
      </c>
      <c r="B16244">
        <v>903897552</v>
      </c>
      <c r="C16244" t="s">
        <v>31284</v>
      </c>
    </row>
    <row r="16245" spans="1:3" x14ac:dyDescent="0.25">
      <c r="A16245" t="s">
        <v>17392</v>
      </c>
      <c r="B16245">
        <v>903897566</v>
      </c>
      <c r="C16245" t="s">
        <v>31326</v>
      </c>
    </row>
    <row r="16246" spans="1:3" x14ac:dyDescent="0.25">
      <c r="A16246" t="s">
        <v>17393</v>
      </c>
      <c r="B16246">
        <v>903897568</v>
      </c>
      <c r="C16246" t="s">
        <v>31318</v>
      </c>
    </row>
    <row r="16247" spans="1:3" x14ac:dyDescent="0.25">
      <c r="A16247" t="s">
        <v>17394</v>
      </c>
      <c r="B16247">
        <v>903897577</v>
      </c>
      <c r="C16247" t="s">
        <v>31053</v>
      </c>
    </row>
    <row r="16248" spans="1:3" x14ac:dyDescent="0.25">
      <c r="A16248" t="s">
        <v>17395</v>
      </c>
      <c r="B16248">
        <v>903897581</v>
      </c>
      <c r="C16248" t="s">
        <v>31234</v>
      </c>
    </row>
    <row r="16249" spans="1:3" x14ac:dyDescent="0.25">
      <c r="A16249" t="s">
        <v>17396</v>
      </c>
      <c r="B16249">
        <v>903897582</v>
      </c>
      <c r="C16249" t="s">
        <v>31053</v>
      </c>
    </row>
    <row r="16250" spans="1:3" x14ac:dyDescent="0.25">
      <c r="A16250" t="s">
        <v>17397</v>
      </c>
      <c r="B16250">
        <v>903897594</v>
      </c>
      <c r="C16250" t="s">
        <v>31372</v>
      </c>
    </row>
    <row r="16251" spans="1:3" x14ac:dyDescent="0.25">
      <c r="A16251" t="s">
        <v>17398</v>
      </c>
      <c r="B16251">
        <v>903897629</v>
      </c>
      <c r="C16251" t="s">
        <v>31318</v>
      </c>
    </row>
    <row r="16252" spans="1:3" x14ac:dyDescent="0.25">
      <c r="A16252" t="s">
        <v>17399</v>
      </c>
      <c r="B16252">
        <v>903897634</v>
      </c>
      <c r="C16252" t="s">
        <v>30917</v>
      </c>
    </row>
    <row r="16253" spans="1:3" x14ac:dyDescent="0.25">
      <c r="A16253" t="s">
        <v>17400</v>
      </c>
      <c r="B16253">
        <v>903897655</v>
      </c>
      <c r="C16253" t="s">
        <v>31254</v>
      </c>
    </row>
    <row r="16254" spans="1:3" x14ac:dyDescent="0.25">
      <c r="A16254" t="s">
        <v>17401</v>
      </c>
      <c r="B16254">
        <v>903897674</v>
      </c>
      <c r="C16254" t="s">
        <v>31318</v>
      </c>
    </row>
    <row r="16255" spans="1:3" x14ac:dyDescent="0.25">
      <c r="A16255" t="s">
        <v>17402</v>
      </c>
      <c r="B16255">
        <v>903897819</v>
      </c>
      <c r="C16255" t="s">
        <v>31201</v>
      </c>
    </row>
    <row r="16256" spans="1:3" x14ac:dyDescent="0.25">
      <c r="A16256" t="s">
        <v>17403</v>
      </c>
      <c r="B16256">
        <v>903897836</v>
      </c>
      <c r="C16256" t="s">
        <v>31316</v>
      </c>
    </row>
    <row r="16257" spans="1:3" x14ac:dyDescent="0.25">
      <c r="A16257" t="s">
        <v>17404</v>
      </c>
      <c r="B16257">
        <v>903897856</v>
      </c>
      <c r="C16257" t="s">
        <v>31149</v>
      </c>
    </row>
    <row r="16258" spans="1:3" x14ac:dyDescent="0.25">
      <c r="A16258" t="s">
        <v>17405</v>
      </c>
      <c r="B16258">
        <v>903897863</v>
      </c>
      <c r="C16258" t="s">
        <v>31287</v>
      </c>
    </row>
    <row r="16259" spans="1:3" x14ac:dyDescent="0.25">
      <c r="A16259" t="s">
        <v>17406</v>
      </c>
      <c r="B16259">
        <v>903897873</v>
      </c>
      <c r="C16259" t="s">
        <v>31316</v>
      </c>
    </row>
    <row r="16260" spans="1:3" x14ac:dyDescent="0.25">
      <c r="A16260" t="s">
        <v>17407</v>
      </c>
      <c r="B16260">
        <v>903897923</v>
      </c>
      <c r="C16260" t="s">
        <v>31316</v>
      </c>
    </row>
    <row r="16261" spans="1:3" x14ac:dyDescent="0.25">
      <c r="A16261" t="s">
        <v>17408</v>
      </c>
      <c r="B16261">
        <v>903897930</v>
      </c>
      <c r="C16261" t="s">
        <v>31316</v>
      </c>
    </row>
    <row r="16262" spans="1:3" x14ac:dyDescent="0.25">
      <c r="A16262" t="s">
        <v>17409</v>
      </c>
      <c r="B16262">
        <v>903897940</v>
      </c>
      <c r="C16262" t="s">
        <v>31318</v>
      </c>
    </row>
    <row r="16263" spans="1:3" x14ac:dyDescent="0.25">
      <c r="A16263" t="s">
        <v>17410</v>
      </c>
      <c r="B16263">
        <v>903897945</v>
      </c>
      <c r="C16263" t="s">
        <v>31316</v>
      </c>
    </row>
    <row r="16264" spans="1:3" x14ac:dyDescent="0.25">
      <c r="A16264" t="s">
        <v>17411</v>
      </c>
      <c r="B16264">
        <v>903897947</v>
      </c>
      <c r="C16264" t="s">
        <v>31316</v>
      </c>
    </row>
    <row r="16265" spans="1:3" x14ac:dyDescent="0.25">
      <c r="A16265" t="s">
        <v>17412</v>
      </c>
      <c r="B16265">
        <v>903897954</v>
      </c>
      <c r="C16265" t="s">
        <v>31316</v>
      </c>
    </row>
    <row r="16266" spans="1:3" x14ac:dyDescent="0.25">
      <c r="A16266" t="s">
        <v>17413</v>
      </c>
      <c r="B16266">
        <v>903897965</v>
      </c>
      <c r="C16266" t="s">
        <v>31316</v>
      </c>
    </row>
    <row r="16267" spans="1:3" x14ac:dyDescent="0.25">
      <c r="A16267" t="s">
        <v>17414</v>
      </c>
      <c r="B16267">
        <v>903897966</v>
      </c>
      <c r="C16267" t="s">
        <v>31363</v>
      </c>
    </row>
    <row r="16268" spans="1:3" x14ac:dyDescent="0.25">
      <c r="A16268" t="s">
        <v>17415</v>
      </c>
      <c r="B16268">
        <v>903897968</v>
      </c>
      <c r="C16268" t="s">
        <v>31316</v>
      </c>
    </row>
    <row r="16269" spans="1:3" x14ac:dyDescent="0.25">
      <c r="A16269" t="s">
        <v>17416</v>
      </c>
      <c r="B16269">
        <v>903897976</v>
      </c>
      <c r="C16269" t="s">
        <v>31318</v>
      </c>
    </row>
    <row r="16270" spans="1:3" x14ac:dyDescent="0.25">
      <c r="A16270" t="s">
        <v>17417</v>
      </c>
      <c r="B16270">
        <v>903897977</v>
      </c>
      <c r="C16270" t="s">
        <v>31316</v>
      </c>
    </row>
    <row r="16271" spans="1:3" x14ac:dyDescent="0.25">
      <c r="A16271" t="s">
        <v>17418</v>
      </c>
      <c r="B16271">
        <v>903897980</v>
      </c>
      <c r="C16271" t="s">
        <v>31318</v>
      </c>
    </row>
    <row r="16272" spans="1:3" x14ac:dyDescent="0.25">
      <c r="A16272" t="s">
        <v>17419</v>
      </c>
      <c r="B16272">
        <v>903897983</v>
      </c>
      <c r="C16272" t="s">
        <v>31316</v>
      </c>
    </row>
    <row r="16273" spans="1:3" x14ac:dyDescent="0.25">
      <c r="A16273" t="s">
        <v>17420</v>
      </c>
      <c r="B16273">
        <v>903898003</v>
      </c>
      <c r="C16273" t="s">
        <v>31318</v>
      </c>
    </row>
    <row r="16274" spans="1:3" x14ac:dyDescent="0.25">
      <c r="A16274" t="s">
        <v>17421</v>
      </c>
      <c r="B16274">
        <v>903898008</v>
      </c>
      <c r="C16274" t="s">
        <v>30925</v>
      </c>
    </row>
    <row r="16275" spans="1:3" x14ac:dyDescent="0.25">
      <c r="A16275" t="s">
        <v>17422</v>
      </c>
      <c r="B16275">
        <v>903898026</v>
      </c>
      <c r="C16275" t="s">
        <v>31328</v>
      </c>
    </row>
    <row r="16276" spans="1:3" x14ac:dyDescent="0.25">
      <c r="A16276" t="s">
        <v>17423</v>
      </c>
      <c r="B16276">
        <v>903898040</v>
      </c>
      <c r="C16276" t="s">
        <v>31407</v>
      </c>
    </row>
    <row r="16277" spans="1:3" x14ac:dyDescent="0.25">
      <c r="A16277" t="s">
        <v>17424</v>
      </c>
      <c r="B16277">
        <v>903898054</v>
      </c>
      <c r="C16277" t="s">
        <v>30925</v>
      </c>
    </row>
    <row r="16278" spans="1:3" x14ac:dyDescent="0.25">
      <c r="A16278" t="s">
        <v>17425</v>
      </c>
      <c r="B16278">
        <v>903898055</v>
      </c>
      <c r="C16278" t="s">
        <v>31234</v>
      </c>
    </row>
    <row r="16279" spans="1:3" x14ac:dyDescent="0.25">
      <c r="A16279" t="s">
        <v>17426</v>
      </c>
      <c r="B16279">
        <v>903898062</v>
      </c>
      <c r="C16279" t="s">
        <v>31322</v>
      </c>
    </row>
    <row r="16280" spans="1:3" x14ac:dyDescent="0.25">
      <c r="A16280" t="s">
        <v>17427</v>
      </c>
      <c r="B16280">
        <v>903898063</v>
      </c>
      <c r="C16280" t="s">
        <v>31367</v>
      </c>
    </row>
    <row r="16281" spans="1:3" x14ac:dyDescent="0.25">
      <c r="A16281" t="s">
        <v>17428</v>
      </c>
      <c r="B16281">
        <v>903898074</v>
      </c>
      <c r="C16281" t="s">
        <v>31104</v>
      </c>
    </row>
    <row r="16282" spans="1:3" x14ac:dyDescent="0.25">
      <c r="A16282" t="s">
        <v>17429</v>
      </c>
      <c r="B16282">
        <v>903898075</v>
      </c>
      <c r="C16282" t="s">
        <v>31316</v>
      </c>
    </row>
    <row r="16283" spans="1:3" x14ac:dyDescent="0.25">
      <c r="A16283" t="s">
        <v>17430</v>
      </c>
      <c r="B16283">
        <v>903898099</v>
      </c>
      <c r="C16283" t="s">
        <v>31363</v>
      </c>
    </row>
    <row r="16284" spans="1:3" x14ac:dyDescent="0.25">
      <c r="A16284" t="s">
        <v>17431</v>
      </c>
      <c r="B16284">
        <v>903898117</v>
      </c>
      <c r="C16284" t="s">
        <v>31253</v>
      </c>
    </row>
    <row r="16285" spans="1:3" x14ac:dyDescent="0.25">
      <c r="A16285" t="s">
        <v>17432</v>
      </c>
      <c r="B16285">
        <v>903898125</v>
      </c>
      <c r="C16285" t="s">
        <v>31422</v>
      </c>
    </row>
    <row r="16286" spans="1:3" x14ac:dyDescent="0.25">
      <c r="A16286" t="s">
        <v>17433</v>
      </c>
      <c r="B16286">
        <v>903898131</v>
      </c>
      <c r="C16286" t="s">
        <v>30752</v>
      </c>
    </row>
    <row r="16287" spans="1:3" x14ac:dyDescent="0.25">
      <c r="A16287" t="s">
        <v>17434</v>
      </c>
      <c r="B16287">
        <v>903898136</v>
      </c>
      <c r="C16287" t="s">
        <v>31316</v>
      </c>
    </row>
    <row r="16288" spans="1:3" x14ac:dyDescent="0.25">
      <c r="A16288" t="s">
        <v>17435</v>
      </c>
      <c r="B16288">
        <v>903898139</v>
      </c>
      <c r="C16288" t="s">
        <v>31332</v>
      </c>
    </row>
    <row r="16289" spans="1:3" x14ac:dyDescent="0.25">
      <c r="A16289" t="s">
        <v>17436</v>
      </c>
      <c r="B16289">
        <v>903898144</v>
      </c>
      <c r="C16289" t="s">
        <v>31423</v>
      </c>
    </row>
    <row r="16290" spans="1:3" x14ac:dyDescent="0.25">
      <c r="A16290" t="s">
        <v>17437</v>
      </c>
      <c r="B16290">
        <v>903898146</v>
      </c>
      <c r="C16290" t="s">
        <v>31316</v>
      </c>
    </row>
    <row r="16291" spans="1:3" x14ac:dyDescent="0.25">
      <c r="A16291" t="s">
        <v>17438</v>
      </c>
      <c r="B16291">
        <v>903898165</v>
      </c>
      <c r="C16291" t="s">
        <v>31295</v>
      </c>
    </row>
    <row r="16292" spans="1:3" x14ac:dyDescent="0.25">
      <c r="A16292" t="s">
        <v>17439</v>
      </c>
      <c r="B16292">
        <v>903898170</v>
      </c>
      <c r="C16292" t="s">
        <v>31291</v>
      </c>
    </row>
    <row r="16293" spans="1:3" x14ac:dyDescent="0.25">
      <c r="A16293" t="s">
        <v>17440</v>
      </c>
      <c r="B16293">
        <v>903898183</v>
      </c>
      <c r="C16293" t="s">
        <v>31316</v>
      </c>
    </row>
    <row r="16294" spans="1:3" x14ac:dyDescent="0.25">
      <c r="A16294" t="s">
        <v>17441</v>
      </c>
      <c r="B16294">
        <v>903898190</v>
      </c>
      <c r="C16294" t="s">
        <v>31254</v>
      </c>
    </row>
    <row r="16295" spans="1:3" x14ac:dyDescent="0.25">
      <c r="A16295" t="s">
        <v>17442</v>
      </c>
      <c r="B16295">
        <v>903898213</v>
      </c>
      <c r="C16295" t="s">
        <v>31329</v>
      </c>
    </row>
    <row r="16296" spans="1:3" x14ac:dyDescent="0.25">
      <c r="A16296" t="s">
        <v>17443</v>
      </c>
      <c r="B16296">
        <v>903898216</v>
      </c>
      <c r="C16296" t="s">
        <v>31362</v>
      </c>
    </row>
    <row r="16297" spans="1:3" x14ac:dyDescent="0.25">
      <c r="A16297" t="s">
        <v>17444</v>
      </c>
      <c r="B16297">
        <v>903898220</v>
      </c>
      <c r="C16297" t="s">
        <v>31316</v>
      </c>
    </row>
    <row r="16298" spans="1:3" x14ac:dyDescent="0.25">
      <c r="A16298" t="s">
        <v>17445</v>
      </c>
      <c r="B16298">
        <v>903898232</v>
      </c>
      <c r="C16298" t="s">
        <v>31322</v>
      </c>
    </row>
    <row r="16299" spans="1:3" x14ac:dyDescent="0.25">
      <c r="A16299" t="s">
        <v>17446</v>
      </c>
      <c r="B16299">
        <v>903898241</v>
      </c>
      <c r="C16299" t="s">
        <v>31363</v>
      </c>
    </row>
    <row r="16300" spans="1:3" x14ac:dyDescent="0.25">
      <c r="A16300" t="s">
        <v>17447</v>
      </c>
      <c r="B16300">
        <v>903898268</v>
      </c>
      <c r="C16300" t="s">
        <v>31234</v>
      </c>
    </row>
    <row r="16301" spans="1:3" x14ac:dyDescent="0.25">
      <c r="A16301" t="s">
        <v>17448</v>
      </c>
      <c r="B16301">
        <v>903898288</v>
      </c>
      <c r="C16301" t="s">
        <v>31374</v>
      </c>
    </row>
    <row r="16302" spans="1:3" x14ac:dyDescent="0.25">
      <c r="A16302" t="s">
        <v>17449</v>
      </c>
      <c r="B16302">
        <v>903898296</v>
      </c>
      <c r="C16302" t="s">
        <v>31322</v>
      </c>
    </row>
    <row r="16303" spans="1:3" x14ac:dyDescent="0.25">
      <c r="A16303" t="s">
        <v>17450</v>
      </c>
      <c r="B16303">
        <v>903898301</v>
      </c>
      <c r="C16303" t="s">
        <v>30937</v>
      </c>
    </row>
    <row r="16304" spans="1:3" x14ac:dyDescent="0.25">
      <c r="A16304" t="s">
        <v>17451</v>
      </c>
      <c r="B16304">
        <v>903898308</v>
      </c>
      <c r="C16304" t="s">
        <v>31316</v>
      </c>
    </row>
    <row r="16305" spans="1:3" x14ac:dyDescent="0.25">
      <c r="A16305" t="s">
        <v>17452</v>
      </c>
      <c r="B16305">
        <v>903898312</v>
      </c>
      <c r="C16305" t="s">
        <v>31147</v>
      </c>
    </row>
    <row r="16306" spans="1:3" x14ac:dyDescent="0.25">
      <c r="A16306" t="s">
        <v>17453</v>
      </c>
      <c r="B16306">
        <v>903898315</v>
      </c>
      <c r="C16306" t="s">
        <v>31318</v>
      </c>
    </row>
    <row r="16307" spans="1:3" x14ac:dyDescent="0.25">
      <c r="A16307" t="s">
        <v>17454</v>
      </c>
      <c r="B16307">
        <v>903898323</v>
      </c>
      <c r="C16307" t="s">
        <v>31315</v>
      </c>
    </row>
    <row r="16308" spans="1:3" x14ac:dyDescent="0.25">
      <c r="A16308" t="s">
        <v>17455</v>
      </c>
      <c r="B16308">
        <v>903898354</v>
      </c>
      <c r="C16308" t="s">
        <v>31318</v>
      </c>
    </row>
    <row r="16309" spans="1:3" x14ac:dyDescent="0.25">
      <c r="A16309" t="s">
        <v>17456</v>
      </c>
      <c r="B16309">
        <v>903898364</v>
      </c>
      <c r="C16309" t="s">
        <v>30933</v>
      </c>
    </row>
    <row r="16310" spans="1:3" x14ac:dyDescent="0.25">
      <c r="A16310" t="s">
        <v>17457</v>
      </c>
      <c r="B16310">
        <v>903898381</v>
      </c>
      <c r="C16310" t="s">
        <v>31318</v>
      </c>
    </row>
    <row r="16311" spans="1:3" x14ac:dyDescent="0.25">
      <c r="A16311" t="s">
        <v>17458</v>
      </c>
      <c r="B16311">
        <v>903898387</v>
      </c>
      <c r="C16311" t="s">
        <v>31316</v>
      </c>
    </row>
    <row r="16312" spans="1:3" x14ac:dyDescent="0.25">
      <c r="A16312" t="s">
        <v>17459</v>
      </c>
      <c r="B16312">
        <v>903898392</v>
      </c>
      <c r="C16312" t="s">
        <v>30925</v>
      </c>
    </row>
    <row r="16313" spans="1:3" x14ac:dyDescent="0.25">
      <c r="A16313" t="s">
        <v>17460</v>
      </c>
      <c r="B16313">
        <v>903898411</v>
      </c>
      <c r="C16313" t="s">
        <v>31316</v>
      </c>
    </row>
    <row r="16314" spans="1:3" x14ac:dyDescent="0.25">
      <c r="A16314" t="s">
        <v>17461</v>
      </c>
      <c r="B16314">
        <v>903898419</v>
      </c>
      <c r="C16314" t="s">
        <v>31316</v>
      </c>
    </row>
    <row r="16315" spans="1:3" x14ac:dyDescent="0.25">
      <c r="A16315" t="s">
        <v>17462</v>
      </c>
      <c r="B16315">
        <v>903898436</v>
      </c>
      <c r="C16315" t="s">
        <v>30846</v>
      </c>
    </row>
    <row r="16316" spans="1:3" x14ac:dyDescent="0.25">
      <c r="A16316" t="s">
        <v>17463</v>
      </c>
      <c r="B16316">
        <v>903898438</v>
      </c>
      <c r="C16316" t="s">
        <v>31326</v>
      </c>
    </row>
    <row r="16317" spans="1:3" x14ac:dyDescent="0.25">
      <c r="A16317" t="s">
        <v>17464</v>
      </c>
      <c r="B16317">
        <v>903898448</v>
      </c>
      <c r="C16317" t="s">
        <v>30925</v>
      </c>
    </row>
    <row r="16318" spans="1:3" x14ac:dyDescent="0.25">
      <c r="A16318" t="s">
        <v>17465</v>
      </c>
      <c r="B16318">
        <v>903898462</v>
      </c>
      <c r="C16318" t="s">
        <v>31374</v>
      </c>
    </row>
    <row r="16319" spans="1:3" x14ac:dyDescent="0.25">
      <c r="A16319" t="s">
        <v>17466</v>
      </c>
      <c r="B16319">
        <v>903898464</v>
      </c>
      <c r="C16319" t="s">
        <v>31316</v>
      </c>
    </row>
    <row r="16320" spans="1:3" x14ac:dyDescent="0.25">
      <c r="A16320" t="s">
        <v>17467</v>
      </c>
      <c r="B16320">
        <v>903898489</v>
      </c>
      <c r="C16320" t="s">
        <v>31327</v>
      </c>
    </row>
    <row r="16321" spans="1:3" x14ac:dyDescent="0.25">
      <c r="A16321" t="s">
        <v>17468</v>
      </c>
      <c r="B16321">
        <v>903898492</v>
      </c>
      <c r="C16321" t="s">
        <v>31287</v>
      </c>
    </row>
    <row r="16322" spans="1:3" x14ac:dyDescent="0.25">
      <c r="A16322" t="s">
        <v>17469</v>
      </c>
      <c r="B16322">
        <v>903898536</v>
      </c>
      <c r="C16322" t="s">
        <v>31424</v>
      </c>
    </row>
    <row r="16323" spans="1:3" x14ac:dyDescent="0.25">
      <c r="A16323" t="s">
        <v>17470</v>
      </c>
      <c r="B16323">
        <v>903898545</v>
      </c>
      <c r="C16323" t="s">
        <v>31316</v>
      </c>
    </row>
    <row r="16324" spans="1:3" x14ac:dyDescent="0.25">
      <c r="A16324" t="s">
        <v>17471</v>
      </c>
      <c r="B16324">
        <v>903898572</v>
      </c>
      <c r="C16324" t="s">
        <v>31316</v>
      </c>
    </row>
    <row r="16325" spans="1:3" x14ac:dyDescent="0.25">
      <c r="A16325" t="s">
        <v>17472</v>
      </c>
      <c r="B16325">
        <v>903898636</v>
      </c>
      <c r="C16325" t="s">
        <v>31234</v>
      </c>
    </row>
    <row r="16326" spans="1:3" x14ac:dyDescent="0.25">
      <c r="A16326" t="s">
        <v>17473</v>
      </c>
      <c r="B16326">
        <v>903898637</v>
      </c>
      <c r="C16326" t="s">
        <v>31372</v>
      </c>
    </row>
    <row r="16327" spans="1:3" x14ac:dyDescent="0.25">
      <c r="A16327" t="s">
        <v>17474</v>
      </c>
      <c r="B16327">
        <v>903898641</v>
      </c>
      <c r="C16327" t="s">
        <v>31318</v>
      </c>
    </row>
    <row r="16328" spans="1:3" x14ac:dyDescent="0.25">
      <c r="A16328" t="s">
        <v>17475</v>
      </c>
      <c r="B16328">
        <v>903898668</v>
      </c>
      <c r="C16328" t="s">
        <v>31332</v>
      </c>
    </row>
    <row r="16329" spans="1:3" x14ac:dyDescent="0.25">
      <c r="A16329" t="s">
        <v>17476</v>
      </c>
      <c r="B16329">
        <v>903898691</v>
      </c>
      <c r="C16329" t="s">
        <v>31316</v>
      </c>
    </row>
    <row r="16330" spans="1:3" x14ac:dyDescent="0.25">
      <c r="A16330" t="s">
        <v>17477</v>
      </c>
      <c r="B16330">
        <v>903898694</v>
      </c>
      <c r="C16330" t="s">
        <v>31053</v>
      </c>
    </row>
    <row r="16331" spans="1:3" x14ac:dyDescent="0.25">
      <c r="A16331" t="s">
        <v>17478</v>
      </c>
      <c r="B16331">
        <v>903898708</v>
      </c>
      <c r="C16331" t="s">
        <v>31318</v>
      </c>
    </row>
    <row r="16332" spans="1:3" x14ac:dyDescent="0.25">
      <c r="A16332" t="s">
        <v>17479</v>
      </c>
      <c r="B16332">
        <v>903898714</v>
      </c>
      <c r="C16332" t="s">
        <v>30996</v>
      </c>
    </row>
    <row r="16333" spans="1:3" x14ac:dyDescent="0.25">
      <c r="A16333" t="s">
        <v>17480</v>
      </c>
      <c r="B16333">
        <v>903898717</v>
      </c>
      <c r="C16333" t="s">
        <v>30996</v>
      </c>
    </row>
    <row r="16334" spans="1:3" x14ac:dyDescent="0.25">
      <c r="A16334" t="s">
        <v>17481</v>
      </c>
      <c r="B16334">
        <v>903898723</v>
      </c>
      <c r="C16334" t="s">
        <v>31316</v>
      </c>
    </row>
    <row r="16335" spans="1:3" x14ac:dyDescent="0.25">
      <c r="A16335" t="s">
        <v>17482</v>
      </c>
      <c r="B16335">
        <v>903898730</v>
      </c>
      <c r="C16335" t="s">
        <v>30750</v>
      </c>
    </row>
    <row r="16336" spans="1:3" x14ac:dyDescent="0.25">
      <c r="A16336" t="s">
        <v>17483</v>
      </c>
      <c r="B16336">
        <v>903898771</v>
      </c>
      <c r="C16336" t="s">
        <v>31315</v>
      </c>
    </row>
    <row r="16337" spans="1:3" x14ac:dyDescent="0.25">
      <c r="A16337" t="s">
        <v>17484</v>
      </c>
      <c r="B16337">
        <v>903898827</v>
      </c>
      <c r="C16337" t="s">
        <v>31327</v>
      </c>
    </row>
    <row r="16338" spans="1:3" x14ac:dyDescent="0.25">
      <c r="A16338" t="s">
        <v>17485</v>
      </c>
      <c r="B16338">
        <v>903898834</v>
      </c>
      <c r="C16338" t="s">
        <v>31316</v>
      </c>
    </row>
    <row r="16339" spans="1:3" x14ac:dyDescent="0.25">
      <c r="A16339" t="s">
        <v>17486</v>
      </c>
      <c r="B16339">
        <v>903898836</v>
      </c>
      <c r="C16339" t="s">
        <v>30914</v>
      </c>
    </row>
    <row r="16340" spans="1:3" x14ac:dyDescent="0.25">
      <c r="A16340" t="s">
        <v>17487</v>
      </c>
      <c r="B16340">
        <v>903898838</v>
      </c>
      <c r="C16340" t="s">
        <v>31322</v>
      </c>
    </row>
    <row r="16341" spans="1:3" x14ac:dyDescent="0.25">
      <c r="A16341" t="s">
        <v>17488</v>
      </c>
      <c r="B16341">
        <v>903898856</v>
      </c>
      <c r="C16341" t="s">
        <v>31327</v>
      </c>
    </row>
    <row r="16342" spans="1:3" x14ac:dyDescent="0.25">
      <c r="A16342" t="s">
        <v>17489</v>
      </c>
      <c r="B16342">
        <v>903898865</v>
      </c>
      <c r="C16342" t="s">
        <v>31318</v>
      </c>
    </row>
    <row r="16343" spans="1:3" x14ac:dyDescent="0.25">
      <c r="A16343" t="s">
        <v>17490</v>
      </c>
      <c r="B16343">
        <v>903898871</v>
      </c>
      <c r="C16343" t="s">
        <v>31316</v>
      </c>
    </row>
    <row r="16344" spans="1:3" x14ac:dyDescent="0.25">
      <c r="A16344" t="s">
        <v>17491</v>
      </c>
      <c r="B16344">
        <v>903898885</v>
      </c>
      <c r="C16344" t="s">
        <v>31225</v>
      </c>
    </row>
    <row r="16345" spans="1:3" x14ac:dyDescent="0.25">
      <c r="A16345" t="s">
        <v>17492</v>
      </c>
      <c r="B16345">
        <v>903898888</v>
      </c>
      <c r="C16345" t="s">
        <v>31234</v>
      </c>
    </row>
    <row r="16346" spans="1:3" x14ac:dyDescent="0.25">
      <c r="A16346" t="s">
        <v>17493</v>
      </c>
      <c r="B16346">
        <v>903898889</v>
      </c>
      <c r="C16346" t="s">
        <v>31316</v>
      </c>
    </row>
    <row r="16347" spans="1:3" x14ac:dyDescent="0.25">
      <c r="A16347" t="s">
        <v>17494</v>
      </c>
      <c r="B16347">
        <v>903898891</v>
      </c>
      <c r="C16347" t="s">
        <v>31328</v>
      </c>
    </row>
    <row r="16348" spans="1:3" x14ac:dyDescent="0.25">
      <c r="A16348" t="s">
        <v>17495</v>
      </c>
      <c r="B16348">
        <v>903898899</v>
      </c>
      <c r="C16348" t="s">
        <v>31322</v>
      </c>
    </row>
    <row r="16349" spans="1:3" x14ac:dyDescent="0.25">
      <c r="A16349" t="s">
        <v>17496</v>
      </c>
      <c r="B16349">
        <v>903898961</v>
      </c>
      <c r="C16349" t="s">
        <v>31047</v>
      </c>
    </row>
    <row r="16350" spans="1:3" x14ac:dyDescent="0.25">
      <c r="A16350" t="s">
        <v>17497</v>
      </c>
      <c r="B16350">
        <v>903898975</v>
      </c>
      <c r="C16350" t="s">
        <v>31316</v>
      </c>
    </row>
    <row r="16351" spans="1:3" x14ac:dyDescent="0.25">
      <c r="A16351" t="s">
        <v>17498</v>
      </c>
      <c r="B16351">
        <v>903898999</v>
      </c>
      <c r="C16351" t="s">
        <v>31266</v>
      </c>
    </row>
    <row r="16352" spans="1:3" x14ac:dyDescent="0.25">
      <c r="A16352" t="s">
        <v>17499</v>
      </c>
      <c r="B16352">
        <v>903899020</v>
      </c>
      <c r="C16352" t="s">
        <v>31316</v>
      </c>
    </row>
    <row r="16353" spans="1:3" x14ac:dyDescent="0.25">
      <c r="A16353" t="s">
        <v>17500</v>
      </c>
      <c r="B16353">
        <v>903899031</v>
      </c>
      <c r="C16353" t="s">
        <v>31316</v>
      </c>
    </row>
    <row r="16354" spans="1:3" x14ac:dyDescent="0.25">
      <c r="A16354" t="s">
        <v>17501</v>
      </c>
      <c r="B16354">
        <v>903899036</v>
      </c>
      <c r="C16354" t="s">
        <v>31318</v>
      </c>
    </row>
    <row r="16355" spans="1:3" x14ac:dyDescent="0.25">
      <c r="A16355" t="s">
        <v>17502</v>
      </c>
      <c r="B16355">
        <v>903899040</v>
      </c>
      <c r="C16355" t="s">
        <v>31316</v>
      </c>
    </row>
    <row r="16356" spans="1:3" x14ac:dyDescent="0.25">
      <c r="A16356" t="s">
        <v>17503</v>
      </c>
      <c r="B16356">
        <v>903899041</v>
      </c>
      <c r="C16356" t="s">
        <v>31053</v>
      </c>
    </row>
    <row r="16357" spans="1:3" x14ac:dyDescent="0.25">
      <c r="A16357" t="s">
        <v>17504</v>
      </c>
      <c r="B16357">
        <v>903899056</v>
      </c>
      <c r="C16357" t="s">
        <v>31329</v>
      </c>
    </row>
    <row r="16358" spans="1:3" x14ac:dyDescent="0.25">
      <c r="A16358" t="s">
        <v>17505</v>
      </c>
      <c r="B16358">
        <v>903899063</v>
      </c>
      <c r="C16358" t="s">
        <v>31363</v>
      </c>
    </row>
    <row r="16359" spans="1:3" x14ac:dyDescent="0.25">
      <c r="A16359" t="s">
        <v>17506</v>
      </c>
      <c r="B16359">
        <v>903899066</v>
      </c>
      <c r="C16359" t="s">
        <v>31053</v>
      </c>
    </row>
    <row r="16360" spans="1:3" x14ac:dyDescent="0.25">
      <c r="A16360" t="s">
        <v>17507</v>
      </c>
      <c r="B16360">
        <v>903899067</v>
      </c>
      <c r="C16360" t="s">
        <v>31322</v>
      </c>
    </row>
    <row r="16361" spans="1:3" x14ac:dyDescent="0.25">
      <c r="A16361" t="s">
        <v>17508</v>
      </c>
      <c r="B16361">
        <v>903899075</v>
      </c>
      <c r="C16361" t="s">
        <v>31316</v>
      </c>
    </row>
    <row r="16362" spans="1:3" x14ac:dyDescent="0.25">
      <c r="A16362" t="s">
        <v>17509</v>
      </c>
      <c r="B16362">
        <v>903899078</v>
      </c>
      <c r="C16362" t="s">
        <v>31316</v>
      </c>
    </row>
    <row r="16363" spans="1:3" x14ac:dyDescent="0.25">
      <c r="A16363" t="s">
        <v>17510</v>
      </c>
      <c r="B16363">
        <v>903899097</v>
      </c>
      <c r="C16363" t="s">
        <v>31316</v>
      </c>
    </row>
    <row r="16364" spans="1:3" x14ac:dyDescent="0.25">
      <c r="A16364" t="s">
        <v>17511</v>
      </c>
      <c r="B16364">
        <v>903899100</v>
      </c>
      <c r="C16364" t="s">
        <v>31316</v>
      </c>
    </row>
    <row r="16365" spans="1:3" x14ac:dyDescent="0.25">
      <c r="A16365" t="s">
        <v>17512</v>
      </c>
      <c r="B16365">
        <v>903899129</v>
      </c>
      <c r="C16365" t="s">
        <v>31316</v>
      </c>
    </row>
    <row r="16366" spans="1:3" x14ac:dyDescent="0.25">
      <c r="A16366" t="s">
        <v>17513</v>
      </c>
      <c r="B16366">
        <v>903899144</v>
      </c>
      <c r="C16366" t="s">
        <v>31234</v>
      </c>
    </row>
    <row r="16367" spans="1:3" x14ac:dyDescent="0.25">
      <c r="A16367" t="s">
        <v>17514</v>
      </c>
      <c r="B16367">
        <v>903899160</v>
      </c>
      <c r="C16367" t="s">
        <v>31327</v>
      </c>
    </row>
    <row r="16368" spans="1:3" x14ac:dyDescent="0.25">
      <c r="A16368" t="s">
        <v>17515</v>
      </c>
      <c r="B16368">
        <v>903899163</v>
      </c>
      <c r="C16368" t="s">
        <v>31167</v>
      </c>
    </row>
    <row r="16369" spans="1:3" x14ac:dyDescent="0.25">
      <c r="A16369" t="s">
        <v>17516</v>
      </c>
      <c r="B16369">
        <v>903899168</v>
      </c>
      <c r="C16369" t="s">
        <v>31322</v>
      </c>
    </row>
    <row r="16370" spans="1:3" x14ac:dyDescent="0.25">
      <c r="A16370" t="s">
        <v>17517</v>
      </c>
      <c r="B16370">
        <v>903899170</v>
      </c>
      <c r="C16370" t="s">
        <v>31234</v>
      </c>
    </row>
    <row r="16371" spans="1:3" x14ac:dyDescent="0.25">
      <c r="A16371" t="s">
        <v>17518</v>
      </c>
      <c r="B16371">
        <v>903899178</v>
      </c>
      <c r="C16371" t="s">
        <v>31322</v>
      </c>
    </row>
    <row r="16372" spans="1:3" x14ac:dyDescent="0.25">
      <c r="A16372" t="s">
        <v>17519</v>
      </c>
      <c r="B16372">
        <v>903899191</v>
      </c>
      <c r="C16372" t="s">
        <v>31053</v>
      </c>
    </row>
    <row r="16373" spans="1:3" x14ac:dyDescent="0.25">
      <c r="A16373" t="s">
        <v>17520</v>
      </c>
      <c r="B16373">
        <v>903899197</v>
      </c>
      <c r="C16373" t="s">
        <v>31053</v>
      </c>
    </row>
    <row r="16374" spans="1:3" x14ac:dyDescent="0.25">
      <c r="A16374" t="s">
        <v>17521</v>
      </c>
      <c r="B16374">
        <v>903899198</v>
      </c>
      <c r="C16374" t="s">
        <v>31278</v>
      </c>
    </row>
    <row r="16375" spans="1:3" x14ac:dyDescent="0.25">
      <c r="A16375" t="s">
        <v>17522</v>
      </c>
      <c r="B16375">
        <v>903899211</v>
      </c>
      <c r="C16375" t="s">
        <v>31334</v>
      </c>
    </row>
    <row r="16376" spans="1:3" x14ac:dyDescent="0.25">
      <c r="A16376" t="s">
        <v>17523</v>
      </c>
      <c r="B16376">
        <v>903899214</v>
      </c>
      <c r="C16376" t="s">
        <v>31253</v>
      </c>
    </row>
    <row r="16377" spans="1:3" x14ac:dyDescent="0.25">
      <c r="A16377" t="s">
        <v>17524</v>
      </c>
      <c r="B16377">
        <v>903899217</v>
      </c>
      <c r="C16377" t="s">
        <v>31315</v>
      </c>
    </row>
    <row r="16378" spans="1:3" x14ac:dyDescent="0.25">
      <c r="A16378" t="s">
        <v>17525</v>
      </c>
      <c r="B16378">
        <v>903899218</v>
      </c>
      <c r="C16378" t="s">
        <v>31315</v>
      </c>
    </row>
    <row r="16379" spans="1:3" x14ac:dyDescent="0.25">
      <c r="A16379" t="s">
        <v>17526</v>
      </c>
      <c r="B16379">
        <v>903899272</v>
      </c>
      <c r="C16379" t="s">
        <v>31318</v>
      </c>
    </row>
    <row r="16380" spans="1:3" x14ac:dyDescent="0.25">
      <c r="A16380" t="s">
        <v>17527</v>
      </c>
      <c r="B16380">
        <v>903899283</v>
      </c>
      <c r="C16380" t="s">
        <v>31316</v>
      </c>
    </row>
    <row r="16381" spans="1:3" x14ac:dyDescent="0.25">
      <c r="A16381" t="s">
        <v>17528</v>
      </c>
      <c r="B16381">
        <v>903899291</v>
      </c>
      <c r="C16381" t="s">
        <v>31316</v>
      </c>
    </row>
    <row r="16382" spans="1:3" x14ac:dyDescent="0.25">
      <c r="A16382" t="s">
        <v>17529</v>
      </c>
      <c r="B16382">
        <v>903899293</v>
      </c>
      <c r="C16382" t="s">
        <v>31254</v>
      </c>
    </row>
    <row r="16383" spans="1:3" x14ac:dyDescent="0.25">
      <c r="A16383" t="s">
        <v>17530</v>
      </c>
      <c r="B16383">
        <v>903899304</v>
      </c>
      <c r="C16383" t="s">
        <v>31316</v>
      </c>
    </row>
    <row r="16384" spans="1:3" x14ac:dyDescent="0.25">
      <c r="A16384" t="s">
        <v>17531</v>
      </c>
      <c r="B16384">
        <v>903899315</v>
      </c>
      <c r="C16384" t="s">
        <v>31322</v>
      </c>
    </row>
    <row r="16385" spans="1:3" x14ac:dyDescent="0.25">
      <c r="A16385" t="s">
        <v>17532</v>
      </c>
      <c r="B16385">
        <v>903899327</v>
      </c>
      <c r="C16385" t="s">
        <v>31329</v>
      </c>
    </row>
    <row r="16386" spans="1:3" x14ac:dyDescent="0.25">
      <c r="A16386" t="s">
        <v>17533</v>
      </c>
      <c r="B16386">
        <v>903899328</v>
      </c>
      <c r="C16386" t="s">
        <v>31318</v>
      </c>
    </row>
    <row r="16387" spans="1:3" x14ac:dyDescent="0.25">
      <c r="A16387" t="s">
        <v>17534</v>
      </c>
      <c r="B16387">
        <v>903899339</v>
      </c>
      <c r="C16387" t="s">
        <v>31280</v>
      </c>
    </row>
    <row r="16388" spans="1:3" x14ac:dyDescent="0.25">
      <c r="A16388" t="s">
        <v>17535</v>
      </c>
      <c r="B16388">
        <v>903899365</v>
      </c>
      <c r="C16388" t="s">
        <v>31329</v>
      </c>
    </row>
    <row r="16389" spans="1:3" x14ac:dyDescent="0.25">
      <c r="A16389" t="s">
        <v>17536</v>
      </c>
      <c r="B16389">
        <v>903899369</v>
      </c>
      <c r="C16389" t="s">
        <v>31004</v>
      </c>
    </row>
    <row r="16390" spans="1:3" x14ac:dyDescent="0.25">
      <c r="A16390" t="s">
        <v>17537</v>
      </c>
      <c r="B16390">
        <v>903899373</v>
      </c>
      <c r="C16390" t="s">
        <v>31316</v>
      </c>
    </row>
    <row r="16391" spans="1:3" x14ac:dyDescent="0.25">
      <c r="A16391" t="s">
        <v>17538</v>
      </c>
      <c r="B16391">
        <v>903899374</v>
      </c>
      <c r="C16391" t="s">
        <v>30880</v>
      </c>
    </row>
    <row r="16392" spans="1:3" x14ac:dyDescent="0.25">
      <c r="A16392" t="s">
        <v>17539</v>
      </c>
      <c r="B16392">
        <v>903899390</v>
      </c>
      <c r="C16392" t="s">
        <v>31267</v>
      </c>
    </row>
    <row r="16393" spans="1:3" x14ac:dyDescent="0.25">
      <c r="A16393" t="s">
        <v>17540</v>
      </c>
      <c r="B16393">
        <v>903899396</v>
      </c>
      <c r="C16393" t="s">
        <v>31318</v>
      </c>
    </row>
    <row r="16394" spans="1:3" x14ac:dyDescent="0.25">
      <c r="A16394" t="s">
        <v>17541</v>
      </c>
      <c r="B16394">
        <v>903899403</v>
      </c>
      <c r="C16394" t="s">
        <v>31318</v>
      </c>
    </row>
    <row r="16395" spans="1:3" x14ac:dyDescent="0.25">
      <c r="A16395" t="s">
        <v>17542</v>
      </c>
      <c r="B16395">
        <v>903899412</v>
      </c>
      <c r="C16395" t="s">
        <v>31318</v>
      </c>
    </row>
    <row r="16396" spans="1:3" x14ac:dyDescent="0.25">
      <c r="A16396" t="s">
        <v>17543</v>
      </c>
      <c r="B16396">
        <v>903899420</v>
      </c>
      <c r="C16396" t="s">
        <v>31318</v>
      </c>
    </row>
    <row r="16397" spans="1:3" x14ac:dyDescent="0.25">
      <c r="A16397" t="s">
        <v>17544</v>
      </c>
      <c r="B16397">
        <v>903899421</v>
      </c>
      <c r="C16397" t="s">
        <v>31389</v>
      </c>
    </row>
    <row r="16398" spans="1:3" x14ac:dyDescent="0.25">
      <c r="A16398" t="s">
        <v>17545</v>
      </c>
      <c r="B16398">
        <v>903899446</v>
      </c>
      <c r="C16398" t="s">
        <v>31316</v>
      </c>
    </row>
    <row r="16399" spans="1:3" x14ac:dyDescent="0.25">
      <c r="A16399" t="s">
        <v>17546</v>
      </c>
      <c r="B16399">
        <v>903899455</v>
      </c>
      <c r="C16399" t="s">
        <v>31322</v>
      </c>
    </row>
    <row r="16400" spans="1:3" x14ac:dyDescent="0.25">
      <c r="A16400" t="s">
        <v>17547</v>
      </c>
      <c r="B16400">
        <v>903899458</v>
      </c>
      <c r="C16400" t="s">
        <v>31055</v>
      </c>
    </row>
    <row r="16401" spans="1:3" x14ac:dyDescent="0.25">
      <c r="A16401" t="s">
        <v>17548</v>
      </c>
      <c r="B16401">
        <v>903899459</v>
      </c>
      <c r="C16401" t="s">
        <v>31327</v>
      </c>
    </row>
    <row r="16402" spans="1:3" x14ac:dyDescent="0.25">
      <c r="A16402" t="s">
        <v>17549</v>
      </c>
      <c r="B16402">
        <v>903899462</v>
      </c>
      <c r="C16402" t="s">
        <v>31318</v>
      </c>
    </row>
    <row r="16403" spans="1:3" x14ac:dyDescent="0.25">
      <c r="A16403" t="s">
        <v>17550</v>
      </c>
      <c r="B16403">
        <v>903899470</v>
      </c>
      <c r="C16403" t="s">
        <v>31316</v>
      </c>
    </row>
    <row r="16404" spans="1:3" x14ac:dyDescent="0.25">
      <c r="A16404" t="s">
        <v>17551</v>
      </c>
      <c r="B16404">
        <v>903899473</v>
      </c>
      <c r="C16404" t="s">
        <v>31316</v>
      </c>
    </row>
    <row r="16405" spans="1:3" x14ac:dyDescent="0.25">
      <c r="A16405" t="s">
        <v>17552</v>
      </c>
      <c r="B16405">
        <v>903899474</v>
      </c>
      <c r="C16405" t="s">
        <v>31316</v>
      </c>
    </row>
    <row r="16406" spans="1:3" x14ac:dyDescent="0.25">
      <c r="A16406" t="s">
        <v>17553</v>
      </c>
      <c r="B16406">
        <v>903899476</v>
      </c>
      <c r="C16406" t="s">
        <v>31361</v>
      </c>
    </row>
    <row r="16407" spans="1:3" x14ac:dyDescent="0.25">
      <c r="A16407" t="s">
        <v>17554</v>
      </c>
      <c r="B16407">
        <v>903899486</v>
      </c>
      <c r="C16407" t="s">
        <v>31318</v>
      </c>
    </row>
    <row r="16408" spans="1:3" x14ac:dyDescent="0.25">
      <c r="A16408" t="s">
        <v>17555</v>
      </c>
      <c r="B16408">
        <v>903899531</v>
      </c>
      <c r="C16408" t="s">
        <v>31318</v>
      </c>
    </row>
    <row r="16409" spans="1:3" x14ac:dyDescent="0.25">
      <c r="A16409" t="s">
        <v>17556</v>
      </c>
      <c r="B16409">
        <v>903899578</v>
      </c>
      <c r="C16409" t="s">
        <v>31316</v>
      </c>
    </row>
    <row r="16410" spans="1:3" x14ac:dyDescent="0.25">
      <c r="A16410" t="s">
        <v>17557</v>
      </c>
      <c r="B16410">
        <v>903899597</v>
      </c>
      <c r="C16410" t="s">
        <v>31316</v>
      </c>
    </row>
    <row r="16411" spans="1:3" x14ac:dyDescent="0.25">
      <c r="A16411" t="s">
        <v>17558</v>
      </c>
      <c r="B16411">
        <v>903899600</v>
      </c>
      <c r="C16411" t="s">
        <v>31318</v>
      </c>
    </row>
    <row r="16412" spans="1:3" x14ac:dyDescent="0.25">
      <c r="A16412" t="s">
        <v>17559</v>
      </c>
      <c r="B16412">
        <v>903899609</v>
      </c>
      <c r="C16412" t="s">
        <v>31322</v>
      </c>
    </row>
    <row r="16413" spans="1:3" x14ac:dyDescent="0.25">
      <c r="A16413" t="s">
        <v>17560</v>
      </c>
      <c r="B16413">
        <v>903899615</v>
      </c>
      <c r="C16413" t="s">
        <v>31361</v>
      </c>
    </row>
    <row r="16414" spans="1:3" x14ac:dyDescent="0.25">
      <c r="A16414" t="s">
        <v>17561</v>
      </c>
      <c r="B16414">
        <v>903899643</v>
      </c>
      <c r="C16414" t="s">
        <v>31361</v>
      </c>
    </row>
    <row r="16415" spans="1:3" x14ac:dyDescent="0.25">
      <c r="A16415" t="s">
        <v>17562</v>
      </c>
      <c r="B16415">
        <v>903899645</v>
      </c>
      <c r="C16415" t="s">
        <v>30925</v>
      </c>
    </row>
    <row r="16416" spans="1:3" x14ac:dyDescent="0.25">
      <c r="A16416" t="s">
        <v>17563</v>
      </c>
      <c r="B16416">
        <v>903899655</v>
      </c>
      <c r="C16416" t="s">
        <v>31374</v>
      </c>
    </row>
    <row r="16417" spans="1:3" x14ac:dyDescent="0.25">
      <c r="A16417" t="s">
        <v>17564</v>
      </c>
      <c r="B16417">
        <v>903899662</v>
      </c>
      <c r="C16417" t="s">
        <v>31266</v>
      </c>
    </row>
    <row r="16418" spans="1:3" x14ac:dyDescent="0.25">
      <c r="A16418" t="s">
        <v>17565</v>
      </c>
      <c r="B16418">
        <v>903899674</v>
      </c>
      <c r="C16418" t="s">
        <v>31361</v>
      </c>
    </row>
    <row r="16419" spans="1:3" x14ac:dyDescent="0.25">
      <c r="A16419" t="s">
        <v>17566</v>
      </c>
      <c r="B16419">
        <v>903899675</v>
      </c>
      <c r="C16419" t="s">
        <v>30746</v>
      </c>
    </row>
    <row r="16420" spans="1:3" x14ac:dyDescent="0.25">
      <c r="A16420" t="s">
        <v>17567</v>
      </c>
      <c r="B16420">
        <v>903899683</v>
      </c>
      <c r="C16420" t="s">
        <v>31316</v>
      </c>
    </row>
    <row r="16421" spans="1:3" x14ac:dyDescent="0.25">
      <c r="A16421" t="s">
        <v>17568</v>
      </c>
      <c r="B16421">
        <v>903899705</v>
      </c>
      <c r="C16421" t="s">
        <v>31287</v>
      </c>
    </row>
    <row r="16422" spans="1:3" x14ac:dyDescent="0.25">
      <c r="A16422" t="s">
        <v>17569</v>
      </c>
      <c r="B16422">
        <v>903899710</v>
      </c>
      <c r="C16422" t="s">
        <v>31361</v>
      </c>
    </row>
    <row r="16423" spans="1:3" x14ac:dyDescent="0.25">
      <c r="A16423" t="s">
        <v>17570</v>
      </c>
      <c r="B16423">
        <v>903899715</v>
      </c>
      <c r="C16423" t="s">
        <v>31266</v>
      </c>
    </row>
    <row r="16424" spans="1:3" x14ac:dyDescent="0.25">
      <c r="A16424" t="s">
        <v>17571</v>
      </c>
      <c r="B16424">
        <v>903899735</v>
      </c>
      <c r="C16424" t="s">
        <v>31272</v>
      </c>
    </row>
    <row r="16425" spans="1:3" x14ac:dyDescent="0.25">
      <c r="A16425" t="s">
        <v>17572</v>
      </c>
      <c r="B16425">
        <v>903899747</v>
      </c>
      <c r="C16425" t="s">
        <v>31361</v>
      </c>
    </row>
    <row r="16426" spans="1:3" x14ac:dyDescent="0.25">
      <c r="A16426" t="s">
        <v>17573</v>
      </c>
      <c r="B16426">
        <v>903899761</v>
      </c>
      <c r="C16426" t="s">
        <v>31361</v>
      </c>
    </row>
    <row r="16427" spans="1:3" x14ac:dyDescent="0.25">
      <c r="A16427" t="s">
        <v>17574</v>
      </c>
      <c r="B16427">
        <v>903899828</v>
      </c>
      <c r="C16427" t="s">
        <v>31318</v>
      </c>
    </row>
    <row r="16428" spans="1:3" x14ac:dyDescent="0.25">
      <c r="A16428" t="s">
        <v>17575</v>
      </c>
      <c r="B16428">
        <v>903899873</v>
      </c>
      <c r="C16428" t="s">
        <v>31326</v>
      </c>
    </row>
    <row r="16429" spans="1:3" x14ac:dyDescent="0.25">
      <c r="A16429" t="s">
        <v>17576</v>
      </c>
      <c r="B16429">
        <v>903899878</v>
      </c>
      <c r="C16429" t="s">
        <v>31316</v>
      </c>
    </row>
    <row r="16430" spans="1:3" x14ac:dyDescent="0.25">
      <c r="A16430" t="s">
        <v>17577</v>
      </c>
      <c r="B16430">
        <v>903899883</v>
      </c>
      <c r="C16430" t="s">
        <v>30925</v>
      </c>
    </row>
    <row r="16431" spans="1:3" x14ac:dyDescent="0.25">
      <c r="A16431" t="s">
        <v>17578</v>
      </c>
      <c r="B16431">
        <v>903899891</v>
      </c>
      <c r="C16431" t="s">
        <v>31327</v>
      </c>
    </row>
    <row r="16432" spans="1:3" x14ac:dyDescent="0.25">
      <c r="A16432" t="s">
        <v>17579</v>
      </c>
      <c r="B16432">
        <v>903899902</v>
      </c>
      <c r="C16432" t="s">
        <v>31316</v>
      </c>
    </row>
    <row r="16433" spans="1:3" x14ac:dyDescent="0.25">
      <c r="A16433" t="s">
        <v>17580</v>
      </c>
      <c r="B16433">
        <v>903899926</v>
      </c>
      <c r="C16433" t="s">
        <v>31363</v>
      </c>
    </row>
    <row r="16434" spans="1:3" x14ac:dyDescent="0.25">
      <c r="A16434" t="s">
        <v>17581</v>
      </c>
      <c r="B16434">
        <v>903899927</v>
      </c>
      <c r="C16434" t="s">
        <v>31318</v>
      </c>
    </row>
    <row r="16435" spans="1:3" x14ac:dyDescent="0.25">
      <c r="A16435" t="s">
        <v>17582</v>
      </c>
      <c r="B16435">
        <v>903899943</v>
      </c>
      <c r="C16435" t="s">
        <v>31223</v>
      </c>
    </row>
    <row r="16436" spans="1:3" x14ac:dyDescent="0.25">
      <c r="A16436" t="s">
        <v>17583</v>
      </c>
      <c r="B16436">
        <v>903899949</v>
      </c>
      <c r="C16436" t="s">
        <v>31326</v>
      </c>
    </row>
    <row r="16437" spans="1:3" x14ac:dyDescent="0.25">
      <c r="A16437" t="s">
        <v>17584</v>
      </c>
      <c r="B16437">
        <v>903899959</v>
      </c>
      <c r="C16437" t="s">
        <v>31318</v>
      </c>
    </row>
    <row r="16438" spans="1:3" x14ac:dyDescent="0.25">
      <c r="A16438" t="s">
        <v>17585</v>
      </c>
      <c r="B16438">
        <v>903899971</v>
      </c>
      <c r="C16438" t="s">
        <v>31316</v>
      </c>
    </row>
    <row r="16439" spans="1:3" x14ac:dyDescent="0.25">
      <c r="A16439" t="s">
        <v>17586</v>
      </c>
      <c r="B16439">
        <v>903899973</v>
      </c>
      <c r="C16439" t="s">
        <v>5607</v>
      </c>
    </row>
    <row r="16440" spans="1:3" x14ac:dyDescent="0.25">
      <c r="A16440" t="s">
        <v>17587</v>
      </c>
      <c r="B16440">
        <v>903899979</v>
      </c>
      <c r="C16440" t="s">
        <v>31316</v>
      </c>
    </row>
    <row r="16441" spans="1:3" x14ac:dyDescent="0.25">
      <c r="A16441" t="s">
        <v>17588</v>
      </c>
      <c r="B16441">
        <v>903899985</v>
      </c>
      <c r="C16441" t="s">
        <v>31318</v>
      </c>
    </row>
    <row r="16442" spans="1:3" x14ac:dyDescent="0.25">
      <c r="A16442" t="s">
        <v>17589</v>
      </c>
      <c r="B16442">
        <v>903900004</v>
      </c>
      <c r="C16442" t="s">
        <v>31318</v>
      </c>
    </row>
    <row r="16443" spans="1:3" x14ac:dyDescent="0.25">
      <c r="A16443" t="s">
        <v>17590</v>
      </c>
      <c r="B16443">
        <v>903900026</v>
      </c>
      <c r="C16443" t="s">
        <v>31136</v>
      </c>
    </row>
    <row r="16444" spans="1:3" x14ac:dyDescent="0.25">
      <c r="A16444" t="s">
        <v>17591</v>
      </c>
      <c r="B16444">
        <v>903900036</v>
      </c>
      <c r="C16444" t="s">
        <v>31363</v>
      </c>
    </row>
    <row r="16445" spans="1:3" x14ac:dyDescent="0.25">
      <c r="A16445" t="s">
        <v>17592</v>
      </c>
      <c r="B16445">
        <v>903900049</v>
      </c>
      <c r="C16445" t="s">
        <v>5607</v>
      </c>
    </row>
    <row r="16446" spans="1:3" x14ac:dyDescent="0.25">
      <c r="A16446" t="s">
        <v>17593</v>
      </c>
      <c r="B16446">
        <v>903900056</v>
      </c>
      <c r="C16446" t="s">
        <v>31316</v>
      </c>
    </row>
    <row r="16447" spans="1:3" x14ac:dyDescent="0.25">
      <c r="A16447" t="s">
        <v>17594</v>
      </c>
      <c r="B16447">
        <v>903900063</v>
      </c>
      <c r="C16447" t="s">
        <v>31316</v>
      </c>
    </row>
    <row r="16448" spans="1:3" x14ac:dyDescent="0.25">
      <c r="A16448" t="s">
        <v>17595</v>
      </c>
      <c r="B16448">
        <v>903900066</v>
      </c>
      <c r="C16448" t="s">
        <v>31316</v>
      </c>
    </row>
    <row r="16449" spans="1:3" x14ac:dyDescent="0.25">
      <c r="A16449" t="s">
        <v>17596</v>
      </c>
      <c r="B16449">
        <v>903900076</v>
      </c>
      <c r="C16449" t="s">
        <v>5607</v>
      </c>
    </row>
    <row r="16450" spans="1:3" x14ac:dyDescent="0.25">
      <c r="A16450" t="s">
        <v>17597</v>
      </c>
      <c r="B16450">
        <v>903900078</v>
      </c>
      <c r="C16450" t="s">
        <v>31053</v>
      </c>
    </row>
    <row r="16451" spans="1:3" x14ac:dyDescent="0.25">
      <c r="A16451" t="s">
        <v>17598</v>
      </c>
      <c r="B16451">
        <v>903900087</v>
      </c>
      <c r="C16451" t="s">
        <v>5607</v>
      </c>
    </row>
    <row r="16452" spans="1:3" x14ac:dyDescent="0.25">
      <c r="A16452" t="s">
        <v>17599</v>
      </c>
      <c r="B16452">
        <v>903900088</v>
      </c>
      <c r="C16452" t="s">
        <v>31039</v>
      </c>
    </row>
    <row r="16453" spans="1:3" x14ac:dyDescent="0.25">
      <c r="A16453" t="s">
        <v>17600</v>
      </c>
      <c r="B16453">
        <v>903900092</v>
      </c>
      <c r="C16453" t="s">
        <v>31316</v>
      </c>
    </row>
    <row r="16454" spans="1:3" x14ac:dyDescent="0.25">
      <c r="A16454" t="s">
        <v>17601</v>
      </c>
      <c r="B16454">
        <v>903900095</v>
      </c>
      <c r="C16454" t="s">
        <v>31316</v>
      </c>
    </row>
    <row r="16455" spans="1:3" x14ac:dyDescent="0.25">
      <c r="A16455" t="s">
        <v>17602</v>
      </c>
      <c r="B16455">
        <v>903900099</v>
      </c>
      <c r="C16455" t="s">
        <v>5607</v>
      </c>
    </row>
    <row r="16456" spans="1:3" x14ac:dyDescent="0.25">
      <c r="A16456" t="s">
        <v>17603</v>
      </c>
      <c r="B16456">
        <v>903900107</v>
      </c>
      <c r="C16456" t="s">
        <v>5607</v>
      </c>
    </row>
    <row r="16457" spans="1:3" x14ac:dyDescent="0.25">
      <c r="A16457" t="s">
        <v>17604</v>
      </c>
      <c r="B16457">
        <v>903900116</v>
      </c>
      <c r="C16457" t="s">
        <v>5607</v>
      </c>
    </row>
    <row r="16458" spans="1:3" x14ac:dyDescent="0.25">
      <c r="A16458" t="s">
        <v>17605</v>
      </c>
      <c r="B16458">
        <v>903900118</v>
      </c>
      <c r="C16458" t="s">
        <v>31409</v>
      </c>
    </row>
    <row r="16459" spans="1:3" x14ac:dyDescent="0.25">
      <c r="A16459" t="s">
        <v>17606</v>
      </c>
      <c r="B16459">
        <v>903900120</v>
      </c>
      <c r="C16459" t="s">
        <v>31316</v>
      </c>
    </row>
    <row r="16460" spans="1:3" x14ac:dyDescent="0.25">
      <c r="A16460" t="s">
        <v>17607</v>
      </c>
      <c r="B16460">
        <v>903900121</v>
      </c>
      <c r="C16460" t="s">
        <v>31422</v>
      </c>
    </row>
    <row r="16461" spans="1:3" x14ac:dyDescent="0.25">
      <c r="A16461" t="s">
        <v>17608</v>
      </c>
      <c r="B16461">
        <v>903900124</v>
      </c>
      <c r="C16461" t="s">
        <v>5607</v>
      </c>
    </row>
    <row r="16462" spans="1:3" x14ac:dyDescent="0.25">
      <c r="A16462" t="s">
        <v>17609</v>
      </c>
      <c r="B16462">
        <v>903900128</v>
      </c>
      <c r="C16462" t="s">
        <v>5607</v>
      </c>
    </row>
    <row r="16463" spans="1:3" x14ac:dyDescent="0.25">
      <c r="A16463" t="s">
        <v>17610</v>
      </c>
      <c r="B16463">
        <v>903900131</v>
      </c>
      <c r="C16463" t="s">
        <v>31415</v>
      </c>
    </row>
    <row r="16464" spans="1:3" x14ac:dyDescent="0.25">
      <c r="A16464" t="s">
        <v>17611</v>
      </c>
      <c r="B16464">
        <v>903900135</v>
      </c>
      <c r="C16464" t="s">
        <v>5607</v>
      </c>
    </row>
    <row r="16465" spans="1:3" x14ac:dyDescent="0.25">
      <c r="A16465" t="s">
        <v>17612</v>
      </c>
      <c r="B16465">
        <v>903900136</v>
      </c>
      <c r="C16465" t="s">
        <v>31322</v>
      </c>
    </row>
    <row r="16466" spans="1:3" x14ac:dyDescent="0.25">
      <c r="A16466" t="s">
        <v>17613</v>
      </c>
      <c r="B16466">
        <v>903900139</v>
      </c>
      <c r="C16466" t="s">
        <v>31201</v>
      </c>
    </row>
    <row r="16467" spans="1:3" x14ac:dyDescent="0.25">
      <c r="A16467" t="s">
        <v>17614</v>
      </c>
      <c r="B16467">
        <v>903900144</v>
      </c>
      <c r="C16467" t="s">
        <v>31316</v>
      </c>
    </row>
    <row r="16468" spans="1:3" x14ac:dyDescent="0.25">
      <c r="A16468" t="s">
        <v>17615</v>
      </c>
      <c r="B16468">
        <v>903900153</v>
      </c>
      <c r="C16468" t="s">
        <v>5607</v>
      </c>
    </row>
    <row r="16469" spans="1:3" x14ac:dyDescent="0.25">
      <c r="A16469" t="s">
        <v>17616</v>
      </c>
      <c r="B16469">
        <v>903900154</v>
      </c>
      <c r="C16469" t="s">
        <v>31327</v>
      </c>
    </row>
    <row r="16470" spans="1:3" x14ac:dyDescent="0.25">
      <c r="A16470" t="s">
        <v>17617</v>
      </c>
      <c r="B16470">
        <v>903900155</v>
      </c>
      <c r="C16470" t="s">
        <v>31316</v>
      </c>
    </row>
    <row r="16471" spans="1:3" x14ac:dyDescent="0.25">
      <c r="A16471" t="s">
        <v>17618</v>
      </c>
      <c r="B16471">
        <v>903900160</v>
      </c>
      <c r="C16471" t="s">
        <v>5607</v>
      </c>
    </row>
    <row r="16472" spans="1:3" x14ac:dyDescent="0.25">
      <c r="A16472" t="s">
        <v>17619</v>
      </c>
      <c r="B16472">
        <v>903900163</v>
      </c>
      <c r="C16472" t="s">
        <v>31316</v>
      </c>
    </row>
    <row r="16473" spans="1:3" x14ac:dyDescent="0.25">
      <c r="A16473" t="s">
        <v>17620</v>
      </c>
      <c r="B16473">
        <v>903900165</v>
      </c>
      <c r="C16473" t="s">
        <v>31318</v>
      </c>
    </row>
    <row r="16474" spans="1:3" x14ac:dyDescent="0.25">
      <c r="A16474" t="s">
        <v>17621</v>
      </c>
      <c r="B16474">
        <v>903900167</v>
      </c>
      <c r="C16474" t="s">
        <v>5607</v>
      </c>
    </row>
    <row r="16475" spans="1:3" x14ac:dyDescent="0.25">
      <c r="A16475" t="s">
        <v>17622</v>
      </c>
      <c r="B16475">
        <v>903900168</v>
      </c>
      <c r="C16475" t="s">
        <v>31318</v>
      </c>
    </row>
    <row r="16476" spans="1:3" x14ac:dyDescent="0.25">
      <c r="A16476" t="s">
        <v>17623</v>
      </c>
      <c r="B16476">
        <v>903900170</v>
      </c>
      <c r="C16476" t="s">
        <v>31380</v>
      </c>
    </row>
    <row r="16477" spans="1:3" x14ac:dyDescent="0.25">
      <c r="A16477" t="s">
        <v>17624</v>
      </c>
      <c r="B16477">
        <v>903900172</v>
      </c>
      <c r="C16477" t="s">
        <v>31318</v>
      </c>
    </row>
    <row r="16478" spans="1:3" x14ac:dyDescent="0.25">
      <c r="A16478" t="s">
        <v>17625</v>
      </c>
      <c r="B16478">
        <v>903900181</v>
      </c>
      <c r="C16478" t="s">
        <v>31196</v>
      </c>
    </row>
    <row r="16479" spans="1:3" x14ac:dyDescent="0.25">
      <c r="A16479" t="s">
        <v>17626</v>
      </c>
      <c r="B16479">
        <v>903900186</v>
      </c>
      <c r="C16479" t="s">
        <v>31372</v>
      </c>
    </row>
    <row r="16480" spans="1:3" x14ac:dyDescent="0.25">
      <c r="A16480" t="s">
        <v>17627</v>
      </c>
      <c r="B16480">
        <v>903900193</v>
      </c>
      <c r="C16480" t="s">
        <v>31372</v>
      </c>
    </row>
    <row r="16481" spans="1:3" x14ac:dyDescent="0.25">
      <c r="A16481" t="s">
        <v>17628</v>
      </c>
      <c r="B16481">
        <v>903900195</v>
      </c>
      <c r="C16481" t="s">
        <v>5607</v>
      </c>
    </row>
    <row r="16482" spans="1:3" x14ac:dyDescent="0.25">
      <c r="A16482" t="s">
        <v>17629</v>
      </c>
      <c r="B16482">
        <v>903900196</v>
      </c>
      <c r="C16482" t="s">
        <v>30952</v>
      </c>
    </row>
    <row r="16483" spans="1:3" x14ac:dyDescent="0.25">
      <c r="A16483" t="s">
        <v>17630</v>
      </c>
      <c r="B16483">
        <v>903900199</v>
      </c>
      <c r="C16483" t="s">
        <v>31363</v>
      </c>
    </row>
    <row r="16484" spans="1:3" x14ac:dyDescent="0.25">
      <c r="A16484" t="s">
        <v>17631</v>
      </c>
      <c r="B16484">
        <v>903900209</v>
      </c>
      <c r="C16484" t="s">
        <v>31316</v>
      </c>
    </row>
    <row r="16485" spans="1:3" x14ac:dyDescent="0.25">
      <c r="A16485" t="s">
        <v>17632</v>
      </c>
      <c r="B16485">
        <v>903900213</v>
      </c>
      <c r="C16485" t="s">
        <v>31149</v>
      </c>
    </row>
    <row r="16486" spans="1:3" x14ac:dyDescent="0.25">
      <c r="A16486" t="s">
        <v>17633</v>
      </c>
      <c r="B16486">
        <v>903900217</v>
      </c>
      <c r="C16486" t="s">
        <v>5607</v>
      </c>
    </row>
    <row r="16487" spans="1:3" x14ac:dyDescent="0.25">
      <c r="A16487" t="s">
        <v>17634</v>
      </c>
      <c r="B16487">
        <v>903900225</v>
      </c>
      <c r="C16487" t="s">
        <v>5607</v>
      </c>
    </row>
    <row r="16488" spans="1:3" x14ac:dyDescent="0.25">
      <c r="A16488" t="s">
        <v>17635</v>
      </c>
      <c r="B16488">
        <v>903900230</v>
      </c>
      <c r="C16488" t="s">
        <v>31326</v>
      </c>
    </row>
    <row r="16489" spans="1:3" x14ac:dyDescent="0.25">
      <c r="A16489" t="s">
        <v>17636</v>
      </c>
      <c r="B16489">
        <v>903900231</v>
      </c>
      <c r="C16489" t="s">
        <v>31327</v>
      </c>
    </row>
    <row r="16490" spans="1:3" x14ac:dyDescent="0.25">
      <c r="A16490" t="s">
        <v>17637</v>
      </c>
      <c r="B16490">
        <v>903900233</v>
      </c>
      <c r="C16490" t="s">
        <v>5607</v>
      </c>
    </row>
    <row r="16491" spans="1:3" x14ac:dyDescent="0.25">
      <c r="A16491" t="s">
        <v>17638</v>
      </c>
      <c r="B16491">
        <v>903900244</v>
      </c>
      <c r="C16491" t="s">
        <v>31254</v>
      </c>
    </row>
    <row r="16492" spans="1:3" x14ac:dyDescent="0.25">
      <c r="A16492" t="s">
        <v>17639</v>
      </c>
      <c r="B16492">
        <v>903900247</v>
      </c>
      <c r="C16492" t="s">
        <v>31316</v>
      </c>
    </row>
    <row r="16493" spans="1:3" x14ac:dyDescent="0.25">
      <c r="A16493" t="s">
        <v>17640</v>
      </c>
      <c r="B16493">
        <v>903900248</v>
      </c>
      <c r="C16493" t="s">
        <v>31318</v>
      </c>
    </row>
    <row r="16494" spans="1:3" x14ac:dyDescent="0.25">
      <c r="A16494" t="s">
        <v>17641</v>
      </c>
      <c r="B16494">
        <v>903900253</v>
      </c>
      <c r="C16494" t="s">
        <v>5607</v>
      </c>
    </row>
    <row r="16495" spans="1:3" x14ac:dyDescent="0.25">
      <c r="A16495" t="s">
        <v>17642</v>
      </c>
      <c r="B16495">
        <v>903900268</v>
      </c>
      <c r="C16495" t="s">
        <v>5607</v>
      </c>
    </row>
    <row r="16496" spans="1:3" x14ac:dyDescent="0.25">
      <c r="A16496" t="s">
        <v>17643</v>
      </c>
      <c r="B16496">
        <v>903900269</v>
      </c>
      <c r="C16496" t="s">
        <v>30917</v>
      </c>
    </row>
    <row r="16497" spans="1:3" x14ac:dyDescent="0.25">
      <c r="A16497" t="s">
        <v>17644</v>
      </c>
      <c r="B16497">
        <v>903900272</v>
      </c>
      <c r="C16497" t="s">
        <v>5607</v>
      </c>
    </row>
    <row r="16498" spans="1:3" x14ac:dyDescent="0.25">
      <c r="A16498" t="s">
        <v>17645</v>
      </c>
      <c r="B16498">
        <v>903900279</v>
      </c>
      <c r="C16498" t="s">
        <v>31362</v>
      </c>
    </row>
    <row r="16499" spans="1:3" x14ac:dyDescent="0.25">
      <c r="A16499" t="s">
        <v>17646</v>
      </c>
      <c r="B16499">
        <v>903900301</v>
      </c>
      <c r="C16499" t="s">
        <v>31254</v>
      </c>
    </row>
    <row r="16500" spans="1:3" x14ac:dyDescent="0.25">
      <c r="A16500" t="s">
        <v>17647</v>
      </c>
      <c r="B16500">
        <v>903900322</v>
      </c>
      <c r="C16500" t="s">
        <v>31322</v>
      </c>
    </row>
    <row r="16501" spans="1:3" x14ac:dyDescent="0.25">
      <c r="A16501" t="s">
        <v>17648</v>
      </c>
      <c r="B16501">
        <v>903900330</v>
      </c>
      <c r="C16501" t="s">
        <v>31327</v>
      </c>
    </row>
    <row r="16502" spans="1:3" x14ac:dyDescent="0.25">
      <c r="A16502" t="s">
        <v>17649</v>
      </c>
      <c r="B16502">
        <v>903900335</v>
      </c>
      <c r="C16502" t="s">
        <v>31316</v>
      </c>
    </row>
    <row r="16503" spans="1:3" x14ac:dyDescent="0.25">
      <c r="A16503" t="s">
        <v>17650</v>
      </c>
      <c r="B16503">
        <v>903900336</v>
      </c>
      <c r="C16503" t="s">
        <v>31380</v>
      </c>
    </row>
    <row r="16504" spans="1:3" x14ac:dyDescent="0.25">
      <c r="A16504" t="s">
        <v>17651</v>
      </c>
      <c r="B16504">
        <v>903900342</v>
      </c>
      <c r="C16504" t="s">
        <v>31322</v>
      </c>
    </row>
    <row r="16505" spans="1:3" x14ac:dyDescent="0.25">
      <c r="A16505" t="s">
        <v>17652</v>
      </c>
      <c r="B16505">
        <v>903900347</v>
      </c>
      <c r="C16505" t="s">
        <v>31316</v>
      </c>
    </row>
    <row r="16506" spans="1:3" x14ac:dyDescent="0.25">
      <c r="A16506" t="s">
        <v>17653</v>
      </c>
      <c r="B16506">
        <v>903900365</v>
      </c>
      <c r="C16506" t="s">
        <v>31316</v>
      </c>
    </row>
    <row r="16507" spans="1:3" x14ac:dyDescent="0.25">
      <c r="A16507" t="s">
        <v>17654</v>
      </c>
      <c r="B16507">
        <v>903900369</v>
      </c>
      <c r="C16507" t="s">
        <v>31322</v>
      </c>
    </row>
    <row r="16508" spans="1:3" x14ac:dyDescent="0.25">
      <c r="A16508" t="s">
        <v>17655</v>
      </c>
      <c r="B16508">
        <v>903900377</v>
      </c>
      <c r="C16508" t="s">
        <v>31322</v>
      </c>
    </row>
    <row r="16509" spans="1:3" x14ac:dyDescent="0.25">
      <c r="A16509" t="s">
        <v>17656</v>
      </c>
      <c r="B16509">
        <v>903900382</v>
      </c>
      <c r="C16509" t="s">
        <v>31363</v>
      </c>
    </row>
    <row r="16510" spans="1:3" x14ac:dyDescent="0.25">
      <c r="A16510" t="s">
        <v>17657</v>
      </c>
      <c r="B16510">
        <v>903900383</v>
      </c>
      <c r="C16510" t="s">
        <v>5607</v>
      </c>
    </row>
    <row r="16511" spans="1:3" x14ac:dyDescent="0.25">
      <c r="A16511" t="s">
        <v>17658</v>
      </c>
      <c r="B16511">
        <v>903900447</v>
      </c>
      <c r="C16511" t="s">
        <v>30933</v>
      </c>
    </row>
    <row r="16512" spans="1:3" x14ac:dyDescent="0.25">
      <c r="A16512" t="s">
        <v>17659</v>
      </c>
      <c r="B16512">
        <v>903900464</v>
      </c>
      <c r="C16512" t="s">
        <v>31361</v>
      </c>
    </row>
    <row r="16513" spans="1:3" x14ac:dyDescent="0.25">
      <c r="A16513" t="s">
        <v>17660</v>
      </c>
      <c r="B16513">
        <v>903900485</v>
      </c>
      <c r="C16513" t="s">
        <v>31363</v>
      </c>
    </row>
    <row r="16514" spans="1:3" x14ac:dyDescent="0.25">
      <c r="A16514" t="s">
        <v>17661</v>
      </c>
      <c r="B16514">
        <v>903900498</v>
      </c>
      <c r="C16514" t="s">
        <v>30799</v>
      </c>
    </row>
    <row r="16515" spans="1:3" x14ac:dyDescent="0.25">
      <c r="A16515" t="s">
        <v>17662</v>
      </c>
      <c r="B16515">
        <v>903900500</v>
      </c>
      <c r="C16515" t="s">
        <v>31425</v>
      </c>
    </row>
    <row r="16516" spans="1:3" x14ac:dyDescent="0.25">
      <c r="A16516" t="s">
        <v>17663</v>
      </c>
      <c r="B16516">
        <v>903900503</v>
      </c>
      <c r="C16516" t="s">
        <v>31363</v>
      </c>
    </row>
    <row r="16517" spans="1:3" x14ac:dyDescent="0.25">
      <c r="A16517" t="s">
        <v>17664</v>
      </c>
      <c r="B16517">
        <v>903900518</v>
      </c>
      <c r="C16517" t="s">
        <v>31272</v>
      </c>
    </row>
    <row r="16518" spans="1:3" x14ac:dyDescent="0.25">
      <c r="A16518" t="s">
        <v>17665</v>
      </c>
      <c r="B16518">
        <v>903900530</v>
      </c>
      <c r="C16518" t="s">
        <v>31316</v>
      </c>
    </row>
    <row r="16519" spans="1:3" x14ac:dyDescent="0.25">
      <c r="A16519" t="s">
        <v>17666</v>
      </c>
      <c r="B16519">
        <v>903900548</v>
      </c>
      <c r="C16519" t="s">
        <v>31222</v>
      </c>
    </row>
    <row r="16520" spans="1:3" x14ac:dyDescent="0.25">
      <c r="A16520" t="s">
        <v>17667</v>
      </c>
      <c r="B16520">
        <v>903900554</v>
      </c>
      <c r="C16520" t="s">
        <v>31318</v>
      </c>
    </row>
    <row r="16521" spans="1:3" x14ac:dyDescent="0.25">
      <c r="A16521" t="s">
        <v>17668</v>
      </c>
      <c r="B16521">
        <v>903900565</v>
      </c>
      <c r="C16521" t="s">
        <v>31234</v>
      </c>
    </row>
    <row r="16522" spans="1:3" x14ac:dyDescent="0.25">
      <c r="A16522" t="s">
        <v>17669</v>
      </c>
      <c r="B16522">
        <v>903900567</v>
      </c>
      <c r="C16522" t="s">
        <v>31316</v>
      </c>
    </row>
    <row r="16523" spans="1:3" x14ac:dyDescent="0.25">
      <c r="A16523" t="s">
        <v>17670</v>
      </c>
      <c r="B16523">
        <v>903900574</v>
      </c>
      <c r="C16523" t="s">
        <v>31361</v>
      </c>
    </row>
    <row r="16524" spans="1:3" x14ac:dyDescent="0.25">
      <c r="A16524" t="s">
        <v>17671</v>
      </c>
      <c r="B16524">
        <v>903900580</v>
      </c>
      <c r="C16524" t="s">
        <v>5607</v>
      </c>
    </row>
    <row r="16525" spans="1:3" x14ac:dyDescent="0.25">
      <c r="A16525" t="s">
        <v>17672</v>
      </c>
      <c r="B16525">
        <v>903900587</v>
      </c>
      <c r="C16525" t="s">
        <v>31361</v>
      </c>
    </row>
    <row r="16526" spans="1:3" x14ac:dyDescent="0.25">
      <c r="A16526" t="s">
        <v>17673</v>
      </c>
      <c r="B16526">
        <v>903900589</v>
      </c>
      <c r="C16526" t="s">
        <v>5607</v>
      </c>
    </row>
    <row r="16527" spans="1:3" x14ac:dyDescent="0.25">
      <c r="A16527" t="s">
        <v>17674</v>
      </c>
      <c r="B16527">
        <v>903900596</v>
      </c>
      <c r="C16527" t="s">
        <v>5607</v>
      </c>
    </row>
    <row r="16528" spans="1:3" x14ac:dyDescent="0.25">
      <c r="A16528" t="s">
        <v>17675</v>
      </c>
      <c r="B16528">
        <v>903900608</v>
      </c>
      <c r="C16528" t="s">
        <v>31361</v>
      </c>
    </row>
    <row r="16529" spans="1:3" x14ac:dyDescent="0.25">
      <c r="A16529" t="s">
        <v>17676</v>
      </c>
      <c r="B16529">
        <v>903900609</v>
      </c>
      <c r="C16529" t="s">
        <v>31318</v>
      </c>
    </row>
    <row r="16530" spans="1:3" x14ac:dyDescent="0.25">
      <c r="A16530" t="s">
        <v>17677</v>
      </c>
      <c r="B16530">
        <v>903900617</v>
      </c>
      <c r="C16530" t="s">
        <v>31316</v>
      </c>
    </row>
    <row r="16531" spans="1:3" x14ac:dyDescent="0.25">
      <c r="A16531" t="s">
        <v>17678</v>
      </c>
      <c r="B16531">
        <v>903900628</v>
      </c>
      <c r="C16531" t="s">
        <v>31316</v>
      </c>
    </row>
    <row r="16532" spans="1:3" x14ac:dyDescent="0.25">
      <c r="A16532" t="s">
        <v>17679</v>
      </c>
      <c r="B16532">
        <v>903900636</v>
      </c>
      <c r="C16532" t="s">
        <v>31316</v>
      </c>
    </row>
    <row r="16533" spans="1:3" x14ac:dyDescent="0.25">
      <c r="A16533" t="s">
        <v>17680</v>
      </c>
      <c r="B16533">
        <v>903900642</v>
      </c>
      <c r="C16533" t="s">
        <v>31316</v>
      </c>
    </row>
    <row r="16534" spans="1:3" x14ac:dyDescent="0.25">
      <c r="A16534" t="s">
        <v>17681</v>
      </c>
      <c r="B16534">
        <v>903900646</v>
      </c>
      <c r="C16534" t="s">
        <v>31120</v>
      </c>
    </row>
    <row r="16535" spans="1:3" x14ac:dyDescent="0.25">
      <c r="A16535" t="s">
        <v>17682</v>
      </c>
      <c r="B16535">
        <v>903900655</v>
      </c>
      <c r="C16535" t="s">
        <v>30925</v>
      </c>
    </row>
    <row r="16536" spans="1:3" x14ac:dyDescent="0.25">
      <c r="A16536" t="s">
        <v>17683</v>
      </c>
      <c r="B16536">
        <v>903900656</v>
      </c>
      <c r="C16536" t="s">
        <v>31316</v>
      </c>
    </row>
    <row r="16537" spans="1:3" x14ac:dyDescent="0.25">
      <c r="A16537" t="s">
        <v>17684</v>
      </c>
      <c r="B16537">
        <v>903900657</v>
      </c>
      <c r="C16537" t="s">
        <v>31103</v>
      </c>
    </row>
    <row r="16538" spans="1:3" x14ac:dyDescent="0.25">
      <c r="A16538" t="s">
        <v>17685</v>
      </c>
      <c r="B16538">
        <v>903900668</v>
      </c>
      <c r="C16538" t="s">
        <v>31316</v>
      </c>
    </row>
    <row r="16539" spans="1:3" x14ac:dyDescent="0.25">
      <c r="A16539" t="s">
        <v>17686</v>
      </c>
      <c r="B16539">
        <v>903900669</v>
      </c>
      <c r="C16539" t="s">
        <v>31318</v>
      </c>
    </row>
    <row r="16540" spans="1:3" x14ac:dyDescent="0.25">
      <c r="A16540" t="s">
        <v>17687</v>
      </c>
      <c r="B16540">
        <v>903900676</v>
      </c>
      <c r="C16540" t="s">
        <v>31361</v>
      </c>
    </row>
    <row r="16541" spans="1:3" x14ac:dyDescent="0.25">
      <c r="A16541" t="s">
        <v>17688</v>
      </c>
      <c r="B16541">
        <v>903900677</v>
      </c>
      <c r="C16541" t="s">
        <v>31316</v>
      </c>
    </row>
    <row r="16542" spans="1:3" x14ac:dyDescent="0.25">
      <c r="A16542" t="s">
        <v>17689</v>
      </c>
      <c r="B16542">
        <v>903900678</v>
      </c>
      <c r="C16542" t="s">
        <v>31318</v>
      </c>
    </row>
    <row r="16543" spans="1:3" x14ac:dyDescent="0.25">
      <c r="A16543" t="s">
        <v>17690</v>
      </c>
      <c r="B16543">
        <v>903900680</v>
      </c>
      <c r="C16543" t="s">
        <v>31318</v>
      </c>
    </row>
    <row r="16544" spans="1:3" x14ac:dyDescent="0.25">
      <c r="A16544" t="s">
        <v>17691</v>
      </c>
      <c r="B16544">
        <v>903900682</v>
      </c>
      <c r="C16544" t="s">
        <v>5607</v>
      </c>
    </row>
    <row r="16545" spans="1:3" x14ac:dyDescent="0.25">
      <c r="A16545" t="s">
        <v>17692</v>
      </c>
      <c r="B16545">
        <v>903900687</v>
      </c>
      <c r="C16545" t="s">
        <v>5607</v>
      </c>
    </row>
    <row r="16546" spans="1:3" x14ac:dyDescent="0.25">
      <c r="A16546" t="s">
        <v>17693</v>
      </c>
      <c r="B16546">
        <v>903900689</v>
      </c>
      <c r="C16546" t="s">
        <v>31380</v>
      </c>
    </row>
    <row r="16547" spans="1:3" x14ac:dyDescent="0.25">
      <c r="A16547" t="s">
        <v>17694</v>
      </c>
      <c r="B16547">
        <v>903900691</v>
      </c>
      <c r="C16547" t="s">
        <v>31316</v>
      </c>
    </row>
    <row r="16548" spans="1:3" x14ac:dyDescent="0.25">
      <c r="A16548" t="s">
        <v>17695</v>
      </c>
      <c r="B16548">
        <v>903900697</v>
      </c>
      <c r="C16548" t="s">
        <v>5607</v>
      </c>
    </row>
    <row r="16549" spans="1:3" x14ac:dyDescent="0.25">
      <c r="A16549" t="s">
        <v>17696</v>
      </c>
      <c r="B16549">
        <v>903900699</v>
      </c>
      <c r="C16549" t="s">
        <v>31361</v>
      </c>
    </row>
    <row r="16550" spans="1:3" x14ac:dyDescent="0.25">
      <c r="A16550" t="s">
        <v>17697</v>
      </c>
      <c r="B16550">
        <v>903900703</v>
      </c>
      <c r="C16550" t="s">
        <v>31318</v>
      </c>
    </row>
    <row r="16551" spans="1:3" x14ac:dyDescent="0.25">
      <c r="A16551" t="s">
        <v>17698</v>
      </c>
      <c r="B16551">
        <v>903900717</v>
      </c>
      <c r="C16551" t="s">
        <v>5607</v>
      </c>
    </row>
    <row r="16552" spans="1:3" x14ac:dyDescent="0.25">
      <c r="A16552" t="s">
        <v>17699</v>
      </c>
      <c r="B16552">
        <v>903900727</v>
      </c>
      <c r="C16552" t="s">
        <v>31316</v>
      </c>
    </row>
    <row r="16553" spans="1:3" x14ac:dyDescent="0.25">
      <c r="A16553" t="s">
        <v>17700</v>
      </c>
      <c r="B16553">
        <v>903900734</v>
      </c>
      <c r="C16553" t="s">
        <v>5607</v>
      </c>
    </row>
    <row r="16554" spans="1:3" x14ac:dyDescent="0.25">
      <c r="A16554" t="s">
        <v>17701</v>
      </c>
      <c r="B16554">
        <v>903900736</v>
      </c>
      <c r="C16554" t="s">
        <v>31316</v>
      </c>
    </row>
    <row r="16555" spans="1:3" x14ac:dyDescent="0.25">
      <c r="A16555" t="s">
        <v>17702</v>
      </c>
      <c r="B16555">
        <v>903900746</v>
      </c>
      <c r="C16555" t="s">
        <v>31361</v>
      </c>
    </row>
    <row r="16556" spans="1:3" x14ac:dyDescent="0.25">
      <c r="A16556" t="s">
        <v>17703</v>
      </c>
      <c r="B16556">
        <v>903900754</v>
      </c>
      <c r="C16556" t="s">
        <v>5607</v>
      </c>
    </row>
    <row r="16557" spans="1:3" x14ac:dyDescent="0.25">
      <c r="A16557" t="s">
        <v>17704</v>
      </c>
      <c r="B16557">
        <v>903900755</v>
      </c>
      <c r="C16557" t="s">
        <v>31316</v>
      </c>
    </row>
    <row r="16558" spans="1:3" x14ac:dyDescent="0.25">
      <c r="A16558" t="s">
        <v>17705</v>
      </c>
      <c r="B16558">
        <v>903900762</v>
      </c>
      <c r="C16558" t="s">
        <v>31316</v>
      </c>
    </row>
    <row r="16559" spans="1:3" x14ac:dyDescent="0.25">
      <c r="A16559" t="s">
        <v>17706</v>
      </c>
      <c r="B16559">
        <v>903900763</v>
      </c>
      <c r="C16559" t="s">
        <v>31286</v>
      </c>
    </row>
    <row r="16560" spans="1:3" x14ac:dyDescent="0.25">
      <c r="A16560" t="s">
        <v>17707</v>
      </c>
      <c r="B16560">
        <v>903900778</v>
      </c>
      <c r="C16560" t="s">
        <v>31363</v>
      </c>
    </row>
    <row r="16561" spans="1:3" x14ac:dyDescent="0.25">
      <c r="A16561" t="s">
        <v>17708</v>
      </c>
      <c r="B16561">
        <v>903900779</v>
      </c>
      <c r="C16561" t="s">
        <v>5607</v>
      </c>
    </row>
    <row r="16562" spans="1:3" x14ac:dyDescent="0.25">
      <c r="A16562" t="s">
        <v>17709</v>
      </c>
      <c r="B16562">
        <v>903900782</v>
      </c>
      <c r="C16562" t="s">
        <v>31361</v>
      </c>
    </row>
    <row r="16563" spans="1:3" x14ac:dyDescent="0.25">
      <c r="A16563" t="s">
        <v>17710</v>
      </c>
      <c r="B16563">
        <v>903900785</v>
      </c>
      <c r="C16563" t="s">
        <v>31254</v>
      </c>
    </row>
    <row r="16564" spans="1:3" x14ac:dyDescent="0.25">
      <c r="A16564" t="s">
        <v>17711</v>
      </c>
      <c r="B16564">
        <v>903900808</v>
      </c>
      <c r="C16564" t="s">
        <v>31234</v>
      </c>
    </row>
    <row r="16565" spans="1:3" x14ac:dyDescent="0.25">
      <c r="A16565" t="s">
        <v>17712</v>
      </c>
      <c r="B16565">
        <v>903900811</v>
      </c>
      <c r="C16565" t="s">
        <v>31329</v>
      </c>
    </row>
    <row r="16566" spans="1:3" x14ac:dyDescent="0.25">
      <c r="A16566" t="s">
        <v>17713</v>
      </c>
      <c r="B16566">
        <v>903900823</v>
      </c>
      <c r="C16566" t="s">
        <v>31142</v>
      </c>
    </row>
    <row r="16567" spans="1:3" x14ac:dyDescent="0.25">
      <c r="A16567" t="s">
        <v>17714</v>
      </c>
      <c r="B16567">
        <v>903900829</v>
      </c>
      <c r="C16567" t="s">
        <v>31361</v>
      </c>
    </row>
    <row r="16568" spans="1:3" x14ac:dyDescent="0.25">
      <c r="A16568" t="s">
        <v>17715</v>
      </c>
      <c r="B16568">
        <v>903900835</v>
      </c>
      <c r="C16568" t="s">
        <v>31288</v>
      </c>
    </row>
    <row r="16569" spans="1:3" x14ac:dyDescent="0.25">
      <c r="A16569" t="s">
        <v>17716</v>
      </c>
      <c r="B16569">
        <v>903900844</v>
      </c>
      <c r="C16569" t="s">
        <v>31316</v>
      </c>
    </row>
    <row r="16570" spans="1:3" x14ac:dyDescent="0.25">
      <c r="A16570" t="s">
        <v>17717</v>
      </c>
      <c r="B16570">
        <v>903900846</v>
      </c>
      <c r="C16570" t="s">
        <v>30917</v>
      </c>
    </row>
    <row r="16571" spans="1:3" x14ac:dyDescent="0.25">
      <c r="A16571" t="s">
        <v>17718</v>
      </c>
      <c r="B16571">
        <v>903900849</v>
      </c>
      <c r="C16571" t="s">
        <v>31053</v>
      </c>
    </row>
    <row r="16572" spans="1:3" x14ac:dyDescent="0.25">
      <c r="A16572" t="s">
        <v>17719</v>
      </c>
      <c r="B16572">
        <v>903900850</v>
      </c>
      <c r="C16572" t="s">
        <v>31361</v>
      </c>
    </row>
    <row r="16573" spans="1:3" x14ac:dyDescent="0.25">
      <c r="A16573" t="s">
        <v>17720</v>
      </c>
      <c r="B16573">
        <v>903900860</v>
      </c>
      <c r="C16573" t="s">
        <v>31327</v>
      </c>
    </row>
    <row r="16574" spans="1:3" x14ac:dyDescent="0.25">
      <c r="A16574" t="s">
        <v>17721</v>
      </c>
      <c r="B16574">
        <v>903900862</v>
      </c>
      <c r="C16574" t="s">
        <v>31201</v>
      </c>
    </row>
    <row r="16575" spans="1:3" x14ac:dyDescent="0.25">
      <c r="A16575" t="s">
        <v>17722</v>
      </c>
      <c r="B16575">
        <v>903900870</v>
      </c>
      <c r="C16575" t="s">
        <v>31322</v>
      </c>
    </row>
    <row r="16576" spans="1:3" x14ac:dyDescent="0.25">
      <c r="A16576" t="s">
        <v>17723</v>
      </c>
      <c r="B16576">
        <v>903900879</v>
      </c>
      <c r="C16576" t="s">
        <v>5607</v>
      </c>
    </row>
    <row r="16577" spans="1:3" x14ac:dyDescent="0.25">
      <c r="A16577" t="s">
        <v>17724</v>
      </c>
      <c r="B16577">
        <v>903900882</v>
      </c>
      <c r="C16577" t="s">
        <v>31380</v>
      </c>
    </row>
    <row r="16578" spans="1:3" x14ac:dyDescent="0.25">
      <c r="A16578" t="s">
        <v>17725</v>
      </c>
      <c r="B16578">
        <v>903900887</v>
      </c>
      <c r="C16578" t="s">
        <v>31316</v>
      </c>
    </row>
    <row r="16579" spans="1:3" x14ac:dyDescent="0.25">
      <c r="A16579" t="s">
        <v>17726</v>
      </c>
      <c r="B16579">
        <v>903900890</v>
      </c>
      <c r="C16579" t="s">
        <v>31318</v>
      </c>
    </row>
    <row r="16580" spans="1:3" x14ac:dyDescent="0.25">
      <c r="A16580" t="s">
        <v>17727</v>
      </c>
      <c r="B16580">
        <v>903900891</v>
      </c>
      <c r="C16580" t="s">
        <v>31318</v>
      </c>
    </row>
    <row r="16581" spans="1:3" x14ac:dyDescent="0.25">
      <c r="A16581" t="s">
        <v>17728</v>
      </c>
      <c r="B16581">
        <v>903900902</v>
      </c>
      <c r="C16581" t="s">
        <v>31316</v>
      </c>
    </row>
    <row r="16582" spans="1:3" x14ac:dyDescent="0.25">
      <c r="A16582" t="s">
        <v>17729</v>
      </c>
      <c r="B16582">
        <v>903900903</v>
      </c>
      <c r="C16582" t="s">
        <v>31316</v>
      </c>
    </row>
    <row r="16583" spans="1:3" x14ac:dyDescent="0.25">
      <c r="A16583" t="s">
        <v>17730</v>
      </c>
      <c r="B16583">
        <v>903900912</v>
      </c>
      <c r="C16583" t="s">
        <v>30933</v>
      </c>
    </row>
    <row r="16584" spans="1:3" x14ac:dyDescent="0.25">
      <c r="A16584" t="s">
        <v>17731</v>
      </c>
      <c r="B16584">
        <v>903900913</v>
      </c>
      <c r="C16584" t="s">
        <v>5607</v>
      </c>
    </row>
    <row r="16585" spans="1:3" x14ac:dyDescent="0.25">
      <c r="A16585" t="s">
        <v>17732</v>
      </c>
      <c r="B16585">
        <v>903900923</v>
      </c>
      <c r="C16585" t="s">
        <v>31053</v>
      </c>
    </row>
    <row r="16586" spans="1:3" x14ac:dyDescent="0.25">
      <c r="A16586" t="s">
        <v>17733</v>
      </c>
      <c r="B16586">
        <v>903900929</v>
      </c>
      <c r="C16586" t="s">
        <v>5607</v>
      </c>
    </row>
    <row r="16587" spans="1:3" x14ac:dyDescent="0.25">
      <c r="A16587" t="s">
        <v>17734</v>
      </c>
      <c r="B16587">
        <v>903900935</v>
      </c>
      <c r="C16587" t="s">
        <v>31316</v>
      </c>
    </row>
    <row r="16588" spans="1:3" x14ac:dyDescent="0.25">
      <c r="A16588" t="s">
        <v>17735</v>
      </c>
      <c r="B16588">
        <v>903900943</v>
      </c>
      <c r="C16588" t="s">
        <v>5607</v>
      </c>
    </row>
    <row r="16589" spans="1:3" x14ac:dyDescent="0.25">
      <c r="A16589" t="s">
        <v>17736</v>
      </c>
      <c r="B16589">
        <v>903900947</v>
      </c>
      <c r="C16589" t="s">
        <v>31278</v>
      </c>
    </row>
    <row r="16590" spans="1:3" x14ac:dyDescent="0.25">
      <c r="A16590" t="s">
        <v>17737</v>
      </c>
      <c r="B16590">
        <v>903900952</v>
      </c>
      <c r="C16590" t="s">
        <v>31278</v>
      </c>
    </row>
    <row r="16591" spans="1:3" x14ac:dyDescent="0.25">
      <c r="A16591" t="s">
        <v>17738</v>
      </c>
      <c r="B16591">
        <v>903900953</v>
      </c>
      <c r="C16591" t="s">
        <v>31332</v>
      </c>
    </row>
    <row r="16592" spans="1:3" x14ac:dyDescent="0.25">
      <c r="A16592" t="s">
        <v>17739</v>
      </c>
      <c r="B16592">
        <v>903900955</v>
      </c>
      <c r="C16592" t="s">
        <v>30933</v>
      </c>
    </row>
    <row r="16593" spans="1:3" x14ac:dyDescent="0.25">
      <c r="A16593" t="s">
        <v>17740</v>
      </c>
      <c r="B16593">
        <v>903900957</v>
      </c>
      <c r="C16593" t="s">
        <v>5607</v>
      </c>
    </row>
    <row r="16594" spans="1:3" x14ac:dyDescent="0.25">
      <c r="A16594" t="s">
        <v>17741</v>
      </c>
      <c r="B16594">
        <v>903900981</v>
      </c>
      <c r="C16594" t="s">
        <v>31361</v>
      </c>
    </row>
    <row r="16595" spans="1:3" x14ac:dyDescent="0.25">
      <c r="A16595" t="s">
        <v>17742</v>
      </c>
      <c r="B16595">
        <v>903900988</v>
      </c>
      <c r="C16595" t="s">
        <v>31053</v>
      </c>
    </row>
    <row r="16596" spans="1:3" x14ac:dyDescent="0.25">
      <c r="A16596" t="s">
        <v>17743</v>
      </c>
      <c r="B16596">
        <v>903901004</v>
      </c>
      <c r="C16596" t="s">
        <v>31361</v>
      </c>
    </row>
    <row r="16597" spans="1:3" x14ac:dyDescent="0.25">
      <c r="A16597" t="s">
        <v>17744</v>
      </c>
      <c r="B16597">
        <v>903901013</v>
      </c>
      <c r="C16597" t="s">
        <v>31316</v>
      </c>
    </row>
    <row r="16598" spans="1:3" x14ac:dyDescent="0.25">
      <c r="A16598" t="s">
        <v>17745</v>
      </c>
      <c r="B16598">
        <v>903901021</v>
      </c>
      <c r="C16598" t="s">
        <v>30917</v>
      </c>
    </row>
    <row r="16599" spans="1:3" x14ac:dyDescent="0.25">
      <c r="A16599" t="s">
        <v>17746</v>
      </c>
      <c r="B16599">
        <v>903901022</v>
      </c>
      <c r="C16599" t="s">
        <v>31318</v>
      </c>
    </row>
    <row r="16600" spans="1:3" x14ac:dyDescent="0.25">
      <c r="A16600" t="s">
        <v>17747</v>
      </c>
      <c r="B16600">
        <v>903901023</v>
      </c>
      <c r="C16600" t="s">
        <v>31361</v>
      </c>
    </row>
    <row r="16601" spans="1:3" x14ac:dyDescent="0.25">
      <c r="A16601" t="s">
        <v>17748</v>
      </c>
      <c r="B16601">
        <v>903901033</v>
      </c>
      <c r="C16601" t="s">
        <v>31266</v>
      </c>
    </row>
    <row r="16602" spans="1:3" x14ac:dyDescent="0.25">
      <c r="A16602" t="s">
        <v>17749</v>
      </c>
      <c r="B16602">
        <v>903901040</v>
      </c>
      <c r="C16602" t="s">
        <v>31316</v>
      </c>
    </row>
    <row r="16603" spans="1:3" x14ac:dyDescent="0.25">
      <c r="A16603" t="s">
        <v>17750</v>
      </c>
      <c r="B16603">
        <v>903901044</v>
      </c>
      <c r="C16603" t="s">
        <v>31287</v>
      </c>
    </row>
    <row r="16604" spans="1:3" x14ac:dyDescent="0.25">
      <c r="A16604" t="s">
        <v>17751</v>
      </c>
      <c r="B16604">
        <v>903901046</v>
      </c>
      <c r="C16604" t="s">
        <v>31316</v>
      </c>
    </row>
    <row r="16605" spans="1:3" x14ac:dyDescent="0.25">
      <c r="A16605" t="s">
        <v>17752</v>
      </c>
      <c r="B16605">
        <v>903901050</v>
      </c>
      <c r="C16605" t="s">
        <v>31332</v>
      </c>
    </row>
    <row r="16606" spans="1:3" x14ac:dyDescent="0.25">
      <c r="A16606" t="s">
        <v>17753</v>
      </c>
      <c r="B16606">
        <v>903901053</v>
      </c>
      <c r="C16606" t="s">
        <v>30771</v>
      </c>
    </row>
    <row r="16607" spans="1:3" x14ac:dyDescent="0.25">
      <c r="A16607" t="s">
        <v>17754</v>
      </c>
      <c r="B16607">
        <v>903901059</v>
      </c>
      <c r="C16607" t="s">
        <v>31287</v>
      </c>
    </row>
    <row r="16608" spans="1:3" x14ac:dyDescent="0.25">
      <c r="A16608" t="s">
        <v>17755</v>
      </c>
      <c r="B16608">
        <v>903901071</v>
      </c>
      <c r="C16608" t="s">
        <v>31361</v>
      </c>
    </row>
    <row r="16609" spans="1:3" x14ac:dyDescent="0.25">
      <c r="A16609" t="s">
        <v>17756</v>
      </c>
      <c r="B16609">
        <v>903901089</v>
      </c>
      <c r="C16609" t="s">
        <v>31004</v>
      </c>
    </row>
    <row r="16610" spans="1:3" x14ac:dyDescent="0.25">
      <c r="A16610" t="s">
        <v>17757</v>
      </c>
      <c r="B16610">
        <v>903901093</v>
      </c>
      <c r="C16610" t="s">
        <v>31361</v>
      </c>
    </row>
    <row r="16611" spans="1:3" x14ac:dyDescent="0.25">
      <c r="A16611" t="s">
        <v>17758</v>
      </c>
      <c r="B16611">
        <v>903901099</v>
      </c>
      <c r="C16611" t="s">
        <v>31407</v>
      </c>
    </row>
    <row r="16612" spans="1:3" x14ac:dyDescent="0.25">
      <c r="A16612" t="s">
        <v>17759</v>
      </c>
      <c r="B16612">
        <v>903901128</v>
      </c>
      <c r="C16612" t="s">
        <v>31211</v>
      </c>
    </row>
    <row r="16613" spans="1:3" x14ac:dyDescent="0.25">
      <c r="A16613" t="s">
        <v>17760</v>
      </c>
      <c r="B16613">
        <v>903901129</v>
      </c>
      <c r="C16613" t="s">
        <v>31211</v>
      </c>
    </row>
    <row r="16614" spans="1:3" x14ac:dyDescent="0.25">
      <c r="A16614" t="s">
        <v>17761</v>
      </c>
      <c r="B16614">
        <v>903901133</v>
      </c>
      <c r="C16614" t="s">
        <v>31254</v>
      </c>
    </row>
    <row r="16615" spans="1:3" x14ac:dyDescent="0.25">
      <c r="A16615" t="s">
        <v>17762</v>
      </c>
      <c r="B16615">
        <v>903901144</v>
      </c>
      <c r="C16615" t="s">
        <v>31361</v>
      </c>
    </row>
    <row r="16616" spans="1:3" x14ac:dyDescent="0.25">
      <c r="A16616" t="s">
        <v>17763</v>
      </c>
      <c r="B16616">
        <v>903901152</v>
      </c>
      <c r="C16616" t="s">
        <v>31395</v>
      </c>
    </row>
    <row r="16617" spans="1:3" x14ac:dyDescent="0.25">
      <c r="A16617" t="s">
        <v>17764</v>
      </c>
      <c r="B16617">
        <v>903901162</v>
      </c>
      <c r="C16617" t="s">
        <v>31361</v>
      </c>
    </row>
    <row r="16618" spans="1:3" x14ac:dyDescent="0.25">
      <c r="A16618" t="s">
        <v>17765</v>
      </c>
      <c r="B16618">
        <v>903901186</v>
      </c>
      <c r="C16618" t="s">
        <v>31180</v>
      </c>
    </row>
    <row r="16619" spans="1:3" x14ac:dyDescent="0.25">
      <c r="A16619" t="s">
        <v>17766</v>
      </c>
      <c r="B16619">
        <v>903901193</v>
      </c>
      <c r="C16619" t="s">
        <v>31322</v>
      </c>
    </row>
    <row r="16620" spans="1:3" x14ac:dyDescent="0.25">
      <c r="A16620" t="s">
        <v>17767</v>
      </c>
      <c r="B16620">
        <v>903901195</v>
      </c>
      <c r="C16620" t="s">
        <v>31316</v>
      </c>
    </row>
    <row r="16621" spans="1:3" x14ac:dyDescent="0.25">
      <c r="A16621" t="s">
        <v>17768</v>
      </c>
      <c r="B16621">
        <v>903901209</v>
      </c>
      <c r="C16621" t="s">
        <v>31361</v>
      </c>
    </row>
    <row r="16622" spans="1:3" x14ac:dyDescent="0.25">
      <c r="A16622" t="s">
        <v>17769</v>
      </c>
      <c r="B16622">
        <v>903901233</v>
      </c>
      <c r="C16622" t="s">
        <v>31316</v>
      </c>
    </row>
    <row r="16623" spans="1:3" x14ac:dyDescent="0.25">
      <c r="A16623" t="s">
        <v>17770</v>
      </c>
      <c r="B16623">
        <v>903901238</v>
      </c>
      <c r="C16623" t="s">
        <v>31316</v>
      </c>
    </row>
    <row r="16624" spans="1:3" x14ac:dyDescent="0.25">
      <c r="A16624" t="s">
        <v>17771</v>
      </c>
      <c r="B16624">
        <v>903901242</v>
      </c>
      <c r="C16624" t="s">
        <v>31329</v>
      </c>
    </row>
    <row r="16625" spans="1:3" x14ac:dyDescent="0.25">
      <c r="A16625" t="s">
        <v>17772</v>
      </c>
      <c r="B16625">
        <v>903901260</v>
      </c>
      <c r="C16625" t="s">
        <v>30925</v>
      </c>
    </row>
    <row r="16626" spans="1:3" x14ac:dyDescent="0.25">
      <c r="A16626" t="s">
        <v>17773</v>
      </c>
      <c r="B16626">
        <v>903901272</v>
      </c>
      <c r="C16626" t="s">
        <v>5607</v>
      </c>
    </row>
    <row r="16627" spans="1:3" x14ac:dyDescent="0.25">
      <c r="A16627" t="s">
        <v>17774</v>
      </c>
      <c r="B16627">
        <v>903901280</v>
      </c>
      <c r="C16627" t="s">
        <v>5607</v>
      </c>
    </row>
    <row r="16628" spans="1:3" x14ac:dyDescent="0.25">
      <c r="A16628" t="s">
        <v>17775</v>
      </c>
      <c r="B16628">
        <v>903901282</v>
      </c>
      <c r="C16628" t="s">
        <v>31363</v>
      </c>
    </row>
    <row r="16629" spans="1:3" x14ac:dyDescent="0.25">
      <c r="A16629" t="s">
        <v>17776</v>
      </c>
      <c r="B16629">
        <v>903901293</v>
      </c>
      <c r="C16629" t="s">
        <v>5607</v>
      </c>
    </row>
    <row r="16630" spans="1:3" x14ac:dyDescent="0.25">
      <c r="A16630" t="s">
        <v>17777</v>
      </c>
      <c r="B16630">
        <v>903901305</v>
      </c>
      <c r="C16630" t="s">
        <v>5607</v>
      </c>
    </row>
    <row r="16631" spans="1:3" x14ac:dyDescent="0.25">
      <c r="A16631" t="s">
        <v>17778</v>
      </c>
      <c r="B16631">
        <v>903901309</v>
      </c>
      <c r="C16631" t="s">
        <v>5607</v>
      </c>
    </row>
    <row r="16632" spans="1:3" x14ac:dyDescent="0.25">
      <c r="A16632" t="s">
        <v>17779</v>
      </c>
      <c r="B16632">
        <v>903901319</v>
      </c>
      <c r="C16632" t="s">
        <v>31053</v>
      </c>
    </row>
    <row r="16633" spans="1:3" x14ac:dyDescent="0.25">
      <c r="A16633" t="s">
        <v>17780</v>
      </c>
      <c r="B16633">
        <v>903901324</v>
      </c>
      <c r="C16633" t="s">
        <v>31318</v>
      </c>
    </row>
    <row r="16634" spans="1:3" x14ac:dyDescent="0.25">
      <c r="A16634" t="s">
        <v>17781</v>
      </c>
      <c r="B16634">
        <v>903901327</v>
      </c>
      <c r="C16634" t="s">
        <v>31322</v>
      </c>
    </row>
    <row r="16635" spans="1:3" x14ac:dyDescent="0.25">
      <c r="A16635" t="s">
        <v>17782</v>
      </c>
      <c r="B16635">
        <v>903901336</v>
      </c>
      <c r="C16635" t="s">
        <v>31053</v>
      </c>
    </row>
    <row r="16636" spans="1:3" x14ac:dyDescent="0.25">
      <c r="A16636" t="s">
        <v>17783</v>
      </c>
      <c r="B16636">
        <v>903901340</v>
      </c>
      <c r="C16636" t="s">
        <v>31316</v>
      </c>
    </row>
    <row r="16637" spans="1:3" x14ac:dyDescent="0.25">
      <c r="A16637" t="s">
        <v>17784</v>
      </c>
      <c r="B16637">
        <v>903901369</v>
      </c>
      <c r="C16637" t="s">
        <v>31322</v>
      </c>
    </row>
    <row r="16638" spans="1:3" x14ac:dyDescent="0.25">
      <c r="A16638" t="s">
        <v>17785</v>
      </c>
      <c r="B16638">
        <v>903901374</v>
      </c>
      <c r="C16638" t="s">
        <v>31361</v>
      </c>
    </row>
    <row r="16639" spans="1:3" x14ac:dyDescent="0.25">
      <c r="A16639" t="s">
        <v>17786</v>
      </c>
      <c r="B16639">
        <v>903901404</v>
      </c>
      <c r="C16639" t="s">
        <v>31053</v>
      </c>
    </row>
    <row r="16640" spans="1:3" x14ac:dyDescent="0.25">
      <c r="A16640" t="s">
        <v>17787</v>
      </c>
      <c r="B16640">
        <v>903901406</v>
      </c>
      <c r="C16640" t="s">
        <v>31316</v>
      </c>
    </row>
    <row r="16641" spans="1:3" x14ac:dyDescent="0.25">
      <c r="A16641" t="s">
        <v>17788</v>
      </c>
      <c r="B16641">
        <v>903901415</v>
      </c>
      <c r="C16641" t="s">
        <v>31361</v>
      </c>
    </row>
    <row r="16642" spans="1:3" x14ac:dyDescent="0.25">
      <c r="A16642" t="s">
        <v>17789</v>
      </c>
      <c r="B16642">
        <v>903901436</v>
      </c>
      <c r="C16642" t="s">
        <v>31305</v>
      </c>
    </row>
    <row r="16643" spans="1:3" x14ac:dyDescent="0.25">
      <c r="A16643" t="s">
        <v>17790</v>
      </c>
      <c r="B16643">
        <v>903901449</v>
      </c>
      <c r="C16643" t="s">
        <v>31361</v>
      </c>
    </row>
    <row r="16644" spans="1:3" x14ac:dyDescent="0.25">
      <c r="A16644" t="s">
        <v>17791</v>
      </c>
      <c r="B16644">
        <v>903901453</v>
      </c>
      <c r="C16644" t="s">
        <v>30725</v>
      </c>
    </row>
    <row r="16645" spans="1:3" x14ac:dyDescent="0.25">
      <c r="A16645" t="s">
        <v>17792</v>
      </c>
      <c r="B16645">
        <v>903901462</v>
      </c>
      <c r="C16645" t="s">
        <v>31316</v>
      </c>
    </row>
    <row r="16646" spans="1:3" x14ac:dyDescent="0.25">
      <c r="A16646" t="s">
        <v>17793</v>
      </c>
      <c r="B16646">
        <v>903901463</v>
      </c>
      <c r="C16646" t="s">
        <v>31365</v>
      </c>
    </row>
    <row r="16647" spans="1:3" x14ac:dyDescent="0.25">
      <c r="A16647" t="s">
        <v>17794</v>
      </c>
      <c r="B16647">
        <v>903901479</v>
      </c>
      <c r="C16647" t="s">
        <v>31056</v>
      </c>
    </row>
    <row r="16648" spans="1:3" x14ac:dyDescent="0.25">
      <c r="A16648" t="s">
        <v>17795</v>
      </c>
      <c r="B16648">
        <v>903901499</v>
      </c>
      <c r="C16648" t="s">
        <v>31380</v>
      </c>
    </row>
    <row r="16649" spans="1:3" x14ac:dyDescent="0.25">
      <c r="A16649" t="s">
        <v>17796</v>
      </c>
      <c r="B16649">
        <v>903901531</v>
      </c>
      <c r="C16649" t="s">
        <v>31318</v>
      </c>
    </row>
    <row r="16650" spans="1:3" x14ac:dyDescent="0.25">
      <c r="A16650" t="s">
        <v>17797</v>
      </c>
      <c r="B16650">
        <v>903901538</v>
      </c>
      <c r="C16650" t="s">
        <v>31316</v>
      </c>
    </row>
    <row r="16651" spans="1:3" x14ac:dyDescent="0.25">
      <c r="A16651" t="s">
        <v>17798</v>
      </c>
      <c r="B16651">
        <v>903901550</v>
      </c>
      <c r="C16651" t="s">
        <v>31318</v>
      </c>
    </row>
    <row r="16652" spans="1:3" x14ac:dyDescent="0.25">
      <c r="A16652" t="s">
        <v>17799</v>
      </c>
      <c r="B16652">
        <v>903901563</v>
      </c>
      <c r="C16652" t="s">
        <v>31362</v>
      </c>
    </row>
    <row r="16653" spans="1:3" x14ac:dyDescent="0.25">
      <c r="A16653" t="s">
        <v>17800</v>
      </c>
      <c r="B16653">
        <v>903901576</v>
      </c>
      <c r="C16653" t="s">
        <v>31316</v>
      </c>
    </row>
    <row r="16654" spans="1:3" x14ac:dyDescent="0.25">
      <c r="A16654" t="s">
        <v>17801</v>
      </c>
      <c r="B16654">
        <v>903901583</v>
      </c>
      <c r="C16654" t="s">
        <v>31254</v>
      </c>
    </row>
    <row r="16655" spans="1:3" x14ac:dyDescent="0.25">
      <c r="A16655" t="s">
        <v>17802</v>
      </c>
      <c r="B16655">
        <v>903901603</v>
      </c>
      <c r="C16655" t="s">
        <v>30925</v>
      </c>
    </row>
    <row r="16656" spans="1:3" x14ac:dyDescent="0.25">
      <c r="A16656" t="s">
        <v>17803</v>
      </c>
      <c r="B16656">
        <v>903901613</v>
      </c>
      <c r="C16656" t="s">
        <v>31316</v>
      </c>
    </row>
    <row r="16657" spans="1:3" x14ac:dyDescent="0.25">
      <c r="A16657" t="s">
        <v>17804</v>
      </c>
      <c r="B16657">
        <v>903901619</v>
      </c>
      <c r="C16657" t="s">
        <v>31316</v>
      </c>
    </row>
    <row r="16658" spans="1:3" x14ac:dyDescent="0.25">
      <c r="A16658" t="s">
        <v>17805</v>
      </c>
      <c r="B16658">
        <v>903901629</v>
      </c>
      <c r="C16658" t="s">
        <v>31361</v>
      </c>
    </row>
    <row r="16659" spans="1:3" x14ac:dyDescent="0.25">
      <c r="A16659" t="s">
        <v>17806</v>
      </c>
      <c r="B16659">
        <v>903901633</v>
      </c>
      <c r="C16659" t="s">
        <v>31287</v>
      </c>
    </row>
    <row r="16660" spans="1:3" x14ac:dyDescent="0.25">
      <c r="A16660" t="s">
        <v>17807</v>
      </c>
      <c r="B16660">
        <v>903901639</v>
      </c>
      <c r="C16660" t="s">
        <v>31361</v>
      </c>
    </row>
    <row r="16661" spans="1:3" x14ac:dyDescent="0.25">
      <c r="A16661" t="s">
        <v>17808</v>
      </c>
      <c r="B16661">
        <v>903901666</v>
      </c>
      <c r="C16661" t="s">
        <v>30917</v>
      </c>
    </row>
    <row r="16662" spans="1:3" x14ac:dyDescent="0.25">
      <c r="A16662" t="s">
        <v>17809</v>
      </c>
      <c r="B16662">
        <v>903901667</v>
      </c>
      <c r="C16662" t="s">
        <v>31361</v>
      </c>
    </row>
    <row r="16663" spans="1:3" x14ac:dyDescent="0.25">
      <c r="A16663" t="s">
        <v>17810</v>
      </c>
      <c r="B16663">
        <v>903901685</v>
      </c>
      <c r="C16663" t="s">
        <v>31228</v>
      </c>
    </row>
    <row r="16664" spans="1:3" x14ac:dyDescent="0.25">
      <c r="A16664" t="s">
        <v>17811</v>
      </c>
      <c r="B16664">
        <v>903901712</v>
      </c>
      <c r="C16664" t="s">
        <v>31266</v>
      </c>
    </row>
    <row r="16665" spans="1:3" x14ac:dyDescent="0.25">
      <c r="A16665" t="s">
        <v>17812</v>
      </c>
      <c r="B16665">
        <v>903901770</v>
      </c>
      <c r="C16665" t="s">
        <v>31318</v>
      </c>
    </row>
    <row r="16666" spans="1:3" x14ac:dyDescent="0.25">
      <c r="A16666" t="s">
        <v>17813</v>
      </c>
      <c r="B16666">
        <v>903901780</v>
      </c>
      <c r="C16666" t="s">
        <v>30925</v>
      </c>
    </row>
    <row r="16667" spans="1:3" x14ac:dyDescent="0.25">
      <c r="A16667" t="s">
        <v>17814</v>
      </c>
      <c r="B16667">
        <v>903901806</v>
      </c>
      <c r="C16667" t="s">
        <v>31361</v>
      </c>
    </row>
    <row r="16668" spans="1:3" x14ac:dyDescent="0.25">
      <c r="A16668" t="s">
        <v>17815</v>
      </c>
      <c r="B16668">
        <v>903901812</v>
      </c>
      <c r="C16668" t="s">
        <v>31334</v>
      </c>
    </row>
    <row r="16669" spans="1:3" x14ac:dyDescent="0.25">
      <c r="A16669" t="s">
        <v>17816</v>
      </c>
      <c r="B16669">
        <v>903901827</v>
      </c>
      <c r="C16669" t="s">
        <v>31329</v>
      </c>
    </row>
    <row r="16670" spans="1:3" x14ac:dyDescent="0.25">
      <c r="A16670" t="s">
        <v>17817</v>
      </c>
      <c r="B16670">
        <v>903901830</v>
      </c>
      <c r="C16670" t="s">
        <v>31234</v>
      </c>
    </row>
    <row r="16671" spans="1:3" x14ac:dyDescent="0.25">
      <c r="A16671" t="s">
        <v>17818</v>
      </c>
      <c r="B16671">
        <v>903901847</v>
      </c>
      <c r="C16671" t="s">
        <v>31316</v>
      </c>
    </row>
    <row r="16672" spans="1:3" x14ac:dyDescent="0.25">
      <c r="A16672" t="s">
        <v>17819</v>
      </c>
      <c r="B16672">
        <v>903901854</v>
      </c>
      <c r="C16672" t="s">
        <v>31316</v>
      </c>
    </row>
    <row r="16673" spans="1:3" x14ac:dyDescent="0.25">
      <c r="A16673" t="s">
        <v>17820</v>
      </c>
      <c r="B16673">
        <v>903901856</v>
      </c>
      <c r="C16673" t="s">
        <v>31361</v>
      </c>
    </row>
    <row r="16674" spans="1:3" x14ac:dyDescent="0.25">
      <c r="A16674" t="s">
        <v>17821</v>
      </c>
      <c r="B16674">
        <v>903901868</v>
      </c>
      <c r="C16674" t="s">
        <v>31426</v>
      </c>
    </row>
    <row r="16675" spans="1:3" x14ac:dyDescent="0.25">
      <c r="A16675" t="s">
        <v>17822</v>
      </c>
      <c r="B16675">
        <v>903901888</v>
      </c>
      <c r="C16675" t="s">
        <v>31318</v>
      </c>
    </row>
    <row r="16676" spans="1:3" x14ac:dyDescent="0.25">
      <c r="A16676" t="s">
        <v>17823</v>
      </c>
      <c r="B16676">
        <v>903901901</v>
      </c>
      <c r="C16676" t="s">
        <v>31361</v>
      </c>
    </row>
    <row r="16677" spans="1:3" x14ac:dyDescent="0.25">
      <c r="A16677" t="s">
        <v>17824</v>
      </c>
      <c r="B16677">
        <v>903901904</v>
      </c>
      <c r="C16677" t="s">
        <v>31322</v>
      </c>
    </row>
    <row r="16678" spans="1:3" x14ac:dyDescent="0.25">
      <c r="A16678" t="s">
        <v>17825</v>
      </c>
      <c r="B16678">
        <v>903901907</v>
      </c>
      <c r="C16678" t="s">
        <v>31316</v>
      </c>
    </row>
    <row r="16679" spans="1:3" x14ac:dyDescent="0.25">
      <c r="A16679" t="s">
        <v>17826</v>
      </c>
      <c r="B16679">
        <v>903901918</v>
      </c>
      <c r="C16679" t="s">
        <v>31363</v>
      </c>
    </row>
    <row r="16680" spans="1:3" x14ac:dyDescent="0.25">
      <c r="A16680" t="s">
        <v>17827</v>
      </c>
      <c r="B16680">
        <v>903901928</v>
      </c>
      <c r="C16680" t="s">
        <v>31318</v>
      </c>
    </row>
    <row r="16681" spans="1:3" x14ac:dyDescent="0.25">
      <c r="A16681" t="s">
        <v>17828</v>
      </c>
      <c r="B16681">
        <v>903901930</v>
      </c>
      <c r="C16681" t="s">
        <v>31266</v>
      </c>
    </row>
    <row r="16682" spans="1:3" x14ac:dyDescent="0.25">
      <c r="A16682" t="s">
        <v>17829</v>
      </c>
      <c r="B16682">
        <v>903901932</v>
      </c>
      <c r="C16682" t="s">
        <v>31269</v>
      </c>
    </row>
    <row r="16683" spans="1:3" x14ac:dyDescent="0.25">
      <c r="A16683" t="s">
        <v>17830</v>
      </c>
      <c r="B16683">
        <v>903901936</v>
      </c>
      <c r="C16683" t="s">
        <v>31361</v>
      </c>
    </row>
    <row r="16684" spans="1:3" x14ac:dyDescent="0.25">
      <c r="A16684" t="s">
        <v>17831</v>
      </c>
      <c r="B16684">
        <v>903901943</v>
      </c>
      <c r="C16684" t="s">
        <v>31284</v>
      </c>
    </row>
    <row r="16685" spans="1:3" x14ac:dyDescent="0.25">
      <c r="A16685" t="s">
        <v>17832</v>
      </c>
      <c r="B16685">
        <v>903901945</v>
      </c>
      <c r="C16685" t="s">
        <v>30925</v>
      </c>
    </row>
    <row r="16686" spans="1:3" x14ac:dyDescent="0.25">
      <c r="A16686" t="s">
        <v>17833</v>
      </c>
      <c r="B16686">
        <v>903901955</v>
      </c>
      <c r="C16686" t="s">
        <v>31253</v>
      </c>
    </row>
    <row r="16687" spans="1:3" x14ac:dyDescent="0.25">
      <c r="A16687" t="s">
        <v>17834</v>
      </c>
      <c r="B16687">
        <v>903901963</v>
      </c>
      <c r="C16687" t="s">
        <v>31329</v>
      </c>
    </row>
    <row r="16688" spans="1:3" x14ac:dyDescent="0.25">
      <c r="A16688" t="s">
        <v>17835</v>
      </c>
      <c r="B16688">
        <v>903901965</v>
      </c>
      <c r="C16688" t="s">
        <v>31355</v>
      </c>
    </row>
    <row r="16689" spans="1:3" x14ac:dyDescent="0.25">
      <c r="A16689" t="s">
        <v>17836</v>
      </c>
      <c r="B16689">
        <v>903901981</v>
      </c>
      <c r="C16689" t="s">
        <v>31316</v>
      </c>
    </row>
    <row r="16690" spans="1:3" x14ac:dyDescent="0.25">
      <c r="A16690" t="s">
        <v>17837</v>
      </c>
      <c r="B16690">
        <v>903901987</v>
      </c>
      <c r="C16690" t="s">
        <v>30925</v>
      </c>
    </row>
    <row r="16691" spans="1:3" x14ac:dyDescent="0.25">
      <c r="A16691" t="s">
        <v>17838</v>
      </c>
      <c r="B16691">
        <v>903901988</v>
      </c>
      <c r="C16691" t="s">
        <v>31316</v>
      </c>
    </row>
    <row r="16692" spans="1:3" x14ac:dyDescent="0.25">
      <c r="A16692" t="s">
        <v>17839</v>
      </c>
      <c r="B16692">
        <v>903901995</v>
      </c>
      <c r="C16692" t="s">
        <v>31316</v>
      </c>
    </row>
    <row r="16693" spans="1:3" x14ac:dyDescent="0.25">
      <c r="A16693" t="s">
        <v>17840</v>
      </c>
      <c r="B16693">
        <v>903901997</v>
      </c>
      <c r="C16693" t="s">
        <v>31318</v>
      </c>
    </row>
    <row r="16694" spans="1:3" x14ac:dyDescent="0.25">
      <c r="A16694" t="s">
        <v>17841</v>
      </c>
      <c r="B16694">
        <v>903901998</v>
      </c>
      <c r="C16694" t="s">
        <v>31250</v>
      </c>
    </row>
    <row r="16695" spans="1:3" x14ac:dyDescent="0.25">
      <c r="A16695" t="s">
        <v>17842</v>
      </c>
      <c r="B16695">
        <v>903902006</v>
      </c>
      <c r="C16695" t="s">
        <v>31316</v>
      </c>
    </row>
    <row r="16696" spans="1:3" x14ac:dyDescent="0.25">
      <c r="A16696" t="s">
        <v>17843</v>
      </c>
      <c r="B16696">
        <v>903902028</v>
      </c>
      <c r="C16696" t="s">
        <v>31318</v>
      </c>
    </row>
    <row r="16697" spans="1:3" x14ac:dyDescent="0.25">
      <c r="A16697" t="s">
        <v>17844</v>
      </c>
      <c r="B16697">
        <v>903902067</v>
      </c>
      <c r="C16697" t="s">
        <v>31318</v>
      </c>
    </row>
    <row r="16698" spans="1:3" x14ac:dyDescent="0.25">
      <c r="A16698" t="s">
        <v>17845</v>
      </c>
      <c r="B16698">
        <v>903902074</v>
      </c>
      <c r="C16698" t="s">
        <v>31422</v>
      </c>
    </row>
    <row r="16699" spans="1:3" x14ac:dyDescent="0.25">
      <c r="A16699" t="s">
        <v>17846</v>
      </c>
      <c r="B16699">
        <v>903902093</v>
      </c>
      <c r="C16699" t="s">
        <v>31368</v>
      </c>
    </row>
    <row r="16700" spans="1:3" x14ac:dyDescent="0.25">
      <c r="A16700" t="s">
        <v>17847</v>
      </c>
      <c r="B16700">
        <v>903902102</v>
      </c>
      <c r="C16700" t="s">
        <v>31356</v>
      </c>
    </row>
    <row r="16701" spans="1:3" x14ac:dyDescent="0.25">
      <c r="A16701" t="s">
        <v>17848</v>
      </c>
      <c r="B16701">
        <v>903902146</v>
      </c>
      <c r="C16701" t="s">
        <v>31149</v>
      </c>
    </row>
    <row r="16702" spans="1:3" x14ac:dyDescent="0.25">
      <c r="A16702" t="s">
        <v>17849</v>
      </c>
      <c r="B16702">
        <v>903902161</v>
      </c>
      <c r="C16702" t="s">
        <v>31316</v>
      </c>
    </row>
    <row r="16703" spans="1:3" x14ac:dyDescent="0.25">
      <c r="A16703" t="s">
        <v>17850</v>
      </c>
      <c r="B16703">
        <v>903902172</v>
      </c>
      <c r="C16703" t="s">
        <v>31318</v>
      </c>
    </row>
    <row r="16704" spans="1:3" x14ac:dyDescent="0.25">
      <c r="A16704" t="s">
        <v>17851</v>
      </c>
      <c r="B16704">
        <v>903902195</v>
      </c>
      <c r="C16704" t="s">
        <v>31316</v>
      </c>
    </row>
    <row r="16705" spans="1:3" x14ac:dyDescent="0.25">
      <c r="A16705" t="s">
        <v>17852</v>
      </c>
      <c r="B16705">
        <v>903902201</v>
      </c>
      <c r="C16705" t="s">
        <v>31234</v>
      </c>
    </row>
    <row r="16706" spans="1:3" x14ac:dyDescent="0.25">
      <c r="A16706" t="s">
        <v>17853</v>
      </c>
      <c r="B16706">
        <v>903902214</v>
      </c>
      <c r="C16706" t="s">
        <v>31384</v>
      </c>
    </row>
    <row r="16707" spans="1:3" x14ac:dyDescent="0.25">
      <c r="A16707" t="s">
        <v>17854</v>
      </c>
      <c r="B16707">
        <v>903902219</v>
      </c>
      <c r="C16707" t="s">
        <v>30952</v>
      </c>
    </row>
    <row r="16708" spans="1:3" x14ac:dyDescent="0.25">
      <c r="A16708" t="s">
        <v>17855</v>
      </c>
      <c r="B16708">
        <v>903902228</v>
      </c>
      <c r="C16708" t="s">
        <v>30925</v>
      </c>
    </row>
    <row r="16709" spans="1:3" x14ac:dyDescent="0.25">
      <c r="A16709" t="s">
        <v>17856</v>
      </c>
      <c r="B16709">
        <v>903902239</v>
      </c>
      <c r="C16709" t="s">
        <v>31354</v>
      </c>
    </row>
    <row r="16710" spans="1:3" x14ac:dyDescent="0.25">
      <c r="A16710" t="s">
        <v>17857</v>
      </c>
      <c r="B16710">
        <v>903902276</v>
      </c>
      <c r="C16710" t="s">
        <v>31327</v>
      </c>
    </row>
    <row r="16711" spans="1:3" x14ac:dyDescent="0.25">
      <c r="A16711" t="s">
        <v>17858</v>
      </c>
      <c r="B16711">
        <v>903902285</v>
      </c>
      <c r="C16711" t="s">
        <v>30933</v>
      </c>
    </row>
    <row r="16712" spans="1:3" x14ac:dyDescent="0.25">
      <c r="A16712" t="s">
        <v>17859</v>
      </c>
      <c r="B16712">
        <v>903902344</v>
      </c>
      <c r="C16712" t="s">
        <v>31316</v>
      </c>
    </row>
    <row r="16713" spans="1:3" x14ac:dyDescent="0.25">
      <c r="A16713" t="s">
        <v>17860</v>
      </c>
      <c r="B16713">
        <v>903902349</v>
      </c>
      <c r="C16713" t="s">
        <v>31318</v>
      </c>
    </row>
    <row r="16714" spans="1:3" x14ac:dyDescent="0.25">
      <c r="A16714" t="s">
        <v>17861</v>
      </c>
      <c r="B16714">
        <v>903902350</v>
      </c>
      <c r="C16714" t="s">
        <v>31329</v>
      </c>
    </row>
    <row r="16715" spans="1:3" x14ac:dyDescent="0.25">
      <c r="A16715" t="s">
        <v>17862</v>
      </c>
      <c r="B16715">
        <v>903902356</v>
      </c>
      <c r="C16715" t="s">
        <v>31363</v>
      </c>
    </row>
    <row r="16716" spans="1:3" x14ac:dyDescent="0.25">
      <c r="A16716" t="s">
        <v>17863</v>
      </c>
      <c r="B16716">
        <v>903902365</v>
      </c>
      <c r="C16716" t="s">
        <v>31318</v>
      </c>
    </row>
    <row r="16717" spans="1:3" x14ac:dyDescent="0.25">
      <c r="A16717" t="s">
        <v>17864</v>
      </c>
      <c r="B16717">
        <v>903902391</v>
      </c>
      <c r="C16717" t="s">
        <v>31322</v>
      </c>
    </row>
    <row r="16718" spans="1:3" x14ac:dyDescent="0.25">
      <c r="A16718" t="s">
        <v>17865</v>
      </c>
      <c r="B16718">
        <v>903902405</v>
      </c>
      <c r="C16718" t="s">
        <v>31318</v>
      </c>
    </row>
    <row r="16719" spans="1:3" x14ac:dyDescent="0.25">
      <c r="A16719" t="s">
        <v>17866</v>
      </c>
      <c r="B16719">
        <v>903902486</v>
      </c>
      <c r="C16719" t="s">
        <v>31035</v>
      </c>
    </row>
    <row r="16720" spans="1:3" x14ac:dyDescent="0.25">
      <c r="A16720" t="s">
        <v>17867</v>
      </c>
      <c r="B16720">
        <v>903902536</v>
      </c>
      <c r="C16720" t="s">
        <v>31315</v>
      </c>
    </row>
    <row r="16721" spans="1:3" x14ac:dyDescent="0.25">
      <c r="A16721" t="s">
        <v>17868</v>
      </c>
      <c r="B16721">
        <v>903902537</v>
      </c>
      <c r="C16721" t="s">
        <v>31315</v>
      </c>
    </row>
    <row r="16722" spans="1:3" x14ac:dyDescent="0.25">
      <c r="A16722" t="s">
        <v>17869</v>
      </c>
      <c r="B16722">
        <v>903902539</v>
      </c>
      <c r="C16722" t="s">
        <v>31253</v>
      </c>
    </row>
    <row r="16723" spans="1:3" x14ac:dyDescent="0.25">
      <c r="A16723" t="s">
        <v>17870</v>
      </c>
      <c r="B16723">
        <v>903902540</v>
      </c>
      <c r="C16723" t="s">
        <v>31315</v>
      </c>
    </row>
    <row r="16724" spans="1:3" x14ac:dyDescent="0.25">
      <c r="A16724" t="s">
        <v>17871</v>
      </c>
      <c r="B16724">
        <v>903902541</v>
      </c>
      <c r="C16724" t="s">
        <v>31253</v>
      </c>
    </row>
    <row r="16725" spans="1:3" x14ac:dyDescent="0.25">
      <c r="A16725" t="s">
        <v>17872</v>
      </c>
      <c r="B16725">
        <v>903902572</v>
      </c>
      <c r="C16725" t="s">
        <v>31316</v>
      </c>
    </row>
    <row r="16726" spans="1:3" x14ac:dyDescent="0.25">
      <c r="A16726" t="s">
        <v>17873</v>
      </c>
      <c r="B16726">
        <v>903902577</v>
      </c>
      <c r="C16726" t="s">
        <v>31234</v>
      </c>
    </row>
    <row r="16727" spans="1:3" x14ac:dyDescent="0.25">
      <c r="A16727" t="s">
        <v>17874</v>
      </c>
      <c r="B16727">
        <v>903902587</v>
      </c>
      <c r="C16727" t="s">
        <v>31329</v>
      </c>
    </row>
    <row r="16728" spans="1:3" x14ac:dyDescent="0.25">
      <c r="A16728" t="s">
        <v>17875</v>
      </c>
      <c r="B16728">
        <v>903902591</v>
      </c>
      <c r="C16728" t="s">
        <v>31322</v>
      </c>
    </row>
    <row r="16729" spans="1:3" x14ac:dyDescent="0.25">
      <c r="A16729" t="s">
        <v>17876</v>
      </c>
      <c r="B16729">
        <v>903902608</v>
      </c>
      <c r="C16729" t="s">
        <v>31318</v>
      </c>
    </row>
    <row r="16730" spans="1:3" x14ac:dyDescent="0.25">
      <c r="A16730" t="s">
        <v>17877</v>
      </c>
      <c r="B16730">
        <v>903902627</v>
      </c>
      <c r="C16730" t="s">
        <v>31287</v>
      </c>
    </row>
    <row r="16731" spans="1:3" x14ac:dyDescent="0.25">
      <c r="A16731" t="s">
        <v>17878</v>
      </c>
      <c r="B16731">
        <v>903902628</v>
      </c>
      <c r="C16731" t="s">
        <v>30925</v>
      </c>
    </row>
    <row r="16732" spans="1:3" x14ac:dyDescent="0.25">
      <c r="A16732" t="s">
        <v>17879</v>
      </c>
      <c r="B16732">
        <v>903902638</v>
      </c>
      <c r="C16732" t="s">
        <v>31395</v>
      </c>
    </row>
    <row r="16733" spans="1:3" x14ac:dyDescent="0.25">
      <c r="A16733" t="s">
        <v>17880</v>
      </c>
      <c r="B16733">
        <v>903902652</v>
      </c>
      <c r="C16733" t="s">
        <v>31278</v>
      </c>
    </row>
    <row r="16734" spans="1:3" x14ac:dyDescent="0.25">
      <c r="A16734" t="s">
        <v>17881</v>
      </c>
      <c r="B16734">
        <v>903902697</v>
      </c>
      <c r="C16734" t="s">
        <v>31417</v>
      </c>
    </row>
    <row r="16735" spans="1:3" x14ac:dyDescent="0.25">
      <c r="A16735" t="s">
        <v>17882</v>
      </c>
      <c r="B16735">
        <v>903902716</v>
      </c>
      <c r="C16735" t="s">
        <v>31329</v>
      </c>
    </row>
    <row r="16736" spans="1:3" x14ac:dyDescent="0.25">
      <c r="A16736" t="s">
        <v>17883</v>
      </c>
      <c r="B16736">
        <v>903902724</v>
      </c>
      <c r="C16736" t="s">
        <v>31322</v>
      </c>
    </row>
    <row r="16737" spans="1:3" x14ac:dyDescent="0.25">
      <c r="A16737" t="s">
        <v>17884</v>
      </c>
      <c r="B16737">
        <v>903902753</v>
      </c>
      <c r="C16737" t="s">
        <v>30933</v>
      </c>
    </row>
    <row r="16738" spans="1:3" x14ac:dyDescent="0.25">
      <c r="A16738" t="s">
        <v>17885</v>
      </c>
      <c r="B16738">
        <v>903902771</v>
      </c>
      <c r="C16738" t="s">
        <v>31322</v>
      </c>
    </row>
    <row r="16739" spans="1:3" x14ac:dyDescent="0.25">
      <c r="A16739" t="s">
        <v>17886</v>
      </c>
      <c r="B16739">
        <v>903902772</v>
      </c>
      <c r="C16739" t="s">
        <v>31293</v>
      </c>
    </row>
    <row r="16740" spans="1:3" x14ac:dyDescent="0.25">
      <c r="A16740" t="s">
        <v>17887</v>
      </c>
      <c r="B16740">
        <v>903902780</v>
      </c>
      <c r="C16740" t="s">
        <v>31318</v>
      </c>
    </row>
    <row r="16741" spans="1:3" x14ac:dyDescent="0.25">
      <c r="A16741" t="s">
        <v>17888</v>
      </c>
      <c r="B16741">
        <v>903902783</v>
      </c>
      <c r="C16741" t="s">
        <v>31326</v>
      </c>
    </row>
    <row r="16742" spans="1:3" x14ac:dyDescent="0.25">
      <c r="A16742" t="s">
        <v>17889</v>
      </c>
      <c r="B16742">
        <v>903902787</v>
      </c>
      <c r="C16742" t="s">
        <v>31318</v>
      </c>
    </row>
    <row r="16743" spans="1:3" x14ac:dyDescent="0.25">
      <c r="A16743" t="s">
        <v>17890</v>
      </c>
      <c r="B16743">
        <v>903902791</v>
      </c>
      <c r="C16743" t="s">
        <v>31322</v>
      </c>
    </row>
    <row r="16744" spans="1:3" x14ac:dyDescent="0.25">
      <c r="A16744" t="s">
        <v>17891</v>
      </c>
      <c r="B16744">
        <v>903902796</v>
      </c>
      <c r="C16744" t="s">
        <v>31316</v>
      </c>
    </row>
    <row r="16745" spans="1:3" x14ac:dyDescent="0.25">
      <c r="A16745" t="s">
        <v>17892</v>
      </c>
      <c r="B16745">
        <v>903902817</v>
      </c>
      <c r="C16745" t="s">
        <v>30925</v>
      </c>
    </row>
    <row r="16746" spans="1:3" x14ac:dyDescent="0.25">
      <c r="A16746" t="s">
        <v>17893</v>
      </c>
      <c r="B16746">
        <v>903902836</v>
      </c>
      <c r="C16746" t="s">
        <v>31177</v>
      </c>
    </row>
    <row r="16747" spans="1:3" x14ac:dyDescent="0.25">
      <c r="A16747" t="s">
        <v>17894</v>
      </c>
      <c r="B16747">
        <v>903902883</v>
      </c>
      <c r="C16747" t="s">
        <v>31316</v>
      </c>
    </row>
    <row r="16748" spans="1:3" x14ac:dyDescent="0.25">
      <c r="A16748" t="s">
        <v>17895</v>
      </c>
      <c r="B16748">
        <v>903902895</v>
      </c>
      <c r="C16748" t="s">
        <v>31316</v>
      </c>
    </row>
    <row r="16749" spans="1:3" x14ac:dyDescent="0.25">
      <c r="A16749" t="s">
        <v>17896</v>
      </c>
      <c r="B16749">
        <v>903902941</v>
      </c>
      <c r="C16749" t="s">
        <v>31363</v>
      </c>
    </row>
    <row r="16750" spans="1:3" x14ac:dyDescent="0.25">
      <c r="A16750" t="s">
        <v>17897</v>
      </c>
      <c r="B16750">
        <v>903902974</v>
      </c>
      <c r="C16750" t="s">
        <v>30925</v>
      </c>
    </row>
    <row r="16751" spans="1:3" x14ac:dyDescent="0.25">
      <c r="A16751" t="s">
        <v>17898</v>
      </c>
      <c r="B16751">
        <v>903902983</v>
      </c>
      <c r="C16751" t="s">
        <v>31316</v>
      </c>
    </row>
    <row r="16752" spans="1:3" x14ac:dyDescent="0.25">
      <c r="A16752" t="s">
        <v>17899</v>
      </c>
      <c r="B16752">
        <v>903902999</v>
      </c>
      <c r="C16752" t="s">
        <v>31318</v>
      </c>
    </row>
    <row r="16753" spans="1:3" x14ac:dyDescent="0.25">
      <c r="A16753" t="s">
        <v>17900</v>
      </c>
      <c r="B16753">
        <v>903903023</v>
      </c>
      <c r="C16753" t="s">
        <v>31332</v>
      </c>
    </row>
    <row r="16754" spans="1:3" x14ac:dyDescent="0.25">
      <c r="A16754" t="s">
        <v>17901</v>
      </c>
      <c r="B16754">
        <v>903903025</v>
      </c>
      <c r="C16754" t="s">
        <v>31266</v>
      </c>
    </row>
    <row r="16755" spans="1:3" x14ac:dyDescent="0.25">
      <c r="A16755" t="s">
        <v>17902</v>
      </c>
      <c r="B16755">
        <v>903903031</v>
      </c>
      <c r="C16755" t="s">
        <v>31222</v>
      </c>
    </row>
    <row r="16756" spans="1:3" x14ac:dyDescent="0.25">
      <c r="A16756" t="s">
        <v>17903</v>
      </c>
      <c r="B16756">
        <v>903903079</v>
      </c>
      <c r="C16756" t="s">
        <v>31316</v>
      </c>
    </row>
    <row r="16757" spans="1:3" x14ac:dyDescent="0.25">
      <c r="A16757" t="s">
        <v>17904</v>
      </c>
      <c r="B16757">
        <v>903903085</v>
      </c>
      <c r="C16757" t="s">
        <v>31363</v>
      </c>
    </row>
    <row r="16758" spans="1:3" x14ac:dyDescent="0.25">
      <c r="A16758" t="s">
        <v>17905</v>
      </c>
      <c r="B16758">
        <v>903903089</v>
      </c>
      <c r="C16758" t="s">
        <v>30933</v>
      </c>
    </row>
    <row r="16759" spans="1:3" x14ac:dyDescent="0.25">
      <c r="A16759" t="s">
        <v>17906</v>
      </c>
      <c r="B16759">
        <v>903903090</v>
      </c>
      <c r="C16759" t="s">
        <v>30933</v>
      </c>
    </row>
    <row r="16760" spans="1:3" x14ac:dyDescent="0.25">
      <c r="A16760" t="s">
        <v>17907</v>
      </c>
      <c r="B16760">
        <v>903903101</v>
      </c>
      <c r="C16760" t="s">
        <v>31316</v>
      </c>
    </row>
    <row r="16761" spans="1:3" x14ac:dyDescent="0.25">
      <c r="A16761" t="s">
        <v>17908</v>
      </c>
      <c r="B16761">
        <v>903903126</v>
      </c>
      <c r="C16761" t="s">
        <v>31334</v>
      </c>
    </row>
    <row r="16762" spans="1:3" x14ac:dyDescent="0.25">
      <c r="A16762" t="s">
        <v>17909</v>
      </c>
      <c r="B16762">
        <v>903903150</v>
      </c>
      <c r="C16762" t="s">
        <v>31250</v>
      </c>
    </row>
    <row r="16763" spans="1:3" x14ac:dyDescent="0.25">
      <c r="A16763" t="s">
        <v>17910</v>
      </c>
      <c r="B16763">
        <v>903903201</v>
      </c>
      <c r="C16763" t="s">
        <v>31318</v>
      </c>
    </row>
    <row r="16764" spans="1:3" x14ac:dyDescent="0.25">
      <c r="A16764" t="s">
        <v>17911</v>
      </c>
      <c r="B16764">
        <v>903903207</v>
      </c>
      <c r="C16764" t="s">
        <v>31318</v>
      </c>
    </row>
    <row r="16765" spans="1:3" x14ac:dyDescent="0.25">
      <c r="A16765" t="s">
        <v>17912</v>
      </c>
      <c r="B16765">
        <v>903903213</v>
      </c>
      <c r="C16765" t="s">
        <v>31316</v>
      </c>
    </row>
    <row r="16766" spans="1:3" x14ac:dyDescent="0.25">
      <c r="A16766" t="s">
        <v>17913</v>
      </c>
      <c r="B16766">
        <v>903903224</v>
      </c>
      <c r="C16766" t="s">
        <v>31316</v>
      </c>
    </row>
    <row r="16767" spans="1:3" x14ac:dyDescent="0.25">
      <c r="A16767" t="s">
        <v>17914</v>
      </c>
      <c r="B16767">
        <v>903903229</v>
      </c>
      <c r="C16767" t="s">
        <v>31287</v>
      </c>
    </row>
    <row r="16768" spans="1:3" x14ac:dyDescent="0.25">
      <c r="A16768" t="s">
        <v>17915</v>
      </c>
      <c r="B16768">
        <v>903903239</v>
      </c>
      <c r="C16768" t="s">
        <v>31228</v>
      </c>
    </row>
    <row r="16769" spans="1:3" x14ac:dyDescent="0.25">
      <c r="A16769" t="s">
        <v>17916</v>
      </c>
      <c r="B16769">
        <v>903903245</v>
      </c>
      <c r="C16769" t="s">
        <v>31322</v>
      </c>
    </row>
    <row r="16770" spans="1:3" x14ac:dyDescent="0.25">
      <c r="A16770" t="s">
        <v>17917</v>
      </c>
      <c r="B16770">
        <v>903903247</v>
      </c>
      <c r="C16770" t="s">
        <v>31318</v>
      </c>
    </row>
    <row r="16771" spans="1:3" x14ac:dyDescent="0.25">
      <c r="A16771" t="s">
        <v>17918</v>
      </c>
      <c r="B16771">
        <v>903903253</v>
      </c>
      <c r="C16771" t="s">
        <v>30977</v>
      </c>
    </row>
    <row r="16772" spans="1:3" x14ac:dyDescent="0.25">
      <c r="A16772" t="s">
        <v>17919</v>
      </c>
      <c r="B16772">
        <v>903903304</v>
      </c>
      <c r="C16772" t="s">
        <v>31326</v>
      </c>
    </row>
    <row r="16773" spans="1:3" x14ac:dyDescent="0.25">
      <c r="A16773" t="s">
        <v>17920</v>
      </c>
      <c r="B16773">
        <v>903903313</v>
      </c>
      <c r="C16773" t="s">
        <v>30933</v>
      </c>
    </row>
    <row r="16774" spans="1:3" x14ac:dyDescent="0.25">
      <c r="A16774" t="s">
        <v>17921</v>
      </c>
      <c r="B16774">
        <v>903903350</v>
      </c>
      <c r="C16774" t="s">
        <v>31266</v>
      </c>
    </row>
    <row r="16775" spans="1:3" x14ac:dyDescent="0.25">
      <c r="A16775" t="s">
        <v>17922</v>
      </c>
      <c r="B16775">
        <v>903903360</v>
      </c>
      <c r="C16775" t="s">
        <v>30819</v>
      </c>
    </row>
    <row r="16776" spans="1:3" x14ac:dyDescent="0.25">
      <c r="A16776" t="s">
        <v>17923</v>
      </c>
      <c r="B16776">
        <v>903903366</v>
      </c>
      <c r="C16776" t="s">
        <v>31266</v>
      </c>
    </row>
    <row r="16777" spans="1:3" x14ac:dyDescent="0.25">
      <c r="A16777" t="s">
        <v>17924</v>
      </c>
      <c r="B16777">
        <v>903903413</v>
      </c>
      <c r="C16777" t="s">
        <v>31332</v>
      </c>
    </row>
    <row r="16778" spans="1:3" x14ac:dyDescent="0.25">
      <c r="A16778" t="s">
        <v>17925</v>
      </c>
      <c r="B16778">
        <v>903903439</v>
      </c>
      <c r="C16778" t="s">
        <v>31329</v>
      </c>
    </row>
    <row r="16779" spans="1:3" x14ac:dyDescent="0.25">
      <c r="A16779" t="s">
        <v>17926</v>
      </c>
      <c r="B16779">
        <v>903903442</v>
      </c>
      <c r="C16779" t="s">
        <v>31316</v>
      </c>
    </row>
    <row r="16780" spans="1:3" x14ac:dyDescent="0.25">
      <c r="A16780" t="s">
        <v>17927</v>
      </c>
      <c r="B16780">
        <v>903903443</v>
      </c>
      <c r="C16780" t="s">
        <v>31316</v>
      </c>
    </row>
    <row r="16781" spans="1:3" x14ac:dyDescent="0.25">
      <c r="A16781" t="s">
        <v>17928</v>
      </c>
      <c r="B16781">
        <v>903903449</v>
      </c>
      <c r="C16781" t="s">
        <v>31322</v>
      </c>
    </row>
    <row r="16782" spans="1:3" x14ac:dyDescent="0.25">
      <c r="A16782" t="s">
        <v>17929</v>
      </c>
      <c r="B16782">
        <v>903903450</v>
      </c>
      <c r="C16782" t="s">
        <v>31316</v>
      </c>
    </row>
    <row r="16783" spans="1:3" x14ac:dyDescent="0.25">
      <c r="A16783" t="s">
        <v>17930</v>
      </c>
      <c r="B16783">
        <v>903903454</v>
      </c>
      <c r="C16783" t="s">
        <v>31318</v>
      </c>
    </row>
    <row r="16784" spans="1:3" x14ac:dyDescent="0.25">
      <c r="A16784" t="s">
        <v>17931</v>
      </c>
      <c r="B16784">
        <v>903903459</v>
      </c>
      <c r="C16784" t="s">
        <v>31363</v>
      </c>
    </row>
    <row r="16785" spans="1:3" x14ac:dyDescent="0.25">
      <c r="A16785" t="s">
        <v>17932</v>
      </c>
      <c r="B16785">
        <v>903903463</v>
      </c>
      <c r="C16785" t="s">
        <v>31322</v>
      </c>
    </row>
    <row r="16786" spans="1:3" x14ac:dyDescent="0.25">
      <c r="A16786" t="s">
        <v>17933</v>
      </c>
      <c r="B16786">
        <v>903903468</v>
      </c>
      <c r="C16786" t="s">
        <v>31380</v>
      </c>
    </row>
    <row r="16787" spans="1:3" x14ac:dyDescent="0.25">
      <c r="A16787" t="s">
        <v>17934</v>
      </c>
      <c r="B16787">
        <v>903903471</v>
      </c>
      <c r="C16787" t="s">
        <v>31318</v>
      </c>
    </row>
    <row r="16788" spans="1:3" x14ac:dyDescent="0.25">
      <c r="A16788" t="s">
        <v>17935</v>
      </c>
      <c r="B16788">
        <v>903903483</v>
      </c>
      <c r="C16788" t="s">
        <v>31316</v>
      </c>
    </row>
    <row r="16789" spans="1:3" x14ac:dyDescent="0.25">
      <c r="A16789" t="s">
        <v>17936</v>
      </c>
      <c r="B16789">
        <v>903903490</v>
      </c>
      <c r="C16789" t="s">
        <v>30945</v>
      </c>
    </row>
    <row r="16790" spans="1:3" x14ac:dyDescent="0.25">
      <c r="A16790" t="s">
        <v>17937</v>
      </c>
      <c r="B16790">
        <v>903903498</v>
      </c>
      <c r="C16790" t="s">
        <v>31316</v>
      </c>
    </row>
    <row r="16791" spans="1:3" x14ac:dyDescent="0.25">
      <c r="A16791" t="s">
        <v>17938</v>
      </c>
      <c r="B16791">
        <v>903903513</v>
      </c>
      <c r="C16791" t="s">
        <v>31234</v>
      </c>
    </row>
    <row r="16792" spans="1:3" x14ac:dyDescent="0.25">
      <c r="A16792" t="s">
        <v>17939</v>
      </c>
      <c r="B16792">
        <v>903903535</v>
      </c>
      <c r="C16792" t="s">
        <v>31316</v>
      </c>
    </row>
    <row r="16793" spans="1:3" x14ac:dyDescent="0.25">
      <c r="A16793" t="s">
        <v>17940</v>
      </c>
      <c r="B16793">
        <v>903903560</v>
      </c>
      <c r="C16793" t="s">
        <v>31318</v>
      </c>
    </row>
    <row r="16794" spans="1:3" x14ac:dyDescent="0.25">
      <c r="A16794" t="s">
        <v>17941</v>
      </c>
      <c r="B16794">
        <v>903903569</v>
      </c>
      <c r="C16794" t="s">
        <v>31326</v>
      </c>
    </row>
    <row r="16795" spans="1:3" x14ac:dyDescent="0.25">
      <c r="A16795" t="s">
        <v>17942</v>
      </c>
      <c r="B16795">
        <v>903903599</v>
      </c>
      <c r="C16795" t="s">
        <v>31372</v>
      </c>
    </row>
    <row r="16796" spans="1:3" x14ac:dyDescent="0.25">
      <c r="A16796" t="s">
        <v>17943</v>
      </c>
      <c r="B16796">
        <v>903903604</v>
      </c>
      <c r="C16796" t="s">
        <v>31266</v>
      </c>
    </row>
    <row r="16797" spans="1:3" x14ac:dyDescent="0.25">
      <c r="A16797" t="s">
        <v>17944</v>
      </c>
      <c r="B16797">
        <v>903903616</v>
      </c>
      <c r="C16797" t="s">
        <v>31254</v>
      </c>
    </row>
    <row r="16798" spans="1:3" x14ac:dyDescent="0.25">
      <c r="A16798" t="s">
        <v>17945</v>
      </c>
      <c r="B16798">
        <v>903903640</v>
      </c>
      <c r="C16798" t="s">
        <v>31329</v>
      </c>
    </row>
    <row r="16799" spans="1:3" x14ac:dyDescent="0.25">
      <c r="A16799" t="s">
        <v>17946</v>
      </c>
      <c r="B16799">
        <v>903903652</v>
      </c>
      <c r="C16799" t="s">
        <v>31318</v>
      </c>
    </row>
    <row r="16800" spans="1:3" x14ac:dyDescent="0.25">
      <c r="A16800" t="s">
        <v>17947</v>
      </c>
      <c r="B16800">
        <v>903903654</v>
      </c>
      <c r="C16800" t="s">
        <v>31177</v>
      </c>
    </row>
    <row r="16801" spans="1:3" x14ac:dyDescent="0.25">
      <c r="A16801" t="s">
        <v>17948</v>
      </c>
      <c r="B16801">
        <v>903903664</v>
      </c>
      <c r="C16801" t="s">
        <v>31416</v>
      </c>
    </row>
    <row r="16802" spans="1:3" x14ac:dyDescent="0.25">
      <c r="A16802" t="s">
        <v>17949</v>
      </c>
      <c r="B16802">
        <v>903903685</v>
      </c>
      <c r="C16802" t="s">
        <v>31316</v>
      </c>
    </row>
    <row r="16803" spans="1:3" x14ac:dyDescent="0.25">
      <c r="A16803" t="s">
        <v>17950</v>
      </c>
      <c r="B16803">
        <v>903903713</v>
      </c>
      <c r="C16803" t="s">
        <v>30925</v>
      </c>
    </row>
    <row r="16804" spans="1:3" x14ac:dyDescent="0.25">
      <c r="A16804" t="s">
        <v>17951</v>
      </c>
      <c r="B16804">
        <v>903903726</v>
      </c>
      <c r="C16804" t="s">
        <v>31316</v>
      </c>
    </row>
    <row r="16805" spans="1:3" x14ac:dyDescent="0.25">
      <c r="A16805" t="s">
        <v>17952</v>
      </c>
      <c r="B16805">
        <v>903903730</v>
      </c>
      <c r="C16805" t="s">
        <v>31211</v>
      </c>
    </row>
    <row r="16806" spans="1:3" x14ac:dyDescent="0.25">
      <c r="A16806" t="s">
        <v>17953</v>
      </c>
      <c r="B16806">
        <v>903903791</v>
      </c>
      <c r="C16806" t="s">
        <v>30846</v>
      </c>
    </row>
    <row r="16807" spans="1:3" x14ac:dyDescent="0.25">
      <c r="A16807" t="s">
        <v>17954</v>
      </c>
      <c r="B16807">
        <v>903903809</v>
      </c>
      <c r="C16807" t="s">
        <v>31361</v>
      </c>
    </row>
    <row r="16808" spans="1:3" x14ac:dyDescent="0.25">
      <c r="A16808" t="s">
        <v>17955</v>
      </c>
      <c r="B16808">
        <v>903903822</v>
      </c>
      <c r="C16808" t="s">
        <v>31316</v>
      </c>
    </row>
    <row r="16809" spans="1:3" x14ac:dyDescent="0.25">
      <c r="A16809" t="s">
        <v>17956</v>
      </c>
      <c r="B16809">
        <v>903903823</v>
      </c>
      <c r="C16809" t="s">
        <v>30846</v>
      </c>
    </row>
    <row r="16810" spans="1:3" x14ac:dyDescent="0.25">
      <c r="A16810" t="s">
        <v>17957</v>
      </c>
      <c r="B16810">
        <v>903903827</v>
      </c>
      <c r="C16810" t="s">
        <v>31322</v>
      </c>
    </row>
    <row r="16811" spans="1:3" x14ac:dyDescent="0.25">
      <c r="A16811" t="s">
        <v>17958</v>
      </c>
      <c r="B16811">
        <v>903903832</v>
      </c>
      <c r="C16811" t="s">
        <v>31318</v>
      </c>
    </row>
    <row r="16812" spans="1:3" x14ac:dyDescent="0.25">
      <c r="A16812" t="s">
        <v>17959</v>
      </c>
      <c r="B16812">
        <v>903903833</v>
      </c>
      <c r="C16812" t="s">
        <v>31361</v>
      </c>
    </row>
    <row r="16813" spans="1:3" x14ac:dyDescent="0.25">
      <c r="A16813" t="s">
        <v>17960</v>
      </c>
      <c r="B16813">
        <v>903903834</v>
      </c>
      <c r="C16813" t="s">
        <v>30846</v>
      </c>
    </row>
    <row r="16814" spans="1:3" x14ac:dyDescent="0.25">
      <c r="A16814" t="s">
        <v>17961</v>
      </c>
      <c r="B16814">
        <v>903903839</v>
      </c>
      <c r="C16814" t="s">
        <v>31318</v>
      </c>
    </row>
    <row r="16815" spans="1:3" x14ac:dyDescent="0.25">
      <c r="A16815" t="s">
        <v>17962</v>
      </c>
      <c r="B16815">
        <v>903903840</v>
      </c>
      <c r="C16815" t="s">
        <v>31223</v>
      </c>
    </row>
    <row r="16816" spans="1:3" x14ac:dyDescent="0.25">
      <c r="A16816" t="s">
        <v>17963</v>
      </c>
      <c r="B16816">
        <v>903903842</v>
      </c>
      <c r="C16816" t="s">
        <v>31318</v>
      </c>
    </row>
    <row r="16817" spans="1:3" x14ac:dyDescent="0.25">
      <c r="A16817" t="s">
        <v>17964</v>
      </c>
      <c r="B16817">
        <v>903903844</v>
      </c>
      <c r="C16817" t="s">
        <v>30846</v>
      </c>
    </row>
    <row r="16818" spans="1:3" x14ac:dyDescent="0.25">
      <c r="A16818" t="s">
        <v>17965</v>
      </c>
      <c r="B16818">
        <v>903903848</v>
      </c>
      <c r="C16818" t="s">
        <v>31361</v>
      </c>
    </row>
    <row r="16819" spans="1:3" x14ac:dyDescent="0.25">
      <c r="A16819" t="s">
        <v>17966</v>
      </c>
      <c r="B16819">
        <v>903903849</v>
      </c>
      <c r="C16819" t="s">
        <v>31316</v>
      </c>
    </row>
    <row r="16820" spans="1:3" x14ac:dyDescent="0.25">
      <c r="A16820" t="s">
        <v>17967</v>
      </c>
      <c r="B16820">
        <v>903903850</v>
      </c>
      <c r="C16820" t="s">
        <v>31316</v>
      </c>
    </row>
    <row r="16821" spans="1:3" x14ac:dyDescent="0.25">
      <c r="A16821" t="s">
        <v>17968</v>
      </c>
      <c r="B16821">
        <v>903903857</v>
      </c>
      <c r="C16821" t="s">
        <v>31318</v>
      </c>
    </row>
    <row r="16822" spans="1:3" x14ac:dyDescent="0.25">
      <c r="A16822" t="s">
        <v>17969</v>
      </c>
      <c r="B16822">
        <v>903903864</v>
      </c>
      <c r="C16822" t="s">
        <v>31362</v>
      </c>
    </row>
    <row r="16823" spans="1:3" x14ac:dyDescent="0.25">
      <c r="A16823" t="s">
        <v>17970</v>
      </c>
      <c r="B16823">
        <v>903903866</v>
      </c>
      <c r="C16823" t="s">
        <v>31361</v>
      </c>
    </row>
    <row r="16824" spans="1:3" x14ac:dyDescent="0.25">
      <c r="A16824" t="s">
        <v>17971</v>
      </c>
      <c r="B16824">
        <v>903903873</v>
      </c>
      <c r="C16824" t="s">
        <v>31361</v>
      </c>
    </row>
    <row r="16825" spans="1:3" x14ac:dyDescent="0.25">
      <c r="A16825" t="s">
        <v>17972</v>
      </c>
      <c r="B16825">
        <v>903903875</v>
      </c>
      <c r="C16825" t="s">
        <v>31316</v>
      </c>
    </row>
    <row r="16826" spans="1:3" x14ac:dyDescent="0.25">
      <c r="A16826" t="s">
        <v>17973</v>
      </c>
      <c r="B16826">
        <v>903903876</v>
      </c>
      <c r="C16826" t="s">
        <v>31316</v>
      </c>
    </row>
    <row r="16827" spans="1:3" x14ac:dyDescent="0.25">
      <c r="A16827" t="s">
        <v>17974</v>
      </c>
      <c r="B16827">
        <v>903903877</v>
      </c>
      <c r="C16827" t="s">
        <v>31316</v>
      </c>
    </row>
    <row r="16828" spans="1:3" x14ac:dyDescent="0.25">
      <c r="A16828" t="s">
        <v>17975</v>
      </c>
      <c r="B16828">
        <v>903903879</v>
      </c>
      <c r="C16828" t="s">
        <v>31361</v>
      </c>
    </row>
    <row r="16829" spans="1:3" x14ac:dyDescent="0.25">
      <c r="A16829" t="s">
        <v>17976</v>
      </c>
      <c r="B16829">
        <v>903903881</v>
      </c>
      <c r="C16829" t="s">
        <v>31318</v>
      </c>
    </row>
    <row r="16830" spans="1:3" x14ac:dyDescent="0.25">
      <c r="A16830" t="s">
        <v>17977</v>
      </c>
      <c r="B16830">
        <v>903903887</v>
      </c>
      <c r="C16830" t="s">
        <v>31380</v>
      </c>
    </row>
    <row r="16831" spans="1:3" x14ac:dyDescent="0.25">
      <c r="A16831" t="s">
        <v>17978</v>
      </c>
      <c r="B16831">
        <v>903903888</v>
      </c>
      <c r="C16831" t="s">
        <v>30977</v>
      </c>
    </row>
    <row r="16832" spans="1:3" x14ac:dyDescent="0.25">
      <c r="A16832" t="s">
        <v>17979</v>
      </c>
      <c r="B16832">
        <v>903903891</v>
      </c>
      <c r="C16832" t="s">
        <v>31266</v>
      </c>
    </row>
    <row r="16833" spans="1:3" x14ac:dyDescent="0.25">
      <c r="A16833" t="s">
        <v>17980</v>
      </c>
      <c r="B16833">
        <v>903903892</v>
      </c>
      <c r="C16833" t="s">
        <v>31361</v>
      </c>
    </row>
    <row r="16834" spans="1:3" x14ac:dyDescent="0.25">
      <c r="A16834" t="s">
        <v>17981</v>
      </c>
      <c r="B16834">
        <v>903903895</v>
      </c>
      <c r="C16834" t="s">
        <v>30925</v>
      </c>
    </row>
    <row r="16835" spans="1:3" x14ac:dyDescent="0.25">
      <c r="A16835" t="s">
        <v>17982</v>
      </c>
      <c r="B16835">
        <v>903903897</v>
      </c>
      <c r="C16835" t="s">
        <v>31316</v>
      </c>
    </row>
    <row r="16836" spans="1:3" x14ac:dyDescent="0.25">
      <c r="A16836" t="s">
        <v>17983</v>
      </c>
      <c r="B16836">
        <v>903903908</v>
      </c>
      <c r="C16836" t="s">
        <v>31361</v>
      </c>
    </row>
    <row r="16837" spans="1:3" x14ac:dyDescent="0.25">
      <c r="A16837" t="s">
        <v>17984</v>
      </c>
      <c r="B16837">
        <v>903903909</v>
      </c>
      <c r="C16837" t="s">
        <v>31322</v>
      </c>
    </row>
    <row r="16838" spans="1:3" x14ac:dyDescent="0.25">
      <c r="A16838" t="s">
        <v>17985</v>
      </c>
      <c r="B16838">
        <v>903903915</v>
      </c>
      <c r="C16838" t="s">
        <v>31361</v>
      </c>
    </row>
    <row r="16839" spans="1:3" x14ac:dyDescent="0.25">
      <c r="A16839" t="s">
        <v>17986</v>
      </c>
      <c r="B16839">
        <v>903903936</v>
      </c>
      <c r="C16839" t="s">
        <v>30982</v>
      </c>
    </row>
    <row r="16840" spans="1:3" x14ac:dyDescent="0.25">
      <c r="A16840" t="s">
        <v>17987</v>
      </c>
      <c r="B16840">
        <v>903903938</v>
      </c>
      <c r="C16840" t="s">
        <v>31254</v>
      </c>
    </row>
    <row r="16841" spans="1:3" x14ac:dyDescent="0.25">
      <c r="A16841" t="s">
        <v>17988</v>
      </c>
      <c r="B16841">
        <v>903903940</v>
      </c>
      <c r="C16841" t="s">
        <v>31316</v>
      </c>
    </row>
    <row r="16842" spans="1:3" x14ac:dyDescent="0.25">
      <c r="A16842" t="s">
        <v>17989</v>
      </c>
      <c r="B16842">
        <v>903903949</v>
      </c>
      <c r="C16842" t="s">
        <v>31316</v>
      </c>
    </row>
    <row r="16843" spans="1:3" x14ac:dyDescent="0.25">
      <c r="A16843" t="s">
        <v>17990</v>
      </c>
      <c r="B16843">
        <v>903903954</v>
      </c>
      <c r="C16843" t="s">
        <v>31231</v>
      </c>
    </row>
    <row r="16844" spans="1:3" x14ac:dyDescent="0.25">
      <c r="A16844" t="s">
        <v>17991</v>
      </c>
      <c r="B16844">
        <v>903903956</v>
      </c>
      <c r="C16844" t="s">
        <v>31322</v>
      </c>
    </row>
    <row r="16845" spans="1:3" x14ac:dyDescent="0.25">
      <c r="A16845" t="s">
        <v>17992</v>
      </c>
      <c r="B16845">
        <v>903903963</v>
      </c>
      <c r="C16845" t="s">
        <v>31345</v>
      </c>
    </row>
    <row r="16846" spans="1:3" x14ac:dyDescent="0.25">
      <c r="A16846" t="s">
        <v>17993</v>
      </c>
      <c r="B16846">
        <v>903903964</v>
      </c>
      <c r="C16846" t="s">
        <v>31318</v>
      </c>
    </row>
    <row r="16847" spans="1:3" x14ac:dyDescent="0.25">
      <c r="A16847" t="s">
        <v>17994</v>
      </c>
      <c r="B16847">
        <v>903903977</v>
      </c>
      <c r="C16847" t="s">
        <v>31234</v>
      </c>
    </row>
    <row r="16848" spans="1:3" x14ac:dyDescent="0.25">
      <c r="A16848" t="s">
        <v>17995</v>
      </c>
      <c r="B16848">
        <v>903903981</v>
      </c>
      <c r="C16848" t="s">
        <v>31231</v>
      </c>
    </row>
    <row r="16849" spans="1:3" x14ac:dyDescent="0.25">
      <c r="A16849" t="s">
        <v>17996</v>
      </c>
      <c r="B16849">
        <v>903903982</v>
      </c>
      <c r="C16849" t="s">
        <v>31322</v>
      </c>
    </row>
    <row r="16850" spans="1:3" x14ac:dyDescent="0.25">
      <c r="A16850" t="s">
        <v>17997</v>
      </c>
      <c r="B16850">
        <v>903903987</v>
      </c>
      <c r="C16850" t="s">
        <v>31266</v>
      </c>
    </row>
    <row r="16851" spans="1:3" x14ac:dyDescent="0.25">
      <c r="A16851" t="s">
        <v>17998</v>
      </c>
      <c r="B16851">
        <v>903903988</v>
      </c>
      <c r="C16851" t="s">
        <v>31234</v>
      </c>
    </row>
    <row r="16852" spans="1:3" x14ac:dyDescent="0.25">
      <c r="A16852" t="s">
        <v>17999</v>
      </c>
      <c r="B16852">
        <v>903903998</v>
      </c>
      <c r="C16852" t="s">
        <v>30925</v>
      </c>
    </row>
    <row r="16853" spans="1:3" x14ac:dyDescent="0.25">
      <c r="A16853" t="s">
        <v>18000</v>
      </c>
      <c r="B16853">
        <v>903904005</v>
      </c>
      <c r="C16853" t="s">
        <v>30925</v>
      </c>
    </row>
    <row r="16854" spans="1:3" x14ac:dyDescent="0.25">
      <c r="A16854" t="s">
        <v>18001</v>
      </c>
      <c r="B16854">
        <v>903904047</v>
      </c>
      <c r="C16854" t="s">
        <v>30925</v>
      </c>
    </row>
    <row r="16855" spans="1:3" x14ac:dyDescent="0.25">
      <c r="A16855" t="s">
        <v>18002</v>
      </c>
      <c r="B16855">
        <v>903904054</v>
      </c>
      <c r="C16855" t="s">
        <v>31318</v>
      </c>
    </row>
    <row r="16856" spans="1:3" x14ac:dyDescent="0.25">
      <c r="A16856" t="s">
        <v>18003</v>
      </c>
      <c r="B16856">
        <v>903904073</v>
      </c>
      <c r="C16856" t="s">
        <v>30782</v>
      </c>
    </row>
    <row r="16857" spans="1:3" x14ac:dyDescent="0.25">
      <c r="A16857" t="s">
        <v>18004</v>
      </c>
      <c r="B16857">
        <v>903904079</v>
      </c>
      <c r="C16857" t="s">
        <v>31067</v>
      </c>
    </row>
    <row r="16858" spans="1:3" x14ac:dyDescent="0.25">
      <c r="A16858" t="s">
        <v>18005</v>
      </c>
      <c r="B16858">
        <v>903904090</v>
      </c>
      <c r="C16858" t="s">
        <v>31234</v>
      </c>
    </row>
    <row r="16859" spans="1:3" x14ac:dyDescent="0.25">
      <c r="A16859" t="s">
        <v>18006</v>
      </c>
      <c r="B16859">
        <v>903904113</v>
      </c>
      <c r="C16859" t="s">
        <v>31266</v>
      </c>
    </row>
    <row r="16860" spans="1:3" x14ac:dyDescent="0.25">
      <c r="A16860" t="s">
        <v>18007</v>
      </c>
      <c r="B16860">
        <v>903904124</v>
      </c>
      <c r="C16860" t="s">
        <v>31361</v>
      </c>
    </row>
    <row r="16861" spans="1:3" x14ac:dyDescent="0.25">
      <c r="A16861" t="s">
        <v>18008</v>
      </c>
      <c r="B16861">
        <v>903904131</v>
      </c>
      <c r="C16861" t="s">
        <v>31361</v>
      </c>
    </row>
    <row r="16862" spans="1:3" x14ac:dyDescent="0.25">
      <c r="A16862" t="s">
        <v>18009</v>
      </c>
      <c r="B16862">
        <v>903904140</v>
      </c>
      <c r="C16862" t="s">
        <v>31361</v>
      </c>
    </row>
    <row r="16863" spans="1:3" x14ac:dyDescent="0.25">
      <c r="A16863" t="s">
        <v>18010</v>
      </c>
      <c r="B16863">
        <v>903904147</v>
      </c>
      <c r="C16863" t="s">
        <v>31361</v>
      </c>
    </row>
    <row r="16864" spans="1:3" x14ac:dyDescent="0.25">
      <c r="A16864" t="s">
        <v>18011</v>
      </c>
      <c r="B16864">
        <v>903904159</v>
      </c>
      <c r="C16864" t="s">
        <v>31361</v>
      </c>
    </row>
    <row r="16865" spans="1:3" x14ac:dyDescent="0.25">
      <c r="A16865" t="s">
        <v>18012</v>
      </c>
      <c r="B16865">
        <v>903904171</v>
      </c>
      <c r="C16865" t="s">
        <v>31361</v>
      </c>
    </row>
    <row r="16866" spans="1:3" x14ac:dyDescent="0.25">
      <c r="A16866" t="s">
        <v>18013</v>
      </c>
      <c r="B16866">
        <v>903904176</v>
      </c>
      <c r="C16866" t="s">
        <v>31409</v>
      </c>
    </row>
    <row r="16867" spans="1:3" x14ac:dyDescent="0.25">
      <c r="A16867" t="s">
        <v>18014</v>
      </c>
      <c r="B16867">
        <v>903904179</v>
      </c>
      <c r="C16867" t="s">
        <v>31354</v>
      </c>
    </row>
    <row r="16868" spans="1:3" x14ac:dyDescent="0.25">
      <c r="A16868" t="s">
        <v>18015</v>
      </c>
      <c r="B16868">
        <v>903904187</v>
      </c>
      <c r="C16868" t="s">
        <v>31318</v>
      </c>
    </row>
    <row r="16869" spans="1:3" x14ac:dyDescent="0.25">
      <c r="A16869" t="s">
        <v>18016</v>
      </c>
      <c r="B16869">
        <v>903904190</v>
      </c>
      <c r="C16869" t="s">
        <v>30933</v>
      </c>
    </row>
    <row r="16870" spans="1:3" x14ac:dyDescent="0.25">
      <c r="A16870" t="s">
        <v>18017</v>
      </c>
      <c r="B16870">
        <v>903904194</v>
      </c>
      <c r="C16870" t="s">
        <v>31316</v>
      </c>
    </row>
    <row r="16871" spans="1:3" x14ac:dyDescent="0.25">
      <c r="A16871" t="s">
        <v>18018</v>
      </c>
      <c r="B16871">
        <v>903904224</v>
      </c>
      <c r="C16871" t="s">
        <v>31316</v>
      </c>
    </row>
    <row r="16872" spans="1:3" x14ac:dyDescent="0.25">
      <c r="A16872" t="s">
        <v>18019</v>
      </c>
      <c r="B16872">
        <v>903904230</v>
      </c>
      <c r="C16872" t="s">
        <v>31318</v>
      </c>
    </row>
    <row r="16873" spans="1:3" x14ac:dyDescent="0.25">
      <c r="A16873" t="s">
        <v>18020</v>
      </c>
      <c r="B16873">
        <v>903904245</v>
      </c>
      <c r="C16873" t="s">
        <v>30925</v>
      </c>
    </row>
    <row r="16874" spans="1:3" x14ac:dyDescent="0.25">
      <c r="A16874" t="s">
        <v>18021</v>
      </c>
      <c r="B16874">
        <v>903904287</v>
      </c>
      <c r="C16874" t="s">
        <v>31318</v>
      </c>
    </row>
    <row r="16875" spans="1:3" x14ac:dyDescent="0.25">
      <c r="A16875" t="s">
        <v>18022</v>
      </c>
      <c r="B16875">
        <v>903904310</v>
      </c>
      <c r="C16875" t="s">
        <v>31377</v>
      </c>
    </row>
    <row r="16876" spans="1:3" x14ac:dyDescent="0.25">
      <c r="A16876" t="s">
        <v>18023</v>
      </c>
      <c r="B16876">
        <v>903904343</v>
      </c>
      <c r="C16876" t="s">
        <v>31253</v>
      </c>
    </row>
    <row r="16877" spans="1:3" x14ac:dyDescent="0.25">
      <c r="A16877" t="s">
        <v>18024</v>
      </c>
      <c r="B16877">
        <v>903904355</v>
      </c>
      <c r="C16877" t="s">
        <v>31120</v>
      </c>
    </row>
    <row r="16878" spans="1:3" x14ac:dyDescent="0.25">
      <c r="A16878" t="s">
        <v>18025</v>
      </c>
      <c r="B16878">
        <v>903904379</v>
      </c>
      <c r="C16878" t="s">
        <v>31322</v>
      </c>
    </row>
    <row r="16879" spans="1:3" x14ac:dyDescent="0.25">
      <c r="A16879" t="s">
        <v>18026</v>
      </c>
      <c r="B16879">
        <v>903904383</v>
      </c>
      <c r="C16879" t="s">
        <v>31316</v>
      </c>
    </row>
    <row r="16880" spans="1:3" x14ac:dyDescent="0.25">
      <c r="A16880" t="s">
        <v>18027</v>
      </c>
      <c r="B16880">
        <v>903904394</v>
      </c>
      <c r="C16880" t="s">
        <v>31318</v>
      </c>
    </row>
    <row r="16881" spans="1:3" x14ac:dyDescent="0.25">
      <c r="A16881" t="s">
        <v>18028</v>
      </c>
      <c r="B16881">
        <v>903904430</v>
      </c>
      <c r="C16881" t="s">
        <v>30925</v>
      </c>
    </row>
    <row r="16882" spans="1:3" x14ac:dyDescent="0.25">
      <c r="A16882" t="s">
        <v>18029</v>
      </c>
      <c r="B16882">
        <v>903904457</v>
      </c>
      <c r="C16882" t="s">
        <v>31326</v>
      </c>
    </row>
    <row r="16883" spans="1:3" x14ac:dyDescent="0.25">
      <c r="A16883" t="s">
        <v>18030</v>
      </c>
      <c r="B16883">
        <v>903904463</v>
      </c>
      <c r="C16883" t="s">
        <v>31357</v>
      </c>
    </row>
    <row r="16884" spans="1:3" x14ac:dyDescent="0.25">
      <c r="A16884" t="s">
        <v>18031</v>
      </c>
      <c r="B16884">
        <v>903904464</v>
      </c>
      <c r="C16884" t="s">
        <v>31047</v>
      </c>
    </row>
    <row r="16885" spans="1:3" x14ac:dyDescent="0.25">
      <c r="A16885" t="s">
        <v>18032</v>
      </c>
      <c r="B16885">
        <v>903904471</v>
      </c>
      <c r="C16885" t="s">
        <v>31322</v>
      </c>
    </row>
    <row r="16886" spans="1:3" x14ac:dyDescent="0.25">
      <c r="A16886" t="s">
        <v>18033</v>
      </c>
      <c r="B16886">
        <v>903904477</v>
      </c>
      <c r="C16886" t="s">
        <v>31234</v>
      </c>
    </row>
    <row r="16887" spans="1:3" x14ac:dyDescent="0.25">
      <c r="A16887" t="s">
        <v>18034</v>
      </c>
      <c r="B16887">
        <v>903904486</v>
      </c>
      <c r="C16887" t="s">
        <v>31329</v>
      </c>
    </row>
    <row r="16888" spans="1:3" x14ac:dyDescent="0.25">
      <c r="A16888" t="s">
        <v>18035</v>
      </c>
      <c r="B16888">
        <v>903904490</v>
      </c>
      <c r="C16888" t="s">
        <v>31316</v>
      </c>
    </row>
    <row r="16889" spans="1:3" x14ac:dyDescent="0.25">
      <c r="A16889" t="s">
        <v>18036</v>
      </c>
      <c r="B16889">
        <v>903904494</v>
      </c>
      <c r="C16889" t="s">
        <v>31318</v>
      </c>
    </row>
    <row r="16890" spans="1:3" x14ac:dyDescent="0.25">
      <c r="A16890" t="s">
        <v>18037</v>
      </c>
      <c r="B16890">
        <v>903904512</v>
      </c>
      <c r="C16890" t="s">
        <v>31322</v>
      </c>
    </row>
    <row r="16891" spans="1:3" x14ac:dyDescent="0.25">
      <c r="A16891" t="s">
        <v>18038</v>
      </c>
      <c r="B16891">
        <v>903904522</v>
      </c>
      <c r="C16891" t="s">
        <v>31326</v>
      </c>
    </row>
    <row r="16892" spans="1:3" x14ac:dyDescent="0.25">
      <c r="A16892" t="s">
        <v>18039</v>
      </c>
      <c r="B16892">
        <v>903904527</v>
      </c>
      <c r="C16892" t="s">
        <v>31316</v>
      </c>
    </row>
    <row r="16893" spans="1:3" x14ac:dyDescent="0.25">
      <c r="A16893" t="s">
        <v>18040</v>
      </c>
      <c r="B16893">
        <v>903904535</v>
      </c>
      <c r="C16893" t="s">
        <v>31316</v>
      </c>
    </row>
    <row r="16894" spans="1:3" x14ac:dyDescent="0.25">
      <c r="A16894" t="s">
        <v>18041</v>
      </c>
      <c r="B16894">
        <v>903904542</v>
      </c>
      <c r="C16894" t="s">
        <v>30925</v>
      </c>
    </row>
    <row r="16895" spans="1:3" x14ac:dyDescent="0.25">
      <c r="A16895" t="s">
        <v>18042</v>
      </c>
      <c r="B16895">
        <v>903904569</v>
      </c>
      <c r="C16895" t="s">
        <v>30912</v>
      </c>
    </row>
    <row r="16896" spans="1:3" x14ac:dyDescent="0.25">
      <c r="A16896" t="s">
        <v>18043</v>
      </c>
      <c r="B16896">
        <v>903904579</v>
      </c>
      <c r="C16896" t="s">
        <v>31137</v>
      </c>
    </row>
    <row r="16897" spans="1:3" x14ac:dyDescent="0.25">
      <c r="A16897" t="s">
        <v>18044</v>
      </c>
      <c r="B16897">
        <v>903904591</v>
      </c>
      <c r="C16897" t="s">
        <v>31427</v>
      </c>
    </row>
    <row r="16898" spans="1:3" x14ac:dyDescent="0.25">
      <c r="A16898" t="s">
        <v>18045</v>
      </c>
      <c r="B16898">
        <v>903904600</v>
      </c>
      <c r="C16898" t="s">
        <v>30925</v>
      </c>
    </row>
    <row r="16899" spans="1:3" x14ac:dyDescent="0.25">
      <c r="A16899" t="s">
        <v>18046</v>
      </c>
      <c r="B16899">
        <v>903904601</v>
      </c>
      <c r="C16899" t="s">
        <v>31318</v>
      </c>
    </row>
    <row r="16900" spans="1:3" x14ac:dyDescent="0.25">
      <c r="A16900" t="s">
        <v>18047</v>
      </c>
      <c r="B16900">
        <v>903904606</v>
      </c>
      <c r="C16900" t="s">
        <v>31334</v>
      </c>
    </row>
    <row r="16901" spans="1:3" x14ac:dyDescent="0.25">
      <c r="A16901" t="s">
        <v>18048</v>
      </c>
      <c r="B16901">
        <v>903904608</v>
      </c>
      <c r="C16901" t="s">
        <v>31222</v>
      </c>
    </row>
    <row r="16902" spans="1:3" x14ac:dyDescent="0.25">
      <c r="A16902" t="s">
        <v>18049</v>
      </c>
      <c r="B16902">
        <v>903904649</v>
      </c>
      <c r="C16902" t="s">
        <v>31422</v>
      </c>
    </row>
    <row r="16903" spans="1:3" x14ac:dyDescent="0.25">
      <c r="A16903" t="s">
        <v>18050</v>
      </c>
      <c r="B16903">
        <v>903904667</v>
      </c>
      <c r="C16903" t="s">
        <v>31316</v>
      </c>
    </row>
    <row r="16904" spans="1:3" x14ac:dyDescent="0.25">
      <c r="A16904" t="s">
        <v>18051</v>
      </c>
      <c r="B16904">
        <v>903904671</v>
      </c>
      <c r="C16904" t="s">
        <v>31266</v>
      </c>
    </row>
    <row r="16905" spans="1:3" x14ac:dyDescent="0.25">
      <c r="A16905" t="s">
        <v>18052</v>
      </c>
      <c r="B16905">
        <v>903904685</v>
      </c>
      <c r="C16905" t="s">
        <v>31329</v>
      </c>
    </row>
    <row r="16906" spans="1:3" x14ac:dyDescent="0.25">
      <c r="A16906" t="s">
        <v>18053</v>
      </c>
      <c r="B16906">
        <v>903904686</v>
      </c>
      <c r="C16906" t="s">
        <v>31318</v>
      </c>
    </row>
    <row r="16907" spans="1:3" x14ac:dyDescent="0.25">
      <c r="A16907" t="s">
        <v>18054</v>
      </c>
      <c r="B16907">
        <v>903904693</v>
      </c>
      <c r="C16907" t="s">
        <v>31167</v>
      </c>
    </row>
    <row r="16908" spans="1:3" x14ac:dyDescent="0.25">
      <c r="A16908" t="s">
        <v>18055</v>
      </c>
      <c r="B16908">
        <v>903904698</v>
      </c>
      <c r="C16908" t="s">
        <v>31287</v>
      </c>
    </row>
    <row r="16909" spans="1:3" x14ac:dyDescent="0.25">
      <c r="A16909" t="s">
        <v>18056</v>
      </c>
      <c r="B16909">
        <v>903904701</v>
      </c>
      <c r="C16909" t="s">
        <v>31316</v>
      </c>
    </row>
    <row r="16910" spans="1:3" x14ac:dyDescent="0.25">
      <c r="A16910" t="s">
        <v>18057</v>
      </c>
      <c r="B16910">
        <v>903904723</v>
      </c>
      <c r="C16910" t="s">
        <v>31288</v>
      </c>
    </row>
    <row r="16911" spans="1:3" x14ac:dyDescent="0.25">
      <c r="A16911" t="s">
        <v>18058</v>
      </c>
      <c r="B16911">
        <v>903904730</v>
      </c>
      <c r="C16911" t="s">
        <v>31222</v>
      </c>
    </row>
    <row r="16912" spans="1:3" x14ac:dyDescent="0.25">
      <c r="A16912" t="s">
        <v>18059</v>
      </c>
      <c r="B16912">
        <v>903904732</v>
      </c>
      <c r="C16912" t="s">
        <v>31366</v>
      </c>
    </row>
    <row r="16913" spans="1:3" x14ac:dyDescent="0.25">
      <c r="A16913" t="s">
        <v>18060</v>
      </c>
      <c r="B16913">
        <v>903904736</v>
      </c>
      <c r="C16913" t="s">
        <v>31322</v>
      </c>
    </row>
    <row r="16914" spans="1:3" x14ac:dyDescent="0.25">
      <c r="A16914" t="s">
        <v>18061</v>
      </c>
      <c r="B16914">
        <v>903904784</v>
      </c>
      <c r="C16914" t="s">
        <v>31316</v>
      </c>
    </row>
    <row r="16915" spans="1:3" x14ac:dyDescent="0.25">
      <c r="A16915" t="s">
        <v>18062</v>
      </c>
      <c r="B16915">
        <v>903904796</v>
      </c>
      <c r="C16915" t="s">
        <v>31055</v>
      </c>
    </row>
    <row r="16916" spans="1:3" x14ac:dyDescent="0.25">
      <c r="A16916" t="s">
        <v>18063</v>
      </c>
      <c r="B16916">
        <v>903904798</v>
      </c>
      <c r="C16916" t="s">
        <v>31318</v>
      </c>
    </row>
    <row r="16917" spans="1:3" x14ac:dyDescent="0.25">
      <c r="A16917" t="s">
        <v>18064</v>
      </c>
      <c r="B16917">
        <v>903904802</v>
      </c>
      <c r="C16917" t="s">
        <v>31327</v>
      </c>
    </row>
    <row r="16918" spans="1:3" x14ac:dyDescent="0.25">
      <c r="A16918" t="s">
        <v>18065</v>
      </c>
      <c r="B16918">
        <v>903904803</v>
      </c>
      <c r="C16918" t="s">
        <v>30900</v>
      </c>
    </row>
    <row r="16919" spans="1:3" x14ac:dyDescent="0.25">
      <c r="A16919" t="s">
        <v>18066</v>
      </c>
      <c r="B16919">
        <v>903904806</v>
      </c>
      <c r="C16919" t="s">
        <v>31316</v>
      </c>
    </row>
    <row r="16920" spans="1:3" x14ac:dyDescent="0.25">
      <c r="A16920" t="s">
        <v>18067</v>
      </c>
      <c r="B16920">
        <v>903904863</v>
      </c>
      <c r="C16920" t="s">
        <v>31254</v>
      </c>
    </row>
    <row r="16921" spans="1:3" x14ac:dyDescent="0.25">
      <c r="A16921" t="s">
        <v>18068</v>
      </c>
      <c r="B16921">
        <v>903904933</v>
      </c>
      <c r="C16921" t="s">
        <v>31287</v>
      </c>
    </row>
    <row r="16922" spans="1:3" x14ac:dyDescent="0.25">
      <c r="A16922" t="s">
        <v>18069</v>
      </c>
      <c r="B16922">
        <v>903904961</v>
      </c>
      <c r="C16922" t="s">
        <v>31287</v>
      </c>
    </row>
    <row r="16923" spans="1:3" x14ac:dyDescent="0.25">
      <c r="A16923" t="s">
        <v>18070</v>
      </c>
      <c r="B16923">
        <v>903904978</v>
      </c>
      <c r="C16923" t="s">
        <v>31316</v>
      </c>
    </row>
    <row r="16924" spans="1:3" x14ac:dyDescent="0.25">
      <c r="A16924" t="s">
        <v>18071</v>
      </c>
      <c r="B16924">
        <v>903904979</v>
      </c>
      <c r="C16924" t="s">
        <v>31318</v>
      </c>
    </row>
    <row r="16925" spans="1:3" x14ac:dyDescent="0.25">
      <c r="A16925" t="s">
        <v>18072</v>
      </c>
      <c r="B16925">
        <v>903904988</v>
      </c>
      <c r="C16925" t="s">
        <v>31316</v>
      </c>
    </row>
    <row r="16926" spans="1:3" x14ac:dyDescent="0.25">
      <c r="A16926" t="s">
        <v>18073</v>
      </c>
      <c r="B16926">
        <v>903905020</v>
      </c>
      <c r="C16926" t="s">
        <v>30925</v>
      </c>
    </row>
    <row r="16927" spans="1:3" x14ac:dyDescent="0.25">
      <c r="A16927" t="s">
        <v>18074</v>
      </c>
      <c r="B16927">
        <v>903905024</v>
      </c>
      <c r="C16927" t="s">
        <v>31316</v>
      </c>
    </row>
    <row r="16928" spans="1:3" x14ac:dyDescent="0.25">
      <c r="A16928" t="s">
        <v>18075</v>
      </c>
      <c r="B16928">
        <v>903905032</v>
      </c>
      <c r="C16928" t="s">
        <v>31318</v>
      </c>
    </row>
    <row r="16929" spans="1:3" x14ac:dyDescent="0.25">
      <c r="A16929" t="s">
        <v>18076</v>
      </c>
      <c r="B16929">
        <v>903905037</v>
      </c>
      <c r="C16929" t="s">
        <v>31316</v>
      </c>
    </row>
    <row r="16930" spans="1:3" x14ac:dyDescent="0.25">
      <c r="A16930" t="s">
        <v>18077</v>
      </c>
      <c r="B16930">
        <v>903905039</v>
      </c>
      <c r="C16930" t="s">
        <v>31316</v>
      </c>
    </row>
    <row r="16931" spans="1:3" x14ac:dyDescent="0.25">
      <c r="A16931" t="s">
        <v>18078</v>
      </c>
      <c r="B16931">
        <v>903905049</v>
      </c>
      <c r="C16931" t="s">
        <v>31030</v>
      </c>
    </row>
    <row r="16932" spans="1:3" x14ac:dyDescent="0.25">
      <c r="A16932" t="s">
        <v>18079</v>
      </c>
      <c r="B16932">
        <v>903905052</v>
      </c>
      <c r="C16932" t="s">
        <v>30771</v>
      </c>
    </row>
    <row r="16933" spans="1:3" x14ac:dyDescent="0.25">
      <c r="A16933" t="s">
        <v>18080</v>
      </c>
      <c r="B16933">
        <v>903905078</v>
      </c>
      <c r="C16933" t="s">
        <v>31318</v>
      </c>
    </row>
    <row r="16934" spans="1:3" x14ac:dyDescent="0.25">
      <c r="A16934" t="s">
        <v>18081</v>
      </c>
      <c r="B16934">
        <v>903905082</v>
      </c>
      <c r="C16934" t="s">
        <v>31316</v>
      </c>
    </row>
    <row r="16935" spans="1:3" x14ac:dyDescent="0.25">
      <c r="A16935" t="s">
        <v>18082</v>
      </c>
      <c r="B16935">
        <v>903905086</v>
      </c>
      <c r="C16935" t="s">
        <v>31329</v>
      </c>
    </row>
    <row r="16936" spans="1:3" x14ac:dyDescent="0.25">
      <c r="A16936" t="s">
        <v>18083</v>
      </c>
      <c r="B16936">
        <v>903905090</v>
      </c>
      <c r="C16936" t="s">
        <v>31428</v>
      </c>
    </row>
    <row r="16937" spans="1:3" x14ac:dyDescent="0.25">
      <c r="A16937" t="s">
        <v>18084</v>
      </c>
      <c r="B16937">
        <v>903905116</v>
      </c>
      <c r="C16937" t="s">
        <v>31116</v>
      </c>
    </row>
    <row r="16938" spans="1:3" x14ac:dyDescent="0.25">
      <c r="A16938" t="s">
        <v>18085</v>
      </c>
      <c r="B16938">
        <v>903905145</v>
      </c>
      <c r="C16938" t="s">
        <v>31316</v>
      </c>
    </row>
    <row r="16939" spans="1:3" x14ac:dyDescent="0.25">
      <c r="A16939" t="s">
        <v>18086</v>
      </c>
      <c r="B16939">
        <v>903905164</v>
      </c>
      <c r="C16939" t="s">
        <v>31316</v>
      </c>
    </row>
    <row r="16940" spans="1:3" x14ac:dyDescent="0.25">
      <c r="A16940" t="s">
        <v>18087</v>
      </c>
      <c r="B16940">
        <v>903905193</v>
      </c>
      <c r="C16940" t="s">
        <v>31380</v>
      </c>
    </row>
    <row r="16941" spans="1:3" x14ac:dyDescent="0.25">
      <c r="A16941" t="s">
        <v>18088</v>
      </c>
      <c r="B16941">
        <v>903905204</v>
      </c>
      <c r="C16941" t="s">
        <v>31059</v>
      </c>
    </row>
    <row r="16942" spans="1:3" x14ac:dyDescent="0.25">
      <c r="A16942" t="s">
        <v>18089</v>
      </c>
      <c r="B16942">
        <v>903905211</v>
      </c>
      <c r="C16942" t="s">
        <v>31318</v>
      </c>
    </row>
    <row r="16943" spans="1:3" x14ac:dyDescent="0.25">
      <c r="A16943" t="s">
        <v>18090</v>
      </c>
      <c r="B16943">
        <v>903905232</v>
      </c>
      <c r="C16943" t="s">
        <v>31234</v>
      </c>
    </row>
    <row r="16944" spans="1:3" x14ac:dyDescent="0.25">
      <c r="A16944" t="s">
        <v>18091</v>
      </c>
      <c r="B16944">
        <v>903905235</v>
      </c>
      <c r="C16944" t="s">
        <v>31234</v>
      </c>
    </row>
    <row r="16945" spans="1:3" x14ac:dyDescent="0.25">
      <c r="A16945" t="s">
        <v>18092</v>
      </c>
      <c r="B16945">
        <v>903905244</v>
      </c>
      <c r="C16945" t="s">
        <v>31234</v>
      </c>
    </row>
    <row r="16946" spans="1:3" x14ac:dyDescent="0.25">
      <c r="A16946" t="s">
        <v>18093</v>
      </c>
      <c r="B16946">
        <v>903905252</v>
      </c>
      <c r="C16946" t="s">
        <v>31318</v>
      </c>
    </row>
    <row r="16947" spans="1:3" x14ac:dyDescent="0.25">
      <c r="A16947" t="s">
        <v>18094</v>
      </c>
      <c r="B16947">
        <v>903905266</v>
      </c>
      <c r="C16947" t="s">
        <v>31318</v>
      </c>
    </row>
    <row r="16948" spans="1:3" x14ac:dyDescent="0.25">
      <c r="A16948" t="s">
        <v>18095</v>
      </c>
      <c r="B16948">
        <v>903905273</v>
      </c>
      <c r="C16948" t="s">
        <v>31389</v>
      </c>
    </row>
    <row r="16949" spans="1:3" x14ac:dyDescent="0.25">
      <c r="A16949" t="s">
        <v>18096</v>
      </c>
      <c r="B16949">
        <v>903905299</v>
      </c>
      <c r="C16949" t="s">
        <v>5607</v>
      </c>
    </row>
    <row r="16950" spans="1:3" x14ac:dyDescent="0.25">
      <c r="A16950" t="s">
        <v>18097</v>
      </c>
      <c r="B16950">
        <v>903905301</v>
      </c>
      <c r="C16950" t="s">
        <v>31399</v>
      </c>
    </row>
    <row r="16951" spans="1:3" x14ac:dyDescent="0.25">
      <c r="A16951" t="s">
        <v>18098</v>
      </c>
      <c r="B16951">
        <v>903905309</v>
      </c>
      <c r="C16951" t="s">
        <v>30925</v>
      </c>
    </row>
    <row r="16952" spans="1:3" x14ac:dyDescent="0.25">
      <c r="A16952" t="s">
        <v>18099</v>
      </c>
      <c r="B16952">
        <v>903905320</v>
      </c>
      <c r="C16952" t="s">
        <v>30925</v>
      </c>
    </row>
    <row r="16953" spans="1:3" x14ac:dyDescent="0.25">
      <c r="A16953" t="s">
        <v>18100</v>
      </c>
      <c r="B16953">
        <v>903905329</v>
      </c>
      <c r="C16953" t="s">
        <v>31316</v>
      </c>
    </row>
    <row r="16954" spans="1:3" x14ac:dyDescent="0.25">
      <c r="A16954" t="s">
        <v>18101</v>
      </c>
      <c r="B16954">
        <v>903905334</v>
      </c>
      <c r="C16954" t="s">
        <v>31316</v>
      </c>
    </row>
    <row r="16955" spans="1:3" x14ac:dyDescent="0.25">
      <c r="A16955" t="s">
        <v>18102</v>
      </c>
      <c r="B16955">
        <v>903905348</v>
      </c>
      <c r="C16955" t="s">
        <v>31318</v>
      </c>
    </row>
    <row r="16956" spans="1:3" x14ac:dyDescent="0.25">
      <c r="A16956" t="s">
        <v>18103</v>
      </c>
      <c r="B16956">
        <v>903905355</v>
      </c>
      <c r="C16956" t="s">
        <v>30925</v>
      </c>
    </row>
    <row r="16957" spans="1:3" x14ac:dyDescent="0.25">
      <c r="A16957" t="s">
        <v>18104</v>
      </c>
      <c r="B16957">
        <v>903905368</v>
      </c>
      <c r="C16957" t="s">
        <v>31318</v>
      </c>
    </row>
    <row r="16958" spans="1:3" x14ac:dyDescent="0.25">
      <c r="A16958" t="s">
        <v>18105</v>
      </c>
      <c r="B16958">
        <v>903905381</v>
      </c>
      <c r="C16958" t="s">
        <v>30817</v>
      </c>
    </row>
    <row r="16959" spans="1:3" x14ac:dyDescent="0.25">
      <c r="A16959" t="s">
        <v>18106</v>
      </c>
      <c r="B16959">
        <v>903905399</v>
      </c>
      <c r="C16959" t="s">
        <v>31234</v>
      </c>
    </row>
    <row r="16960" spans="1:3" x14ac:dyDescent="0.25">
      <c r="A16960" t="s">
        <v>18107</v>
      </c>
      <c r="B16960">
        <v>903905401</v>
      </c>
      <c r="C16960" t="s">
        <v>31318</v>
      </c>
    </row>
    <row r="16961" spans="1:3" x14ac:dyDescent="0.25">
      <c r="A16961" t="s">
        <v>18108</v>
      </c>
      <c r="B16961">
        <v>903905437</v>
      </c>
      <c r="C16961" t="s">
        <v>31302</v>
      </c>
    </row>
    <row r="16962" spans="1:3" x14ac:dyDescent="0.25">
      <c r="A16962" t="s">
        <v>18109</v>
      </c>
      <c r="B16962">
        <v>903905438</v>
      </c>
      <c r="C16962" t="s">
        <v>31417</v>
      </c>
    </row>
    <row r="16963" spans="1:3" x14ac:dyDescent="0.25">
      <c r="A16963" t="s">
        <v>18110</v>
      </c>
      <c r="B16963">
        <v>903905447</v>
      </c>
      <c r="C16963" t="s">
        <v>31389</v>
      </c>
    </row>
    <row r="16964" spans="1:3" x14ac:dyDescent="0.25">
      <c r="A16964" t="s">
        <v>18111</v>
      </c>
      <c r="B16964">
        <v>903905454</v>
      </c>
      <c r="C16964" t="s">
        <v>31399</v>
      </c>
    </row>
    <row r="16965" spans="1:3" x14ac:dyDescent="0.25">
      <c r="A16965" t="s">
        <v>18112</v>
      </c>
      <c r="B16965">
        <v>903905457</v>
      </c>
      <c r="C16965" t="s">
        <v>31318</v>
      </c>
    </row>
    <row r="16966" spans="1:3" x14ac:dyDescent="0.25">
      <c r="A16966" t="s">
        <v>18113</v>
      </c>
      <c r="B16966">
        <v>903905485</v>
      </c>
      <c r="C16966" t="s">
        <v>31329</v>
      </c>
    </row>
    <row r="16967" spans="1:3" x14ac:dyDescent="0.25">
      <c r="A16967" t="s">
        <v>18114</v>
      </c>
      <c r="B16967">
        <v>903905487</v>
      </c>
      <c r="C16967" t="s">
        <v>31318</v>
      </c>
    </row>
    <row r="16968" spans="1:3" x14ac:dyDescent="0.25">
      <c r="A16968" t="s">
        <v>18115</v>
      </c>
      <c r="B16968">
        <v>903905492</v>
      </c>
      <c r="C16968" t="s">
        <v>31254</v>
      </c>
    </row>
    <row r="16969" spans="1:3" x14ac:dyDescent="0.25">
      <c r="A16969" t="s">
        <v>18116</v>
      </c>
      <c r="B16969">
        <v>903905504</v>
      </c>
      <c r="C16969" t="s">
        <v>31318</v>
      </c>
    </row>
    <row r="16970" spans="1:3" x14ac:dyDescent="0.25">
      <c r="A16970" t="s">
        <v>18117</v>
      </c>
      <c r="B16970">
        <v>903905505</v>
      </c>
      <c r="C16970" t="s">
        <v>31326</v>
      </c>
    </row>
    <row r="16971" spans="1:3" x14ac:dyDescent="0.25">
      <c r="A16971" t="s">
        <v>18118</v>
      </c>
      <c r="B16971">
        <v>903905516</v>
      </c>
      <c r="C16971" t="s">
        <v>31112</v>
      </c>
    </row>
    <row r="16972" spans="1:3" x14ac:dyDescent="0.25">
      <c r="A16972" t="s">
        <v>18119</v>
      </c>
      <c r="B16972">
        <v>903905522</v>
      </c>
      <c r="C16972" t="s">
        <v>31316</v>
      </c>
    </row>
    <row r="16973" spans="1:3" x14ac:dyDescent="0.25">
      <c r="A16973" t="s">
        <v>18120</v>
      </c>
      <c r="B16973">
        <v>903905539</v>
      </c>
      <c r="C16973" t="s">
        <v>31363</v>
      </c>
    </row>
    <row r="16974" spans="1:3" x14ac:dyDescent="0.25">
      <c r="A16974" t="s">
        <v>18121</v>
      </c>
      <c r="B16974">
        <v>903905566</v>
      </c>
      <c r="C16974" t="s">
        <v>30717</v>
      </c>
    </row>
    <row r="16975" spans="1:3" x14ac:dyDescent="0.25">
      <c r="A16975" t="s">
        <v>18122</v>
      </c>
      <c r="B16975">
        <v>903905596</v>
      </c>
      <c r="C16975" t="s">
        <v>31327</v>
      </c>
    </row>
    <row r="16976" spans="1:3" x14ac:dyDescent="0.25">
      <c r="A16976" t="s">
        <v>18123</v>
      </c>
      <c r="B16976">
        <v>903905614</v>
      </c>
      <c r="C16976" t="s">
        <v>31329</v>
      </c>
    </row>
    <row r="16977" spans="1:3" x14ac:dyDescent="0.25">
      <c r="A16977" t="s">
        <v>18124</v>
      </c>
      <c r="B16977">
        <v>903905623</v>
      </c>
      <c r="C16977" t="s">
        <v>31318</v>
      </c>
    </row>
    <row r="16978" spans="1:3" x14ac:dyDescent="0.25">
      <c r="A16978" t="s">
        <v>18125</v>
      </c>
      <c r="B16978">
        <v>903905631</v>
      </c>
      <c r="C16978" t="s">
        <v>31318</v>
      </c>
    </row>
    <row r="16979" spans="1:3" x14ac:dyDescent="0.25">
      <c r="A16979" t="s">
        <v>18126</v>
      </c>
      <c r="B16979">
        <v>903905651</v>
      </c>
      <c r="C16979" t="s">
        <v>30925</v>
      </c>
    </row>
    <row r="16980" spans="1:3" x14ac:dyDescent="0.25">
      <c r="A16980" t="s">
        <v>18127</v>
      </c>
      <c r="B16980">
        <v>903905654</v>
      </c>
      <c r="C16980" t="s">
        <v>31266</v>
      </c>
    </row>
    <row r="16981" spans="1:3" x14ac:dyDescent="0.25">
      <c r="A16981" t="s">
        <v>18128</v>
      </c>
      <c r="B16981">
        <v>903905659</v>
      </c>
      <c r="C16981" t="s">
        <v>31318</v>
      </c>
    </row>
    <row r="16982" spans="1:3" x14ac:dyDescent="0.25">
      <c r="A16982" t="s">
        <v>18129</v>
      </c>
      <c r="B16982">
        <v>903905663</v>
      </c>
      <c r="C16982" t="s">
        <v>31233</v>
      </c>
    </row>
    <row r="16983" spans="1:3" x14ac:dyDescent="0.25">
      <c r="A16983" t="s">
        <v>18130</v>
      </c>
      <c r="B16983">
        <v>903905697</v>
      </c>
      <c r="C16983" t="s">
        <v>31039</v>
      </c>
    </row>
    <row r="16984" spans="1:3" x14ac:dyDescent="0.25">
      <c r="A16984" t="s">
        <v>18131</v>
      </c>
      <c r="B16984">
        <v>903905761</v>
      </c>
      <c r="C16984" t="s">
        <v>31047</v>
      </c>
    </row>
    <row r="16985" spans="1:3" x14ac:dyDescent="0.25">
      <c r="A16985" t="s">
        <v>18132</v>
      </c>
      <c r="B16985">
        <v>903905812</v>
      </c>
      <c r="C16985" t="s">
        <v>30900</v>
      </c>
    </row>
    <row r="16986" spans="1:3" x14ac:dyDescent="0.25">
      <c r="A16986" t="s">
        <v>18133</v>
      </c>
      <c r="B16986">
        <v>903905820</v>
      </c>
      <c r="C16986" t="s">
        <v>31270</v>
      </c>
    </row>
    <row r="16987" spans="1:3" x14ac:dyDescent="0.25">
      <c r="A16987" t="s">
        <v>18134</v>
      </c>
      <c r="B16987">
        <v>903905824</v>
      </c>
      <c r="C16987" t="s">
        <v>30925</v>
      </c>
    </row>
    <row r="16988" spans="1:3" x14ac:dyDescent="0.25">
      <c r="A16988" t="s">
        <v>18135</v>
      </c>
      <c r="B16988">
        <v>903905827</v>
      </c>
      <c r="C16988" t="s">
        <v>31094</v>
      </c>
    </row>
    <row r="16989" spans="1:3" x14ac:dyDescent="0.25">
      <c r="A16989" t="s">
        <v>18136</v>
      </c>
      <c r="B16989">
        <v>903905839</v>
      </c>
      <c r="C16989" t="s">
        <v>31322</v>
      </c>
    </row>
    <row r="16990" spans="1:3" x14ac:dyDescent="0.25">
      <c r="A16990" t="s">
        <v>18137</v>
      </c>
      <c r="B16990">
        <v>903905862</v>
      </c>
      <c r="C16990" t="s">
        <v>31316</v>
      </c>
    </row>
    <row r="16991" spans="1:3" x14ac:dyDescent="0.25">
      <c r="A16991" t="s">
        <v>18138</v>
      </c>
      <c r="B16991">
        <v>903905874</v>
      </c>
      <c r="C16991" t="s">
        <v>31316</v>
      </c>
    </row>
    <row r="16992" spans="1:3" x14ac:dyDescent="0.25">
      <c r="A16992" t="s">
        <v>18139</v>
      </c>
      <c r="B16992">
        <v>903905876</v>
      </c>
      <c r="C16992" t="s">
        <v>31372</v>
      </c>
    </row>
    <row r="16993" spans="1:3" x14ac:dyDescent="0.25">
      <c r="A16993" t="s">
        <v>18140</v>
      </c>
      <c r="B16993">
        <v>903905884</v>
      </c>
      <c r="C16993" t="s">
        <v>31316</v>
      </c>
    </row>
    <row r="16994" spans="1:3" x14ac:dyDescent="0.25">
      <c r="A16994" t="s">
        <v>18141</v>
      </c>
      <c r="B16994">
        <v>903905910</v>
      </c>
      <c r="C16994" t="s">
        <v>31316</v>
      </c>
    </row>
    <row r="16995" spans="1:3" x14ac:dyDescent="0.25">
      <c r="A16995" t="s">
        <v>18142</v>
      </c>
      <c r="B16995">
        <v>903905912</v>
      </c>
      <c r="C16995" t="s">
        <v>31308</v>
      </c>
    </row>
    <row r="16996" spans="1:3" x14ac:dyDescent="0.25">
      <c r="A16996" t="s">
        <v>18143</v>
      </c>
      <c r="B16996">
        <v>903905935</v>
      </c>
      <c r="C16996" t="s">
        <v>31316</v>
      </c>
    </row>
    <row r="16997" spans="1:3" x14ac:dyDescent="0.25">
      <c r="A16997" t="s">
        <v>18144</v>
      </c>
      <c r="B16997">
        <v>903905939</v>
      </c>
      <c r="C16997" t="s">
        <v>31327</v>
      </c>
    </row>
    <row r="16998" spans="1:3" x14ac:dyDescent="0.25">
      <c r="A16998" t="s">
        <v>18145</v>
      </c>
      <c r="B16998">
        <v>903905942</v>
      </c>
      <c r="C16998" t="s">
        <v>31318</v>
      </c>
    </row>
    <row r="16999" spans="1:3" x14ac:dyDescent="0.25">
      <c r="A16999" t="s">
        <v>18146</v>
      </c>
      <c r="B16999">
        <v>903905944</v>
      </c>
      <c r="C16999" t="s">
        <v>31322</v>
      </c>
    </row>
    <row r="17000" spans="1:3" x14ac:dyDescent="0.25">
      <c r="A17000" t="s">
        <v>18147</v>
      </c>
      <c r="B17000">
        <v>903905947</v>
      </c>
      <c r="C17000" t="s">
        <v>30925</v>
      </c>
    </row>
    <row r="17001" spans="1:3" x14ac:dyDescent="0.25">
      <c r="A17001" t="s">
        <v>18148</v>
      </c>
      <c r="B17001">
        <v>903905962</v>
      </c>
      <c r="C17001" t="s">
        <v>31318</v>
      </c>
    </row>
    <row r="17002" spans="1:3" x14ac:dyDescent="0.25">
      <c r="A17002" t="s">
        <v>18149</v>
      </c>
      <c r="B17002">
        <v>903905976</v>
      </c>
      <c r="C17002" t="s">
        <v>31363</v>
      </c>
    </row>
    <row r="17003" spans="1:3" x14ac:dyDescent="0.25">
      <c r="A17003" t="s">
        <v>18150</v>
      </c>
      <c r="B17003">
        <v>903905981</v>
      </c>
      <c r="C17003" t="s">
        <v>31363</v>
      </c>
    </row>
    <row r="17004" spans="1:3" x14ac:dyDescent="0.25">
      <c r="A17004" t="s">
        <v>18151</v>
      </c>
      <c r="B17004">
        <v>903905994</v>
      </c>
      <c r="C17004" t="s">
        <v>31316</v>
      </c>
    </row>
    <row r="17005" spans="1:3" x14ac:dyDescent="0.25">
      <c r="A17005" t="s">
        <v>18152</v>
      </c>
      <c r="B17005">
        <v>903906001</v>
      </c>
      <c r="C17005" t="s">
        <v>31316</v>
      </c>
    </row>
    <row r="17006" spans="1:3" x14ac:dyDescent="0.25">
      <c r="A17006" t="s">
        <v>18153</v>
      </c>
      <c r="B17006">
        <v>903906037</v>
      </c>
      <c r="C17006" t="s">
        <v>31318</v>
      </c>
    </row>
    <row r="17007" spans="1:3" x14ac:dyDescent="0.25">
      <c r="A17007" t="s">
        <v>18154</v>
      </c>
      <c r="B17007">
        <v>903906070</v>
      </c>
      <c r="C17007" t="s">
        <v>31363</v>
      </c>
    </row>
    <row r="17008" spans="1:3" x14ac:dyDescent="0.25">
      <c r="A17008" t="s">
        <v>18155</v>
      </c>
      <c r="B17008">
        <v>903906083</v>
      </c>
      <c r="C17008" t="s">
        <v>31285</v>
      </c>
    </row>
    <row r="17009" spans="1:3" x14ac:dyDescent="0.25">
      <c r="A17009" t="s">
        <v>18156</v>
      </c>
      <c r="B17009">
        <v>903906086</v>
      </c>
      <c r="C17009" t="s">
        <v>31329</v>
      </c>
    </row>
    <row r="17010" spans="1:3" x14ac:dyDescent="0.25">
      <c r="A17010" t="s">
        <v>18157</v>
      </c>
      <c r="B17010">
        <v>903906094</v>
      </c>
      <c r="C17010" t="s">
        <v>31363</v>
      </c>
    </row>
    <row r="17011" spans="1:3" x14ac:dyDescent="0.25">
      <c r="A17011" t="s">
        <v>18158</v>
      </c>
      <c r="B17011">
        <v>903906096</v>
      </c>
      <c r="C17011" t="s">
        <v>31363</v>
      </c>
    </row>
    <row r="17012" spans="1:3" x14ac:dyDescent="0.25">
      <c r="A17012" t="s">
        <v>18159</v>
      </c>
      <c r="B17012">
        <v>903906125</v>
      </c>
      <c r="C17012" t="s">
        <v>31363</v>
      </c>
    </row>
    <row r="17013" spans="1:3" x14ac:dyDescent="0.25">
      <c r="A17013" t="s">
        <v>18160</v>
      </c>
      <c r="B17013">
        <v>903906126</v>
      </c>
      <c r="C17013" t="s">
        <v>30925</v>
      </c>
    </row>
    <row r="17014" spans="1:3" x14ac:dyDescent="0.25">
      <c r="A17014" t="s">
        <v>18161</v>
      </c>
      <c r="B17014">
        <v>903906158</v>
      </c>
      <c r="C17014" t="s">
        <v>31329</v>
      </c>
    </row>
    <row r="17015" spans="1:3" x14ac:dyDescent="0.25">
      <c r="A17015" t="s">
        <v>18162</v>
      </c>
      <c r="B17015">
        <v>903906162</v>
      </c>
      <c r="C17015" t="s">
        <v>31422</v>
      </c>
    </row>
    <row r="17016" spans="1:3" x14ac:dyDescent="0.25">
      <c r="A17016" t="s">
        <v>18163</v>
      </c>
      <c r="B17016">
        <v>903906166</v>
      </c>
      <c r="C17016" t="s">
        <v>31316</v>
      </c>
    </row>
    <row r="17017" spans="1:3" x14ac:dyDescent="0.25">
      <c r="A17017" t="s">
        <v>18164</v>
      </c>
      <c r="B17017">
        <v>903906178</v>
      </c>
      <c r="C17017" t="s">
        <v>31318</v>
      </c>
    </row>
    <row r="17018" spans="1:3" x14ac:dyDescent="0.25">
      <c r="A17018" t="s">
        <v>18165</v>
      </c>
      <c r="B17018">
        <v>903906183</v>
      </c>
      <c r="C17018" t="s">
        <v>31318</v>
      </c>
    </row>
    <row r="17019" spans="1:3" x14ac:dyDescent="0.25">
      <c r="A17019" t="s">
        <v>18166</v>
      </c>
      <c r="B17019">
        <v>903906189</v>
      </c>
      <c r="C17019" t="s">
        <v>31316</v>
      </c>
    </row>
    <row r="17020" spans="1:3" x14ac:dyDescent="0.25">
      <c r="A17020" t="s">
        <v>18167</v>
      </c>
      <c r="B17020">
        <v>903906197</v>
      </c>
      <c r="C17020" t="s">
        <v>31120</v>
      </c>
    </row>
    <row r="17021" spans="1:3" x14ac:dyDescent="0.25">
      <c r="A17021" t="s">
        <v>18168</v>
      </c>
      <c r="B17021">
        <v>903906201</v>
      </c>
      <c r="C17021" t="s">
        <v>31316</v>
      </c>
    </row>
    <row r="17022" spans="1:3" x14ac:dyDescent="0.25">
      <c r="A17022" t="s">
        <v>18169</v>
      </c>
      <c r="B17022">
        <v>903906227</v>
      </c>
      <c r="C17022" t="s">
        <v>31266</v>
      </c>
    </row>
    <row r="17023" spans="1:3" x14ac:dyDescent="0.25">
      <c r="A17023" t="s">
        <v>18170</v>
      </c>
      <c r="B17023">
        <v>903906248</v>
      </c>
      <c r="C17023" t="s">
        <v>31287</v>
      </c>
    </row>
    <row r="17024" spans="1:3" x14ac:dyDescent="0.25">
      <c r="A17024" t="s">
        <v>18171</v>
      </c>
      <c r="B17024">
        <v>903906266</v>
      </c>
      <c r="C17024" t="s">
        <v>31315</v>
      </c>
    </row>
    <row r="17025" spans="1:3" x14ac:dyDescent="0.25">
      <c r="A17025" t="s">
        <v>18172</v>
      </c>
      <c r="B17025">
        <v>903906276</v>
      </c>
      <c r="C17025" t="s">
        <v>30945</v>
      </c>
    </row>
    <row r="17026" spans="1:3" x14ac:dyDescent="0.25">
      <c r="A17026" t="s">
        <v>18173</v>
      </c>
      <c r="B17026">
        <v>903906285</v>
      </c>
      <c r="C17026" t="s">
        <v>30945</v>
      </c>
    </row>
    <row r="17027" spans="1:3" x14ac:dyDescent="0.25">
      <c r="A17027" t="s">
        <v>18174</v>
      </c>
      <c r="B17027">
        <v>903906288</v>
      </c>
      <c r="C17027" t="s">
        <v>30925</v>
      </c>
    </row>
    <row r="17028" spans="1:3" x14ac:dyDescent="0.25">
      <c r="A17028" t="s">
        <v>18175</v>
      </c>
      <c r="B17028">
        <v>903906289</v>
      </c>
      <c r="C17028" t="s">
        <v>31316</v>
      </c>
    </row>
    <row r="17029" spans="1:3" x14ac:dyDescent="0.25">
      <c r="A17029" t="s">
        <v>18176</v>
      </c>
      <c r="B17029">
        <v>903906291</v>
      </c>
      <c r="C17029" t="s">
        <v>31315</v>
      </c>
    </row>
    <row r="17030" spans="1:3" x14ac:dyDescent="0.25">
      <c r="A17030" t="s">
        <v>18177</v>
      </c>
      <c r="B17030">
        <v>903906292</v>
      </c>
      <c r="C17030" t="s">
        <v>30945</v>
      </c>
    </row>
    <row r="17031" spans="1:3" x14ac:dyDescent="0.25">
      <c r="A17031" t="s">
        <v>18178</v>
      </c>
      <c r="B17031">
        <v>903906300</v>
      </c>
      <c r="C17031" t="s">
        <v>31053</v>
      </c>
    </row>
    <row r="17032" spans="1:3" x14ac:dyDescent="0.25">
      <c r="A17032" t="s">
        <v>18179</v>
      </c>
      <c r="B17032">
        <v>903906333</v>
      </c>
      <c r="C17032" t="s">
        <v>31322</v>
      </c>
    </row>
    <row r="17033" spans="1:3" x14ac:dyDescent="0.25">
      <c r="A17033" t="s">
        <v>18180</v>
      </c>
      <c r="B17033">
        <v>903906397</v>
      </c>
      <c r="C17033" t="s">
        <v>31315</v>
      </c>
    </row>
    <row r="17034" spans="1:3" x14ac:dyDescent="0.25">
      <c r="A17034" t="s">
        <v>18181</v>
      </c>
      <c r="B17034">
        <v>903906425</v>
      </c>
      <c r="C17034" t="s">
        <v>31315</v>
      </c>
    </row>
    <row r="17035" spans="1:3" x14ac:dyDescent="0.25">
      <c r="A17035" t="s">
        <v>18182</v>
      </c>
      <c r="B17035">
        <v>903906426</v>
      </c>
      <c r="C17035" t="s">
        <v>31211</v>
      </c>
    </row>
    <row r="17036" spans="1:3" x14ac:dyDescent="0.25">
      <c r="A17036" t="s">
        <v>18183</v>
      </c>
      <c r="B17036">
        <v>903906431</v>
      </c>
      <c r="C17036" t="s">
        <v>31035</v>
      </c>
    </row>
    <row r="17037" spans="1:3" x14ac:dyDescent="0.25">
      <c r="A17037" t="s">
        <v>18184</v>
      </c>
      <c r="B17037">
        <v>903906443</v>
      </c>
      <c r="C17037" t="s">
        <v>31223</v>
      </c>
    </row>
    <row r="17038" spans="1:3" x14ac:dyDescent="0.25">
      <c r="A17038" t="s">
        <v>18185</v>
      </c>
      <c r="B17038">
        <v>903906468</v>
      </c>
      <c r="C17038" t="s">
        <v>31318</v>
      </c>
    </row>
    <row r="17039" spans="1:3" x14ac:dyDescent="0.25">
      <c r="A17039" t="s">
        <v>18186</v>
      </c>
      <c r="B17039">
        <v>903906477</v>
      </c>
      <c r="C17039" t="s">
        <v>31318</v>
      </c>
    </row>
    <row r="17040" spans="1:3" x14ac:dyDescent="0.25">
      <c r="A17040" t="s">
        <v>18187</v>
      </c>
      <c r="B17040">
        <v>903906480</v>
      </c>
      <c r="C17040" t="s">
        <v>31318</v>
      </c>
    </row>
    <row r="17041" spans="1:3" x14ac:dyDescent="0.25">
      <c r="A17041" t="s">
        <v>18188</v>
      </c>
      <c r="B17041">
        <v>903906484</v>
      </c>
      <c r="C17041" t="s">
        <v>31316</v>
      </c>
    </row>
    <row r="17042" spans="1:3" x14ac:dyDescent="0.25">
      <c r="A17042" t="s">
        <v>18189</v>
      </c>
      <c r="B17042">
        <v>903906486</v>
      </c>
      <c r="C17042" t="s">
        <v>31318</v>
      </c>
    </row>
    <row r="17043" spans="1:3" x14ac:dyDescent="0.25">
      <c r="A17043" t="s">
        <v>18190</v>
      </c>
      <c r="B17043">
        <v>903906491</v>
      </c>
      <c r="C17043" t="s">
        <v>31318</v>
      </c>
    </row>
    <row r="17044" spans="1:3" x14ac:dyDescent="0.25">
      <c r="A17044" t="s">
        <v>18191</v>
      </c>
      <c r="B17044">
        <v>903906492</v>
      </c>
      <c r="C17044" t="s">
        <v>31316</v>
      </c>
    </row>
    <row r="17045" spans="1:3" x14ac:dyDescent="0.25">
      <c r="A17045" t="s">
        <v>18192</v>
      </c>
      <c r="B17045">
        <v>903906499</v>
      </c>
      <c r="C17045" t="s">
        <v>31189</v>
      </c>
    </row>
    <row r="17046" spans="1:3" x14ac:dyDescent="0.25">
      <c r="A17046" t="s">
        <v>18193</v>
      </c>
      <c r="B17046">
        <v>903906508</v>
      </c>
      <c r="C17046" t="s">
        <v>31411</v>
      </c>
    </row>
    <row r="17047" spans="1:3" x14ac:dyDescent="0.25">
      <c r="A17047" t="s">
        <v>18194</v>
      </c>
      <c r="B17047">
        <v>903906515</v>
      </c>
      <c r="C17047" t="s">
        <v>31316</v>
      </c>
    </row>
    <row r="17048" spans="1:3" x14ac:dyDescent="0.25">
      <c r="A17048" t="s">
        <v>18195</v>
      </c>
      <c r="B17048">
        <v>903906519</v>
      </c>
      <c r="C17048" t="s">
        <v>31316</v>
      </c>
    </row>
    <row r="17049" spans="1:3" x14ac:dyDescent="0.25">
      <c r="A17049" t="s">
        <v>18196</v>
      </c>
      <c r="B17049">
        <v>903906520</v>
      </c>
      <c r="C17049" t="s">
        <v>31316</v>
      </c>
    </row>
    <row r="17050" spans="1:3" x14ac:dyDescent="0.25">
      <c r="A17050" t="s">
        <v>18197</v>
      </c>
      <c r="B17050">
        <v>903906533</v>
      </c>
      <c r="C17050" t="s">
        <v>31132</v>
      </c>
    </row>
    <row r="17051" spans="1:3" x14ac:dyDescent="0.25">
      <c r="A17051" t="s">
        <v>18198</v>
      </c>
      <c r="B17051">
        <v>903906550</v>
      </c>
      <c r="C17051" t="s">
        <v>31399</v>
      </c>
    </row>
    <row r="17052" spans="1:3" x14ac:dyDescent="0.25">
      <c r="A17052" t="s">
        <v>18199</v>
      </c>
      <c r="B17052">
        <v>903906579</v>
      </c>
      <c r="C17052" t="s">
        <v>31266</v>
      </c>
    </row>
    <row r="17053" spans="1:3" x14ac:dyDescent="0.25">
      <c r="A17053" t="s">
        <v>18200</v>
      </c>
      <c r="B17053">
        <v>903906589</v>
      </c>
      <c r="C17053" t="s">
        <v>30925</v>
      </c>
    </row>
    <row r="17054" spans="1:3" x14ac:dyDescent="0.25">
      <c r="A17054" t="s">
        <v>18201</v>
      </c>
      <c r="B17054">
        <v>903906590</v>
      </c>
      <c r="C17054" t="s">
        <v>31343</v>
      </c>
    </row>
    <row r="17055" spans="1:3" x14ac:dyDescent="0.25">
      <c r="A17055" t="s">
        <v>18202</v>
      </c>
      <c r="B17055">
        <v>903906604</v>
      </c>
      <c r="C17055" t="s">
        <v>31287</v>
      </c>
    </row>
    <row r="17056" spans="1:3" x14ac:dyDescent="0.25">
      <c r="A17056" t="s">
        <v>18203</v>
      </c>
      <c r="B17056">
        <v>903906608</v>
      </c>
      <c r="C17056" t="s">
        <v>31287</v>
      </c>
    </row>
    <row r="17057" spans="1:3" x14ac:dyDescent="0.25">
      <c r="A17057" t="s">
        <v>18204</v>
      </c>
      <c r="B17057">
        <v>903906611</v>
      </c>
      <c r="C17057" t="s">
        <v>31318</v>
      </c>
    </row>
    <row r="17058" spans="1:3" x14ac:dyDescent="0.25">
      <c r="A17058" t="s">
        <v>18205</v>
      </c>
      <c r="B17058">
        <v>903906630</v>
      </c>
      <c r="C17058" t="s">
        <v>30925</v>
      </c>
    </row>
    <row r="17059" spans="1:3" x14ac:dyDescent="0.25">
      <c r="A17059" t="s">
        <v>18206</v>
      </c>
      <c r="B17059">
        <v>903906633</v>
      </c>
      <c r="C17059" t="s">
        <v>31254</v>
      </c>
    </row>
    <row r="17060" spans="1:3" x14ac:dyDescent="0.25">
      <c r="A17060" t="s">
        <v>18207</v>
      </c>
      <c r="B17060">
        <v>903906636</v>
      </c>
      <c r="C17060" t="s">
        <v>30925</v>
      </c>
    </row>
    <row r="17061" spans="1:3" x14ac:dyDescent="0.25">
      <c r="A17061" t="s">
        <v>18208</v>
      </c>
      <c r="B17061">
        <v>903906638</v>
      </c>
      <c r="C17061" t="s">
        <v>31327</v>
      </c>
    </row>
    <row r="17062" spans="1:3" x14ac:dyDescent="0.25">
      <c r="A17062" t="s">
        <v>18209</v>
      </c>
      <c r="B17062">
        <v>903906641</v>
      </c>
      <c r="C17062" t="s">
        <v>30937</v>
      </c>
    </row>
    <row r="17063" spans="1:3" x14ac:dyDescent="0.25">
      <c r="A17063" t="s">
        <v>18210</v>
      </c>
      <c r="B17063">
        <v>903906642</v>
      </c>
      <c r="C17063" t="s">
        <v>31318</v>
      </c>
    </row>
    <row r="17064" spans="1:3" x14ac:dyDescent="0.25">
      <c r="A17064" t="s">
        <v>18211</v>
      </c>
      <c r="B17064">
        <v>903906646</v>
      </c>
      <c r="C17064" t="s">
        <v>30925</v>
      </c>
    </row>
    <row r="17065" spans="1:3" x14ac:dyDescent="0.25">
      <c r="A17065" t="s">
        <v>18212</v>
      </c>
      <c r="B17065">
        <v>903906651</v>
      </c>
      <c r="C17065" t="s">
        <v>31209</v>
      </c>
    </row>
    <row r="17066" spans="1:3" x14ac:dyDescent="0.25">
      <c r="A17066" t="s">
        <v>18213</v>
      </c>
      <c r="B17066">
        <v>903906653</v>
      </c>
      <c r="C17066" t="s">
        <v>31327</v>
      </c>
    </row>
    <row r="17067" spans="1:3" x14ac:dyDescent="0.25">
      <c r="A17067" t="s">
        <v>18214</v>
      </c>
      <c r="B17067">
        <v>903906657</v>
      </c>
      <c r="C17067" t="s">
        <v>31318</v>
      </c>
    </row>
    <row r="17068" spans="1:3" x14ac:dyDescent="0.25">
      <c r="A17068" t="s">
        <v>18215</v>
      </c>
      <c r="B17068">
        <v>903906666</v>
      </c>
      <c r="C17068" t="s">
        <v>30933</v>
      </c>
    </row>
    <row r="17069" spans="1:3" x14ac:dyDescent="0.25">
      <c r="A17069" t="s">
        <v>18216</v>
      </c>
      <c r="B17069">
        <v>903906699</v>
      </c>
      <c r="C17069" t="s">
        <v>31316</v>
      </c>
    </row>
    <row r="17070" spans="1:3" x14ac:dyDescent="0.25">
      <c r="A17070" t="s">
        <v>18217</v>
      </c>
      <c r="B17070">
        <v>903906708</v>
      </c>
      <c r="C17070" t="s">
        <v>31318</v>
      </c>
    </row>
    <row r="17071" spans="1:3" x14ac:dyDescent="0.25">
      <c r="A17071" t="s">
        <v>18218</v>
      </c>
      <c r="B17071">
        <v>903906718</v>
      </c>
      <c r="C17071" t="s">
        <v>30925</v>
      </c>
    </row>
    <row r="17072" spans="1:3" x14ac:dyDescent="0.25">
      <c r="A17072" t="s">
        <v>18219</v>
      </c>
      <c r="B17072">
        <v>903906720</v>
      </c>
      <c r="C17072" t="s">
        <v>31266</v>
      </c>
    </row>
    <row r="17073" spans="1:3" x14ac:dyDescent="0.25">
      <c r="A17073" t="s">
        <v>18220</v>
      </c>
      <c r="B17073">
        <v>903906727</v>
      </c>
      <c r="C17073" t="s">
        <v>31380</v>
      </c>
    </row>
    <row r="17074" spans="1:3" x14ac:dyDescent="0.25">
      <c r="A17074" t="s">
        <v>18221</v>
      </c>
      <c r="B17074">
        <v>903906745</v>
      </c>
      <c r="C17074" t="s">
        <v>31363</v>
      </c>
    </row>
    <row r="17075" spans="1:3" x14ac:dyDescent="0.25">
      <c r="A17075" t="s">
        <v>18222</v>
      </c>
      <c r="B17075">
        <v>903906756</v>
      </c>
      <c r="C17075" t="s">
        <v>31316</v>
      </c>
    </row>
    <row r="17076" spans="1:3" x14ac:dyDescent="0.25">
      <c r="A17076" t="s">
        <v>18223</v>
      </c>
      <c r="B17076">
        <v>903906765</v>
      </c>
      <c r="C17076" t="s">
        <v>31329</v>
      </c>
    </row>
    <row r="17077" spans="1:3" x14ac:dyDescent="0.25">
      <c r="A17077" t="s">
        <v>18224</v>
      </c>
      <c r="B17077">
        <v>903906766</v>
      </c>
      <c r="C17077" t="s">
        <v>30917</v>
      </c>
    </row>
    <row r="17078" spans="1:3" x14ac:dyDescent="0.25">
      <c r="A17078" t="s">
        <v>18225</v>
      </c>
      <c r="B17078">
        <v>903906772</v>
      </c>
      <c r="C17078" t="s">
        <v>31266</v>
      </c>
    </row>
    <row r="17079" spans="1:3" x14ac:dyDescent="0.25">
      <c r="A17079" t="s">
        <v>18226</v>
      </c>
      <c r="B17079">
        <v>903906783</v>
      </c>
      <c r="C17079" t="s">
        <v>31318</v>
      </c>
    </row>
    <row r="17080" spans="1:3" x14ac:dyDescent="0.25">
      <c r="A17080" t="s">
        <v>18227</v>
      </c>
      <c r="B17080">
        <v>903906788</v>
      </c>
      <c r="C17080" t="s">
        <v>31318</v>
      </c>
    </row>
    <row r="17081" spans="1:3" x14ac:dyDescent="0.25">
      <c r="A17081" t="s">
        <v>18228</v>
      </c>
      <c r="B17081">
        <v>903906789</v>
      </c>
      <c r="C17081" t="s">
        <v>31327</v>
      </c>
    </row>
    <row r="17082" spans="1:3" x14ac:dyDescent="0.25">
      <c r="A17082" t="s">
        <v>18229</v>
      </c>
      <c r="B17082">
        <v>903906806</v>
      </c>
      <c r="C17082" t="s">
        <v>31397</v>
      </c>
    </row>
    <row r="17083" spans="1:3" x14ac:dyDescent="0.25">
      <c r="A17083" t="s">
        <v>18230</v>
      </c>
      <c r="B17083">
        <v>903906832</v>
      </c>
      <c r="C17083" t="s">
        <v>30925</v>
      </c>
    </row>
    <row r="17084" spans="1:3" x14ac:dyDescent="0.25">
      <c r="A17084" t="s">
        <v>18231</v>
      </c>
      <c r="B17084">
        <v>903906833</v>
      </c>
      <c r="C17084" t="s">
        <v>31316</v>
      </c>
    </row>
    <row r="17085" spans="1:3" x14ac:dyDescent="0.25">
      <c r="A17085" t="s">
        <v>18232</v>
      </c>
      <c r="B17085">
        <v>903906844</v>
      </c>
      <c r="C17085" t="s">
        <v>31417</v>
      </c>
    </row>
    <row r="17086" spans="1:3" x14ac:dyDescent="0.25">
      <c r="A17086" t="s">
        <v>18233</v>
      </c>
      <c r="B17086">
        <v>903906860</v>
      </c>
      <c r="C17086" t="s">
        <v>30925</v>
      </c>
    </row>
    <row r="17087" spans="1:3" x14ac:dyDescent="0.25">
      <c r="A17087" t="s">
        <v>18234</v>
      </c>
      <c r="B17087">
        <v>903906865</v>
      </c>
      <c r="C17087" t="s">
        <v>30933</v>
      </c>
    </row>
    <row r="17088" spans="1:3" x14ac:dyDescent="0.25">
      <c r="A17088" t="s">
        <v>18235</v>
      </c>
      <c r="B17088">
        <v>903906873</v>
      </c>
      <c r="C17088" t="s">
        <v>31254</v>
      </c>
    </row>
    <row r="17089" spans="1:3" x14ac:dyDescent="0.25">
      <c r="A17089" t="s">
        <v>18236</v>
      </c>
      <c r="B17089">
        <v>903906877</v>
      </c>
      <c r="C17089" t="s">
        <v>31316</v>
      </c>
    </row>
    <row r="17090" spans="1:3" x14ac:dyDescent="0.25">
      <c r="A17090" t="s">
        <v>18237</v>
      </c>
      <c r="B17090">
        <v>903906881</v>
      </c>
      <c r="C17090" t="s">
        <v>31329</v>
      </c>
    </row>
    <row r="17091" spans="1:3" x14ac:dyDescent="0.25">
      <c r="A17091" t="s">
        <v>18238</v>
      </c>
      <c r="B17091">
        <v>903906893</v>
      </c>
      <c r="C17091" t="s">
        <v>30925</v>
      </c>
    </row>
    <row r="17092" spans="1:3" x14ac:dyDescent="0.25">
      <c r="A17092" t="s">
        <v>18239</v>
      </c>
      <c r="B17092">
        <v>903906906</v>
      </c>
      <c r="C17092" t="s">
        <v>31316</v>
      </c>
    </row>
    <row r="17093" spans="1:3" x14ac:dyDescent="0.25">
      <c r="A17093" t="s">
        <v>18240</v>
      </c>
      <c r="B17093">
        <v>903906907</v>
      </c>
      <c r="C17093" t="s">
        <v>31316</v>
      </c>
    </row>
    <row r="17094" spans="1:3" x14ac:dyDescent="0.25">
      <c r="A17094" t="s">
        <v>18241</v>
      </c>
      <c r="B17094">
        <v>903906909</v>
      </c>
      <c r="C17094" t="s">
        <v>31326</v>
      </c>
    </row>
    <row r="17095" spans="1:3" x14ac:dyDescent="0.25">
      <c r="A17095" t="s">
        <v>18242</v>
      </c>
      <c r="B17095">
        <v>903906919</v>
      </c>
      <c r="C17095" t="s">
        <v>31316</v>
      </c>
    </row>
    <row r="17096" spans="1:3" x14ac:dyDescent="0.25">
      <c r="A17096" t="s">
        <v>18243</v>
      </c>
      <c r="B17096">
        <v>903906924</v>
      </c>
      <c r="C17096" t="s">
        <v>31287</v>
      </c>
    </row>
    <row r="17097" spans="1:3" x14ac:dyDescent="0.25">
      <c r="A17097" t="s">
        <v>18244</v>
      </c>
      <c r="B17097">
        <v>903906930</v>
      </c>
      <c r="C17097" t="s">
        <v>30925</v>
      </c>
    </row>
    <row r="17098" spans="1:3" x14ac:dyDescent="0.25">
      <c r="A17098" t="s">
        <v>18245</v>
      </c>
      <c r="B17098">
        <v>903906931</v>
      </c>
      <c r="C17098" t="s">
        <v>31329</v>
      </c>
    </row>
    <row r="17099" spans="1:3" x14ac:dyDescent="0.25">
      <c r="A17099" t="s">
        <v>18246</v>
      </c>
      <c r="B17099">
        <v>903906936</v>
      </c>
      <c r="C17099" t="s">
        <v>31318</v>
      </c>
    </row>
    <row r="17100" spans="1:3" x14ac:dyDescent="0.25">
      <c r="A17100" t="s">
        <v>18247</v>
      </c>
      <c r="B17100">
        <v>903906938</v>
      </c>
      <c r="C17100" t="s">
        <v>31318</v>
      </c>
    </row>
    <row r="17101" spans="1:3" x14ac:dyDescent="0.25">
      <c r="A17101" t="s">
        <v>18248</v>
      </c>
      <c r="B17101">
        <v>903906942</v>
      </c>
      <c r="C17101" t="s">
        <v>30925</v>
      </c>
    </row>
    <row r="17102" spans="1:3" x14ac:dyDescent="0.25">
      <c r="A17102" t="s">
        <v>18249</v>
      </c>
      <c r="B17102">
        <v>903906946</v>
      </c>
      <c r="C17102" t="s">
        <v>31318</v>
      </c>
    </row>
    <row r="17103" spans="1:3" x14ac:dyDescent="0.25">
      <c r="A17103" t="s">
        <v>18250</v>
      </c>
      <c r="B17103">
        <v>903906955</v>
      </c>
      <c r="C17103" t="s">
        <v>31327</v>
      </c>
    </row>
    <row r="17104" spans="1:3" x14ac:dyDescent="0.25">
      <c r="A17104" t="s">
        <v>18251</v>
      </c>
      <c r="B17104">
        <v>903906967</v>
      </c>
      <c r="C17104" t="s">
        <v>31316</v>
      </c>
    </row>
    <row r="17105" spans="1:3" x14ac:dyDescent="0.25">
      <c r="A17105" t="s">
        <v>18252</v>
      </c>
      <c r="B17105">
        <v>903906978</v>
      </c>
      <c r="C17105" t="s">
        <v>31357</v>
      </c>
    </row>
    <row r="17106" spans="1:3" x14ac:dyDescent="0.25">
      <c r="A17106" t="s">
        <v>18253</v>
      </c>
      <c r="B17106">
        <v>903907073</v>
      </c>
      <c r="C17106" t="s">
        <v>31254</v>
      </c>
    </row>
    <row r="17107" spans="1:3" x14ac:dyDescent="0.25">
      <c r="A17107" t="s">
        <v>18254</v>
      </c>
      <c r="B17107">
        <v>903907113</v>
      </c>
      <c r="C17107" t="s">
        <v>30977</v>
      </c>
    </row>
    <row r="17108" spans="1:3" x14ac:dyDescent="0.25">
      <c r="A17108" t="s">
        <v>18255</v>
      </c>
      <c r="B17108">
        <v>903907128</v>
      </c>
      <c r="C17108" t="s">
        <v>30925</v>
      </c>
    </row>
    <row r="17109" spans="1:3" x14ac:dyDescent="0.25">
      <c r="A17109" t="s">
        <v>18256</v>
      </c>
      <c r="B17109">
        <v>903907131</v>
      </c>
      <c r="C17109" t="s">
        <v>31380</v>
      </c>
    </row>
    <row r="17110" spans="1:3" x14ac:dyDescent="0.25">
      <c r="A17110" t="s">
        <v>18257</v>
      </c>
      <c r="B17110">
        <v>903907133</v>
      </c>
      <c r="C17110" t="s">
        <v>31275</v>
      </c>
    </row>
    <row r="17111" spans="1:3" x14ac:dyDescent="0.25">
      <c r="A17111" t="s">
        <v>18258</v>
      </c>
      <c r="B17111">
        <v>903907141</v>
      </c>
      <c r="C17111" t="s">
        <v>31329</v>
      </c>
    </row>
    <row r="17112" spans="1:3" x14ac:dyDescent="0.25">
      <c r="A17112" t="s">
        <v>18259</v>
      </c>
      <c r="B17112">
        <v>903907147</v>
      </c>
      <c r="C17112" t="s">
        <v>31425</v>
      </c>
    </row>
    <row r="17113" spans="1:3" x14ac:dyDescent="0.25">
      <c r="A17113" t="s">
        <v>18260</v>
      </c>
      <c r="B17113">
        <v>903907172</v>
      </c>
      <c r="C17113" t="s">
        <v>31318</v>
      </c>
    </row>
    <row r="17114" spans="1:3" x14ac:dyDescent="0.25">
      <c r="A17114" t="s">
        <v>18261</v>
      </c>
      <c r="B17114">
        <v>903907198</v>
      </c>
      <c r="C17114" t="s">
        <v>30925</v>
      </c>
    </row>
    <row r="17115" spans="1:3" x14ac:dyDescent="0.25">
      <c r="A17115" t="s">
        <v>18262</v>
      </c>
      <c r="B17115">
        <v>903907219</v>
      </c>
      <c r="C17115" t="s">
        <v>30925</v>
      </c>
    </row>
    <row r="17116" spans="1:3" x14ac:dyDescent="0.25">
      <c r="A17116" t="s">
        <v>18263</v>
      </c>
      <c r="B17116">
        <v>903907224</v>
      </c>
      <c r="C17116" t="s">
        <v>31211</v>
      </c>
    </row>
    <row r="17117" spans="1:3" x14ac:dyDescent="0.25">
      <c r="A17117" t="s">
        <v>18264</v>
      </c>
      <c r="B17117">
        <v>903907228</v>
      </c>
      <c r="C17117" t="s">
        <v>31267</v>
      </c>
    </row>
    <row r="17118" spans="1:3" x14ac:dyDescent="0.25">
      <c r="A17118" t="s">
        <v>18265</v>
      </c>
      <c r="B17118">
        <v>903907230</v>
      </c>
      <c r="C17118" t="s">
        <v>30925</v>
      </c>
    </row>
    <row r="17119" spans="1:3" x14ac:dyDescent="0.25">
      <c r="A17119" t="s">
        <v>18266</v>
      </c>
      <c r="B17119">
        <v>903907231</v>
      </c>
      <c r="C17119" t="s">
        <v>31316</v>
      </c>
    </row>
    <row r="17120" spans="1:3" x14ac:dyDescent="0.25">
      <c r="A17120" t="s">
        <v>18267</v>
      </c>
      <c r="B17120">
        <v>903907238</v>
      </c>
      <c r="C17120" t="s">
        <v>31326</v>
      </c>
    </row>
    <row r="17121" spans="1:3" x14ac:dyDescent="0.25">
      <c r="A17121" t="s">
        <v>18268</v>
      </c>
      <c r="B17121">
        <v>903907240</v>
      </c>
      <c r="C17121" t="s">
        <v>31318</v>
      </c>
    </row>
    <row r="17122" spans="1:3" x14ac:dyDescent="0.25">
      <c r="A17122" t="s">
        <v>18269</v>
      </c>
      <c r="B17122">
        <v>903907248</v>
      </c>
      <c r="C17122" t="s">
        <v>31329</v>
      </c>
    </row>
    <row r="17123" spans="1:3" x14ac:dyDescent="0.25">
      <c r="A17123" t="s">
        <v>18270</v>
      </c>
      <c r="B17123">
        <v>903907261</v>
      </c>
      <c r="C17123" t="s">
        <v>31266</v>
      </c>
    </row>
    <row r="17124" spans="1:3" x14ac:dyDescent="0.25">
      <c r="A17124" t="s">
        <v>18271</v>
      </c>
      <c r="B17124">
        <v>903907272</v>
      </c>
      <c r="C17124" t="s">
        <v>30925</v>
      </c>
    </row>
    <row r="17125" spans="1:3" x14ac:dyDescent="0.25">
      <c r="A17125" t="s">
        <v>18272</v>
      </c>
      <c r="B17125">
        <v>903907274</v>
      </c>
      <c r="C17125" t="s">
        <v>31327</v>
      </c>
    </row>
    <row r="17126" spans="1:3" x14ac:dyDescent="0.25">
      <c r="A17126" t="s">
        <v>18273</v>
      </c>
      <c r="B17126">
        <v>903907278</v>
      </c>
      <c r="C17126" t="s">
        <v>31234</v>
      </c>
    </row>
    <row r="17127" spans="1:3" x14ac:dyDescent="0.25">
      <c r="A17127" t="s">
        <v>18274</v>
      </c>
      <c r="B17127">
        <v>903907288</v>
      </c>
      <c r="C17127" t="s">
        <v>31327</v>
      </c>
    </row>
    <row r="17128" spans="1:3" x14ac:dyDescent="0.25">
      <c r="A17128" t="s">
        <v>18275</v>
      </c>
      <c r="B17128">
        <v>903907299</v>
      </c>
      <c r="C17128" t="s">
        <v>31417</v>
      </c>
    </row>
    <row r="17129" spans="1:3" x14ac:dyDescent="0.25">
      <c r="A17129" t="s">
        <v>18276</v>
      </c>
      <c r="B17129">
        <v>903907319</v>
      </c>
      <c r="C17129" t="s">
        <v>31322</v>
      </c>
    </row>
    <row r="17130" spans="1:3" x14ac:dyDescent="0.25">
      <c r="A17130" t="s">
        <v>18277</v>
      </c>
      <c r="B17130">
        <v>903907336</v>
      </c>
      <c r="C17130" t="s">
        <v>31254</v>
      </c>
    </row>
    <row r="17131" spans="1:3" x14ac:dyDescent="0.25">
      <c r="A17131" t="s">
        <v>18278</v>
      </c>
      <c r="B17131">
        <v>903907345</v>
      </c>
      <c r="C17131" t="s">
        <v>30925</v>
      </c>
    </row>
    <row r="17132" spans="1:3" x14ac:dyDescent="0.25">
      <c r="A17132" t="s">
        <v>18279</v>
      </c>
      <c r="B17132">
        <v>903907355</v>
      </c>
      <c r="C17132" t="s">
        <v>30925</v>
      </c>
    </row>
    <row r="17133" spans="1:3" x14ac:dyDescent="0.25">
      <c r="A17133" t="s">
        <v>18280</v>
      </c>
      <c r="B17133">
        <v>903907358</v>
      </c>
      <c r="C17133" t="s">
        <v>31422</v>
      </c>
    </row>
    <row r="17134" spans="1:3" x14ac:dyDescent="0.25">
      <c r="A17134" t="s">
        <v>18281</v>
      </c>
      <c r="B17134">
        <v>903907389</v>
      </c>
      <c r="C17134" t="s">
        <v>31326</v>
      </c>
    </row>
    <row r="17135" spans="1:3" x14ac:dyDescent="0.25">
      <c r="A17135" t="s">
        <v>18282</v>
      </c>
      <c r="B17135">
        <v>903907424</v>
      </c>
      <c r="C17135" t="s">
        <v>30925</v>
      </c>
    </row>
    <row r="17136" spans="1:3" x14ac:dyDescent="0.25">
      <c r="A17136" t="s">
        <v>18283</v>
      </c>
      <c r="B17136">
        <v>903907429</v>
      </c>
      <c r="C17136" t="s">
        <v>31316</v>
      </c>
    </row>
    <row r="17137" spans="1:3" x14ac:dyDescent="0.25">
      <c r="A17137" t="s">
        <v>18284</v>
      </c>
      <c r="B17137">
        <v>903907436</v>
      </c>
      <c r="C17137" t="s">
        <v>30925</v>
      </c>
    </row>
    <row r="17138" spans="1:3" x14ac:dyDescent="0.25">
      <c r="A17138" t="s">
        <v>18285</v>
      </c>
      <c r="B17138">
        <v>903907445</v>
      </c>
      <c r="C17138" t="s">
        <v>31254</v>
      </c>
    </row>
    <row r="17139" spans="1:3" x14ac:dyDescent="0.25">
      <c r="A17139" t="s">
        <v>18286</v>
      </c>
      <c r="B17139">
        <v>903907467</v>
      </c>
      <c r="C17139" t="s">
        <v>30925</v>
      </c>
    </row>
    <row r="17140" spans="1:3" x14ac:dyDescent="0.25">
      <c r="A17140" t="s">
        <v>18287</v>
      </c>
      <c r="B17140">
        <v>903907478</v>
      </c>
      <c r="C17140" t="s">
        <v>31316</v>
      </c>
    </row>
    <row r="17141" spans="1:3" x14ac:dyDescent="0.25">
      <c r="A17141" t="s">
        <v>18288</v>
      </c>
      <c r="B17141">
        <v>903907516</v>
      </c>
      <c r="C17141" t="s">
        <v>31266</v>
      </c>
    </row>
    <row r="17142" spans="1:3" x14ac:dyDescent="0.25">
      <c r="A17142" t="s">
        <v>18289</v>
      </c>
      <c r="B17142">
        <v>903907532</v>
      </c>
      <c r="C17142" t="s">
        <v>31318</v>
      </c>
    </row>
    <row r="17143" spans="1:3" x14ac:dyDescent="0.25">
      <c r="A17143" t="s">
        <v>18290</v>
      </c>
      <c r="B17143">
        <v>903907599</v>
      </c>
      <c r="C17143" t="s">
        <v>31318</v>
      </c>
    </row>
    <row r="17144" spans="1:3" x14ac:dyDescent="0.25">
      <c r="A17144" t="s">
        <v>18291</v>
      </c>
      <c r="B17144">
        <v>903907622</v>
      </c>
      <c r="C17144" t="s">
        <v>31417</v>
      </c>
    </row>
    <row r="17145" spans="1:3" x14ac:dyDescent="0.25">
      <c r="A17145" t="s">
        <v>18292</v>
      </c>
      <c r="B17145">
        <v>903907644</v>
      </c>
      <c r="C17145" t="s">
        <v>31266</v>
      </c>
    </row>
    <row r="17146" spans="1:3" x14ac:dyDescent="0.25">
      <c r="A17146" t="s">
        <v>18293</v>
      </c>
      <c r="B17146">
        <v>903907691</v>
      </c>
      <c r="C17146" t="s">
        <v>31211</v>
      </c>
    </row>
    <row r="17147" spans="1:3" x14ac:dyDescent="0.25">
      <c r="A17147" t="s">
        <v>18294</v>
      </c>
      <c r="B17147">
        <v>903907692</v>
      </c>
      <c r="C17147" t="s">
        <v>31253</v>
      </c>
    </row>
    <row r="17148" spans="1:3" x14ac:dyDescent="0.25">
      <c r="A17148" t="s">
        <v>18295</v>
      </c>
      <c r="B17148">
        <v>903907719</v>
      </c>
      <c r="C17148" t="s">
        <v>31316</v>
      </c>
    </row>
    <row r="17149" spans="1:3" x14ac:dyDescent="0.25">
      <c r="A17149" t="s">
        <v>18296</v>
      </c>
      <c r="B17149">
        <v>903907726</v>
      </c>
      <c r="C17149" t="s">
        <v>31380</v>
      </c>
    </row>
    <row r="17150" spans="1:3" x14ac:dyDescent="0.25">
      <c r="A17150" t="s">
        <v>18297</v>
      </c>
      <c r="B17150">
        <v>903907756</v>
      </c>
      <c r="C17150" t="s">
        <v>31322</v>
      </c>
    </row>
    <row r="17151" spans="1:3" x14ac:dyDescent="0.25">
      <c r="A17151" t="s">
        <v>18298</v>
      </c>
      <c r="B17151">
        <v>903907759</v>
      </c>
      <c r="C17151" t="s">
        <v>31357</v>
      </c>
    </row>
    <row r="17152" spans="1:3" x14ac:dyDescent="0.25">
      <c r="A17152" t="s">
        <v>18299</v>
      </c>
      <c r="B17152">
        <v>903907760</v>
      </c>
      <c r="C17152" t="s">
        <v>31327</v>
      </c>
    </row>
    <row r="17153" spans="1:3" x14ac:dyDescent="0.25">
      <c r="A17153" t="s">
        <v>18300</v>
      </c>
      <c r="B17153">
        <v>903907768</v>
      </c>
      <c r="C17153" t="s">
        <v>31318</v>
      </c>
    </row>
    <row r="17154" spans="1:3" x14ac:dyDescent="0.25">
      <c r="A17154" t="s">
        <v>18301</v>
      </c>
      <c r="B17154">
        <v>903907777</v>
      </c>
      <c r="C17154" t="s">
        <v>30925</v>
      </c>
    </row>
    <row r="17155" spans="1:3" x14ac:dyDescent="0.25">
      <c r="A17155" t="s">
        <v>18302</v>
      </c>
      <c r="B17155">
        <v>903907778</v>
      </c>
      <c r="C17155" t="s">
        <v>30925</v>
      </c>
    </row>
    <row r="17156" spans="1:3" x14ac:dyDescent="0.25">
      <c r="A17156" t="s">
        <v>18303</v>
      </c>
      <c r="B17156">
        <v>903907779</v>
      </c>
      <c r="C17156" t="s">
        <v>31316</v>
      </c>
    </row>
    <row r="17157" spans="1:3" x14ac:dyDescent="0.25">
      <c r="A17157" t="s">
        <v>18304</v>
      </c>
      <c r="B17157">
        <v>903907782</v>
      </c>
      <c r="C17157" t="s">
        <v>31254</v>
      </c>
    </row>
    <row r="17158" spans="1:3" x14ac:dyDescent="0.25">
      <c r="A17158" t="s">
        <v>18305</v>
      </c>
      <c r="B17158">
        <v>903907795</v>
      </c>
      <c r="C17158" t="s">
        <v>31287</v>
      </c>
    </row>
    <row r="17159" spans="1:3" x14ac:dyDescent="0.25">
      <c r="A17159" t="s">
        <v>18306</v>
      </c>
      <c r="B17159">
        <v>903907801</v>
      </c>
      <c r="C17159" t="s">
        <v>31318</v>
      </c>
    </row>
    <row r="17160" spans="1:3" x14ac:dyDescent="0.25">
      <c r="A17160" t="s">
        <v>18307</v>
      </c>
      <c r="B17160">
        <v>903907805</v>
      </c>
      <c r="C17160" t="s">
        <v>31316</v>
      </c>
    </row>
    <row r="17161" spans="1:3" x14ac:dyDescent="0.25">
      <c r="A17161" t="s">
        <v>18308</v>
      </c>
      <c r="B17161">
        <v>903907815</v>
      </c>
      <c r="C17161" t="s">
        <v>31363</v>
      </c>
    </row>
    <row r="17162" spans="1:3" x14ac:dyDescent="0.25">
      <c r="A17162" t="s">
        <v>18309</v>
      </c>
      <c r="B17162">
        <v>903907835</v>
      </c>
      <c r="C17162" t="s">
        <v>31318</v>
      </c>
    </row>
    <row r="17163" spans="1:3" x14ac:dyDescent="0.25">
      <c r="A17163" t="s">
        <v>18310</v>
      </c>
      <c r="B17163">
        <v>903907843</v>
      </c>
      <c r="C17163" t="s">
        <v>30925</v>
      </c>
    </row>
    <row r="17164" spans="1:3" x14ac:dyDescent="0.25">
      <c r="A17164" t="s">
        <v>18311</v>
      </c>
      <c r="B17164">
        <v>903907876</v>
      </c>
      <c r="C17164" t="s">
        <v>31266</v>
      </c>
    </row>
    <row r="17165" spans="1:3" x14ac:dyDescent="0.25">
      <c r="A17165" t="s">
        <v>18312</v>
      </c>
      <c r="B17165">
        <v>903907882</v>
      </c>
      <c r="C17165" t="s">
        <v>31223</v>
      </c>
    </row>
    <row r="17166" spans="1:3" x14ac:dyDescent="0.25">
      <c r="A17166" t="s">
        <v>18313</v>
      </c>
      <c r="B17166">
        <v>903907888</v>
      </c>
      <c r="C17166" t="s">
        <v>31417</v>
      </c>
    </row>
    <row r="17167" spans="1:3" x14ac:dyDescent="0.25">
      <c r="A17167" t="s">
        <v>18314</v>
      </c>
      <c r="B17167">
        <v>903907912</v>
      </c>
      <c r="C17167" t="s">
        <v>31429</v>
      </c>
    </row>
    <row r="17168" spans="1:3" x14ac:dyDescent="0.25">
      <c r="A17168" t="s">
        <v>18315</v>
      </c>
      <c r="B17168">
        <v>903907917</v>
      </c>
      <c r="C17168" t="s">
        <v>31360</v>
      </c>
    </row>
    <row r="17169" spans="1:3" x14ac:dyDescent="0.25">
      <c r="A17169" t="s">
        <v>18316</v>
      </c>
      <c r="B17169">
        <v>903907918</v>
      </c>
      <c r="C17169" t="s">
        <v>31104</v>
      </c>
    </row>
    <row r="17170" spans="1:3" x14ac:dyDescent="0.25">
      <c r="A17170" t="s">
        <v>18317</v>
      </c>
      <c r="B17170">
        <v>903907929</v>
      </c>
      <c r="C17170" t="s">
        <v>31318</v>
      </c>
    </row>
    <row r="17171" spans="1:3" x14ac:dyDescent="0.25">
      <c r="A17171" t="s">
        <v>18318</v>
      </c>
      <c r="B17171">
        <v>903907955</v>
      </c>
      <c r="C17171" t="s">
        <v>31256</v>
      </c>
    </row>
    <row r="17172" spans="1:3" x14ac:dyDescent="0.25">
      <c r="A17172" t="s">
        <v>18319</v>
      </c>
      <c r="B17172">
        <v>903907975</v>
      </c>
      <c r="C17172" t="s">
        <v>31234</v>
      </c>
    </row>
    <row r="17173" spans="1:3" x14ac:dyDescent="0.25">
      <c r="A17173" t="s">
        <v>18320</v>
      </c>
      <c r="B17173">
        <v>903907983</v>
      </c>
      <c r="C17173" t="s">
        <v>30973</v>
      </c>
    </row>
    <row r="17174" spans="1:3" x14ac:dyDescent="0.25">
      <c r="A17174" t="s">
        <v>18321</v>
      </c>
      <c r="B17174">
        <v>903907990</v>
      </c>
      <c r="C17174" t="s">
        <v>31322</v>
      </c>
    </row>
    <row r="17175" spans="1:3" x14ac:dyDescent="0.25">
      <c r="A17175" t="s">
        <v>18322</v>
      </c>
      <c r="B17175">
        <v>903908011</v>
      </c>
      <c r="C17175" t="s">
        <v>30925</v>
      </c>
    </row>
    <row r="17176" spans="1:3" x14ac:dyDescent="0.25">
      <c r="A17176" t="s">
        <v>18323</v>
      </c>
      <c r="B17176">
        <v>903908023</v>
      </c>
      <c r="C17176" t="s">
        <v>31278</v>
      </c>
    </row>
    <row r="17177" spans="1:3" x14ac:dyDescent="0.25">
      <c r="A17177" t="s">
        <v>18324</v>
      </c>
      <c r="B17177">
        <v>903908037</v>
      </c>
      <c r="C17177" t="s">
        <v>31004</v>
      </c>
    </row>
    <row r="17178" spans="1:3" x14ac:dyDescent="0.25">
      <c r="A17178" t="s">
        <v>18325</v>
      </c>
      <c r="B17178">
        <v>903908051</v>
      </c>
      <c r="C17178" t="s">
        <v>31053</v>
      </c>
    </row>
    <row r="17179" spans="1:3" x14ac:dyDescent="0.25">
      <c r="A17179" t="s">
        <v>18326</v>
      </c>
      <c r="B17179">
        <v>903908062</v>
      </c>
      <c r="C17179" t="s">
        <v>31316</v>
      </c>
    </row>
    <row r="17180" spans="1:3" x14ac:dyDescent="0.25">
      <c r="A17180" t="s">
        <v>18327</v>
      </c>
      <c r="B17180">
        <v>903908064</v>
      </c>
      <c r="C17180" t="s">
        <v>31329</v>
      </c>
    </row>
    <row r="17181" spans="1:3" x14ac:dyDescent="0.25">
      <c r="A17181" t="s">
        <v>18328</v>
      </c>
      <c r="B17181">
        <v>903908086</v>
      </c>
      <c r="C17181" t="s">
        <v>31417</v>
      </c>
    </row>
    <row r="17182" spans="1:3" x14ac:dyDescent="0.25">
      <c r="A17182" t="s">
        <v>18329</v>
      </c>
      <c r="B17182">
        <v>903908090</v>
      </c>
      <c r="C17182" t="s">
        <v>31326</v>
      </c>
    </row>
    <row r="17183" spans="1:3" x14ac:dyDescent="0.25">
      <c r="A17183" t="s">
        <v>18330</v>
      </c>
      <c r="B17183">
        <v>903908091</v>
      </c>
      <c r="C17183" t="s">
        <v>31331</v>
      </c>
    </row>
    <row r="17184" spans="1:3" x14ac:dyDescent="0.25">
      <c r="A17184" t="s">
        <v>18331</v>
      </c>
      <c r="B17184">
        <v>903908094</v>
      </c>
      <c r="C17184" t="s">
        <v>31363</v>
      </c>
    </row>
    <row r="17185" spans="1:3" x14ac:dyDescent="0.25">
      <c r="A17185" t="s">
        <v>18332</v>
      </c>
      <c r="B17185">
        <v>903908098</v>
      </c>
      <c r="C17185" t="s">
        <v>31329</v>
      </c>
    </row>
    <row r="17186" spans="1:3" x14ac:dyDescent="0.25">
      <c r="A17186" t="s">
        <v>18333</v>
      </c>
      <c r="B17186">
        <v>903908100</v>
      </c>
      <c r="C17186" t="s">
        <v>30652</v>
      </c>
    </row>
    <row r="17187" spans="1:3" x14ac:dyDescent="0.25">
      <c r="A17187" t="s">
        <v>18334</v>
      </c>
      <c r="B17187">
        <v>903908103</v>
      </c>
      <c r="C17187" t="s">
        <v>31316</v>
      </c>
    </row>
    <row r="17188" spans="1:3" x14ac:dyDescent="0.25">
      <c r="A17188" t="s">
        <v>18335</v>
      </c>
      <c r="B17188">
        <v>903908115</v>
      </c>
      <c r="C17188" t="s">
        <v>31363</v>
      </c>
    </row>
    <row r="17189" spans="1:3" x14ac:dyDescent="0.25">
      <c r="A17189" t="s">
        <v>18336</v>
      </c>
      <c r="B17189">
        <v>903908122</v>
      </c>
      <c r="C17189" t="s">
        <v>31318</v>
      </c>
    </row>
    <row r="17190" spans="1:3" x14ac:dyDescent="0.25">
      <c r="A17190" t="s">
        <v>18337</v>
      </c>
      <c r="B17190">
        <v>903908127</v>
      </c>
      <c r="C17190" t="s">
        <v>31318</v>
      </c>
    </row>
    <row r="17191" spans="1:3" x14ac:dyDescent="0.25">
      <c r="A17191" t="s">
        <v>18338</v>
      </c>
      <c r="B17191">
        <v>903908128</v>
      </c>
      <c r="C17191" t="s">
        <v>30925</v>
      </c>
    </row>
    <row r="17192" spans="1:3" x14ac:dyDescent="0.25">
      <c r="A17192" t="s">
        <v>18339</v>
      </c>
      <c r="B17192">
        <v>903908129</v>
      </c>
      <c r="C17192" t="s">
        <v>31315</v>
      </c>
    </row>
    <row r="17193" spans="1:3" x14ac:dyDescent="0.25">
      <c r="A17193" t="s">
        <v>18340</v>
      </c>
      <c r="B17193">
        <v>903908147</v>
      </c>
      <c r="C17193" t="s">
        <v>31322</v>
      </c>
    </row>
    <row r="17194" spans="1:3" x14ac:dyDescent="0.25">
      <c r="A17194" t="s">
        <v>18341</v>
      </c>
      <c r="B17194">
        <v>903908212</v>
      </c>
      <c r="C17194" t="s">
        <v>30782</v>
      </c>
    </row>
    <row r="17195" spans="1:3" x14ac:dyDescent="0.25">
      <c r="A17195" t="s">
        <v>18342</v>
      </c>
      <c r="B17195">
        <v>903908213</v>
      </c>
      <c r="C17195" t="s">
        <v>31329</v>
      </c>
    </row>
    <row r="17196" spans="1:3" x14ac:dyDescent="0.25">
      <c r="A17196" t="s">
        <v>18343</v>
      </c>
      <c r="B17196">
        <v>903908236</v>
      </c>
      <c r="C17196" t="s">
        <v>31329</v>
      </c>
    </row>
    <row r="17197" spans="1:3" x14ac:dyDescent="0.25">
      <c r="A17197" t="s">
        <v>18344</v>
      </c>
      <c r="B17197">
        <v>903908263</v>
      </c>
      <c r="C17197" t="s">
        <v>31235</v>
      </c>
    </row>
    <row r="17198" spans="1:3" x14ac:dyDescent="0.25">
      <c r="A17198" t="s">
        <v>18345</v>
      </c>
      <c r="B17198">
        <v>903908274</v>
      </c>
      <c r="C17198" t="s">
        <v>31329</v>
      </c>
    </row>
    <row r="17199" spans="1:3" x14ac:dyDescent="0.25">
      <c r="A17199" t="s">
        <v>18346</v>
      </c>
      <c r="B17199">
        <v>903908278</v>
      </c>
      <c r="C17199" t="s">
        <v>31222</v>
      </c>
    </row>
    <row r="17200" spans="1:3" x14ac:dyDescent="0.25">
      <c r="A17200" t="s">
        <v>18347</v>
      </c>
      <c r="B17200">
        <v>903908285</v>
      </c>
      <c r="C17200" t="s">
        <v>30933</v>
      </c>
    </row>
    <row r="17201" spans="1:3" x14ac:dyDescent="0.25">
      <c r="A17201" t="s">
        <v>18348</v>
      </c>
      <c r="B17201">
        <v>903908312</v>
      </c>
      <c r="C17201" t="s">
        <v>31318</v>
      </c>
    </row>
    <row r="17202" spans="1:3" x14ac:dyDescent="0.25">
      <c r="A17202" t="s">
        <v>18349</v>
      </c>
      <c r="B17202">
        <v>903908338</v>
      </c>
      <c r="C17202" t="s">
        <v>30925</v>
      </c>
    </row>
    <row r="17203" spans="1:3" x14ac:dyDescent="0.25">
      <c r="A17203" t="s">
        <v>18350</v>
      </c>
      <c r="B17203">
        <v>903908353</v>
      </c>
      <c r="C17203" t="s">
        <v>31318</v>
      </c>
    </row>
    <row r="17204" spans="1:3" x14ac:dyDescent="0.25">
      <c r="A17204" t="s">
        <v>18351</v>
      </c>
      <c r="B17204">
        <v>903908363</v>
      </c>
      <c r="C17204" t="s">
        <v>30925</v>
      </c>
    </row>
    <row r="17205" spans="1:3" x14ac:dyDescent="0.25">
      <c r="A17205" t="s">
        <v>18352</v>
      </c>
      <c r="B17205">
        <v>903908373</v>
      </c>
      <c r="C17205" t="s">
        <v>31234</v>
      </c>
    </row>
    <row r="17206" spans="1:3" x14ac:dyDescent="0.25">
      <c r="A17206" t="s">
        <v>18353</v>
      </c>
      <c r="B17206">
        <v>903908386</v>
      </c>
      <c r="C17206" t="s">
        <v>31327</v>
      </c>
    </row>
    <row r="17207" spans="1:3" x14ac:dyDescent="0.25">
      <c r="A17207" t="s">
        <v>18354</v>
      </c>
      <c r="B17207">
        <v>903908393</v>
      </c>
      <c r="C17207" t="s">
        <v>31318</v>
      </c>
    </row>
    <row r="17208" spans="1:3" x14ac:dyDescent="0.25">
      <c r="A17208" t="s">
        <v>18355</v>
      </c>
      <c r="B17208">
        <v>903908406</v>
      </c>
      <c r="C17208" t="s">
        <v>31318</v>
      </c>
    </row>
    <row r="17209" spans="1:3" x14ac:dyDescent="0.25">
      <c r="A17209" t="s">
        <v>18356</v>
      </c>
      <c r="B17209">
        <v>903908413</v>
      </c>
      <c r="C17209" t="s">
        <v>30925</v>
      </c>
    </row>
    <row r="17210" spans="1:3" x14ac:dyDescent="0.25">
      <c r="A17210" t="s">
        <v>18357</v>
      </c>
      <c r="B17210">
        <v>903908426</v>
      </c>
      <c r="C17210" t="s">
        <v>30917</v>
      </c>
    </row>
    <row r="17211" spans="1:3" x14ac:dyDescent="0.25">
      <c r="A17211" t="s">
        <v>18358</v>
      </c>
      <c r="B17211">
        <v>903908435</v>
      </c>
      <c r="C17211" t="s">
        <v>31250</v>
      </c>
    </row>
    <row r="17212" spans="1:3" x14ac:dyDescent="0.25">
      <c r="A17212" t="s">
        <v>18359</v>
      </c>
      <c r="B17212">
        <v>903908438</v>
      </c>
      <c r="C17212" t="s">
        <v>31417</v>
      </c>
    </row>
    <row r="17213" spans="1:3" x14ac:dyDescent="0.25">
      <c r="A17213" t="s">
        <v>18360</v>
      </c>
      <c r="B17213">
        <v>903908449</v>
      </c>
      <c r="C17213" t="s">
        <v>31316</v>
      </c>
    </row>
    <row r="17214" spans="1:3" x14ac:dyDescent="0.25">
      <c r="A17214" t="s">
        <v>18361</v>
      </c>
      <c r="B17214">
        <v>903908459</v>
      </c>
      <c r="C17214" t="s">
        <v>31234</v>
      </c>
    </row>
    <row r="17215" spans="1:3" x14ac:dyDescent="0.25">
      <c r="A17215" t="s">
        <v>18362</v>
      </c>
      <c r="B17215">
        <v>903908460</v>
      </c>
      <c r="C17215" t="s">
        <v>31318</v>
      </c>
    </row>
    <row r="17216" spans="1:3" x14ac:dyDescent="0.25">
      <c r="A17216" t="s">
        <v>18363</v>
      </c>
      <c r="B17216">
        <v>903908473</v>
      </c>
      <c r="C17216" t="s">
        <v>31315</v>
      </c>
    </row>
    <row r="17217" spans="1:3" x14ac:dyDescent="0.25">
      <c r="A17217" t="s">
        <v>18364</v>
      </c>
      <c r="B17217">
        <v>903908479</v>
      </c>
      <c r="C17217" t="s">
        <v>31318</v>
      </c>
    </row>
    <row r="17218" spans="1:3" x14ac:dyDescent="0.25">
      <c r="A17218" t="s">
        <v>18365</v>
      </c>
      <c r="B17218">
        <v>903908487</v>
      </c>
      <c r="C17218" t="s">
        <v>31316</v>
      </c>
    </row>
    <row r="17219" spans="1:3" x14ac:dyDescent="0.25">
      <c r="A17219" t="s">
        <v>18366</v>
      </c>
      <c r="B17219">
        <v>903908488</v>
      </c>
      <c r="C17219" t="s">
        <v>31316</v>
      </c>
    </row>
    <row r="17220" spans="1:3" x14ac:dyDescent="0.25">
      <c r="A17220" t="s">
        <v>18367</v>
      </c>
      <c r="B17220">
        <v>903908497</v>
      </c>
      <c r="C17220" t="s">
        <v>31380</v>
      </c>
    </row>
    <row r="17221" spans="1:3" x14ac:dyDescent="0.25">
      <c r="A17221" t="s">
        <v>18368</v>
      </c>
      <c r="B17221">
        <v>903908535</v>
      </c>
      <c r="C17221" t="s">
        <v>31316</v>
      </c>
    </row>
    <row r="17222" spans="1:3" x14ac:dyDescent="0.25">
      <c r="A17222" t="s">
        <v>18369</v>
      </c>
      <c r="B17222">
        <v>903908541</v>
      </c>
      <c r="C17222" t="s">
        <v>30925</v>
      </c>
    </row>
    <row r="17223" spans="1:3" x14ac:dyDescent="0.25">
      <c r="A17223" t="s">
        <v>18370</v>
      </c>
      <c r="B17223">
        <v>903908545</v>
      </c>
      <c r="C17223" t="s">
        <v>30846</v>
      </c>
    </row>
    <row r="17224" spans="1:3" x14ac:dyDescent="0.25">
      <c r="A17224" t="s">
        <v>18371</v>
      </c>
      <c r="B17224">
        <v>903908557</v>
      </c>
      <c r="C17224" t="s">
        <v>31316</v>
      </c>
    </row>
    <row r="17225" spans="1:3" x14ac:dyDescent="0.25">
      <c r="A17225" t="s">
        <v>18372</v>
      </c>
      <c r="B17225">
        <v>903908559</v>
      </c>
      <c r="C17225" t="s">
        <v>30815</v>
      </c>
    </row>
    <row r="17226" spans="1:3" x14ac:dyDescent="0.25">
      <c r="A17226" t="s">
        <v>18373</v>
      </c>
      <c r="B17226">
        <v>903908565</v>
      </c>
      <c r="C17226" t="s">
        <v>31211</v>
      </c>
    </row>
    <row r="17227" spans="1:3" x14ac:dyDescent="0.25">
      <c r="A17227" t="s">
        <v>18374</v>
      </c>
      <c r="B17227">
        <v>903908590</v>
      </c>
      <c r="C17227" t="s">
        <v>31234</v>
      </c>
    </row>
    <row r="17228" spans="1:3" x14ac:dyDescent="0.25">
      <c r="A17228" t="s">
        <v>18375</v>
      </c>
      <c r="B17228">
        <v>903908593</v>
      </c>
      <c r="C17228" t="s">
        <v>31322</v>
      </c>
    </row>
    <row r="17229" spans="1:3" x14ac:dyDescent="0.25">
      <c r="A17229" t="s">
        <v>18376</v>
      </c>
      <c r="B17229">
        <v>903908607</v>
      </c>
      <c r="C17229" t="s">
        <v>31322</v>
      </c>
    </row>
    <row r="17230" spans="1:3" x14ac:dyDescent="0.25">
      <c r="A17230" t="s">
        <v>18377</v>
      </c>
      <c r="B17230">
        <v>903908619</v>
      </c>
      <c r="C17230" t="s">
        <v>31316</v>
      </c>
    </row>
    <row r="17231" spans="1:3" x14ac:dyDescent="0.25">
      <c r="A17231" t="s">
        <v>18378</v>
      </c>
      <c r="B17231">
        <v>903908621</v>
      </c>
      <c r="C17231" t="s">
        <v>31318</v>
      </c>
    </row>
    <row r="17232" spans="1:3" x14ac:dyDescent="0.25">
      <c r="A17232" t="s">
        <v>18379</v>
      </c>
      <c r="B17232">
        <v>903908678</v>
      </c>
      <c r="C17232" t="s">
        <v>31316</v>
      </c>
    </row>
    <row r="17233" spans="1:3" x14ac:dyDescent="0.25">
      <c r="A17233" t="s">
        <v>18380</v>
      </c>
      <c r="B17233">
        <v>903908751</v>
      </c>
      <c r="C17233" t="s">
        <v>31322</v>
      </c>
    </row>
    <row r="17234" spans="1:3" x14ac:dyDescent="0.25">
      <c r="A17234" t="s">
        <v>18381</v>
      </c>
      <c r="B17234">
        <v>903908754</v>
      </c>
      <c r="C17234" t="s">
        <v>31318</v>
      </c>
    </row>
    <row r="17235" spans="1:3" x14ac:dyDescent="0.25">
      <c r="A17235" t="s">
        <v>18382</v>
      </c>
      <c r="B17235">
        <v>903908759</v>
      </c>
      <c r="C17235" t="s">
        <v>31329</v>
      </c>
    </row>
    <row r="17236" spans="1:3" x14ac:dyDescent="0.25">
      <c r="A17236" t="s">
        <v>18383</v>
      </c>
      <c r="B17236">
        <v>903908782</v>
      </c>
      <c r="C17236" t="s">
        <v>31322</v>
      </c>
    </row>
    <row r="17237" spans="1:3" x14ac:dyDescent="0.25">
      <c r="A17237" t="s">
        <v>18384</v>
      </c>
      <c r="B17237">
        <v>903908792</v>
      </c>
      <c r="C17237" t="s">
        <v>31348</v>
      </c>
    </row>
    <row r="17238" spans="1:3" x14ac:dyDescent="0.25">
      <c r="A17238" t="s">
        <v>18385</v>
      </c>
      <c r="B17238">
        <v>903908809</v>
      </c>
      <c r="C17238" t="s">
        <v>31254</v>
      </c>
    </row>
    <row r="17239" spans="1:3" x14ac:dyDescent="0.25">
      <c r="A17239" t="s">
        <v>18386</v>
      </c>
      <c r="B17239">
        <v>903908855</v>
      </c>
      <c r="C17239" t="s">
        <v>30984</v>
      </c>
    </row>
    <row r="17240" spans="1:3" x14ac:dyDescent="0.25">
      <c r="A17240" t="s">
        <v>18387</v>
      </c>
      <c r="B17240">
        <v>903908862</v>
      </c>
      <c r="C17240" t="s">
        <v>30984</v>
      </c>
    </row>
    <row r="17241" spans="1:3" x14ac:dyDescent="0.25">
      <c r="A17241" t="s">
        <v>18388</v>
      </c>
      <c r="B17241">
        <v>903908865</v>
      </c>
      <c r="C17241" t="s">
        <v>31363</v>
      </c>
    </row>
    <row r="17242" spans="1:3" x14ac:dyDescent="0.25">
      <c r="A17242" t="s">
        <v>18389</v>
      </c>
      <c r="B17242">
        <v>903908879</v>
      </c>
      <c r="C17242" t="s">
        <v>30984</v>
      </c>
    </row>
    <row r="17243" spans="1:3" x14ac:dyDescent="0.25">
      <c r="A17243" t="s">
        <v>18390</v>
      </c>
      <c r="B17243">
        <v>903908883</v>
      </c>
      <c r="C17243" t="s">
        <v>30984</v>
      </c>
    </row>
    <row r="17244" spans="1:3" x14ac:dyDescent="0.25">
      <c r="A17244" t="s">
        <v>18391</v>
      </c>
      <c r="B17244">
        <v>903908893</v>
      </c>
      <c r="C17244" t="s">
        <v>30984</v>
      </c>
    </row>
    <row r="17245" spans="1:3" x14ac:dyDescent="0.25">
      <c r="A17245" t="s">
        <v>18392</v>
      </c>
      <c r="B17245">
        <v>903908908</v>
      </c>
      <c r="C17245" t="s">
        <v>31316</v>
      </c>
    </row>
    <row r="17246" spans="1:3" x14ac:dyDescent="0.25">
      <c r="A17246" t="s">
        <v>18393</v>
      </c>
      <c r="B17246">
        <v>903908910</v>
      </c>
      <c r="C17246" t="s">
        <v>30984</v>
      </c>
    </row>
    <row r="17247" spans="1:3" x14ac:dyDescent="0.25">
      <c r="A17247" t="s">
        <v>18394</v>
      </c>
      <c r="B17247">
        <v>903908916</v>
      </c>
      <c r="C17247" t="s">
        <v>30925</v>
      </c>
    </row>
    <row r="17248" spans="1:3" x14ac:dyDescent="0.25">
      <c r="A17248" t="s">
        <v>18395</v>
      </c>
      <c r="B17248">
        <v>903908923</v>
      </c>
      <c r="C17248" t="s">
        <v>31322</v>
      </c>
    </row>
    <row r="17249" spans="1:3" x14ac:dyDescent="0.25">
      <c r="A17249" t="s">
        <v>18396</v>
      </c>
      <c r="B17249">
        <v>903908929</v>
      </c>
      <c r="C17249" t="s">
        <v>31329</v>
      </c>
    </row>
    <row r="17250" spans="1:3" x14ac:dyDescent="0.25">
      <c r="A17250" t="s">
        <v>18397</v>
      </c>
      <c r="B17250">
        <v>903908945</v>
      </c>
      <c r="C17250" t="s">
        <v>30917</v>
      </c>
    </row>
    <row r="17251" spans="1:3" x14ac:dyDescent="0.25">
      <c r="A17251" t="s">
        <v>18398</v>
      </c>
      <c r="B17251">
        <v>903908965</v>
      </c>
      <c r="C17251" t="s">
        <v>31315</v>
      </c>
    </row>
    <row r="17252" spans="1:3" x14ac:dyDescent="0.25">
      <c r="A17252" t="s">
        <v>18399</v>
      </c>
      <c r="B17252">
        <v>903908974</v>
      </c>
      <c r="C17252" t="s">
        <v>31190</v>
      </c>
    </row>
    <row r="17253" spans="1:3" x14ac:dyDescent="0.25">
      <c r="A17253" t="s">
        <v>18400</v>
      </c>
      <c r="B17253">
        <v>903908979</v>
      </c>
      <c r="C17253" t="s">
        <v>31316</v>
      </c>
    </row>
    <row r="17254" spans="1:3" x14ac:dyDescent="0.25">
      <c r="A17254" t="s">
        <v>18401</v>
      </c>
      <c r="B17254">
        <v>903909050</v>
      </c>
      <c r="C17254" t="s">
        <v>31254</v>
      </c>
    </row>
    <row r="17255" spans="1:3" x14ac:dyDescent="0.25">
      <c r="A17255" t="s">
        <v>18402</v>
      </c>
      <c r="B17255">
        <v>903909051</v>
      </c>
      <c r="C17255" t="s">
        <v>31234</v>
      </c>
    </row>
    <row r="17256" spans="1:3" x14ac:dyDescent="0.25">
      <c r="A17256" t="s">
        <v>18403</v>
      </c>
      <c r="B17256">
        <v>903909054</v>
      </c>
      <c r="C17256" t="s">
        <v>31318</v>
      </c>
    </row>
    <row r="17257" spans="1:3" x14ac:dyDescent="0.25">
      <c r="A17257" t="s">
        <v>18404</v>
      </c>
      <c r="B17257">
        <v>903909064</v>
      </c>
      <c r="C17257" t="s">
        <v>31316</v>
      </c>
    </row>
    <row r="17258" spans="1:3" x14ac:dyDescent="0.25">
      <c r="A17258" t="s">
        <v>18405</v>
      </c>
      <c r="B17258">
        <v>903909065</v>
      </c>
      <c r="C17258" t="s">
        <v>31287</v>
      </c>
    </row>
    <row r="17259" spans="1:3" x14ac:dyDescent="0.25">
      <c r="A17259" t="s">
        <v>18406</v>
      </c>
      <c r="B17259">
        <v>903909066</v>
      </c>
      <c r="C17259" t="s">
        <v>31287</v>
      </c>
    </row>
    <row r="17260" spans="1:3" x14ac:dyDescent="0.25">
      <c r="A17260" t="s">
        <v>18407</v>
      </c>
      <c r="B17260">
        <v>903909082</v>
      </c>
      <c r="C17260" t="s">
        <v>31316</v>
      </c>
    </row>
    <row r="17261" spans="1:3" x14ac:dyDescent="0.25">
      <c r="A17261" t="s">
        <v>18408</v>
      </c>
      <c r="B17261">
        <v>903909085</v>
      </c>
      <c r="C17261" t="s">
        <v>30925</v>
      </c>
    </row>
    <row r="17262" spans="1:3" x14ac:dyDescent="0.25">
      <c r="A17262" t="s">
        <v>18409</v>
      </c>
      <c r="B17262">
        <v>903909087</v>
      </c>
      <c r="C17262" t="s">
        <v>31316</v>
      </c>
    </row>
    <row r="17263" spans="1:3" x14ac:dyDescent="0.25">
      <c r="A17263" t="s">
        <v>18410</v>
      </c>
      <c r="B17263">
        <v>903909095</v>
      </c>
      <c r="C17263" t="s">
        <v>31316</v>
      </c>
    </row>
    <row r="17264" spans="1:3" x14ac:dyDescent="0.25">
      <c r="A17264" t="s">
        <v>18411</v>
      </c>
      <c r="B17264">
        <v>903909105</v>
      </c>
      <c r="C17264" t="s">
        <v>31120</v>
      </c>
    </row>
    <row r="17265" spans="1:3" x14ac:dyDescent="0.25">
      <c r="A17265" t="s">
        <v>18412</v>
      </c>
      <c r="B17265">
        <v>903909106</v>
      </c>
      <c r="C17265" t="s">
        <v>30750</v>
      </c>
    </row>
    <row r="17266" spans="1:3" x14ac:dyDescent="0.25">
      <c r="A17266" t="s">
        <v>18413</v>
      </c>
      <c r="B17266">
        <v>903909111</v>
      </c>
      <c r="C17266" t="s">
        <v>31424</v>
      </c>
    </row>
    <row r="17267" spans="1:3" x14ac:dyDescent="0.25">
      <c r="A17267" t="s">
        <v>18414</v>
      </c>
      <c r="B17267">
        <v>903909136</v>
      </c>
      <c r="C17267" t="s">
        <v>31322</v>
      </c>
    </row>
    <row r="17268" spans="1:3" x14ac:dyDescent="0.25">
      <c r="A17268" t="s">
        <v>18415</v>
      </c>
      <c r="B17268">
        <v>903909139</v>
      </c>
      <c r="C17268" t="s">
        <v>30880</v>
      </c>
    </row>
    <row r="17269" spans="1:3" x14ac:dyDescent="0.25">
      <c r="A17269" t="s">
        <v>18416</v>
      </c>
      <c r="B17269">
        <v>903909153</v>
      </c>
      <c r="C17269" t="s">
        <v>31318</v>
      </c>
    </row>
    <row r="17270" spans="1:3" x14ac:dyDescent="0.25">
      <c r="A17270" t="s">
        <v>18417</v>
      </c>
      <c r="B17270">
        <v>903909161</v>
      </c>
      <c r="C17270" t="s">
        <v>31318</v>
      </c>
    </row>
    <row r="17271" spans="1:3" x14ac:dyDescent="0.25">
      <c r="A17271" t="s">
        <v>18418</v>
      </c>
      <c r="B17271">
        <v>903909163</v>
      </c>
      <c r="C17271" t="s">
        <v>31316</v>
      </c>
    </row>
    <row r="17272" spans="1:3" x14ac:dyDescent="0.25">
      <c r="A17272" t="s">
        <v>18419</v>
      </c>
      <c r="B17272">
        <v>903909167</v>
      </c>
      <c r="C17272" t="s">
        <v>30894</v>
      </c>
    </row>
    <row r="17273" spans="1:3" x14ac:dyDescent="0.25">
      <c r="A17273" t="s">
        <v>18420</v>
      </c>
      <c r="B17273">
        <v>903909181</v>
      </c>
      <c r="C17273" t="s">
        <v>31278</v>
      </c>
    </row>
    <row r="17274" spans="1:3" x14ac:dyDescent="0.25">
      <c r="A17274" t="s">
        <v>18421</v>
      </c>
      <c r="B17274">
        <v>903909184</v>
      </c>
      <c r="C17274" t="s">
        <v>31035</v>
      </c>
    </row>
    <row r="17275" spans="1:3" x14ac:dyDescent="0.25">
      <c r="A17275" t="s">
        <v>18422</v>
      </c>
      <c r="B17275">
        <v>903909188</v>
      </c>
      <c r="C17275" t="s">
        <v>31322</v>
      </c>
    </row>
    <row r="17276" spans="1:3" x14ac:dyDescent="0.25">
      <c r="A17276" t="s">
        <v>18423</v>
      </c>
      <c r="B17276">
        <v>903909210</v>
      </c>
      <c r="C17276" t="s">
        <v>31365</v>
      </c>
    </row>
    <row r="17277" spans="1:3" x14ac:dyDescent="0.25">
      <c r="A17277" t="s">
        <v>18424</v>
      </c>
      <c r="B17277">
        <v>903909213</v>
      </c>
      <c r="C17277" t="s">
        <v>31365</v>
      </c>
    </row>
    <row r="17278" spans="1:3" x14ac:dyDescent="0.25">
      <c r="A17278" t="s">
        <v>18425</v>
      </c>
      <c r="B17278">
        <v>903909222</v>
      </c>
      <c r="C17278" t="s">
        <v>30925</v>
      </c>
    </row>
    <row r="17279" spans="1:3" x14ac:dyDescent="0.25">
      <c r="A17279" t="s">
        <v>18426</v>
      </c>
      <c r="B17279">
        <v>903909248</v>
      </c>
      <c r="C17279" t="s">
        <v>31329</v>
      </c>
    </row>
    <row r="17280" spans="1:3" x14ac:dyDescent="0.25">
      <c r="A17280" t="s">
        <v>18427</v>
      </c>
      <c r="B17280">
        <v>903909253</v>
      </c>
      <c r="C17280" t="s">
        <v>31318</v>
      </c>
    </row>
    <row r="17281" spans="1:3" x14ac:dyDescent="0.25">
      <c r="A17281" t="s">
        <v>18428</v>
      </c>
      <c r="B17281">
        <v>903909270</v>
      </c>
      <c r="C17281" t="s">
        <v>31318</v>
      </c>
    </row>
    <row r="17282" spans="1:3" x14ac:dyDescent="0.25">
      <c r="A17282" t="s">
        <v>18429</v>
      </c>
      <c r="B17282">
        <v>903909293</v>
      </c>
      <c r="C17282" t="s">
        <v>30933</v>
      </c>
    </row>
    <row r="17283" spans="1:3" x14ac:dyDescent="0.25">
      <c r="A17283" t="s">
        <v>18430</v>
      </c>
      <c r="B17283">
        <v>903909312</v>
      </c>
      <c r="C17283" t="s">
        <v>31329</v>
      </c>
    </row>
    <row r="17284" spans="1:3" x14ac:dyDescent="0.25">
      <c r="A17284" t="s">
        <v>18431</v>
      </c>
      <c r="B17284">
        <v>903909316</v>
      </c>
      <c r="C17284" t="s">
        <v>31263</v>
      </c>
    </row>
    <row r="17285" spans="1:3" x14ac:dyDescent="0.25">
      <c r="A17285" t="s">
        <v>18432</v>
      </c>
      <c r="B17285">
        <v>903909320</v>
      </c>
      <c r="C17285" t="s">
        <v>31329</v>
      </c>
    </row>
    <row r="17286" spans="1:3" x14ac:dyDescent="0.25">
      <c r="A17286" t="s">
        <v>18433</v>
      </c>
      <c r="B17286">
        <v>903909332</v>
      </c>
      <c r="C17286" t="s">
        <v>31316</v>
      </c>
    </row>
    <row r="17287" spans="1:3" x14ac:dyDescent="0.25">
      <c r="A17287" t="s">
        <v>18434</v>
      </c>
      <c r="B17287">
        <v>903909352</v>
      </c>
      <c r="C17287" t="s">
        <v>31327</v>
      </c>
    </row>
    <row r="17288" spans="1:3" x14ac:dyDescent="0.25">
      <c r="A17288" t="s">
        <v>18435</v>
      </c>
      <c r="B17288">
        <v>903909353</v>
      </c>
      <c r="C17288" t="s">
        <v>31363</v>
      </c>
    </row>
    <row r="17289" spans="1:3" x14ac:dyDescent="0.25">
      <c r="A17289" t="s">
        <v>18436</v>
      </c>
      <c r="B17289">
        <v>903909354</v>
      </c>
      <c r="C17289" t="s">
        <v>31120</v>
      </c>
    </row>
    <row r="17290" spans="1:3" x14ac:dyDescent="0.25">
      <c r="A17290" t="s">
        <v>18437</v>
      </c>
      <c r="B17290">
        <v>903909356</v>
      </c>
      <c r="C17290" t="s">
        <v>31254</v>
      </c>
    </row>
    <row r="17291" spans="1:3" x14ac:dyDescent="0.25">
      <c r="A17291" t="s">
        <v>18438</v>
      </c>
      <c r="B17291">
        <v>903909377</v>
      </c>
      <c r="C17291" t="s">
        <v>30982</v>
      </c>
    </row>
    <row r="17292" spans="1:3" x14ac:dyDescent="0.25">
      <c r="A17292" t="s">
        <v>18439</v>
      </c>
      <c r="B17292">
        <v>903909419</v>
      </c>
      <c r="C17292" t="s">
        <v>31322</v>
      </c>
    </row>
    <row r="17293" spans="1:3" x14ac:dyDescent="0.25">
      <c r="A17293" t="s">
        <v>18440</v>
      </c>
      <c r="B17293">
        <v>903909426</v>
      </c>
      <c r="C17293" t="s">
        <v>31278</v>
      </c>
    </row>
    <row r="17294" spans="1:3" x14ac:dyDescent="0.25">
      <c r="A17294" t="s">
        <v>18441</v>
      </c>
      <c r="B17294">
        <v>903909428</v>
      </c>
      <c r="C17294" t="s">
        <v>31316</v>
      </c>
    </row>
    <row r="17295" spans="1:3" x14ac:dyDescent="0.25">
      <c r="A17295" t="s">
        <v>18442</v>
      </c>
      <c r="B17295">
        <v>903909429</v>
      </c>
      <c r="C17295" t="s">
        <v>30925</v>
      </c>
    </row>
    <row r="17296" spans="1:3" x14ac:dyDescent="0.25">
      <c r="A17296" t="s">
        <v>18443</v>
      </c>
      <c r="B17296">
        <v>903909430</v>
      </c>
      <c r="C17296" t="s">
        <v>31329</v>
      </c>
    </row>
    <row r="17297" spans="1:3" x14ac:dyDescent="0.25">
      <c r="A17297" t="s">
        <v>18444</v>
      </c>
      <c r="B17297">
        <v>903909446</v>
      </c>
      <c r="C17297" t="s">
        <v>31329</v>
      </c>
    </row>
    <row r="17298" spans="1:3" x14ac:dyDescent="0.25">
      <c r="A17298" t="s">
        <v>18445</v>
      </c>
      <c r="B17298">
        <v>903909468</v>
      </c>
      <c r="C17298" t="s">
        <v>31316</v>
      </c>
    </row>
    <row r="17299" spans="1:3" x14ac:dyDescent="0.25">
      <c r="A17299" t="s">
        <v>18446</v>
      </c>
      <c r="B17299">
        <v>903909474</v>
      </c>
      <c r="C17299" t="s">
        <v>31278</v>
      </c>
    </row>
    <row r="17300" spans="1:3" x14ac:dyDescent="0.25">
      <c r="A17300" t="s">
        <v>18447</v>
      </c>
      <c r="B17300">
        <v>903909501</v>
      </c>
      <c r="C17300" t="s">
        <v>31316</v>
      </c>
    </row>
    <row r="17301" spans="1:3" x14ac:dyDescent="0.25">
      <c r="A17301" t="s">
        <v>18448</v>
      </c>
      <c r="B17301">
        <v>903909535</v>
      </c>
      <c r="C17301" t="s">
        <v>31288</v>
      </c>
    </row>
    <row r="17302" spans="1:3" x14ac:dyDescent="0.25">
      <c r="A17302" t="s">
        <v>18449</v>
      </c>
      <c r="B17302">
        <v>903909556</v>
      </c>
      <c r="C17302" t="s">
        <v>31318</v>
      </c>
    </row>
    <row r="17303" spans="1:3" x14ac:dyDescent="0.25">
      <c r="A17303" t="s">
        <v>18450</v>
      </c>
      <c r="B17303">
        <v>903909557</v>
      </c>
      <c r="C17303" t="s">
        <v>31254</v>
      </c>
    </row>
    <row r="17304" spans="1:3" x14ac:dyDescent="0.25">
      <c r="A17304" t="s">
        <v>18451</v>
      </c>
      <c r="B17304">
        <v>903909558</v>
      </c>
      <c r="C17304" t="s">
        <v>31430</v>
      </c>
    </row>
    <row r="17305" spans="1:3" x14ac:dyDescent="0.25">
      <c r="A17305" t="s">
        <v>18452</v>
      </c>
      <c r="B17305">
        <v>903909567</v>
      </c>
      <c r="C17305" t="s">
        <v>31287</v>
      </c>
    </row>
    <row r="17306" spans="1:3" x14ac:dyDescent="0.25">
      <c r="A17306" t="s">
        <v>18453</v>
      </c>
      <c r="B17306">
        <v>903909572</v>
      </c>
      <c r="C17306" t="s">
        <v>31254</v>
      </c>
    </row>
    <row r="17307" spans="1:3" x14ac:dyDescent="0.25">
      <c r="A17307" t="s">
        <v>18454</v>
      </c>
      <c r="B17307">
        <v>903909575</v>
      </c>
      <c r="C17307" t="s">
        <v>31254</v>
      </c>
    </row>
    <row r="17308" spans="1:3" x14ac:dyDescent="0.25">
      <c r="A17308" t="s">
        <v>18455</v>
      </c>
      <c r="B17308">
        <v>903909582</v>
      </c>
      <c r="C17308" t="s">
        <v>31322</v>
      </c>
    </row>
    <row r="17309" spans="1:3" x14ac:dyDescent="0.25">
      <c r="A17309" t="s">
        <v>18456</v>
      </c>
      <c r="B17309">
        <v>903909599</v>
      </c>
      <c r="C17309" t="s">
        <v>31329</v>
      </c>
    </row>
    <row r="17310" spans="1:3" x14ac:dyDescent="0.25">
      <c r="A17310" t="s">
        <v>18457</v>
      </c>
      <c r="B17310">
        <v>903909637</v>
      </c>
      <c r="C17310" t="s">
        <v>31316</v>
      </c>
    </row>
    <row r="17311" spans="1:3" x14ac:dyDescent="0.25">
      <c r="A17311" t="s">
        <v>18458</v>
      </c>
      <c r="B17311">
        <v>903909646</v>
      </c>
      <c r="C17311" t="s">
        <v>31318</v>
      </c>
    </row>
    <row r="17312" spans="1:3" x14ac:dyDescent="0.25">
      <c r="A17312" t="s">
        <v>18459</v>
      </c>
      <c r="B17312">
        <v>903909656</v>
      </c>
      <c r="C17312" t="s">
        <v>31316</v>
      </c>
    </row>
    <row r="17313" spans="1:3" x14ac:dyDescent="0.25">
      <c r="A17313" t="s">
        <v>18460</v>
      </c>
      <c r="B17313">
        <v>903909675</v>
      </c>
      <c r="C17313" t="s">
        <v>31326</v>
      </c>
    </row>
    <row r="17314" spans="1:3" x14ac:dyDescent="0.25">
      <c r="A17314" t="s">
        <v>18461</v>
      </c>
      <c r="B17314">
        <v>903909684</v>
      </c>
      <c r="C17314" t="s">
        <v>31318</v>
      </c>
    </row>
    <row r="17315" spans="1:3" x14ac:dyDescent="0.25">
      <c r="A17315" t="s">
        <v>18462</v>
      </c>
      <c r="B17315">
        <v>903909688</v>
      </c>
      <c r="C17315" t="s">
        <v>30925</v>
      </c>
    </row>
    <row r="17316" spans="1:3" x14ac:dyDescent="0.25">
      <c r="A17316" t="s">
        <v>18463</v>
      </c>
      <c r="B17316">
        <v>903909700</v>
      </c>
      <c r="C17316" t="s">
        <v>31316</v>
      </c>
    </row>
    <row r="17317" spans="1:3" x14ac:dyDescent="0.25">
      <c r="A17317" t="s">
        <v>18464</v>
      </c>
      <c r="B17317">
        <v>903909712</v>
      </c>
      <c r="C17317" t="s">
        <v>31316</v>
      </c>
    </row>
    <row r="17318" spans="1:3" x14ac:dyDescent="0.25">
      <c r="A17318" t="s">
        <v>18465</v>
      </c>
      <c r="B17318">
        <v>903909717</v>
      </c>
      <c r="C17318" t="s">
        <v>31365</v>
      </c>
    </row>
    <row r="17319" spans="1:3" x14ac:dyDescent="0.25">
      <c r="A17319" t="s">
        <v>18466</v>
      </c>
      <c r="B17319">
        <v>903909719</v>
      </c>
      <c r="C17319" t="s">
        <v>31363</v>
      </c>
    </row>
    <row r="17320" spans="1:3" x14ac:dyDescent="0.25">
      <c r="A17320" t="s">
        <v>18467</v>
      </c>
      <c r="B17320">
        <v>903909721</v>
      </c>
      <c r="C17320" t="s">
        <v>31318</v>
      </c>
    </row>
    <row r="17321" spans="1:3" x14ac:dyDescent="0.25">
      <c r="A17321" t="s">
        <v>18468</v>
      </c>
      <c r="B17321">
        <v>903909732</v>
      </c>
      <c r="C17321" t="s">
        <v>31316</v>
      </c>
    </row>
    <row r="17322" spans="1:3" x14ac:dyDescent="0.25">
      <c r="A17322" t="s">
        <v>18469</v>
      </c>
      <c r="B17322">
        <v>903909733</v>
      </c>
      <c r="C17322" t="s">
        <v>31357</v>
      </c>
    </row>
    <row r="17323" spans="1:3" x14ac:dyDescent="0.25">
      <c r="A17323" t="s">
        <v>18470</v>
      </c>
      <c r="B17323">
        <v>903909743</v>
      </c>
      <c r="C17323" t="s">
        <v>31318</v>
      </c>
    </row>
    <row r="17324" spans="1:3" x14ac:dyDescent="0.25">
      <c r="A17324" t="s">
        <v>18471</v>
      </c>
      <c r="B17324">
        <v>903909748</v>
      </c>
      <c r="C17324" t="s">
        <v>30977</v>
      </c>
    </row>
    <row r="17325" spans="1:3" x14ac:dyDescent="0.25">
      <c r="A17325" t="s">
        <v>18472</v>
      </c>
      <c r="B17325">
        <v>903909751</v>
      </c>
      <c r="C17325" t="s">
        <v>31316</v>
      </c>
    </row>
    <row r="17326" spans="1:3" x14ac:dyDescent="0.25">
      <c r="A17326" t="s">
        <v>18473</v>
      </c>
      <c r="B17326">
        <v>903909759</v>
      </c>
      <c r="C17326" t="s">
        <v>5607</v>
      </c>
    </row>
    <row r="17327" spans="1:3" x14ac:dyDescent="0.25">
      <c r="A17327" t="s">
        <v>18474</v>
      </c>
      <c r="B17327">
        <v>903909762</v>
      </c>
      <c r="C17327" t="s">
        <v>31104</v>
      </c>
    </row>
    <row r="17328" spans="1:3" x14ac:dyDescent="0.25">
      <c r="A17328" t="s">
        <v>18475</v>
      </c>
      <c r="B17328">
        <v>903909766</v>
      </c>
      <c r="C17328" t="s">
        <v>31275</v>
      </c>
    </row>
    <row r="17329" spans="1:3" x14ac:dyDescent="0.25">
      <c r="A17329" t="s">
        <v>18476</v>
      </c>
      <c r="B17329">
        <v>903909773</v>
      </c>
      <c r="C17329" t="s">
        <v>30925</v>
      </c>
    </row>
    <row r="17330" spans="1:3" x14ac:dyDescent="0.25">
      <c r="A17330" t="s">
        <v>18477</v>
      </c>
      <c r="B17330">
        <v>903909780</v>
      </c>
      <c r="C17330" t="s">
        <v>31266</v>
      </c>
    </row>
    <row r="17331" spans="1:3" x14ac:dyDescent="0.25">
      <c r="A17331" t="s">
        <v>18478</v>
      </c>
      <c r="B17331">
        <v>903909790</v>
      </c>
      <c r="C17331" t="s">
        <v>31237</v>
      </c>
    </row>
    <row r="17332" spans="1:3" x14ac:dyDescent="0.25">
      <c r="A17332" t="s">
        <v>18479</v>
      </c>
      <c r="B17332">
        <v>903909808</v>
      </c>
      <c r="C17332" t="s">
        <v>30925</v>
      </c>
    </row>
    <row r="17333" spans="1:3" x14ac:dyDescent="0.25">
      <c r="A17333" t="s">
        <v>18480</v>
      </c>
      <c r="B17333">
        <v>903909822</v>
      </c>
      <c r="C17333" t="s">
        <v>31334</v>
      </c>
    </row>
    <row r="17334" spans="1:3" x14ac:dyDescent="0.25">
      <c r="A17334" t="s">
        <v>18481</v>
      </c>
      <c r="B17334">
        <v>903909830</v>
      </c>
      <c r="C17334" t="s">
        <v>31318</v>
      </c>
    </row>
    <row r="17335" spans="1:3" x14ac:dyDescent="0.25">
      <c r="A17335" t="s">
        <v>18482</v>
      </c>
      <c r="B17335">
        <v>903909831</v>
      </c>
      <c r="C17335" t="s">
        <v>31380</v>
      </c>
    </row>
    <row r="17336" spans="1:3" x14ac:dyDescent="0.25">
      <c r="A17336" t="s">
        <v>18483</v>
      </c>
      <c r="B17336">
        <v>903909833</v>
      </c>
      <c r="C17336" t="s">
        <v>31322</v>
      </c>
    </row>
    <row r="17337" spans="1:3" x14ac:dyDescent="0.25">
      <c r="A17337" t="s">
        <v>18484</v>
      </c>
      <c r="B17337">
        <v>903909836</v>
      </c>
      <c r="C17337" t="s">
        <v>31316</v>
      </c>
    </row>
    <row r="17338" spans="1:3" x14ac:dyDescent="0.25">
      <c r="A17338" t="s">
        <v>18485</v>
      </c>
      <c r="B17338">
        <v>903909891</v>
      </c>
      <c r="C17338" t="s">
        <v>31316</v>
      </c>
    </row>
    <row r="17339" spans="1:3" x14ac:dyDescent="0.25">
      <c r="A17339" t="s">
        <v>18486</v>
      </c>
      <c r="B17339">
        <v>903909901</v>
      </c>
      <c r="C17339" t="s">
        <v>31316</v>
      </c>
    </row>
    <row r="17340" spans="1:3" x14ac:dyDescent="0.25">
      <c r="A17340" t="s">
        <v>18487</v>
      </c>
      <c r="B17340">
        <v>903909910</v>
      </c>
      <c r="C17340" t="s">
        <v>31227</v>
      </c>
    </row>
    <row r="17341" spans="1:3" x14ac:dyDescent="0.25">
      <c r="A17341" t="s">
        <v>18488</v>
      </c>
      <c r="B17341">
        <v>903909913</v>
      </c>
      <c r="C17341" t="s">
        <v>31318</v>
      </c>
    </row>
    <row r="17342" spans="1:3" x14ac:dyDescent="0.25">
      <c r="A17342" t="s">
        <v>18489</v>
      </c>
      <c r="B17342">
        <v>903909921</v>
      </c>
      <c r="C17342" t="s">
        <v>31363</v>
      </c>
    </row>
    <row r="17343" spans="1:3" x14ac:dyDescent="0.25">
      <c r="A17343" t="s">
        <v>18490</v>
      </c>
      <c r="B17343">
        <v>903909938</v>
      </c>
      <c r="C17343" t="s">
        <v>31107</v>
      </c>
    </row>
    <row r="17344" spans="1:3" x14ac:dyDescent="0.25">
      <c r="A17344" t="s">
        <v>18491</v>
      </c>
      <c r="B17344">
        <v>903909952</v>
      </c>
      <c r="C17344" t="s">
        <v>31316</v>
      </c>
    </row>
    <row r="17345" spans="1:3" x14ac:dyDescent="0.25">
      <c r="A17345" t="s">
        <v>18492</v>
      </c>
      <c r="B17345">
        <v>903909958</v>
      </c>
      <c r="C17345" t="s">
        <v>31363</v>
      </c>
    </row>
    <row r="17346" spans="1:3" x14ac:dyDescent="0.25">
      <c r="A17346" t="s">
        <v>18493</v>
      </c>
      <c r="B17346">
        <v>903909985</v>
      </c>
      <c r="C17346" t="s">
        <v>31254</v>
      </c>
    </row>
    <row r="17347" spans="1:3" x14ac:dyDescent="0.25">
      <c r="A17347" t="s">
        <v>18494</v>
      </c>
      <c r="B17347">
        <v>903910004</v>
      </c>
      <c r="C17347" t="s">
        <v>30752</v>
      </c>
    </row>
    <row r="17348" spans="1:3" x14ac:dyDescent="0.25">
      <c r="A17348" t="s">
        <v>18495</v>
      </c>
      <c r="B17348">
        <v>903910006</v>
      </c>
      <c r="C17348" t="s">
        <v>31363</v>
      </c>
    </row>
    <row r="17349" spans="1:3" x14ac:dyDescent="0.25">
      <c r="A17349" t="s">
        <v>18496</v>
      </c>
      <c r="B17349">
        <v>903910022</v>
      </c>
      <c r="C17349" t="s">
        <v>31316</v>
      </c>
    </row>
    <row r="17350" spans="1:3" x14ac:dyDescent="0.25">
      <c r="A17350" t="s">
        <v>18497</v>
      </c>
      <c r="B17350">
        <v>903910025</v>
      </c>
      <c r="C17350" t="s">
        <v>31431</v>
      </c>
    </row>
    <row r="17351" spans="1:3" x14ac:dyDescent="0.25">
      <c r="A17351" t="s">
        <v>18498</v>
      </c>
      <c r="B17351">
        <v>903910032</v>
      </c>
      <c r="C17351" t="s">
        <v>31431</v>
      </c>
    </row>
    <row r="17352" spans="1:3" x14ac:dyDescent="0.25">
      <c r="A17352" t="s">
        <v>18499</v>
      </c>
      <c r="B17352">
        <v>903910041</v>
      </c>
      <c r="C17352" t="s">
        <v>31329</v>
      </c>
    </row>
    <row r="17353" spans="1:3" x14ac:dyDescent="0.25">
      <c r="A17353" t="s">
        <v>18500</v>
      </c>
      <c r="B17353">
        <v>903910047</v>
      </c>
      <c r="C17353" t="s">
        <v>31316</v>
      </c>
    </row>
    <row r="17354" spans="1:3" x14ac:dyDescent="0.25">
      <c r="A17354" t="s">
        <v>18501</v>
      </c>
      <c r="B17354">
        <v>903910068</v>
      </c>
      <c r="C17354" t="s">
        <v>31318</v>
      </c>
    </row>
    <row r="17355" spans="1:3" x14ac:dyDescent="0.25">
      <c r="A17355" t="s">
        <v>18502</v>
      </c>
      <c r="B17355">
        <v>903910069</v>
      </c>
      <c r="C17355" t="s">
        <v>31322</v>
      </c>
    </row>
    <row r="17356" spans="1:3" x14ac:dyDescent="0.25">
      <c r="A17356" t="s">
        <v>18503</v>
      </c>
      <c r="B17356">
        <v>903910075</v>
      </c>
      <c r="C17356" t="s">
        <v>31322</v>
      </c>
    </row>
    <row r="17357" spans="1:3" x14ac:dyDescent="0.25">
      <c r="A17357" t="s">
        <v>18504</v>
      </c>
      <c r="B17357">
        <v>903910121</v>
      </c>
      <c r="C17357" t="s">
        <v>31284</v>
      </c>
    </row>
    <row r="17358" spans="1:3" x14ac:dyDescent="0.25">
      <c r="A17358" t="s">
        <v>18505</v>
      </c>
      <c r="B17358">
        <v>903910127</v>
      </c>
      <c r="C17358" t="s">
        <v>31380</v>
      </c>
    </row>
    <row r="17359" spans="1:3" x14ac:dyDescent="0.25">
      <c r="A17359" t="s">
        <v>18506</v>
      </c>
      <c r="B17359">
        <v>903910130</v>
      </c>
      <c r="C17359" t="s">
        <v>31380</v>
      </c>
    </row>
    <row r="17360" spans="1:3" x14ac:dyDescent="0.25">
      <c r="A17360" t="s">
        <v>18507</v>
      </c>
      <c r="B17360">
        <v>903910132</v>
      </c>
      <c r="C17360" t="s">
        <v>31318</v>
      </c>
    </row>
    <row r="17361" spans="1:3" x14ac:dyDescent="0.25">
      <c r="A17361" t="s">
        <v>18508</v>
      </c>
      <c r="B17361">
        <v>903910149</v>
      </c>
      <c r="C17361" t="s">
        <v>31318</v>
      </c>
    </row>
    <row r="17362" spans="1:3" x14ac:dyDescent="0.25">
      <c r="A17362" t="s">
        <v>18509</v>
      </c>
      <c r="B17362">
        <v>903910152</v>
      </c>
      <c r="C17362" t="s">
        <v>31329</v>
      </c>
    </row>
    <row r="17363" spans="1:3" x14ac:dyDescent="0.25">
      <c r="A17363" t="s">
        <v>18510</v>
      </c>
      <c r="B17363">
        <v>903910154</v>
      </c>
      <c r="C17363" t="s">
        <v>31316</v>
      </c>
    </row>
    <row r="17364" spans="1:3" x14ac:dyDescent="0.25">
      <c r="A17364" t="s">
        <v>18511</v>
      </c>
      <c r="B17364">
        <v>903910176</v>
      </c>
      <c r="C17364" t="s">
        <v>30750</v>
      </c>
    </row>
    <row r="17365" spans="1:3" x14ac:dyDescent="0.25">
      <c r="A17365" t="s">
        <v>18512</v>
      </c>
      <c r="B17365">
        <v>903910186</v>
      </c>
      <c r="C17365" t="s">
        <v>31245</v>
      </c>
    </row>
    <row r="17366" spans="1:3" x14ac:dyDescent="0.25">
      <c r="A17366" t="s">
        <v>18513</v>
      </c>
      <c r="B17366">
        <v>903910188</v>
      </c>
      <c r="C17366" t="s">
        <v>30925</v>
      </c>
    </row>
    <row r="17367" spans="1:3" x14ac:dyDescent="0.25">
      <c r="A17367" t="s">
        <v>18514</v>
      </c>
      <c r="B17367">
        <v>903910208</v>
      </c>
      <c r="C17367" t="s">
        <v>31120</v>
      </c>
    </row>
    <row r="17368" spans="1:3" x14ac:dyDescent="0.25">
      <c r="A17368" t="s">
        <v>18515</v>
      </c>
      <c r="B17368">
        <v>903910214</v>
      </c>
      <c r="C17368" t="s">
        <v>30982</v>
      </c>
    </row>
    <row r="17369" spans="1:3" x14ac:dyDescent="0.25">
      <c r="A17369" t="s">
        <v>18516</v>
      </c>
      <c r="B17369">
        <v>903910216</v>
      </c>
      <c r="C17369" t="s">
        <v>31432</v>
      </c>
    </row>
    <row r="17370" spans="1:3" x14ac:dyDescent="0.25">
      <c r="A17370" t="s">
        <v>18517</v>
      </c>
      <c r="B17370">
        <v>903910244</v>
      </c>
      <c r="C17370" t="s">
        <v>31316</v>
      </c>
    </row>
    <row r="17371" spans="1:3" x14ac:dyDescent="0.25">
      <c r="A17371" t="s">
        <v>18518</v>
      </c>
      <c r="B17371">
        <v>903910269</v>
      </c>
      <c r="C17371" t="s">
        <v>30888</v>
      </c>
    </row>
    <row r="17372" spans="1:3" x14ac:dyDescent="0.25">
      <c r="A17372" t="s">
        <v>18519</v>
      </c>
      <c r="B17372">
        <v>903910278</v>
      </c>
      <c r="C17372" t="s">
        <v>31318</v>
      </c>
    </row>
    <row r="17373" spans="1:3" x14ac:dyDescent="0.25">
      <c r="A17373" t="s">
        <v>18520</v>
      </c>
      <c r="B17373">
        <v>903910291</v>
      </c>
      <c r="C17373" t="s">
        <v>31316</v>
      </c>
    </row>
    <row r="17374" spans="1:3" x14ac:dyDescent="0.25">
      <c r="A17374" t="s">
        <v>18521</v>
      </c>
      <c r="B17374">
        <v>903910293</v>
      </c>
      <c r="C17374" t="s">
        <v>5607</v>
      </c>
    </row>
    <row r="17375" spans="1:3" x14ac:dyDescent="0.25">
      <c r="A17375" t="s">
        <v>18522</v>
      </c>
      <c r="B17375">
        <v>903910300</v>
      </c>
      <c r="C17375" t="s">
        <v>31259</v>
      </c>
    </row>
    <row r="17376" spans="1:3" x14ac:dyDescent="0.25">
      <c r="A17376" t="s">
        <v>18523</v>
      </c>
      <c r="B17376">
        <v>903910301</v>
      </c>
      <c r="C17376" t="s">
        <v>31035</v>
      </c>
    </row>
    <row r="17377" spans="1:3" x14ac:dyDescent="0.25">
      <c r="A17377" t="s">
        <v>18524</v>
      </c>
      <c r="B17377">
        <v>903910305</v>
      </c>
      <c r="C17377" t="s">
        <v>31431</v>
      </c>
    </row>
    <row r="17378" spans="1:3" x14ac:dyDescent="0.25">
      <c r="A17378" t="s">
        <v>18525</v>
      </c>
      <c r="B17378">
        <v>903910307</v>
      </c>
      <c r="C17378" t="s">
        <v>31318</v>
      </c>
    </row>
    <row r="17379" spans="1:3" x14ac:dyDescent="0.25">
      <c r="A17379" t="s">
        <v>18526</v>
      </c>
      <c r="B17379">
        <v>903910317</v>
      </c>
      <c r="C17379" t="s">
        <v>31316</v>
      </c>
    </row>
    <row r="17380" spans="1:3" x14ac:dyDescent="0.25">
      <c r="A17380" t="s">
        <v>18527</v>
      </c>
      <c r="B17380">
        <v>903910330</v>
      </c>
      <c r="C17380" t="s">
        <v>31318</v>
      </c>
    </row>
    <row r="17381" spans="1:3" x14ac:dyDescent="0.25">
      <c r="A17381" t="s">
        <v>18528</v>
      </c>
      <c r="B17381">
        <v>903910334</v>
      </c>
      <c r="C17381" t="s">
        <v>31316</v>
      </c>
    </row>
    <row r="17382" spans="1:3" x14ac:dyDescent="0.25">
      <c r="A17382" t="s">
        <v>18529</v>
      </c>
      <c r="B17382">
        <v>903910345</v>
      </c>
      <c r="C17382" t="s">
        <v>31329</v>
      </c>
    </row>
    <row r="17383" spans="1:3" x14ac:dyDescent="0.25">
      <c r="A17383" t="s">
        <v>18530</v>
      </c>
      <c r="B17383">
        <v>903910350</v>
      </c>
      <c r="C17383" t="s">
        <v>31318</v>
      </c>
    </row>
    <row r="17384" spans="1:3" x14ac:dyDescent="0.25">
      <c r="A17384" t="s">
        <v>18531</v>
      </c>
      <c r="B17384">
        <v>903910352</v>
      </c>
      <c r="C17384" t="s">
        <v>31316</v>
      </c>
    </row>
    <row r="17385" spans="1:3" x14ac:dyDescent="0.25">
      <c r="A17385" t="s">
        <v>18532</v>
      </c>
      <c r="B17385">
        <v>903910360</v>
      </c>
      <c r="C17385" t="s">
        <v>31422</v>
      </c>
    </row>
    <row r="17386" spans="1:3" x14ac:dyDescent="0.25">
      <c r="A17386" t="s">
        <v>18533</v>
      </c>
      <c r="B17386">
        <v>903910371</v>
      </c>
      <c r="C17386" t="s">
        <v>31062</v>
      </c>
    </row>
    <row r="17387" spans="1:3" x14ac:dyDescent="0.25">
      <c r="A17387" t="s">
        <v>18534</v>
      </c>
      <c r="B17387">
        <v>903910377</v>
      </c>
      <c r="C17387" t="s">
        <v>31380</v>
      </c>
    </row>
    <row r="17388" spans="1:3" x14ac:dyDescent="0.25">
      <c r="A17388" t="s">
        <v>18535</v>
      </c>
      <c r="B17388">
        <v>903910378</v>
      </c>
      <c r="C17388" t="s">
        <v>31363</v>
      </c>
    </row>
    <row r="17389" spans="1:3" x14ac:dyDescent="0.25">
      <c r="A17389" t="s">
        <v>18536</v>
      </c>
      <c r="B17389">
        <v>903910382</v>
      </c>
      <c r="C17389" t="s">
        <v>31062</v>
      </c>
    </row>
    <row r="17390" spans="1:3" x14ac:dyDescent="0.25">
      <c r="A17390" t="s">
        <v>18537</v>
      </c>
      <c r="B17390">
        <v>903910388</v>
      </c>
      <c r="C17390" t="s">
        <v>31318</v>
      </c>
    </row>
    <row r="17391" spans="1:3" x14ac:dyDescent="0.25">
      <c r="A17391" t="s">
        <v>18538</v>
      </c>
      <c r="B17391">
        <v>903910401</v>
      </c>
      <c r="C17391" t="s">
        <v>31266</v>
      </c>
    </row>
    <row r="17392" spans="1:3" x14ac:dyDescent="0.25">
      <c r="A17392" t="s">
        <v>18539</v>
      </c>
      <c r="B17392">
        <v>903910402</v>
      </c>
      <c r="C17392" t="s">
        <v>31234</v>
      </c>
    </row>
    <row r="17393" spans="1:3" x14ac:dyDescent="0.25">
      <c r="A17393" t="s">
        <v>18540</v>
      </c>
      <c r="B17393">
        <v>903910407</v>
      </c>
      <c r="C17393" t="s">
        <v>31062</v>
      </c>
    </row>
    <row r="17394" spans="1:3" x14ac:dyDescent="0.25">
      <c r="A17394" t="s">
        <v>18541</v>
      </c>
      <c r="B17394">
        <v>903910408</v>
      </c>
      <c r="C17394" t="s">
        <v>30925</v>
      </c>
    </row>
    <row r="17395" spans="1:3" x14ac:dyDescent="0.25">
      <c r="A17395" t="s">
        <v>18542</v>
      </c>
      <c r="B17395">
        <v>903910409</v>
      </c>
      <c r="C17395" t="s">
        <v>31280</v>
      </c>
    </row>
    <row r="17396" spans="1:3" x14ac:dyDescent="0.25">
      <c r="A17396" t="s">
        <v>18543</v>
      </c>
      <c r="B17396">
        <v>903910413</v>
      </c>
      <c r="C17396" t="s">
        <v>31053</v>
      </c>
    </row>
    <row r="17397" spans="1:3" x14ac:dyDescent="0.25">
      <c r="A17397" t="s">
        <v>18544</v>
      </c>
      <c r="B17397">
        <v>903910422</v>
      </c>
      <c r="C17397" t="s">
        <v>31280</v>
      </c>
    </row>
    <row r="17398" spans="1:3" x14ac:dyDescent="0.25">
      <c r="A17398" t="s">
        <v>18545</v>
      </c>
      <c r="B17398">
        <v>903910433</v>
      </c>
      <c r="C17398" t="s">
        <v>31280</v>
      </c>
    </row>
    <row r="17399" spans="1:3" x14ac:dyDescent="0.25">
      <c r="A17399" t="s">
        <v>18546</v>
      </c>
      <c r="B17399">
        <v>903910440</v>
      </c>
      <c r="C17399" t="s">
        <v>31316</v>
      </c>
    </row>
    <row r="17400" spans="1:3" x14ac:dyDescent="0.25">
      <c r="A17400" t="s">
        <v>18547</v>
      </c>
      <c r="B17400">
        <v>903910445</v>
      </c>
      <c r="C17400" t="s">
        <v>30925</v>
      </c>
    </row>
    <row r="17401" spans="1:3" x14ac:dyDescent="0.25">
      <c r="A17401" t="s">
        <v>18548</v>
      </c>
      <c r="B17401">
        <v>903910450</v>
      </c>
      <c r="C17401" t="s">
        <v>31357</v>
      </c>
    </row>
    <row r="17402" spans="1:3" x14ac:dyDescent="0.25">
      <c r="A17402" t="s">
        <v>18549</v>
      </c>
      <c r="B17402">
        <v>903910466</v>
      </c>
      <c r="C17402" t="s">
        <v>30977</v>
      </c>
    </row>
    <row r="17403" spans="1:3" x14ac:dyDescent="0.25">
      <c r="A17403" t="s">
        <v>18550</v>
      </c>
      <c r="B17403">
        <v>903910484</v>
      </c>
      <c r="C17403" t="s">
        <v>31322</v>
      </c>
    </row>
    <row r="17404" spans="1:3" x14ac:dyDescent="0.25">
      <c r="A17404" t="s">
        <v>18551</v>
      </c>
      <c r="B17404">
        <v>903910511</v>
      </c>
      <c r="C17404" t="s">
        <v>31329</v>
      </c>
    </row>
    <row r="17405" spans="1:3" x14ac:dyDescent="0.25">
      <c r="A17405" t="s">
        <v>18552</v>
      </c>
      <c r="B17405">
        <v>903910558</v>
      </c>
      <c r="C17405" t="s">
        <v>31431</v>
      </c>
    </row>
    <row r="17406" spans="1:3" x14ac:dyDescent="0.25">
      <c r="A17406" t="s">
        <v>18553</v>
      </c>
      <c r="B17406">
        <v>903910564</v>
      </c>
      <c r="C17406" t="s">
        <v>31318</v>
      </c>
    </row>
    <row r="17407" spans="1:3" x14ac:dyDescent="0.25">
      <c r="A17407" t="s">
        <v>18554</v>
      </c>
      <c r="B17407">
        <v>903910565</v>
      </c>
      <c r="C17407" t="s">
        <v>31431</v>
      </c>
    </row>
    <row r="17408" spans="1:3" x14ac:dyDescent="0.25">
      <c r="A17408" t="s">
        <v>18555</v>
      </c>
      <c r="B17408">
        <v>903910574</v>
      </c>
      <c r="C17408" t="s">
        <v>31211</v>
      </c>
    </row>
    <row r="17409" spans="1:3" x14ac:dyDescent="0.25">
      <c r="A17409" t="s">
        <v>18556</v>
      </c>
      <c r="B17409">
        <v>903910575</v>
      </c>
      <c r="C17409" t="s">
        <v>31287</v>
      </c>
    </row>
    <row r="17410" spans="1:3" x14ac:dyDescent="0.25">
      <c r="A17410" t="s">
        <v>18557</v>
      </c>
      <c r="B17410">
        <v>903910583</v>
      </c>
      <c r="C17410" t="s">
        <v>31318</v>
      </c>
    </row>
    <row r="17411" spans="1:3" x14ac:dyDescent="0.25">
      <c r="A17411" t="s">
        <v>18558</v>
      </c>
      <c r="B17411">
        <v>903910584</v>
      </c>
      <c r="C17411" t="s">
        <v>31322</v>
      </c>
    </row>
    <row r="17412" spans="1:3" x14ac:dyDescent="0.25">
      <c r="A17412" t="s">
        <v>18559</v>
      </c>
      <c r="B17412">
        <v>903910593</v>
      </c>
      <c r="C17412" t="s">
        <v>31318</v>
      </c>
    </row>
    <row r="17413" spans="1:3" x14ac:dyDescent="0.25">
      <c r="A17413" t="s">
        <v>18560</v>
      </c>
      <c r="B17413">
        <v>903910595</v>
      </c>
      <c r="C17413" t="s">
        <v>31222</v>
      </c>
    </row>
    <row r="17414" spans="1:3" x14ac:dyDescent="0.25">
      <c r="A17414" t="s">
        <v>18561</v>
      </c>
      <c r="B17414">
        <v>903910597</v>
      </c>
      <c r="C17414" t="s">
        <v>30925</v>
      </c>
    </row>
    <row r="17415" spans="1:3" x14ac:dyDescent="0.25">
      <c r="A17415" t="s">
        <v>18562</v>
      </c>
      <c r="B17415">
        <v>903910622</v>
      </c>
      <c r="C17415" t="s">
        <v>31318</v>
      </c>
    </row>
    <row r="17416" spans="1:3" x14ac:dyDescent="0.25">
      <c r="A17416" t="s">
        <v>18563</v>
      </c>
      <c r="B17416">
        <v>903910627</v>
      </c>
      <c r="C17416" t="s">
        <v>31251</v>
      </c>
    </row>
    <row r="17417" spans="1:3" x14ac:dyDescent="0.25">
      <c r="A17417" t="s">
        <v>18564</v>
      </c>
      <c r="B17417">
        <v>903910662</v>
      </c>
      <c r="C17417" t="s">
        <v>31318</v>
      </c>
    </row>
    <row r="17418" spans="1:3" x14ac:dyDescent="0.25">
      <c r="A17418" t="s">
        <v>18565</v>
      </c>
      <c r="B17418">
        <v>903910664</v>
      </c>
      <c r="C17418" t="s">
        <v>31318</v>
      </c>
    </row>
    <row r="17419" spans="1:3" x14ac:dyDescent="0.25">
      <c r="A17419" t="s">
        <v>18566</v>
      </c>
      <c r="B17419">
        <v>903910673</v>
      </c>
      <c r="C17419" t="s">
        <v>31341</v>
      </c>
    </row>
    <row r="17420" spans="1:3" x14ac:dyDescent="0.25">
      <c r="A17420" t="s">
        <v>18567</v>
      </c>
      <c r="B17420">
        <v>903910695</v>
      </c>
      <c r="C17420" t="s">
        <v>31190</v>
      </c>
    </row>
    <row r="17421" spans="1:3" x14ac:dyDescent="0.25">
      <c r="A17421" t="s">
        <v>18568</v>
      </c>
      <c r="B17421">
        <v>903910722</v>
      </c>
      <c r="C17421" t="s">
        <v>31284</v>
      </c>
    </row>
    <row r="17422" spans="1:3" x14ac:dyDescent="0.25">
      <c r="A17422" t="s">
        <v>18569</v>
      </c>
      <c r="B17422">
        <v>903910723</v>
      </c>
      <c r="C17422" t="s">
        <v>31284</v>
      </c>
    </row>
    <row r="17423" spans="1:3" x14ac:dyDescent="0.25">
      <c r="A17423" t="s">
        <v>18570</v>
      </c>
      <c r="B17423">
        <v>903910743</v>
      </c>
      <c r="C17423" t="s">
        <v>30933</v>
      </c>
    </row>
    <row r="17424" spans="1:3" x14ac:dyDescent="0.25">
      <c r="A17424" t="s">
        <v>18571</v>
      </c>
      <c r="B17424">
        <v>903910754</v>
      </c>
      <c r="C17424" t="s">
        <v>30925</v>
      </c>
    </row>
    <row r="17425" spans="1:3" x14ac:dyDescent="0.25">
      <c r="A17425" t="s">
        <v>18572</v>
      </c>
      <c r="B17425">
        <v>903910772</v>
      </c>
      <c r="C17425" t="s">
        <v>31329</v>
      </c>
    </row>
    <row r="17426" spans="1:3" x14ac:dyDescent="0.25">
      <c r="A17426" t="s">
        <v>18573</v>
      </c>
      <c r="B17426">
        <v>903910774</v>
      </c>
      <c r="C17426" t="s">
        <v>30933</v>
      </c>
    </row>
    <row r="17427" spans="1:3" x14ac:dyDescent="0.25">
      <c r="A17427" t="s">
        <v>18574</v>
      </c>
      <c r="B17427">
        <v>903910776</v>
      </c>
      <c r="C17427" t="s">
        <v>31316</v>
      </c>
    </row>
    <row r="17428" spans="1:3" x14ac:dyDescent="0.25">
      <c r="A17428" t="s">
        <v>18575</v>
      </c>
      <c r="B17428">
        <v>903910780</v>
      </c>
      <c r="C17428" t="s">
        <v>31316</v>
      </c>
    </row>
    <row r="17429" spans="1:3" x14ac:dyDescent="0.25">
      <c r="A17429" t="s">
        <v>18576</v>
      </c>
      <c r="B17429">
        <v>903910786</v>
      </c>
      <c r="C17429" t="s">
        <v>30925</v>
      </c>
    </row>
    <row r="17430" spans="1:3" x14ac:dyDescent="0.25">
      <c r="A17430" t="s">
        <v>18577</v>
      </c>
      <c r="B17430">
        <v>903910809</v>
      </c>
      <c r="C17430" t="s">
        <v>31120</v>
      </c>
    </row>
    <row r="17431" spans="1:3" x14ac:dyDescent="0.25">
      <c r="A17431" t="s">
        <v>18578</v>
      </c>
      <c r="B17431">
        <v>903910843</v>
      </c>
      <c r="C17431" t="s">
        <v>31120</v>
      </c>
    </row>
    <row r="17432" spans="1:3" x14ac:dyDescent="0.25">
      <c r="A17432" t="s">
        <v>18579</v>
      </c>
      <c r="B17432">
        <v>903910848</v>
      </c>
      <c r="C17432" t="s">
        <v>31316</v>
      </c>
    </row>
    <row r="17433" spans="1:3" x14ac:dyDescent="0.25">
      <c r="A17433" t="s">
        <v>18580</v>
      </c>
      <c r="B17433">
        <v>903910881</v>
      </c>
      <c r="C17433" t="s">
        <v>31397</v>
      </c>
    </row>
    <row r="17434" spans="1:3" x14ac:dyDescent="0.25">
      <c r="A17434" t="s">
        <v>18581</v>
      </c>
      <c r="B17434">
        <v>903910890</v>
      </c>
      <c r="C17434" t="s">
        <v>31322</v>
      </c>
    </row>
    <row r="17435" spans="1:3" x14ac:dyDescent="0.25">
      <c r="A17435" t="s">
        <v>18582</v>
      </c>
      <c r="B17435">
        <v>903910899</v>
      </c>
      <c r="C17435" t="s">
        <v>31374</v>
      </c>
    </row>
    <row r="17436" spans="1:3" x14ac:dyDescent="0.25">
      <c r="A17436" t="s">
        <v>18583</v>
      </c>
      <c r="B17436">
        <v>903910907</v>
      </c>
      <c r="C17436" t="s">
        <v>31363</v>
      </c>
    </row>
    <row r="17437" spans="1:3" x14ac:dyDescent="0.25">
      <c r="A17437" t="s">
        <v>18584</v>
      </c>
      <c r="B17437">
        <v>903910945</v>
      </c>
      <c r="C17437" t="s">
        <v>31365</v>
      </c>
    </row>
    <row r="17438" spans="1:3" x14ac:dyDescent="0.25">
      <c r="A17438" t="s">
        <v>18585</v>
      </c>
      <c r="B17438">
        <v>903910956</v>
      </c>
      <c r="C17438" t="s">
        <v>31222</v>
      </c>
    </row>
    <row r="17439" spans="1:3" x14ac:dyDescent="0.25">
      <c r="A17439" t="s">
        <v>18586</v>
      </c>
      <c r="B17439">
        <v>903910972</v>
      </c>
      <c r="C17439" t="s">
        <v>31355</v>
      </c>
    </row>
    <row r="17440" spans="1:3" x14ac:dyDescent="0.25">
      <c r="A17440" t="s">
        <v>18587</v>
      </c>
      <c r="B17440">
        <v>903910973</v>
      </c>
      <c r="C17440" t="s">
        <v>31322</v>
      </c>
    </row>
    <row r="17441" spans="1:3" x14ac:dyDescent="0.25">
      <c r="A17441" t="s">
        <v>18588</v>
      </c>
      <c r="B17441">
        <v>903910985</v>
      </c>
      <c r="C17441" t="s">
        <v>31422</v>
      </c>
    </row>
    <row r="17442" spans="1:3" x14ac:dyDescent="0.25">
      <c r="A17442" t="s">
        <v>18589</v>
      </c>
      <c r="B17442">
        <v>903911018</v>
      </c>
      <c r="C17442" t="s">
        <v>31326</v>
      </c>
    </row>
    <row r="17443" spans="1:3" x14ac:dyDescent="0.25">
      <c r="A17443" t="s">
        <v>18590</v>
      </c>
      <c r="B17443">
        <v>903911023</v>
      </c>
      <c r="C17443" t="s">
        <v>30925</v>
      </c>
    </row>
    <row r="17444" spans="1:3" x14ac:dyDescent="0.25">
      <c r="A17444" t="s">
        <v>18591</v>
      </c>
      <c r="B17444">
        <v>903911037</v>
      </c>
      <c r="C17444" t="s">
        <v>30977</v>
      </c>
    </row>
    <row r="17445" spans="1:3" x14ac:dyDescent="0.25">
      <c r="A17445" t="s">
        <v>18592</v>
      </c>
      <c r="B17445">
        <v>903911038</v>
      </c>
      <c r="C17445" t="s">
        <v>30925</v>
      </c>
    </row>
    <row r="17446" spans="1:3" x14ac:dyDescent="0.25">
      <c r="A17446" t="s">
        <v>18593</v>
      </c>
      <c r="B17446">
        <v>903911042</v>
      </c>
      <c r="C17446" t="s">
        <v>31120</v>
      </c>
    </row>
    <row r="17447" spans="1:3" x14ac:dyDescent="0.25">
      <c r="A17447" t="s">
        <v>18594</v>
      </c>
      <c r="B17447">
        <v>903911054</v>
      </c>
      <c r="C17447" t="s">
        <v>31254</v>
      </c>
    </row>
    <row r="17448" spans="1:3" x14ac:dyDescent="0.25">
      <c r="A17448" t="s">
        <v>18595</v>
      </c>
      <c r="B17448">
        <v>903911056</v>
      </c>
      <c r="C17448" t="s">
        <v>31132</v>
      </c>
    </row>
    <row r="17449" spans="1:3" x14ac:dyDescent="0.25">
      <c r="A17449" t="s">
        <v>18596</v>
      </c>
      <c r="B17449">
        <v>903911084</v>
      </c>
      <c r="C17449" t="s">
        <v>31322</v>
      </c>
    </row>
    <row r="17450" spans="1:3" x14ac:dyDescent="0.25">
      <c r="A17450" t="s">
        <v>18597</v>
      </c>
      <c r="B17450">
        <v>903911092</v>
      </c>
      <c r="C17450" t="s">
        <v>31318</v>
      </c>
    </row>
    <row r="17451" spans="1:3" x14ac:dyDescent="0.25">
      <c r="A17451" t="s">
        <v>18598</v>
      </c>
      <c r="B17451">
        <v>903911104</v>
      </c>
      <c r="C17451" t="s">
        <v>31316</v>
      </c>
    </row>
    <row r="17452" spans="1:3" x14ac:dyDescent="0.25">
      <c r="A17452" t="s">
        <v>18599</v>
      </c>
      <c r="B17452">
        <v>903911132</v>
      </c>
      <c r="C17452" t="s">
        <v>31316</v>
      </c>
    </row>
    <row r="17453" spans="1:3" x14ac:dyDescent="0.25">
      <c r="A17453" t="s">
        <v>18600</v>
      </c>
      <c r="B17453">
        <v>903911155</v>
      </c>
      <c r="C17453" t="s">
        <v>30926</v>
      </c>
    </row>
    <row r="17454" spans="1:3" x14ac:dyDescent="0.25">
      <c r="A17454" t="s">
        <v>18601</v>
      </c>
      <c r="B17454">
        <v>903911177</v>
      </c>
      <c r="C17454" t="s">
        <v>31318</v>
      </c>
    </row>
    <row r="17455" spans="1:3" x14ac:dyDescent="0.25">
      <c r="A17455" t="s">
        <v>18602</v>
      </c>
      <c r="B17455">
        <v>903911178</v>
      </c>
      <c r="C17455" t="s">
        <v>31316</v>
      </c>
    </row>
    <row r="17456" spans="1:3" x14ac:dyDescent="0.25">
      <c r="A17456" t="s">
        <v>18603</v>
      </c>
      <c r="B17456">
        <v>903911208</v>
      </c>
      <c r="C17456" t="s">
        <v>30977</v>
      </c>
    </row>
    <row r="17457" spans="1:3" x14ac:dyDescent="0.25">
      <c r="A17457" t="s">
        <v>18604</v>
      </c>
      <c r="B17457">
        <v>903911211</v>
      </c>
      <c r="C17457" t="s">
        <v>31322</v>
      </c>
    </row>
    <row r="17458" spans="1:3" x14ac:dyDescent="0.25">
      <c r="A17458" t="s">
        <v>18605</v>
      </c>
      <c r="B17458">
        <v>903911212</v>
      </c>
      <c r="C17458" t="s">
        <v>31055</v>
      </c>
    </row>
    <row r="17459" spans="1:3" x14ac:dyDescent="0.25">
      <c r="A17459" t="s">
        <v>18606</v>
      </c>
      <c r="B17459">
        <v>903911224</v>
      </c>
      <c r="C17459" t="s">
        <v>31322</v>
      </c>
    </row>
    <row r="17460" spans="1:3" x14ac:dyDescent="0.25">
      <c r="A17460" t="s">
        <v>18607</v>
      </c>
      <c r="B17460">
        <v>903911250</v>
      </c>
      <c r="C17460" t="s">
        <v>31302</v>
      </c>
    </row>
    <row r="17461" spans="1:3" x14ac:dyDescent="0.25">
      <c r="A17461" t="s">
        <v>18608</v>
      </c>
      <c r="B17461">
        <v>903911264</v>
      </c>
      <c r="C17461" t="s">
        <v>31318</v>
      </c>
    </row>
    <row r="17462" spans="1:3" x14ac:dyDescent="0.25">
      <c r="A17462" t="s">
        <v>18609</v>
      </c>
      <c r="B17462">
        <v>903911274</v>
      </c>
      <c r="C17462" t="s">
        <v>31318</v>
      </c>
    </row>
    <row r="17463" spans="1:3" x14ac:dyDescent="0.25">
      <c r="A17463" t="s">
        <v>18610</v>
      </c>
      <c r="B17463">
        <v>903911278</v>
      </c>
      <c r="C17463" t="s">
        <v>31316</v>
      </c>
    </row>
    <row r="17464" spans="1:3" x14ac:dyDescent="0.25">
      <c r="A17464" t="s">
        <v>18611</v>
      </c>
      <c r="B17464">
        <v>903911317</v>
      </c>
      <c r="C17464" t="s">
        <v>31326</v>
      </c>
    </row>
    <row r="17465" spans="1:3" x14ac:dyDescent="0.25">
      <c r="A17465" t="s">
        <v>18612</v>
      </c>
      <c r="B17465">
        <v>903911341</v>
      </c>
      <c r="C17465" t="s">
        <v>31266</v>
      </c>
    </row>
    <row r="17466" spans="1:3" x14ac:dyDescent="0.25">
      <c r="A17466" t="s">
        <v>18613</v>
      </c>
      <c r="B17466">
        <v>903911355</v>
      </c>
      <c r="C17466" t="s">
        <v>31222</v>
      </c>
    </row>
    <row r="17467" spans="1:3" x14ac:dyDescent="0.25">
      <c r="A17467" t="s">
        <v>18614</v>
      </c>
      <c r="B17467">
        <v>903911356</v>
      </c>
      <c r="C17467" t="s">
        <v>31222</v>
      </c>
    </row>
    <row r="17468" spans="1:3" x14ac:dyDescent="0.25">
      <c r="A17468" t="s">
        <v>18615</v>
      </c>
      <c r="B17468">
        <v>903911393</v>
      </c>
      <c r="C17468" t="s">
        <v>31315</v>
      </c>
    </row>
    <row r="17469" spans="1:3" x14ac:dyDescent="0.25">
      <c r="A17469" t="s">
        <v>18616</v>
      </c>
      <c r="B17469">
        <v>903911394</v>
      </c>
      <c r="C17469" t="s">
        <v>31315</v>
      </c>
    </row>
    <row r="17470" spans="1:3" x14ac:dyDescent="0.25">
      <c r="A17470" t="s">
        <v>18617</v>
      </c>
      <c r="B17470">
        <v>903911395</v>
      </c>
      <c r="C17470" t="s">
        <v>31284</v>
      </c>
    </row>
    <row r="17471" spans="1:3" x14ac:dyDescent="0.25">
      <c r="A17471" t="s">
        <v>18618</v>
      </c>
      <c r="B17471">
        <v>903911406</v>
      </c>
      <c r="C17471" t="s">
        <v>31290</v>
      </c>
    </row>
    <row r="17472" spans="1:3" x14ac:dyDescent="0.25">
      <c r="A17472" t="s">
        <v>18619</v>
      </c>
      <c r="B17472">
        <v>903911419</v>
      </c>
      <c r="C17472" t="s">
        <v>31318</v>
      </c>
    </row>
    <row r="17473" spans="1:3" x14ac:dyDescent="0.25">
      <c r="A17473" t="s">
        <v>18620</v>
      </c>
      <c r="B17473">
        <v>903911435</v>
      </c>
      <c r="C17473" t="s">
        <v>31316</v>
      </c>
    </row>
    <row r="17474" spans="1:3" x14ac:dyDescent="0.25">
      <c r="A17474" t="s">
        <v>18621</v>
      </c>
      <c r="B17474">
        <v>903911456</v>
      </c>
      <c r="C17474" t="s">
        <v>31318</v>
      </c>
    </row>
    <row r="17475" spans="1:3" x14ac:dyDescent="0.25">
      <c r="A17475" t="s">
        <v>18622</v>
      </c>
      <c r="B17475">
        <v>903911460</v>
      </c>
      <c r="C17475" t="s">
        <v>31322</v>
      </c>
    </row>
    <row r="17476" spans="1:3" x14ac:dyDescent="0.25">
      <c r="A17476" t="s">
        <v>18623</v>
      </c>
      <c r="B17476">
        <v>903911467</v>
      </c>
      <c r="C17476" t="s">
        <v>31222</v>
      </c>
    </row>
    <row r="17477" spans="1:3" x14ac:dyDescent="0.25">
      <c r="A17477" t="s">
        <v>18624</v>
      </c>
      <c r="B17477">
        <v>903911481</v>
      </c>
      <c r="C17477" t="s">
        <v>31318</v>
      </c>
    </row>
    <row r="17478" spans="1:3" x14ac:dyDescent="0.25">
      <c r="A17478" t="s">
        <v>18625</v>
      </c>
      <c r="B17478">
        <v>903911492</v>
      </c>
      <c r="C17478" t="s">
        <v>31318</v>
      </c>
    </row>
    <row r="17479" spans="1:3" x14ac:dyDescent="0.25">
      <c r="A17479" t="s">
        <v>18626</v>
      </c>
      <c r="B17479">
        <v>903911503</v>
      </c>
      <c r="C17479" t="s">
        <v>31222</v>
      </c>
    </row>
    <row r="17480" spans="1:3" x14ac:dyDescent="0.25">
      <c r="A17480" t="s">
        <v>18627</v>
      </c>
      <c r="B17480">
        <v>903911504</v>
      </c>
      <c r="C17480" t="s">
        <v>31266</v>
      </c>
    </row>
    <row r="17481" spans="1:3" x14ac:dyDescent="0.25">
      <c r="A17481" t="s">
        <v>18628</v>
      </c>
      <c r="B17481">
        <v>903911515</v>
      </c>
      <c r="C17481" t="s">
        <v>31318</v>
      </c>
    </row>
    <row r="17482" spans="1:3" x14ac:dyDescent="0.25">
      <c r="A17482" t="s">
        <v>18629</v>
      </c>
      <c r="B17482">
        <v>903911521</v>
      </c>
      <c r="C17482" t="s">
        <v>31318</v>
      </c>
    </row>
    <row r="17483" spans="1:3" x14ac:dyDescent="0.25">
      <c r="A17483" t="s">
        <v>18630</v>
      </c>
      <c r="B17483">
        <v>903911530</v>
      </c>
      <c r="C17483" t="s">
        <v>31343</v>
      </c>
    </row>
    <row r="17484" spans="1:3" x14ac:dyDescent="0.25">
      <c r="A17484" t="s">
        <v>18631</v>
      </c>
      <c r="B17484">
        <v>903911537</v>
      </c>
      <c r="C17484" t="s">
        <v>31318</v>
      </c>
    </row>
    <row r="17485" spans="1:3" x14ac:dyDescent="0.25">
      <c r="A17485" t="s">
        <v>18632</v>
      </c>
      <c r="B17485">
        <v>903911541</v>
      </c>
      <c r="C17485" t="s">
        <v>31431</v>
      </c>
    </row>
    <row r="17486" spans="1:3" x14ac:dyDescent="0.25">
      <c r="A17486" t="s">
        <v>18633</v>
      </c>
      <c r="B17486">
        <v>903911543</v>
      </c>
      <c r="C17486" t="s">
        <v>31316</v>
      </c>
    </row>
    <row r="17487" spans="1:3" x14ac:dyDescent="0.25">
      <c r="A17487" t="s">
        <v>18634</v>
      </c>
      <c r="B17487">
        <v>903911552</v>
      </c>
      <c r="C17487" t="s">
        <v>31332</v>
      </c>
    </row>
    <row r="17488" spans="1:3" x14ac:dyDescent="0.25">
      <c r="A17488" t="s">
        <v>18635</v>
      </c>
      <c r="B17488">
        <v>903911563</v>
      </c>
      <c r="C17488" t="s">
        <v>31053</v>
      </c>
    </row>
    <row r="17489" spans="1:3" x14ac:dyDescent="0.25">
      <c r="A17489" t="s">
        <v>18636</v>
      </c>
      <c r="B17489">
        <v>903911604</v>
      </c>
      <c r="C17489" t="s">
        <v>31316</v>
      </c>
    </row>
    <row r="17490" spans="1:3" x14ac:dyDescent="0.25">
      <c r="A17490" t="s">
        <v>18637</v>
      </c>
      <c r="B17490">
        <v>903911620</v>
      </c>
      <c r="C17490" t="s">
        <v>31318</v>
      </c>
    </row>
    <row r="17491" spans="1:3" x14ac:dyDescent="0.25">
      <c r="A17491" t="s">
        <v>18638</v>
      </c>
      <c r="B17491">
        <v>903911621</v>
      </c>
      <c r="C17491" t="s">
        <v>31254</v>
      </c>
    </row>
    <row r="17492" spans="1:3" x14ac:dyDescent="0.25">
      <c r="A17492" t="s">
        <v>18639</v>
      </c>
      <c r="B17492">
        <v>903911635</v>
      </c>
      <c r="C17492" t="s">
        <v>31316</v>
      </c>
    </row>
    <row r="17493" spans="1:3" x14ac:dyDescent="0.25">
      <c r="A17493" t="s">
        <v>18640</v>
      </c>
      <c r="B17493">
        <v>903911638</v>
      </c>
      <c r="C17493" t="s">
        <v>31316</v>
      </c>
    </row>
    <row r="17494" spans="1:3" x14ac:dyDescent="0.25">
      <c r="A17494" t="s">
        <v>18641</v>
      </c>
      <c r="B17494">
        <v>903911647</v>
      </c>
      <c r="C17494" t="s">
        <v>31316</v>
      </c>
    </row>
    <row r="17495" spans="1:3" x14ac:dyDescent="0.25">
      <c r="A17495" t="s">
        <v>18642</v>
      </c>
      <c r="B17495">
        <v>903911653</v>
      </c>
      <c r="C17495" t="s">
        <v>31316</v>
      </c>
    </row>
    <row r="17496" spans="1:3" x14ac:dyDescent="0.25">
      <c r="A17496" t="s">
        <v>18643</v>
      </c>
      <c r="B17496">
        <v>903911656</v>
      </c>
      <c r="C17496" t="s">
        <v>31318</v>
      </c>
    </row>
    <row r="17497" spans="1:3" x14ac:dyDescent="0.25">
      <c r="A17497" t="s">
        <v>18644</v>
      </c>
      <c r="B17497">
        <v>903911664</v>
      </c>
      <c r="C17497" t="s">
        <v>31318</v>
      </c>
    </row>
    <row r="17498" spans="1:3" x14ac:dyDescent="0.25">
      <c r="A17498" t="s">
        <v>18645</v>
      </c>
      <c r="B17498">
        <v>903911665</v>
      </c>
      <c r="C17498" t="s">
        <v>31372</v>
      </c>
    </row>
    <row r="17499" spans="1:3" x14ac:dyDescent="0.25">
      <c r="A17499" t="s">
        <v>18646</v>
      </c>
      <c r="B17499">
        <v>903911689</v>
      </c>
      <c r="C17499" t="s">
        <v>30925</v>
      </c>
    </row>
    <row r="17500" spans="1:3" x14ac:dyDescent="0.25">
      <c r="A17500" t="s">
        <v>18647</v>
      </c>
      <c r="B17500">
        <v>903911692</v>
      </c>
      <c r="C17500" t="s">
        <v>31318</v>
      </c>
    </row>
    <row r="17501" spans="1:3" x14ac:dyDescent="0.25">
      <c r="A17501" t="s">
        <v>18648</v>
      </c>
      <c r="B17501">
        <v>903911699</v>
      </c>
      <c r="C17501" t="s">
        <v>30977</v>
      </c>
    </row>
    <row r="17502" spans="1:3" x14ac:dyDescent="0.25">
      <c r="A17502" t="s">
        <v>18649</v>
      </c>
      <c r="B17502">
        <v>903911702</v>
      </c>
      <c r="C17502" t="s">
        <v>31254</v>
      </c>
    </row>
    <row r="17503" spans="1:3" x14ac:dyDescent="0.25">
      <c r="A17503" t="s">
        <v>18650</v>
      </c>
      <c r="B17503">
        <v>903911719</v>
      </c>
      <c r="C17503" t="s">
        <v>31318</v>
      </c>
    </row>
    <row r="17504" spans="1:3" x14ac:dyDescent="0.25">
      <c r="A17504" t="s">
        <v>18651</v>
      </c>
      <c r="B17504">
        <v>903911737</v>
      </c>
      <c r="C17504" t="s">
        <v>31417</v>
      </c>
    </row>
    <row r="17505" spans="1:3" x14ac:dyDescent="0.25">
      <c r="A17505" t="s">
        <v>18652</v>
      </c>
      <c r="B17505">
        <v>903911739</v>
      </c>
      <c r="C17505" t="s">
        <v>31227</v>
      </c>
    </row>
    <row r="17506" spans="1:3" x14ac:dyDescent="0.25">
      <c r="A17506" t="s">
        <v>18653</v>
      </c>
      <c r="B17506">
        <v>903911748</v>
      </c>
      <c r="C17506" t="s">
        <v>31234</v>
      </c>
    </row>
    <row r="17507" spans="1:3" x14ac:dyDescent="0.25">
      <c r="A17507" t="s">
        <v>18654</v>
      </c>
      <c r="B17507">
        <v>903911759</v>
      </c>
      <c r="C17507" t="s">
        <v>31363</v>
      </c>
    </row>
    <row r="17508" spans="1:3" x14ac:dyDescent="0.25">
      <c r="A17508" t="s">
        <v>18655</v>
      </c>
      <c r="B17508">
        <v>903911764</v>
      </c>
      <c r="C17508" t="s">
        <v>31365</v>
      </c>
    </row>
    <row r="17509" spans="1:3" x14ac:dyDescent="0.25">
      <c r="A17509" t="s">
        <v>18656</v>
      </c>
      <c r="B17509">
        <v>903911824</v>
      </c>
      <c r="C17509" t="s">
        <v>31422</v>
      </c>
    </row>
    <row r="17510" spans="1:3" x14ac:dyDescent="0.25">
      <c r="A17510" t="s">
        <v>18657</v>
      </c>
      <c r="B17510">
        <v>903911826</v>
      </c>
      <c r="C17510" t="s">
        <v>31254</v>
      </c>
    </row>
    <row r="17511" spans="1:3" x14ac:dyDescent="0.25">
      <c r="A17511" t="s">
        <v>18658</v>
      </c>
      <c r="B17511">
        <v>903911842</v>
      </c>
      <c r="C17511" t="s">
        <v>31329</v>
      </c>
    </row>
    <row r="17512" spans="1:3" x14ac:dyDescent="0.25">
      <c r="A17512" t="s">
        <v>18659</v>
      </c>
      <c r="B17512">
        <v>903911862</v>
      </c>
      <c r="C17512" t="s">
        <v>31110</v>
      </c>
    </row>
    <row r="17513" spans="1:3" x14ac:dyDescent="0.25">
      <c r="A17513" t="s">
        <v>18660</v>
      </c>
      <c r="B17513">
        <v>903911864</v>
      </c>
      <c r="C17513" t="s">
        <v>31322</v>
      </c>
    </row>
    <row r="17514" spans="1:3" x14ac:dyDescent="0.25">
      <c r="A17514" t="s">
        <v>18661</v>
      </c>
      <c r="B17514">
        <v>903911870</v>
      </c>
      <c r="C17514" t="s">
        <v>31110</v>
      </c>
    </row>
    <row r="17515" spans="1:3" x14ac:dyDescent="0.25">
      <c r="A17515" t="s">
        <v>18662</v>
      </c>
      <c r="B17515">
        <v>903911882</v>
      </c>
      <c r="C17515" t="s">
        <v>30925</v>
      </c>
    </row>
    <row r="17516" spans="1:3" x14ac:dyDescent="0.25">
      <c r="A17516" t="s">
        <v>18663</v>
      </c>
      <c r="B17516">
        <v>903911884</v>
      </c>
      <c r="C17516" t="s">
        <v>31110</v>
      </c>
    </row>
    <row r="17517" spans="1:3" x14ac:dyDescent="0.25">
      <c r="A17517" t="s">
        <v>18664</v>
      </c>
      <c r="B17517">
        <v>903911890</v>
      </c>
      <c r="C17517" t="s">
        <v>31329</v>
      </c>
    </row>
    <row r="17518" spans="1:3" x14ac:dyDescent="0.25">
      <c r="A17518" t="s">
        <v>18665</v>
      </c>
      <c r="B17518">
        <v>903911891</v>
      </c>
      <c r="C17518" t="s">
        <v>31318</v>
      </c>
    </row>
    <row r="17519" spans="1:3" x14ac:dyDescent="0.25">
      <c r="A17519" t="s">
        <v>18666</v>
      </c>
      <c r="B17519">
        <v>903911897</v>
      </c>
      <c r="C17519" t="s">
        <v>31110</v>
      </c>
    </row>
    <row r="17520" spans="1:3" x14ac:dyDescent="0.25">
      <c r="A17520" t="s">
        <v>18667</v>
      </c>
      <c r="B17520">
        <v>903911906</v>
      </c>
      <c r="C17520" t="s">
        <v>31363</v>
      </c>
    </row>
    <row r="17521" spans="1:3" x14ac:dyDescent="0.25">
      <c r="A17521" t="s">
        <v>18668</v>
      </c>
      <c r="B17521">
        <v>903911967</v>
      </c>
      <c r="C17521" t="s">
        <v>31356</v>
      </c>
    </row>
    <row r="17522" spans="1:3" x14ac:dyDescent="0.25">
      <c r="A17522" t="s">
        <v>18669</v>
      </c>
      <c r="B17522">
        <v>903911990</v>
      </c>
      <c r="C17522" t="s">
        <v>31422</v>
      </c>
    </row>
    <row r="17523" spans="1:3" x14ac:dyDescent="0.25">
      <c r="A17523" t="s">
        <v>18670</v>
      </c>
      <c r="B17523">
        <v>903911999</v>
      </c>
      <c r="C17523" t="s">
        <v>31027</v>
      </c>
    </row>
    <row r="17524" spans="1:3" x14ac:dyDescent="0.25">
      <c r="A17524" t="s">
        <v>18671</v>
      </c>
      <c r="B17524">
        <v>903912024</v>
      </c>
      <c r="C17524" t="s">
        <v>31318</v>
      </c>
    </row>
    <row r="17525" spans="1:3" x14ac:dyDescent="0.25">
      <c r="A17525" t="s">
        <v>18672</v>
      </c>
      <c r="B17525">
        <v>903912032</v>
      </c>
      <c r="C17525" t="s">
        <v>31318</v>
      </c>
    </row>
    <row r="17526" spans="1:3" x14ac:dyDescent="0.25">
      <c r="A17526" t="s">
        <v>18673</v>
      </c>
      <c r="B17526">
        <v>903912044</v>
      </c>
      <c r="C17526" t="s">
        <v>31211</v>
      </c>
    </row>
    <row r="17527" spans="1:3" x14ac:dyDescent="0.25">
      <c r="A17527" t="s">
        <v>18674</v>
      </c>
      <c r="B17527">
        <v>903912049</v>
      </c>
      <c r="C17527" t="s">
        <v>31318</v>
      </c>
    </row>
    <row r="17528" spans="1:3" x14ac:dyDescent="0.25">
      <c r="A17528" t="s">
        <v>18675</v>
      </c>
      <c r="B17528">
        <v>903912124</v>
      </c>
      <c r="C17528" t="s">
        <v>31318</v>
      </c>
    </row>
    <row r="17529" spans="1:3" x14ac:dyDescent="0.25">
      <c r="A17529" t="s">
        <v>18676</v>
      </c>
      <c r="B17529">
        <v>903912174</v>
      </c>
      <c r="C17529" t="s">
        <v>31318</v>
      </c>
    </row>
    <row r="17530" spans="1:3" x14ac:dyDescent="0.25">
      <c r="A17530" t="s">
        <v>18677</v>
      </c>
      <c r="B17530">
        <v>903912197</v>
      </c>
      <c r="C17530" t="s">
        <v>31316</v>
      </c>
    </row>
    <row r="17531" spans="1:3" x14ac:dyDescent="0.25">
      <c r="A17531" t="s">
        <v>18678</v>
      </c>
      <c r="B17531">
        <v>903912220</v>
      </c>
      <c r="C17531" t="s">
        <v>30925</v>
      </c>
    </row>
    <row r="17532" spans="1:3" x14ac:dyDescent="0.25">
      <c r="A17532" t="s">
        <v>18679</v>
      </c>
      <c r="B17532">
        <v>903912241</v>
      </c>
      <c r="C17532" t="s">
        <v>31234</v>
      </c>
    </row>
    <row r="17533" spans="1:3" x14ac:dyDescent="0.25">
      <c r="A17533" t="s">
        <v>18680</v>
      </c>
      <c r="B17533">
        <v>903912248</v>
      </c>
      <c r="C17533" t="s">
        <v>30933</v>
      </c>
    </row>
    <row r="17534" spans="1:3" x14ac:dyDescent="0.25">
      <c r="A17534" t="s">
        <v>18681</v>
      </c>
      <c r="B17534">
        <v>903912249</v>
      </c>
      <c r="C17534" t="s">
        <v>31326</v>
      </c>
    </row>
    <row r="17535" spans="1:3" x14ac:dyDescent="0.25">
      <c r="A17535" t="s">
        <v>18682</v>
      </c>
      <c r="B17535">
        <v>903912254</v>
      </c>
      <c r="C17535" t="s">
        <v>30771</v>
      </c>
    </row>
    <row r="17536" spans="1:3" x14ac:dyDescent="0.25">
      <c r="A17536" t="s">
        <v>18683</v>
      </c>
      <c r="B17536">
        <v>903912268</v>
      </c>
      <c r="C17536" t="s">
        <v>31326</v>
      </c>
    </row>
    <row r="17537" spans="1:3" x14ac:dyDescent="0.25">
      <c r="A17537" t="s">
        <v>18684</v>
      </c>
      <c r="B17537">
        <v>903912276</v>
      </c>
      <c r="C17537" t="s">
        <v>31316</v>
      </c>
    </row>
    <row r="17538" spans="1:3" x14ac:dyDescent="0.25">
      <c r="A17538" t="s">
        <v>18685</v>
      </c>
      <c r="B17538">
        <v>903912289</v>
      </c>
      <c r="C17538" t="s">
        <v>30925</v>
      </c>
    </row>
    <row r="17539" spans="1:3" x14ac:dyDescent="0.25">
      <c r="A17539" t="s">
        <v>18686</v>
      </c>
      <c r="B17539">
        <v>903912298</v>
      </c>
      <c r="C17539" t="s">
        <v>31329</v>
      </c>
    </row>
    <row r="17540" spans="1:3" x14ac:dyDescent="0.25">
      <c r="A17540" t="s">
        <v>18687</v>
      </c>
      <c r="B17540">
        <v>903912322</v>
      </c>
      <c r="C17540" t="s">
        <v>31380</v>
      </c>
    </row>
    <row r="17541" spans="1:3" x14ac:dyDescent="0.25">
      <c r="A17541" t="s">
        <v>18688</v>
      </c>
      <c r="B17541">
        <v>903912353</v>
      </c>
      <c r="C17541" t="s">
        <v>30754</v>
      </c>
    </row>
    <row r="17542" spans="1:3" x14ac:dyDescent="0.25">
      <c r="A17542" t="s">
        <v>18689</v>
      </c>
      <c r="B17542">
        <v>903912369</v>
      </c>
      <c r="C17542" t="s">
        <v>31318</v>
      </c>
    </row>
    <row r="17543" spans="1:3" x14ac:dyDescent="0.25">
      <c r="A17543" t="s">
        <v>18690</v>
      </c>
      <c r="B17543">
        <v>903912373</v>
      </c>
      <c r="C17543" t="s">
        <v>30937</v>
      </c>
    </row>
    <row r="17544" spans="1:3" x14ac:dyDescent="0.25">
      <c r="A17544" t="s">
        <v>18691</v>
      </c>
      <c r="B17544">
        <v>903912397</v>
      </c>
      <c r="C17544" t="s">
        <v>31322</v>
      </c>
    </row>
    <row r="17545" spans="1:3" x14ac:dyDescent="0.25">
      <c r="A17545" t="s">
        <v>18692</v>
      </c>
      <c r="B17545">
        <v>903912405</v>
      </c>
      <c r="C17545" t="s">
        <v>31318</v>
      </c>
    </row>
    <row r="17546" spans="1:3" x14ac:dyDescent="0.25">
      <c r="A17546" t="s">
        <v>18693</v>
      </c>
      <c r="B17546">
        <v>903912407</v>
      </c>
      <c r="C17546" t="s">
        <v>31372</v>
      </c>
    </row>
    <row r="17547" spans="1:3" x14ac:dyDescent="0.25">
      <c r="A17547" t="s">
        <v>18694</v>
      </c>
      <c r="B17547">
        <v>903912434</v>
      </c>
      <c r="C17547" t="s">
        <v>31417</v>
      </c>
    </row>
    <row r="17548" spans="1:3" x14ac:dyDescent="0.25">
      <c r="A17548" t="s">
        <v>18695</v>
      </c>
      <c r="B17548">
        <v>903912440</v>
      </c>
      <c r="C17548" t="s">
        <v>31253</v>
      </c>
    </row>
    <row r="17549" spans="1:3" x14ac:dyDescent="0.25">
      <c r="A17549" t="s">
        <v>18696</v>
      </c>
      <c r="B17549">
        <v>903912441</v>
      </c>
      <c r="C17549" t="s">
        <v>31389</v>
      </c>
    </row>
    <row r="17550" spans="1:3" x14ac:dyDescent="0.25">
      <c r="A17550" t="s">
        <v>18697</v>
      </c>
      <c r="B17550">
        <v>903912469</v>
      </c>
      <c r="C17550" t="s">
        <v>31366</v>
      </c>
    </row>
    <row r="17551" spans="1:3" x14ac:dyDescent="0.25">
      <c r="A17551" t="s">
        <v>18698</v>
      </c>
      <c r="B17551">
        <v>903912473</v>
      </c>
      <c r="C17551" t="s">
        <v>31417</v>
      </c>
    </row>
    <row r="17552" spans="1:3" x14ac:dyDescent="0.25">
      <c r="A17552" t="s">
        <v>18699</v>
      </c>
      <c r="B17552">
        <v>903912475</v>
      </c>
      <c r="C17552" t="s">
        <v>31125</v>
      </c>
    </row>
    <row r="17553" spans="1:3" x14ac:dyDescent="0.25">
      <c r="A17553" t="s">
        <v>18700</v>
      </c>
      <c r="B17553">
        <v>903912491</v>
      </c>
      <c r="C17553" t="s">
        <v>31316</v>
      </c>
    </row>
    <row r="17554" spans="1:3" x14ac:dyDescent="0.25">
      <c r="A17554" t="s">
        <v>18701</v>
      </c>
      <c r="B17554">
        <v>903912497</v>
      </c>
      <c r="C17554" t="s">
        <v>31318</v>
      </c>
    </row>
    <row r="17555" spans="1:3" x14ac:dyDescent="0.25">
      <c r="A17555" t="s">
        <v>18702</v>
      </c>
      <c r="B17555">
        <v>903912498</v>
      </c>
      <c r="C17555" t="s">
        <v>31316</v>
      </c>
    </row>
    <row r="17556" spans="1:3" x14ac:dyDescent="0.25">
      <c r="A17556" t="s">
        <v>18703</v>
      </c>
      <c r="B17556">
        <v>903912500</v>
      </c>
      <c r="C17556" t="s">
        <v>31316</v>
      </c>
    </row>
    <row r="17557" spans="1:3" x14ac:dyDescent="0.25">
      <c r="A17557" t="s">
        <v>18704</v>
      </c>
      <c r="B17557">
        <v>903912507</v>
      </c>
      <c r="C17557" t="s">
        <v>31380</v>
      </c>
    </row>
    <row r="17558" spans="1:3" x14ac:dyDescent="0.25">
      <c r="A17558" t="s">
        <v>18705</v>
      </c>
      <c r="B17558">
        <v>903912512</v>
      </c>
      <c r="C17558" t="s">
        <v>31316</v>
      </c>
    </row>
    <row r="17559" spans="1:3" x14ac:dyDescent="0.25">
      <c r="A17559" t="s">
        <v>18706</v>
      </c>
      <c r="B17559">
        <v>903912515</v>
      </c>
      <c r="C17559" t="s">
        <v>31316</v>
      </c>
    </row>
    <row r="17560" spans="1:3" x14ac:dyDescent="0.25">
      <c r="A17560" t="s">
        <v>18707</v>
      </c>
      <c r="B17560">
        <v>903912518</v>
      </c>
      <c r="C17560" t="s">
        <v>31316</v>
      </c>
    </row>
    <row r="17561" spans="1:3" x14ac:dyDescent="0.25">
      <c r="A17561" t="s">
        <v>18708</v>
      </c>
      <c r="B17561">
        <v>903912521</v>
      </c>
      <c r="C17561" t="s">
        <v>31254</v>
      </c>
    </row>
    <row r="17562" spans="1:3" x14ac:dyDescent="0.25">
      <c r="A17562" t="s">
        <v>18709</v>
      </c>
      <c r="B17562">
        <v>903912522</v>
      </c>
      <c r="C17562" t="s">
        <v>31318</v>
      </c>
    </row>
    <row r="17563" spans="1:3" x14ac:dyDescent="0.25">
      <c r="A17563" t="s">
        <v>18710</v>
      </c>
      <c r="B17563">
        <v>903912532</v>
      </c>
      <c r="C17563" t="s">
        <v>31316</v>
      </c>
    </row>
    <row r="17564" spans="1:3" x14ac:dyDescent="0.25">
      <c r="A17564" t="s">
        <v>18711</v>
      </c>
      <c r="B17564">
        <v>903912560</v>
      </c>
      <c r="C17564" t="s">
        <v>31417</v>
      </c>
    </row>
    <row r="17565" spans="1:3" x14ac:dyDescent="0.25">
      <c r="A17565" t="s">
        <v>18712</v>
      </c>
      <c r="B17565">
        <v>903912566</v>
      </c>
      <c r="C17565" t="s">
        <v>31316</v>
      </c>
    </row>
    <row r="17566" spans="1:3" x14ac:dyDescent="0.25">
      <c r="A17566" t="s">
        <v>18713</v>
      </c>
      <c r="B17566">
        <v>903912571</v>
      </c>
      <c r="C17566" t="s">
        <v>31316</v>
      </c>
    </row>
    <row r="17567" spans="1:3" x14ac:dyDescent="0.25">
      <c r="A17567" t="s">
        <v>18714</v>
      </c>
      <c r="B17567">
        <v>903912583</v>
      </c>
      <c r="C17567" t="s">
        <v>31266</v>
      </c>
    </row>
    <row r="17568" spans="1:3" x14ac:dyDescent="0.25">
      <c r="A17568" t="s">
        <v>18715</v>
      </c>
      <c r="B17568">
        <v>903912625</v>
      </c>
      <c r="C17568" t="s">
        <v>30925</v>
      </c>
    </row>
    <row r="17569" spans="1:3" x14ac:dyDescent="0.25">
      <c r="A17569" t="s">
        <v>18716</v>
      </c>
      <c r="B17569">
        <v>903912637</v>
      </c>
      <c r="C17569" t="s">
        <v>31316</v>
      </c>
    </row>
    <row r="17570" spans="1:3" x14ac:dyDescent="0.25">
      <c r="A17570" t="s">
        <v>18717</v>
      </c>
      <c r="B17570">
        <v>903912646</v>
      </c>
      <c r="C17570" t="s">
        <v>31417</v>
      </c>
    </row>
    <row r="17571" spans="1:3" x14ac:dyDescent="0.25">
      <c r="A17571" t="s">
        <v>18718</v>
      </c>
      <c r="B17571">
        <v>903912649</v>
      </c>
      <c r="C17571" t="s">
        <v>30925</v>
      </c>
    </row>
    <row r="17572" spans="1:3" x14ac:dyDescent="0.25">
      <c r="A17572" t="s">
        <v>18719</v>
      </c>
      <c r="B17572">
        <v>903912665</v>
      </c>
      <c r="C17572" t="s">
        <v>30925</v>
      </c>
    </row>
    <row r="17573" spans="1:3" x14ac:dyDescent="0.25">
      <c r="A17573" t="s">
        <v>18720</v>
      </c>
      <c r="B17573">
        <v>903912690</v>
      </c>
      <c r="C17573" t="s">
        <v>31260</v>
      </c>
    </row>
    <row r="17574" spans="1:3" x14ac:dyDescent="0.25">
      <c r="A17574" t="s">
        <v>18721</v>
      </c>
      <c r="B17574">
        <v>903912699</v>
      </c>
      <c r="C17574" t="s">
        <v>30925</v>
      </c>
    </row>
    <row r="17575" spans="1:3" x14ac:dyDescent="0.25">
      <c r="A17575" t="s">
        <v>18722</v>
      </c>
      <c r="B17575">
        <v>903912715</v>
      </c>
      <c r="C17575" t="s">
        <v>30977</v>
      </c>
    </row>
    <row r="17576" spans="1:3" x14ac:dyDescent="0.25">
      <c r="A17576" t="s">
        <v>18723</v>
      </c>
      <c r="B17576">
        <v>903912785</v>
      </c>
      <c r="C17576" t="s">
        <v>31288</v>
      </c>
    </row>
    <row r="17577" spans="1:3" x14ac:dyDescent="0.25">
      <c r="A17577" t="s">
        <v>18724</v>
      </c>
      <c r="B17577">
        <v>903912807</v>
      </c>
      <c r="C17577" t="s">
        <v>31380</v>
      </c>
    </row>
    <row r="17578" spans="1:3" x14ac:dyDescent="0.25">
      <c r="A17578" t="s">
        <v>18725</v>
      </c>
      <c r="B17578">
        <v>903912813</v>
      </c>
      <c r="C17578" t="s">
        <v>31316</v>
      </c>
    </row>
    <row r="17579" spans="1:3" x14ac:dyDescent="0.25">
      <c r="A17579" t="s">
        <v>18726</v>
      </c>
      <c r="B17579">
        <v>903912832</v>
      </c>
      <c r="C17579" t="s">
        <v>31316</v>
      </c>
    </row>
    <row r="17580" spans="1:3" x14ac:dyDescent="0.25">
      <c r="A17580" t="s">
        <v>18727</v>
      </c>
      <c r="B17580">
        <v>903912851</v>
      </c>
      <c r="C17580" t="s">
        <v>31326</v>
      </c>
    </row>
    <row r="17581" spans="1:3" x14ac:dyDescent="0.25">
      <c r="A17581" t="s">
        <v>18728</v>
      </c>
      <c r="B17581">
        <v>903912855</v>
      </c>
      <c r="C17581" t="s">
        <v>31322</v>
      </c>
    </row>
    <row r="17582" spans="1:3" x14ac:dyDescent="0.25">
      <c r="A17582" t="s">
        <v>18729</v>
      </c>
      <c r="B17582">
        <v>903912864</v>
      </c>
      <c r="C17582" t="s">
        <v>31322</v>
      </c>
    </row>
    <row r="17583" spans="1:3" x14ac:dyDescent="0.25">
      <c r="A17583" t="s">
        <v>18730</v>
      </c>
      <c r="B17583">
        <v>903912871</v>
      </c>
      <c r="C17583" t="s">
        <v>30933</v>
      </c>
    </row>
    <row r="17584" spans="1:3" x14ac:dyDescent="0.25">
      <c r="A17584" t="s">
        <v>18731</v>
      </c>
      <c r="B17584">
        <v>903912872</v>
      </c>
      <c r="C17584" t="s">
        <v>31433</v>
      </c>
    </row>
    <row r="17585" spans="1:3" x14ac:dyDescent="0.25">
      <c r="A17585" t="s">
        <v>18732</v>
      </c>
      <c r="B17585">
        <v>903912895</v>
      </c>
      <c r="C17585" t="s">
        <v>31434</v>
      </c>
    </row>
    <row r="17586" spans="1:3" x14ac:dyDescent="0.25">
      <c r="A17586" t="s">
        <v>18733</v>
      </c>
      <c r="B17586">
        <v>903912898</v>
      </c>
      <c r="C17586" t="s">
        <v>31318</v>
      </c>
    </row>
    <row r="17587" spans="1:3" x14ac:dyDescent="0.25">
      <c r="A17587" t="s">
        <v>18734</v>
      </c>
      <c r="B17587">
        <v>903912909</v>
      </c>
      <c r="C17587" t="s">
        <v>31316</v>
      </c>
    </row>
    <row r="17588" spans="1:3" x14ac:dyDescent="0.25">
      <c r="A17588" t="s">
        <v>18735</v>
      </c>
      <c r="B17588">
        <v>903912924</v>
      </c>
      <c r="C17588" t="s">
        <v>31435</v>
      </c>
    </row>
    <row r="17589" spans="1:3" x14ac:dyDescent="0.25">
      <c r="A17589" t="s">
        <v>18736</v>
      </c>
      <c r="B17589">
        <v>903912926</v>
      </c>
      <c r="C17589" t="s">
        <v>31316</v>
      </c>
    </row>
    <row r="17590" spans="1:3" x14ac:dyDescent="0.25">
      <c r="A17590" t="s">
        <v>18737</v>
      </c>
      <c r="B17590">
        <v>903912930</v>
      </c>
      <c r="C17590" t="s">
        <v>31334</v>
      </c>
    </row>
    <row r="17591" spans="1:3" x14ac:dyDescent="0.25">
      <c r="A17591" t="s">
        <v>18738</v>
      </c>
      <c r="B17591">
        <v>903912932</v>
      </c>
      <c r="C17591" t="s">
        <v>31436</v>
      </c>
    </row>
    <row r="17592" spans="1:3" x14ac:dyDescent="0.25">
      <c r="A17592" t="s">
        <v>18739</v>
      </c>
      <c r="B17592">
        <v>903912934</v>
      </c>
      <c r="C17592" t="s">
        <v>31380</v>
      </c>
    </row>
    <row r="17593" spans="1:3" x14ac:dyDescent="0.25">
      <c r="A17593" t="s">
        <v>18740</v>
      </c>
      <c r="B17593">
        <v>903912945</v>
      </c>
      <c r="C17593" t="s">
        <v>31437</v>
      </c>
    </row>
    <row r="17594" spans="1:3" x14ac:dyDescent="0.25">
      <c r="A17594" t="s">
        <v>18741</v>
      </c>
      <c r="B17594">
        <v>903912960</v>
      </c>
      <c r="C17594" t="s">
        <v>31438</v>
      </c>
    </row>
    <row r="17595" spans="1:3" x14ac:dyDescent="0.25">
      <c r="A17595" t="s">
        <v>18742</v>
      </c>
      <c r="B17595">
        <v>903912963</v>
      </c>
      <c r="C17595" t="s">
        <v>31318</v>
      </c>
    </row>
    <row r="17596" spans="1:3" x14ac:dyDescent="0.25">
      <c r="A17596" t="s">
        <v>18743</v>
      </c>
      <c r="B17596">
        <v>903912964</v>
      </c>
      <c r="C17596" t="s">
        <v>31326</v>
      </c>
    </row>
    <row r="17597" spans="1:3" x14ac:dyDescent="0.25">
      <c r="A17597" t="s">
        <v>18744</v>
      </c>
      <c r="B17597">
        <v>903912991</v>
      </c>
      <c r="C17597" t="s">
        <v>31329</v>
      </c>
    </row>
    <row r="17598" spans="1:3" x14ac:dyDescent="0.25">
      <c r="A17598" t="s">
        <v>18745</v>
      </c>
      <c r="B17598">
        <v>903913002</v>
      </c>
      <c r="C17598" t="s">
        <v>31316</v>
      </c>
    </row>
    <row r="17599" spans="1:3" x14ac:dyDescent="0.25">
      <c r="A17599" t="s">
        <v>18746</v>
      </c>
      <c r="B17599">
        <v>903913003</v>
      </c>
      <c r="C17599" t="s">
        <v>31316</v>
      </c>
    </row>
    <row r="17600" spans="1:3" x14ac:dyDescent="0.25">
      <c r="A17600" t="s">
        <v>18747</v>
      </c>
      <c r="B17600">
        <v>903913012</v>
      </c>
      <c r="C17600" t="s">
        <v>31345</v>
      </c>
    </row>
    <row r="17601" spans="1:3" x14ac:dyDescent="0.25">
      <c r="A17601" t="s">
        <v>18748</v>
      </c>
      <c r="B17601">
        <v>903913016</v>
      </c>
      <c r="C17601" t="s">
        <v>31316</v>
      </c>
    </row>
    <row r="17602" spans="1:3" x14ac:dyDescent="0.25">
      <c r="A17602" t="s">
        <v>18749</v>
      </c>
      <c r="B17602">
        <v>903913024</v>
      </c>
      <c r="C17602" t="s">
        <v>31318</v>
      </c>
    </row>
    <row r="17603" spans="1:3" x14ac:dyDescent="0.25">
      <c r="A17603" t="s">
        <v>18750</v>
      </c>
      <c r="B17603">
        <v>903913028</v>
      </c>
      <c r="C17603" t="s">
        <v>31287</v>
      </c>
    </row>
    <row r="17604" spans="1:3" x14ac:dyDescent="0.25">
      <c r="A17604" t="s">
        <v>18751</v>
      </c>
      <c r="B17604">
        <v>903913031</v>
      </c>
      <c r="C17604" t="s">
        <v>30925</v>
      </c>
    </row>
    <row r="17605" spans="1:3" x14ac:dyDescent="0.25">
      <c r="A17605" t="s">
        <v>18752</v>
      </c>
      <c r="B17605">
        <v>903913050</v>
      </c>
      <c r="C17605" t="s">
        <v>31103</v>
      </c>
    </row>
    <row r="17606" spans="1:3" x14ac:dyDescent="0.25">
      <c r="A17606" t="s">
        <v>18753</v>
      </c>
      <c r="B17606">
        <v>903913062</v>
      </c>
      <c r="C17606" t="s">
        <v>31268</v>
      </c>
    </row>
    <row r="17607" spans="1:3" x14ac:dyDescent="0.25">
      <c r="A17607" t="s">
        <v>18754</v>
      </c>
      <c r="B17607">
        <v>903913067</v>
      </c>
      <c r="C17607" t="s">
        <v>31318</v>
      </c>
    </row>
    <row r="17608" spans="1:3" x14ac:dyDescent="0.25">
      <c r="A17608" t="s">
        <v>18755</v>
      </c>
      <c r="B17608">
        <v>903913074</v>
      </c>
      <c r="C17608" t="s">
        <v>31439</v>
      </c>
    </row>
    <row r="17609" spans="1:3" x14ac:dyDescent="0.25">
      <c r="A17609" t="s">
        <v>18756</v>
      </c>
      <c r="B17609">
        <v>903913086</v>
      </c>
      <c r="C17609" t="s">
        <v>31251</v>
      </c>
    </row>
    <row r="17610" spans="1:3" x14ac:dyDescent="0.25">
      <c r="A17610" t="s">
        <v>18757</v>
      </c>
      <c r="B17610">
        <v>903913087</v>
      </c>
      <c r="C17610" t="s">
        <v>31363</v>
      </c>
    </row>
    <row r="17611" spans="1:3" x14ac:dyDescent="0.25">
      <c r="A17611" t="s">
        <v>18758</v>
      </c>
      <c r="B17611">
        <v>903913088</v>
      </c>
      <c r="C17611" t="s">
        <v>31363</v>
      </c>
    </row>
    <row r="17612" spans="1:3" x14ac:dyDescent="0.25">
      <c r="A17612" t="s">
        <v>18759</v>
      </c>
      <c r="B17612">
        <v>903913093</v>
      </c>
      <c r="C17612" t="s">
        <v>30917</v>
      </c>
    </row>
    <row r="17613" spans="1:3" x14ac:dyDescent="0.25">
      <c r="A17613" t="s">
        <v>18760</v>
      </c>
      <c r="B17613">
        <v>903913094</v>
      </c>
      <c r="C17613" t="s">
        <v>31316</v>
      </c>
    </row>
    <row r="17614" spans="1:3" x14ac:dyDescent="0.25">
      <c r="A17614" t="s">
        <v>18761</v>
      </c>
      <c r="B17614">
        <v>903913101</v>
      </c>
      <c r="C17614" t="s">
        <v>30925</v>
      </c>
    </row>
    <row r="17615" spans="1:3" x14ac:dyDescent="0.25">
      <c r="A17615" t="s">
        <v>18762</v>
      </c>
      <c r="B17615">
        <v>903913104</v>
      </c>
      <c r="C17615" t="s">
        <v>31425</v>
      </c>
    </row>
    <row r="17616" spans="1:3" x14ac:dyDescent="0.25">
      <c r="A17616" t="s">
        <v>18763</v>
      </c>
      <c r="B17616">
        <v>903913112</v>
      </c>
      <c r="C17616" t="s">
        <v>31318</v>
      </c>
    </row>
    <row r="17617" spans="1:3" x14ac:dyDescent="0.25">
      <c r="A17617" t="s">
        <v>18764</v>
      </c>
      <c r="B17617">
        <v>903913119</v>
      </c>
      <c r="C17617" t="s">
        <v>31318</v>
      </c>
    </row>
    <row r="17618" spans="1:3" x14ac:dyDescent="0.25">
      <c r="A17618" t="s">
        <v>18765</v>
      </c>
      <c r="B17618">
        <v>903913122</v>
      </c>
      <c r="C17618" t="s">
        <v>31318</v>
      </c>
    </row>
    <row r="17619" spans="1:3" x14ac:dyDescent="0.25">
      <c r="A17619" t="s">
        <v>18766</v>
      </c>
      <c r="B17619">
        <v>903913134</v>
      </c>
      <c r="C17619" t="s">
        <v>31318</v>
      </c>
    </row>
    <row r="17620" spans="1:3" x14ac:dyDescent="0.25">
      <c r="A17620" t="s">
        <v>18767</v>
      </c>
      <c r="B17620">
        <v>903913136</v>
      </c>
      <c r="C17620" t="s">
        <v>31318</v>
      </c>
    </row>
    <row r="17621" spans="1:3" x14ac:dyDescent="0.25">
      <c r="A17621" t="s">
        <v>18768</v>
      </c>
      <c r="B17621">
        <v>903913139</v>
      </c>
      <c r="C17621" t="s">
        <v>31222</v>
      </c>
    </row>
    <row r="17622" spans="1:3" x14ac:dyDescent="0.25">
      <c r="A17622" t="s">
        <v>18769</v>
      </c>
      <c r="B17622">
        <v>903913143</v>
      </c>
      <c r="C17622" t="s">
        <v>31318</v>
      </c>
    </row>
    <row r="17623" spans="1:3" x14ac:dyDescent="0.25">
      <c r="A17623" t="s">
        <v>18770</v>
      </c>
      <c r="B17623">
        <v>903913180</v>
      </c>
      <c r="C17623" t="s">
        <v>31211</v>
      </c>
    </row>
    <row r="17624" spans="1:3" x14ac:dyDescent="0.25">
      <c r="A17624" t="s">
        <v>18771</v>
      </c>
      <c r="B17624">
        <v>903913184</v>
      </c>
      <c r="C17624" t="s">
        <v>31322</v>
      </c>
    </row>
    <row r="17625" spans="1:3" x14ac:dyDescent="0.25">
      <c r="A17625" t="s">
        <v>18772</v>
      </c>
      <c r="B17625">
        <v>903913192</v>
      </c>
      <c r="C17625" t="s">
        <v>31329</v>
      </c>
    </row>
    <row r="17626" spans="1:3" x14ac:dyDescent="0.25">
      <c r="A17626" t="s">
        <v>18773</v>
      </c>
      <c r="B17626">
        <v>903913224</v>
      </c>
      <c r="C17626" t="s">
        <v>31318</v>
      </c>
    </row>
    <row r="17627" spans="1:3" x14ac:dyDescent="0.25">
      <c r="A17627" t="s">
        <v>18774</v>
      </c>
      <c r="B17627">
        <v>903913231</v>
      </c>
      <c r="C17627" t="s">
        <v>31316</v>
      </c>
    </row>
    <row r="17628" spans="1:3" x14ac:dyDescent="0.25">
      <c r="A17628" t="s">
        <v>18775</v>
      </c>
      <c r="B17628">
        <v>903913234</v>
      </c>
      <c r="C17628" t="s">
        <v>31316</v>
      </c>
    </row>
    <row r="17629" spans="1:3" x14ac:dyDescent="0.25">
      <c r="A17629" t="s">
        <v>18776</v>
      </c>
      <c r="B17629">
        <v>903913305</v>
      </c>
      <c r="C17629" t="s">
        <v>31287</v>
      </c>
    </row>
    <row r="17630" spans="1:3" x14ac:dyDescent="0.25">
      <c r="A17630" t="s">
        <v>18777</v>
      </c>
      <c r="B17630">
        <v>903913318</v>
      </c>
      <c r="C17630" t="s">
        <v>31316</v>
      </c>
    </row>
    <row r="17631" spans="1:3" x14ac:dyDescent="0.25">
      <c r="A17631" t="s">
        <v>18778</v>
      </c>
      <c r="B17631">
        <v>903913320</v>
      </c>
      <c r="C17631" t="s">
        <v>30925</v>
      </c>
    </row>
    <row r="17632" spans="1:3" x14ac:dyDescent="0.25">
      <c r="A17632" t="s">
        <v>18779</v>
      </c>
      <c r="B17632">
        <v>903913338</v>
      </c>
      <c r="C17632" t="s">
        <v>31329</v>
      </c>
    </row>
    <row r="17633" spans="1:3" x14ac:dyDescent="0.25">
      <c r="A17633" t="s">
        <v>18780</v>
      </c>
      <c r="B17633">
        <v>903913400</v>
      </c>
      <c r="C17633" t="s">
        <v>31316</v>
      </c>
    </row>
    <row r="17634" spans="1:3" x14ac:dyDescent="0.25">
      <c r="A17634" t="s">
        <v>18781</v>
      </c>
      <c r="B17634">
        <v>903913415</v>
      </c>
      <c r="C17634" t="s">
        <v>5607</v>
      </c>
    </row>
    <row r="17635" spans="1:3" x14ac:dyDescent="0.25">
      <c r="A17635" t="s">
        <v>18782</v>
      </c>
      <c r="B17635">
        <v>903913416</v>
      </c>
      <c r="C17635" t="s">
        <v>30925</v>
      </c>
    </row>
    <row r="17636" spans="1:3" x14ac:dyDescent="0.25">
      <c r="A17636" t="s">
        <v>18783</v>
      </c>
      <c r="B17636">
        <v>903913417</v>
      </c>
      <c r="C17636" t="s">
        <v>5607</v>
      </c>
    </row>
    <row r="17637" spans="1:3" x14ac:dyDescent="0.25">
      <c r="A17637" t="s">
        <v>18784</v>
      </c>
      <c r="B17637">
        <v>903913418</v>
      </c>
      <c r="C17637" t="s">
        <v>5607</v>
      </c>
    </row>
    <row r="17638" spans="1:3" x14ac:dyDescent="0.25">
      <c r="A17638" t="s">
        <v>18785</v>
      </c>
      <c r="B17638">
        <v>903913419</v>
      </c>
      <c r="C17638" t="s">
        <v>31318</v>
      </c>
    </row>
    <row r="17639" spans="1:3" x14ac:dyDescent="0.25">
      <c r="A17639" t="s">
        <v>18786</v>
      </c>
      <c r="B17639">
        <v>903913420</v>
      </c>
      <c r="C17639" t="s">
        <v>31318</v>
      </c>
    </row>
    <row r="17640" spans="1:3" x14ac:dyDescent="0.25">
      <c r="A17640" t="s">
        <v>18787</v>
      </c>
      <c r="B17640">
        <v>903913442</v>
      </c>
      <c r="C17640" t="s">
        <v>31234</v>
      </c>
    </row>
    <row r="17641" spans="1:3" x14ac:dyDescent="0.25">
      <c r="A17641" t="s">
        <v>18788</v>
      </c>
      <c r="B17641">
        <v>903913483</v>
      </c>
      <c r="C17641" t="s">
        <v>31316</v>
      </c>
    </row>
    <row r="17642" spans="1:3" x14ac:dyDescent="0.25">
      <c r="A17642" t="s">
        <v>18789</v>
      </c>
      <c r="B17642">
        <v>903913487</v>
      </c>
      <c r="C17642" t="s">
        <v>31329</v>
      </c>
    </row>
    <row r="17643" spans="1:3" x14ac:dyDescent="0.25">
      <c r="A17643" t="s">
        <v>18790</v>
      </c>
      <c r="B17643">
        <v>903913490</v>
      </c>
      <c r="C17643" t="s">
        <v>31329</v>
      </c>
    </row>
    <row r="17644" spans="1:3" x14ac:dyDescent="0.25">
      <c r="A17644" t="s">
        <v>18791</v>
      </c>
      <c r="B17644">
        <v>903913497</v>
      </c>
      <c r="C17644" t="s">
        <v>31004</v>
      </c>
    </row>
    <row r="17645" spans="1:3" x14ac:dyDescent="0.25">
      <c r="A17645" t="s">
        <v>18792</v>
      </c>
      <c r="B17645">
        <v>903913503</v>
      </c>
      <c r="C17645" t="s">
        <v>31363</v>
      </c>
    </row>
    <row r="17646" spans="1:3" x14ac:dyDescent="0.25">
      <c r="A17646" t="s">
        <v>18793</v>
      </c>
      <c r="B17646">
        <v>903913506</v>
      </c>
      <c r="C17646" t="s">
        <v>31275</v>
      </c>
    </row>
    <row r="17647" spans="1:3" x14ac:dyDescent="0.25">
      <c r="A17647" t="s">
        <v>18794</v>
      </c>
      <c r="B17647">
        <v>903913518</v>
      </c>
      <c r="C17647" t="s">
        <v>31326</v>
      </c>
    </row>
    <row r="17648" spans="1:3" x14ac:dyDescent="0.25">
      <c r="A17648" t="s">
        <v>18795</v>
      </c>
      <c r="B17648">
        <v>903913536</v>
      </c>
      <c r="C17648" t="s">
        <v>30977</v>
      </c>
    </row>
    <row r="17649" spans="1:3" x14ac:dyDescent="0.25">
      <c r="A17649" t="s">
        <v>18796</v>
      </c>
      <c r="B17649">
        <v>903913559</v>
      </c>
      <c r="C17649" t="s">
        <v>31424</v>
      </c>
    </row>
    <row r="17650" spans="1:3" x14ac:dyDescent="0.25">
      <c r="A17650" t="s">
        <v>18797</v>
      </c>
      <c r="B17650">
        <v>903913568</v>
      </c>
      <c r="C17650" t="s">
        <v>31316</v>
      </c>
    </row>
    <row r="17651" spans="1:3" x14ac:dyDescent="0.25">
      <c r="A17651" t="s">
        <v>18798</v>
      </c>
      <c r="B17651">
        <v>903913572</v>
      </c>
      <c r="C17651" t="s">
        <v>31175</v>
      </c>
    </row>
    <row r="17652" spans="1:3" x14ac:dyDescent="0.25">
      <c r="A17652" t="s">
        <v>18799</v>
      </c>
      <c r="B17652">
        <v>903913574</v>
      </c>
      <c r="C17652" t="s">
        <v>31365</v>
      </c>
    </row>
    <row r="17653" spans="1:3" x14ac:dyDescent="0.25">
      <c r="A17653" t="s">
        <v>18800</v>
      </c>
      <c r="B17653">
        <v>903913578</v>
      </c>
      <c r="C17653" t="s">
        <v>31022</v>
      </c>
    </row>
    <row r="17654" spans="1:3" x14ac:dyDescent="0.25">
      <c r="A17654" t="s">
        <v>18801</v>
      </c>
      <c r="B17654">
        <v>903913588</v>
      </c>
      <c r="C17654" t="s">
        <v>31316</v>
      </c>
    </row>
    <row r="17655" spans="1:3" x14ac:dyDescent="0.25">
      <c r="A17655" t="s">
        <v>18802</v>
      </c>
      <c r="B17655">
        <v>903913594</v>
      </c>
      <c r="C17655" t="s">
        <v>31316</v>
      </c>
    </row>
    <row r="17656" spans="1:3" x14ac:dyDescent="0.25">
      <c r="A17656" t="s">
        <v>18803</v>
      </c>
      <c r="B17656">
        <v>903913606</v>
      </c>
      <c r="C17656" t="s">
        <v>31107</v>
      </c>
    </row>
    <row r="17657" spans="1:3" x14ac:dyDescent="0.25">
      <c r="A17657" t="s">
        <v>18804</v>
      </c>
      <c r="B17657">
        <v>903913609</v>
      </c>
      <c r="C17657" t="s">
        <v>31318</v>
      </c>
    </row>
    <row r="17658" spans="1:3" x14ac:dyDescent="0.25">
      <c r="A17658" t="s">
        <v>18805</v>
      </c>
      <c r="B17658">
        <v>903913611</v>
      </c>
      <c r="C17658" t="s">
        <v>30925</v>
      </c>
    </row>
    <row r="17659" spans="1:3" x14ac:dyDescent="0.25">
      <c r="A17659" t="s">
        <v>18806</v>
      </c>
      <c r="B17659">
        <v>903913615</v>
      </c>
      <c r="C17659" t="s">
        <v>31329</v>
      </c>
    </row>
    <row r="17660" spans="1:3" x14ac:dyDescent="0.25">
      <c r="A17660" t="s">
        <v>18807</v>
      </c>
      <c r="B17660">
        <v>903913631</v>
      </c>
      <c r="C17660" t="s">
        <v>31380</v>
      </c>
    </row>
    <row r="17661" spans="1:3" x14ac:dyDescent="0.25">
      <c r="A17661" t="s">
        <v>18808</v>
      </c>
      <c r="B17661">
        <v>903913643</v>
      </c>
      <c r="C17661" t="s">
        <v>31316</v>
      </c>
    </row>
    <row r="17662" spans="1:3" x14ac:dyDescent="0.25">
      <c r="A17662" t="s">
        <v>18809</v>
      </c>
      <c r="B17662">
        <v>903913647</v>
      </c>
      <c r="C17662" t="s">
        <v>31120</v>
      </c>
    </row>
    <row r="17663" spans="1:3" x14ac:dyDescent="0.25">
      <c r="A17663" t="s">
        <v>18810</v>
      </c>
      <c r="B17663">
        <v>903913651</v>
      </c>
      <c r="C17663" t="s">
        <v>31266</v>
      </c>
    </row>
    <row r="17664" spans="1:3" x14ac:dyDescent="0.25">
      <c r="A17664" t="s">
        <v>18811</v>
      </c>
      <c r="B17664">
        <v>903913652</v>
      </c>
      <c r="C17664" t="s">
        <v>30977</v>
      </c>
    </row>
    <row r="17665" spans="1:3" x14ac:dyDescent="0.25">
      <c r="A17665" t="s">
        <v>18812</v>
      </c>
      <c r="B17665">
        <v>903913661</v>
      </c>
      <c r="C17665" t="s">
        <v>31322</v>
      </c>
    </row>
    <row r="17666" spans="1:3" x14ac:dyDescent="0.25">
      <c r="A17666" t="s">
        <v>18813</v>
      </c>
      <c r="B17666">
        <v>903913662</v>
      </c>
      <c r="C17666" t="s">
        <v>31322</v>
      </c>
    </row>
    <row r="17667" spans="1:3" x14ac:dyDescent="0.25">
      <c r="A17667" t="s">
        <v>18814</v>
      </c>
      <c r="B17667">
        <v>903913673</v>
      </c>
      <c r="C17667" t="s">
        <v>31322</v>
      </c>
    </row>
    <row r="17668" spans="1:3" x14ac:dyDescent="0.25">
      <c r="A17668" t="s">
        <v>18815</v>
      </c>
      <c r="B17668">
        <v>903913682</v>
      </c>
      <c r="C17668" t="s">
        <v>31316</v>
      </c>
    </row>
    <row r="17669" spans="1:3" x14ac:dyDescent="0.25">
      <c r="A17669" t="s">
        <v>18816</v>
      </c>
      <c r="B17669">
        <v>903913697</v>
      </c>
      <c r="C17669" t="s">
        <v>31316</v>
      </c>
    </row>
    <row r="17670" spans="1:3" x14ac:dyDescent="0.25">
      <c r="A17670" t="s">
        <v>18817</v>
      </c>
      <c r="B17670">
        <v>903913699</v>
      </c>
      <c r="C17670" t="s">
        <v>31318</v>
      </c>
    </row>
    <row r="17671" spans="1:3" x14ac:dyDescent="0.25">
      <c r="A17671" t="s">
        <v>18818</v>
      </c>
      <c r="B17671">
        <v>903913704</v>
      </c>
      <c r="C17671" t="s">
        <v>31316</v>
      </c>
    </row>
    <row r="17672" spans="1:3" x14ac:dyDescent="0.25">
      <c r="A17672" t="s">
        <v>18819</v>
      </c>
      <c r="B17672">
        <v>903913707</v>
      </c>
      <c r="C17672" t="s">
        <v>31318</v>
      </c>
    </row>
    <row r="17673" spans="1:3" x14ac:dyDescent="0.25">
      <c r="A17673" t="s">
        <v>18820</v>
      </c>
      <c r="B17673">
        <v>903913709</v>
      </c>
      <c r="C17673" t="s">
        <v>31254</v>
      </c>
    </row>
    <row r="17674" spans="1:3" x14ac:dyDescent="0.25">
      <c r="A17674" t="s">
        <v>18821</v>
      </c>
      <c r="B17674">
        <v>903913713</v>
      </c>
      <c r="C17674" t="s">
        <v>31316</v>
      </c>
    </row>
    <row r="17675" spans="1:3" x14ac:dyDescent="0.25">
      <c r="A17675" t="s">
        <v>18822</v>
      </c>
      <c r="B17675">
        <v>903913714</v>
      </c>
      <c r="C17675" t="s">
        <v>31316</v>
      </c>
    </row>
    <row r="17676" spans="1:3" x14ac:dyDescent="0.25">
      <c r="A17676" t="s">
        <v>18823</v>
      </c>
      <c r="B17676">
        <v>903913716</v>
      </c>
      <c r="C17676" t="s">
        <v>31116</v>
      </c>
    </row>
    <row r="17677" spans="1:3" x14ac:dyDescent="0.25">
      <c r="A17677" t="s">
        <v>18824</v>
      </c>
      <c r="B17677">
        <v>903913717</v>
      </c>
      <c r="C17677" t="s">
        <v>31316</v>
      </c>
    </row>
    <row r="17678" spans="1:3" x14ac:dyDescent="0.25">
      <c r="A17678" t="s">
        <v>18825</v>
      </c>
      <c r="B17678">
        <v>903913719</v>
      </c>
      <c r="C17678" t="s">
        <v>31316</v>
      </c>
    </row>
    <row r="17679" spans="1:3" x14ac:dyDescent="0.25">
      <c r="A17679" t="s">
        <v>18826</v>
      </c>
      <c r="B17679">
        <v>903913726</v>
      </c>
      <c r="C17679" t="s">
        <v>31254</v>
      </c>
    </row>
    <row r="17680" spans="1:3" x14ac:dyDescent="0.25">
      <c r="A17680" t="s">
        <v>18827</v>
      </c>
      <c r="B17680">
        <v>903913729</v>
      </c>
      <c r="C17680" t="s">
        <v>31380</v>
      </c>
    </row>
    <row r="17681" spans="1:3" x14ac:dyDescent="0.25">
      <c r="A17681" t="s">
        <v>18828</v>
      </c>
      <c r="B17681">
        <v>903913748</v>
      </c>
      <c r="C17681" t="s">
        <v>30925</v>
      </c>
    </row>
    <row r="17682" spans="1:3" x14ac:dyDescent="0.25">
      <c r="A17682" t="s">
        <v>18829</v>
      </c>
      <c r="B17682">
        <v>903913752</v>
      </c>
      <c r="C17682" t="s">
        <v>31120</v>
      </c>
    </row>
    <row r="17683" spans="1:3" x14ac:dyDescent="0.25">
      <c r="A17683" t="s">
        <v>18830</v>
      </c>
      <c r="B17683">
        <v>903913753</v>
      </c>
      <c r="C17683" t="s">
        <v>5607</v>
      </c>
    </row>
    <row r="17684" spans="1:3" x14ac:dyDescent="0.25">
      <c r="A17684" t="s">
        <v>18831</v>
      </c>
      <c r="B17684">
        <v>903913771</v>
      </c>
      <c r="C17684" t="s">
        <v>31254</v>
      </c>
    </row>
    <row r="17685" spans="1:3" x14ac:dyDescent="0.25">
      <c r="A17685" t="s">
        <v>18832</v>
      </c>
      <c r="B17685">
        <v>903913783</v>
      </c>
      <c r="C17685" t="s">
        <v>31417</v>
      </c>
    </row>
    <row r="17686" spans="1:3" x14ac:dyDescent="0.25">
      <c r="A17686" t="s">
        <v>18833</v>
      </c>
      <c r="B17686">
        <v>903913803</v>
      </c>
      <c r="C17686" t="s">
        <v>30925</v>
      </c>
    </row>
    <row r="17687" spans="1:3" x14ac:dyDescent="0.25">
      <c r="A17687" t="s">
        <v>18834</v>
      </c>
      <c r="B17687">
        <v>903913818</v>
      </c>
      <c r="C17687" t="s">
        <v>31304</v>
      </c>
    </row>
    <row r="17688" spans="1:3" x14ac:dyDescent="0.25">
      <c r="A17688" t="s">
        <v>18835</v>
      </c>
      <c r="B17688">
        <v>903913828</v>
      </c>
      <c r="C17688" t="s">
        <v>31363</v>
      </c>
    </row>
    <row r="17689" spans="1:3" x14ac:dyDescent="0.25">
      <c r="A17689" t="s">
        <v>18836</v>
      </c>
      <c r="B17689">
        <v>903913850</v>
      </c>
      <c r="C17689" t="s">
        <v>31326</v>
      </c>
    </row>
    <row r="17690" spans="1:3" x14ac:dyDescent="0.25">
      <c r="A17690" t="s">
        <v>18837</v>
      </c>
      <c r="B17690">
        <v>903913851</v>
      </c>
      <c r="C17690" t="s">
        <v>30925</v>
      </c>
    </row>
    <row r="17691" spans="1:3" x14ac:dyDescent="0.25">
      <c r="A17691" t="s">
        <v>18838</v>
      </c>
      <c r="B17691">
        <v>903913855</v>
      </c>
      <c r="C17691" t="s">
        <v>31318</v>
      </c>
    </row>
    <row r="17692" spans="1:3" x14ac:dyDescent="0.25">
      <c r="A17692" t="s">
        <v>18839</v>
      </c>
      <c r="B17692">
        <v>903913857</v>
      </c>
      <c r="C17692" t="s">
        <v>30926</v>
      </c>
    </row>
    <row r="17693" spans="1:3" x14ac:dyDescent="0.25">
      <c r="A17693" t="s">
        <v>18840</v>
      </c>
      <c r="B17693">
        <v>903913867</v>
      </c>
      <c r="C17693" t="s">
        <v>31318</v>
      </c>
    </row>
    <row r="17694" spans="1:3" x14ac:dyDescent="0.25">
      <c r="A17694" t="s">
        <v>18841</v>
      </c>
      <c r="B17694">
        <v>903913887</v>
      </c>
      <c r="C17694" t="s">
        <v>31431</v>
      </c>
    </row>
    <row r="17695" spans="1:3" x14ac:dyDescent="0.25">
      <c r="A17695" t="s">
        <v>18842</v>
      </c>
      <c r="B17695">
        <v>903913893</v>
      </c>
      <c r="C17695" t="s">
        <v>31316</v>
      </c>
    </row>
    <row r="17696" spans="1:3" x14ac:dyDescent="0.25">
      <c r="A17696" t="s">
        <v>18843</v>
      </c>
      <c r="B17696">
        <v>903913901</v>
      </c>
      <c r="C17696" t="s">
        <v>30925</v>
      </c>
    </row>
    <row r="17697" spans="1:3" x14ac:dyDescent="0.25">
      <c r="A17697" t="s">
        <v>18844</v>
      </c>
      <c r="B17697">
        <v>903913907</v>
      </c>
      <c r="C17697" t="s">
        <v>31322</v>
      </c>
    </row>
    <row r="17698" spans="1:3" x14ac:dyDescent="0.25">
      <c r="A17698" t="s">
        <v>18845</v>
      </c>
      <c r="B17698">
        <v>903913908</v>
      </c>
      <c r="C17698" t="s">
        <v>31329</v>
      </c>
    </row>
    <row r="17699" spans="1:3" x14ac:dyDescent="0.25">
      <c r="A17699" t="s">
        <v>18846</v>
      </c>
      <c r="B17699">
        <v>903913911</v>
      </c>
      <c r="C17699" t="s">
        <v>31316</v>
      </c>
    </row>
    <row r="17700" spans="1:3" x14ac:dyDescent="0.25">
      <c r="A17700" t="s">
        <v>18847</v>
      </c>
      <c r="B17700">
        <v>903913937</v>
      </c>
      <c r="C17700" t="s">
        <v>31316</v>
      </c>
    </row>
    <row r="17701" spans="1:3" x14ac:dyDescent="0.25">
      <c r="A17701" t="s">
        <v>18848</v>
      </c>
      <c r="B17701">
        <v>903913947</v>
      </c>
      <c r="C17701" t="s">
        <v>31316</v>
      </c>
    </row>
    <row r="17702" spans="1:3" x14ac:dyDescent="0.25">
      <c r="A17702" t="s">
        <v>18849</v>
      </c>
      <c r="B17702">
        <v>903914025</v>
      </c>
      <c r="C17702" t="s">
        <v>30977</v>
      </c>
    </row>
    <row r="17703" spans="1:3" x14ac:dyDescent="0.25">
      <c r="A17703" t="s">
        <v>18850</v>
      </c>
      <c r="B17703">
        <v>903914038</v>
      </c>
      <c r="C17703" t="s">
        <v>31316</v>
      </c>
    </row>
    <row r="17704" spans="1:3" x14ac:dyDescent="0.25">
      <c r="A17704" t="s">
        <v>18851</v>
      </c>
      <c r="B17704">
        <v>903914072</v>
      </c>
      <c r="C17704" t="s">
        <v>31363</v>
      </c>
    </row>
    <row r="17705" spans="1:3" x14ac:dyDescent="0.25">
      <c r="A17705" t="s">
        <v>18852</v>
      </c>
      <c r="B17705">
        <v>903914116</v>
      </c>
      <c r="C17705" t="s">
        <v>31136</v>
      </c>
    </row>
    <row r="17706" spans="1:3" x14ac:dyDescent="0.25">
      <c r="A17706" t="s">
        <v>18853</v>
      </c>
      <c r="B17706">
        <v>903914146</v>
      </c>
      <c r="C17706" t="s">
        <v>31318</v>
      </c>
    </row>
    <row r="17707" spans="1:3" x14ac:dyDescent="0.25">
      <c r="A17707" t="s">
        <v>18854</v>
      </c>
      <c r="B17707">
        <v>903914182</v>
      </c>
      <c r="C17707" t="s">
        <v>30900</v>
      </c>
    </row>
    <row r="17708" spans="1:3" x14ac:dyDescent="0.25">
      <c r="A17708" t="s">
        <v>18855</v>
      </c>
      <c r="B17708">
        <v>903914190</v>
      </c>
      <c r="C17708" t="s">
        <v>31318</v>
      </c>
    </row>
    <row r="17709" spans="1:3" x14ac:dyDescent="0.25">
      <c r="A17709" t="s">
        <v>18856</v>
      </c>
      <c r="B17709">
        <v>903914198</v>
      </c>
      <c r="C17709" t="s">
        <v>31322</v>
      </c>
    </row>
    <row r="17710" spans="1:3" x14ac:dyDescent="0.25">
      <c r="A17710" t="s">
        <v>18857</v>
      </c>
      <c r="B17710">
        <v>903914209</v>
      </c>
      <c r="C17710" t="s">
        <v>30900</v>
      </c>
    </row>
    <row r="17711" spans="1:3" x14ac:dyDescent="0.25">
      <c r="A17711" t="s">
        <v>18858</v>
      </c>
      <c r="B17711">
        <v>903914221</v>
      </c>
      <c r="C17711" t="s">
        <v>30900</v>
      </c>
    </row>
    <row r="17712" spans="1:3" x14ac:dyDescent="0.25">
      <c r="A17712" t="s">
        <v>18859</v>
      </c>
      <c r="B17712">
        <v>903914237</v>
      </c>
      <c r="C17712" t="s">
        <v>30925</v>
      </c>
    </row>
    <row r="17713" spans="1:3" x14ac:dyDescent="0.25">
      <c r="A17713" t="s">
        <v>18860</v>
      </c>
      <c r="B17713">
        <v>903914247</v>
      </c>
      <c r="C17713" t="s">
        <v>31318</v>
      </c>
    </row>
    <row r="17714" spans="1:3" x14ac:dyDescent="0.25">
      <c r="A17714" t="s">
        <v>18861</v>
      </c>
      <c r="B17714">
        <v>903914248</v>
      </c>
      <c r="C17714" t="s">
        <v>31363</v>
      </c>
    </row>
    <row r="17715" spans="1:3" x14ac:dyDescent="0.25">
      <c r="A17715" t="s">
        <v>18862</v>
      </c>
      <c r="B17715">
        <v>903914249</v>
      </c>
      <c r="C17715" t="s">
        <v>31201</v>
      </c>
    </row>
    <row r="17716" spans="1:3" x14ac:dyDescent="0.25">
      <c r="A17716" t="s">
        <v>18863</v>
      </c>
      <c r="B17716">
        <v>903914250</v>
      </c>
      <c r="C17716" t="s">
        <v>31365</v>
      </c>
    </row>
    <row r="17717" spans="1:3" x14ac:dyDescent="0.25">
      <c r="A17717" t="s">
        <v>18864</v>
      </c>
      <c r="B17717">
        <v>903914290</v>
      </c>
      <c r="C17717" t="s">
        <v>30823</v>
      </c>
    </row>
    <row r="17718" spans="1:3" x14ac:dyDescent="0.25">
      <c r="A17718" t="s">
        <v>18865</v>
      </c>
      <c r="B17718">
        <v>903914304</v>
      </c>
      <c r="C17718" t="s">
        <v>31326</v>
      </c>
    </row>
    <row r="17719" spans="1:3" x14ac:dyDescent="0.25">
      <c r="A17719" t="s">
        <v>18866</v>
      </c>
      <c r="B17719">
        <v>903914308</v>
      </c>
      <c r="C17719" t="s">
        <v>31199</v>
      </c>
    </row>
    <row r="17720" spans="1:3" x14ac:dyDescent="0.25">
      <c r="A17720" t="s">
        <v>18867</v>
      </c>
      <c r="B17720">
        <v>903914311</v>
      </c>
      <c r="C17720" t="s">
        <v>30912</v>
      </c>
    </row>
    <row r="17721" spans="1:3" x14ac:dyDescent="0.25">
      <c r="A17721" t="s">
        <v>18868</v>
      </c>
      <c r="B17721">
        <v>903914312</v>
      </c>
      <c r="C17721" t="s">
        <v>31318</v>
      </c>
    </row>
    <row r="17722" spans="1:3" x14ac:dyDescent="0.25">
      <c r="A17722" t="s">
        <v>18869</v>
      </c>
      <c r="B17722">
        <v>903914322</v>
      </c>
      <c r="C17722" t="s">
        <v>31318</v>
      </c>
    </row>
    <row r="17723" spans="1:3" x14ac:dyDescent="0.25">
      <c r="A17723" t="s">
        <v>18870</v>
      </c>
      <c r="B17723">
        <v>903914323</v>
      </c>
      <c r="C17723" t="s">
        <v>31384</v>
      </c>
    </row>
    <row r="17724" spans="1:3" x14ac:dyDescent="0.25">
      <c r="A17724" t="s">
        <v>18871</v>
      </c>
      <c r="B17724">
        <v>903914337</v>
      </c>
      <c r="C17724" t="s">
        <v>31318</v>
      </c>
    </row>
    <row r="17725" spans="1:3" x14ac:dyDescent="0.25">
      <c r="A17725" t="s">
        <v>18872</v>
      </c>
      <c r="B17725">
        <v>903914345</v>
      </c>
      <c r="C17725" t="s">
        <v>31374</v>
      </c>
    </row>
    <row r="17726" spans="1:3" x14ac:dyDescent="0.25">
      <c r="A17726" t="s">
        <v>18873</v>
      </c>
      <c r="B17726">
        <v>903914346</v>
      </c>
      <c r="C17726" t="s">
        <v>31316</v>
      </c>
    </row>
    <row r="17727" spans="1:3" x14ac:dyDescent="0.25">
      <c r="A17727" t="s">
        <v>18874</v>
      </c>
      <c r="B17727">
        <v>903914364</v>
      </c>
      <c r="C17727" t="s">
        <v>31254</v>
      </c>
    </row>
    <row r="17728" spans="1:3" x14ac:dyDescent="0.25">
      <c r="A17728" t="s">
        <v>18875</v>
      </c>
      <c r="B17728">
        <v>903914367</v>
      </c>
      <c r="C17728" t="s">
        <v>30933</v>
      </c>
    </row>
    <row r="17729" spans="1:3" x14ac:dyDescent="0.25">
      <c r="A17729" t="s">
        <v>18876</v>
      </c>
      <c r="B17729">
        <v>903914386</v>
      </c>
      <c r="C17729" t="s">
        <v>31268</v>
      </c>
    </row>
    <row r="17730" spans="1:3" x14ac:dyDescent="0.25">
      <c r="A17730" t="s">
        <v>18877</v>
      </c>
      <c r="B17730">
        <v>903914431</v>
      </c>
      <c r="C17730" t="s">
        <v>30925</v>
      </c>
    </row>
    <row r="17731" spans="1:3" x14ac:dyDescent="0.25">
      <c r="A17731" t="s">
        <v>18878</v>
      </c>
      <c r="B17731">
        <v>903914433</v>
      </c>
      <c r="C17731" t="s">
        <v>31318</v>
      </c>
    </row>
    <row r="17732" spans="1:3" x14ac:dyDescent="0.25">
      <c r="A17732" t="s">
        <v>18879</v>
      </c>
      <c r="B17732">
        <v>903914440</v>
      </c>
      <c r="C17732" t="s">
        <v>31380</v>
      </c>
    </row>
    <row r="17733" spans="1:3" x14ac:dyDescent="0.25">
      <c r="A17733" t="s">
        <v>18880</v>
      </c>
      <c r="B17733">
        <v>903914442</v>
      </c>
      <c r="C17733" t="s">
        <v>31316</v>
      </c>
    </row>
    <row r="17734" spans="1:3" x14ac:dyDescent="0.25">
      <c r="A17734" t="s">
        <v>18881</v>
      </c>
      <c r="B17734">
        <v>903914455</v>
      </c>
      <c r="C17734" t="s">
        <v>31205</v>
      </c>
    </row>
    <row r="17735" spans="1:3" x14ac:dyDescent="0.25">
      <c r="A17735" t="s">
        <v>18882</v>
      </c>
      <c r="B17735">
        <v>903914459</v>
      </c>
      <c r="C17735" t="s">
        <v>31267</v>
      </c>
    </row>
    <row r="17736" spans="1:3" x14ac:dyDescent="0.25">
      <c r="A17736" t="s">
        <v>18883</v>
      </c>
      <c r="B17736">
        <v>903914499</v>
      </c>
      <c r="C17736" t="s">
        <v>31372</v>
      </c>
    </row>
    <row r="17737" spans="1:3" x14ac:dyDescent="0.25">
      <c r="A17737" t="s">
        <v>18884</v>
      </c>
      <c r="B17737">
        <v>903914506</v>
      </c>
      <c r="C17737" t="s">
        <v>31316</v>
      </c>
    </row>
    <row r="17738" spans="1:3" x14ac:dyDescent="0.25">
      <c r="A17738" t="s">
        <v>18885</v>
      </c>
      <c r="B17738">
        <v>903914521</v>
      </c>
      <c r="C17738" t="s">
        <v>31316</v>
      </c>
    </row>
    <row r="17739" spans="1:3" x14ac:dyDescent="0.25">
      <c r="A17739" t="s">
        <v>18886</v>
      </c>
      <c r="B17739">
        <v>903914528</v>
      </c>
      <c r="C17739" t="s">
        <v>31316</v>
      </c>
    </row>
    <row r="17740" spans="1:3" x14ac:dyDescent="0.25">
      <c r="A17740" t="s">
        <v>18887</v>
      </c>
      <c r="B17740">
        <v>903914537</v>
      </c>
      <c r="C17740" t="s">
        <v>31440</v>
      </c>
    </row>
    <row r="17741" spans="1:3" x14ac:dyDescent="0.25">
      <c r="A17741" t="s">
        <v>18888</v>
      </c>
      <c r="B17741">
        <v>903914547</v>
      </c>
      <c r="C17741" t="s">
        <v>31365</v>
      </c>
    </row>
    <row r="17742" spans="1:3" x14ac:dyDescent="0.25">
      <c r="A17742" t="s">
        <v>18889</v>
      </c>
      <c r="B17742">
        <v>903914558</v>
      </c>
      <c r="C17742" t="s">
        <v>30967</v>
      </c>
    </row>
    <row r="17743" spans="1:3" x14ac:dyDescent="0.25">
      <c r="A17743" t="s">
        <v>18890</v>
      </c>
      <c r="B17743">
        <v>903914561</v>
      </c>
      <c r="C17743" t="s">
        <v>31417</v>
      </c>
    </row>
    <row r="17744" spans="1:3" x14ac:dyDescent="0.25">
      <c r="A17744" t="s">
        <v>18891</v>
      </c>
      <c r="B17744">
        <v>903914574</v>
      </c>
      <c r="C17744" t="s">
        <v>31120</v>
      </c>
    </row>
    <row r="17745" spans="1:3" x14ac:dyDescent="0.25">
      <c r="A17745" t="s">
        <v>18892</v>
      </c>
      <c r="B17745">
        <v>903914580</v>
      </c>
      <c r="C17745" t="s">
        <v>31316</v>
      </c>
    </row>
    <row r="17746" spans="1:3" x14ac:dyDescent="0.25">
      <c r="A17746" t="s">
        <v>18893</v>
      </c>
      <c r="B17746">
        <v>903914583</v>
      </c>
      <c r="C17746" t="s">
        <v>31316</v>
      </c>
    </row>
    <row r="17747" spans="1:3" x14ac:dyDescent="0.25">
      <c r="A17747" t="s">
        <v>18894</v>
      </c>
      <c r="B17747">
        <v>903914588</v>
      </c>
      <c r="C17747" t="s">
        <v>31110</v>
      </c>
    </row>
    <row r="17748" spans="1:3" x14ac:dyDescent="0.25">
      <c r="A17748" t="s">
        <v>18895</v>
      </c>
      <c r="B17748">
        <v>903914591</v>
      </c>
      <c r="C17748" t="s">
        <v>31110</v>
      </c>
    </row>
    <row r="17749" spans="1:3" x14ac:dyDescent="0.25">
      <c r="A17749" t="s">
        <v>18896</v>
      </c>
      <c r="B17749">
        <v>903914600</v>
      </c>
      <c r="C17749" t="s">
        <v>31110</v>
      </c>
    </row>
    <row r="17750" spans="1:3" x14ac:dyDescent="0.25">
      <c r="A17750" t="s">
        <v>18897</v>
      </c>
      <c r="B17750">
        <v>903914622</v>
      </c>
      <c r="C17750" t="s">
        <v>31269</v>
      </c>
    </row>
    <row r="17751" spans="1:3" x14ac:dyDescent="0.25">
      <c r="A17751" t="s">
        <v>18898</v>
      </c>
      <c r="B17751">
        <v>903914647</v>
      </c>
      <c r="C17751" t="s">
        <v>30917</v>
      </c>
    </row>
    <row r="17752" spans="1:3" x14ac:dyDescent="0.25">
      <c r="A17752" t="s">
        <v>18899</v>
      </c>
      <c r="B17752">
        <v>903914657</v>
      </c>
      <c r="C17752" t="s">
        <v>31329</v>
      </c>
    </row>
    <row r="17753" spans="1:3" x14ac:dyDescent="0.25">
      <c r="A17753" t="s">
        <v>18900</v>
      </c>
      <c r="B17753">
        <v>903914703</v>
      </c>
      <c r="C17753" t="s">
        <v>30925</v>
      </c>
    </row>
    <row r="17754" spans="1:3" x14ac:dyDescent="0.25">
      <c r="A17754" t="s">
        <v>18901</v>
      </c>
      <c r="B17754">
        <v>903914711</v>
      </c>
      <c r="C17754" t="s">
        <v>31259</v>
      </c>
    </row>
    <row r="17755" spans="1:3" x14ac:dyDescent="0.25">
      <c r="A17755" t="s">
        <v>18902</v>
      </c>
      <c r="B17755">
        <v>903914719</v>
      </c>
      <c r="C17755" t="s">
        <v>31441</v>
      </c>
    </row>
    <row r="17756" spans="1:3" x14ac:dyDescent="0.25">
      <c r="A17756" t="s">
        <v>18903</v>
      </c>
      <c r="B17756">
        <v>903914773</v>
      </c>
      <c r="C17756" t="s">
        <v>31315</v>
      </c>
    </row>
    <row r="17757" spans="1:3" x14ac:dyDescent="0.25">
      <c r="A17757" t="s">
        <v>18904</v>
      </c>
      <c r="B17757">
        <v>903914774</v>
      </c>
      <c r="C17757" t="s">
        <v>31315</v>
      </c>
    </row>
    <row r="17758" spans="1:3" x14ac:dyDescent="0.25">
      <c r="A17758" t="s">
        <v>18905</v>
      </c>
      <c r="B17758">
        <v>903914799</v>
      </c>
      <c r="C17758" t="s">
        <v>31380</v>
      </c>
    </row>
    <row r="17759" spans="1:3" x14ac:dyDescent="0.25">
      <c r="A17759" t="s">
        <v>18906</v>
      </c>
      <c r="B17759">
        <v>903914805</v>
      </c>
      <c r="C17759" t="s">
        <v>31318</v>
      </c>
    </row>
    <row r="17760" spans="1:3" x14ac:dyDescent="0.25">
      <c r="A17760" t="s">
        <v>18907</v>
      </c>
      <c r="B17760">
        <v>903914832</v>
      </c>
      <c r="C17760" t="s">
        <v>31316</v>
      </c>
    </row>
    <row r="17761" spans="1:3" x14ac:dyDescent="0.25">
      <c r="A17761" t="s">
        <v>18908</v>
      </c>
      <c r="B17761">
        <v>903914834</v>
      </c>
      <c r="C17761" t="s">
        <v>31329</v>
      </c>
    </row>
    <row r="17762" spans="1:3" x14ac:dyDescent="0.25">
      <c r="A17762" t="s">
        <v>18909</v>
      </c>
      <c r="B17762">
        <v>903914839</v>
      </c>
      <c r="C17762" t="s">
        <v>31363</v>
      </c>
    </row>
    <row r="17763" spans="1:3" x14ac:dyDescent="0.25">
      <c r="A17763" t="s">
        <v>18910</v>
      </c>
      <c r="B17763">
        <v>903914879</v>
      </c>
      <c r="C17763" t="s">
        <v>31363</v>
      </c>
    </row>
    <row r="17764" spans="1:3" x14ac:dyDescent="0.25">
      <c r="A17764" t="s">
        <v>18911</v>
      </c>
      <c r="B17764">
        <v>903914882</v>
      </c>
      <c r="C17764" t="s">
        <v>31222</v>
      </c>
    </row>
    <row r="17765" spans="1:3" x14ac:dyDescent="0.25">
      <c r="A17765" t="s">
        <v>18912</v>
      </c>
      <c r="B17765">
        <v>903914884</v>
      </c>
      <c r="C17765" t="s">
        <v>31318</v>
      </c>
    </row>
    <row r="17766" spans="1:3" x14ac:dyDescent="0.25">
      <c r="A17766" t="s">
        <v>18913</v>
      </c>
      <c r="B17766">
        <v>903914887</v>
      </c>
      <c r="C17766" t="s">
        <v>31318</v>
      </c>
    </row>
    <row r="17767" spans="1:3" x14ac:dyDescent="0.25">
      <c r="A17767" t="s">
        <v>18914</v>
      </c>
      <c r="B17767">
        <v>903914913</v>
      </c>
      <c r="C17767" t="s">
        <v>30917</v>
      </c>
    </row>
    <row r="17768" spans="1:3" x14ac:dyDescent="0.25">
      <c r="A17768" t="s">
        <v>18915</v>
      </c>
      <c r="B17768">
        <v>903914914</v>
      </c>
      <c r="C17768" t="s">
        <v>31035</v>
      </c>
    </row>
    <row r="17769" spans="1:3" x14ac:dyDescent="0.25">
      <c r="A17769" t="s">
        <v>18916</v>
      </c>
      <c r="B17769">
        <v>903914934</v>
      </c>
      <c r="C17769" t="s">
        <v>31318</v>
      </c>
    </row>
    <row r="17770" spans="1:3" x14ac:dyDescent="0.25">
      <c r="A17770" t="s">
        <v>18917</v>
      </c>
      <c r="B17770">
        <v>903914942</v>
      </c>
      <c r="C17770" t="s">
        <v>31409</v>
      </c>
    </row>
    <row r="17771" spans="1:3" x14ac:dyDescent="0.25">
      <c r="A17771" t="s">
        <v>18918</v>
      </c>
      <c r="B17771">
        <v>903914948</v>
      </c>
      <c r="C17771" t="s">
        <v>31316</v>
      </c>
    </row>
    <row r="17772" spans="1:3" x14ac:dyDescent="0.25">
      <c r="A17772" t="s">
        <v>18919</v>
      </c>
      <c r="B17772">
        <v>903914951</v>
      </c>
      <c r="C17772" t="s">
        <v>31329</v>
      </c>
    </row>
    <row r="17773" spans="1:3" x14ac:dyDescent="0.25">
      <c r="A17773" t="s">
        <v>18920</v>
      </c>
      <c r="B17773">
        <v>903914954</v>
      </c>
      <c r="C17773" t="s">
        <v>31357</v>
      </c>
    </row>
    <row r="17774" spans="1:3" x14ac:dyDescent="0.25">
      <c r="A17774" t="s">
        <v>18921</v>
      </c>
      <c r="B17774">
        <v>903914960</v>
      </c>
      <c r="C17774" t="s">
        <v>30945</v>
      </c>
    </row>
    <row r="17775" spans="1:3" x14ac:dyDescent="0.25">
      <c r="A17775" t="s">
        <v>18922</v>
      </c>
      <c r="B17775">
        <v>903914978</v>
      </c>
      <c r="C17775" t="s">
        <v>31316</v>
      </c>
    </row>
    <row r="17776" spans="1:3" x14ac:dyDescent="0.25">
      <c r="A17776" t="s">
        <v>18923</v>
      </c>
      <c r="B17776">
        <v>903914990</v>
      </c>
      <c r="C17776" t="s">
        <v>30945</v>
      </c>
    </row>
    <row r="17777" spans="1:3" x14ac:dyDescent="0.25">
      <c r="A17777" t="s">
        <v>18924</v>
      </c>
      <c r="B17777">
        <v>903914996</v>
      </c>
      <c r="C17777" t="s">
        <v>31316</v>
      </c>
    </row>
    <row r="17778" spans="1:3" x14ac:dyDescent="0.25">
      <c r="A17778" t="s">
        <v>18925</v>
      </c>
      <c r="B17778">
        <v>903915020</v>
      </c>
      <c r="C17778" t="s">
        <v>31316</v>
      </c>
    </row>
    <row r="17779" spans="1:3" x14ac:dyDescent="0.25">
      <c r="A17779" t="s">
        <v>18926</v>
      </c>
      <c r="B17779">
        <v>903915024</v>
      </c>
      <c r="C17779" t="s">
        <v>31315</v>
      </c>
    </row>
    <row r="17780" spans="1:3" x14ac:dyDescent="0.25">
      <c r="A17780" t="s">
        <v>18927</v>
      </c>
      <c r="B17780">
        <v>903915042</v>
      </c>
      <c r="C17780" t="s">
        <v>31318</v>
      </c>
    </row>
    <row r="17781" spans="1:3" x14ac:dyDescent="0.25">
      <c r="A17781" t="s">
        <v>18928</v>
      </c>
      <c r="B17781">
        <v>903915054</v>
      </c>
      <c r="C17781" t="s">
        <v>31287</v>
      </c>
    </row>
    <row r="17782" spans="1:3" x14ac:dyDescent="0.25">
      <c r="A17782" t="s">
        <v>18929</v>
      </c>
      <c r="B17782">
        <v>903915055</v>
      </c>
      <c r="C17782" t="s">
        <v>30925</v>
      </c>
    </row>
    <row r="17783" spans="1:3" x14ac:dyDescent="0.25">
      <c r="A17783" t="s">
        <v>18930</v>
      </c>
      <c r="B17783">
        <v>903915064</v>
      </c>
      <c r="C17783" t="s">
        <v>30977</v>
      </c>
    </row>
    <row r="17784" spans="1:3" x14ac:dyDescent="0.25">
      <c r="A17784" t="s">
        <v>18931</v>
      </c>
      <c r="B17784">
        <v>903915074</v>
      </c>
      <c r="C17784" t="s">
        <v>31234</v>
      </c>
    </row>
    <row r="17785" spans="1:3" x14ac:dyDescent="0.25">
      <c r="A17785" t="s">
        <v>18932</v>
      </c>
      <c r="B17785">
        <v>903915075</v>
      </c>
      <c r="C17785" t="s">
        <v>30925</v>
      </c>
    </row>
    <row r="17786" spans="1:3" x14ac:dyDescent="0.25">
      <c r="A17786" t="s">
        <v>18933</v>
      </c>
      <c r="B17786">
        <v>903915078</v>
      </c>
      <c r="C17786" t="s">
        <v>31380</v>
      </c>
    </row>
    <row r="17787" spans="1:3" x14ac:dyDescent="0.25">
      <c r="A17787" t="s">
        <v>18934</v>
      </c>
      <c r="B17787">
        <v>903915087</v>
      </c>
      <c r="C17787" t="s">
        <v>31284</v>
      </c>
    </row>
    <row r="17788" spans="1:3" x14ac:dyDescent="0.25">
      <c r="A17788" t="s">
        <v>18935</v>
      </c>
      <c r="B17788">
        <v>903915103</v>
      </c>
      <c r="C17788" t="s">
        <v>31322</v>
      </c>
    </row>
    <row r="17789" spans="1:3" x14ac:dyDescent="0.25">
      <c r="A17789" t="s">
        <v>18936</v>
      </c>
      <c r="B17789">
        <v>903915118</v>
      </c>
      <c r="C17789" t="s">
        <v>31167</v>
      </c>
    </row>
    <row r="17790" spans="1:3" x14ac:dyDescent="0.25">
      <c r="A17790" t="s">
        <v>18937</v>
      </c>
      <c r="B17790">
        <v>903915138</v>
      </c>
      <c r="C17790" t="s">
        <v>31316</v>
      </c>
    </row>
    <row r="17791" spans="1:3" x14ac:dyDescent="0.25">
      <c r="A17791" t="s">
        <v>18938</v>
      </c>
      <c r="B17791">
        <v>903915151</v>
      </c>
      <c r="C17791" t="s">
        <v>31318</v>
      </c>
    </row>
    <row r="17792" spans="1:3" x14ac:dyDescent="0.25">
      <c r="A17792" t="s">
        <v>18939</v>
      </c>
      <c r="B17792">
        <v>903915162</v>
      </c>
      <c r="C17792" t="s">
        <v>31365</v>
      </c>
    </row>
    <row r="17793" spans="1:3" x14ac:dyDescent="0.25">
      <c r="A17793" t="s">
        <v>18940</v>
      </c>
      <c r="B17793">
        <v>903915175</v>
      </c>
      <c r="C17793" t="s">
        <v>31254</v>
      </c>
    </row>
    <row r="17794" spans="1:3" x14ac:dyDescent="0.25">
      <c r="A17794" t="s">
        <v>18941</v>
      </c>
      <c r="B17794">
        <v>903915187</v>
      </c>
      <c r="C17794" t="s">
        <v>31318</v>
      </c>
    </row>
    <row r="17795" spans="1:3" x14ac:dyDescent="0.25">
      <c r="A17795" t="s">
        <v>18942</v>
      </c>
      <c r="B17795">
        <v>903915197</v>
      </c>
      <c r="C17795" t="s">
        <v>31316</v>
      </c>
    </row>
    <row r="17796" spans="1:3" x14ac:dyDescent="0.25">
      <c r="A17796" t="s">
        <v>18943</v>
      </c>
      <c r="B17796">
        <v>903915198</v>
      </c>
      <c r="C17796" t="s">
        <v>31278</v>
      </c>
    </row>
    <row r="17797" spans="1:3" x14ac:dyDescent="0.25">
      <c r="A17797" t="s">
        <v>18944</v>
      </c>
      <c r="B17797">
        <v>903915211</v>
      </c>
      <c r="C17797" t="s">
        <v>30900</v>
      </c>
    </row>
    <row r="17798" spans="1:3" x14ac:dyDescent="0.25">
      <c r="A17798" t="s">
        <v>18945</v>
      </c>
      <c r="B17798">
        <v>903915236</v>
      </c>
      <c r="C17798" t="s">
        <v>31053</v>
      </c>
    </row>
    <row r="17799" spans="1:3" x14ac:dyDescent="0.25">
      <c r="A17799" t="s">
        <v>18946</v>
      </c>
      <c r="B17799">
        <v>903915242</v>
      </c>
      <c r="C17799" t="s">
        <v>31053</v>
      </c>
    </row>
    <row r="17800" spans="1:3" x14ac:dyDescent="0.25">
      <c r="A17800" t="s">
        <v>18947</v>
      </c>
      <c r="B17800">
        <v>903915267</v>
      </c>
      <c r="C17800" t="s">
        <v>31322</v>
      </c>
    </row>
    <row r="17801" spans="1:3" x14ac:dyDescent="0.25">
      <c r="A17801" t="s">
        <v>18948</v>
      </c>
      <c r="B17801">
        <v>903915268</v>
      </c>
      <c r="C17801" t="s">
        <v>31316</v>
      </c>
    </row>
    <row r="17802" spans="1:3" x14ac:dyDescent="0.25">
      <c r="A17802" t="s">
        <v>18949</v>
      </c>
      <c r="B17802">
        <v>903915273</v>
      </c>
      <c r="C17802" t="s">
        <v>31053</v>
      </c>
    </row>
    <row r="17803" spans="1:3" x14ac:dyDescent="0.25">
      <c r="A17803" t="s">
        <v>18950</v>
      </c>
      <c r="B17803">
        <v>903915280</v>
      </c>
      <c r="C17803" t="s">
        <v>31136</v>
      </c>
    </row>
    <row r="17804" spans="1:3" x14ac:dyDescent="0.25">
      <c r="A17804" t="s">
        <v>18951</v>
      </c>
      <c r="B17804">
        <v>903915287</v>
      </c>
      <c r="C17804" t="s">
        <v>31326</v>
      </c>
    </row>
    <row r="17805" spans="1:3" x14ac:dyDescent="0.25">
      <c r="A17805" t="s">
        <v>18952</v>
      </c>
      <c r="B17805">
        <v>903915321</v>
      </c>
      <c r="C17805" t="s">
        <v>31318</v>
      </c>
    </row>
    <row r="17806" spans="1:3" x14ac:dyDescent="0.25">
      <c r="A17806" t="s">
        <v>18953</v>
      </c>
      <c r="B17806">
        <v>903915327</v>
      </c>
      <c r="C17806" t="s">
        <v>31318</v>
      </c>
    </row>
    <row r="17807" spans="1:3" x14ac:dyDescent="0.25">
      <c r="A17807" t="s">
        <v>18954</v>
      </c>
      <c r="B17807">
        <v>903915328</v>
      </c>
      <c r="C17807" t="s">
        <v>31316</v>
      </c>
    </row>
    <row r="17808" spans="1:3" x14ac:dyDescent="0.25">
      <c r="A17808" t="s">
        <v>18955</v>
      </c>
      <c r="B17808">
        <v>903915342</v>
      </c>
      <c r="C17808" t="s">
        <v>31318</v>
      </c>
    </row>
    <row r="17809" spans="1:3" x14ac:dyDescent="0.25">
      <c r="A17809" t="s">
        <v>18956</v>
      </c>
      <c r="B17809">
        <v>903915344</v>
      </c>
      <c r="C17809" t="s">
        <v>31286</v>
      </c>
    </row>
    <row r="17810" spans="1:3" x14ac:dyDescent="0.25">
      <c r="A17810" t="s">
        <v>18957</v>
      </c>
      <c r="B17810">
        <v>903915348</v>
      </c>
      <c r="C17810" t="s">
        <v>31327</v>
      </c>
    </row>
    <row r="17811" spans="1:3" x14ac:dyDescent="0.25">
      <c r="A17811" t="s">
        <v>18958</v>
      </c>
      <c r="B17811">
        <v>903915386</v>
      </c>
      <c r="C17811" t="s">
        <v>31318</v>
      </c>
    </row>
    <row r="17812" spans="1:3" x14ac:dyDescent="0.25">
      <c r="A17812" t="s">
        <v>18959</v>
      </c>
      <c r="B17812">
        <v>903915444</v>
      </c>
      <c r="C17812" t="s">
        <v>31432</v>
      </c>
    </row>
    <row r="17813" spans="1:3" x14ac:dyDescent="0.25">
      <c r="A17813" t="s">
        <v>18960</v>
      </c>
      <c r="B17813">
        <v>903915445</v>
      </c>
      <c r="C17813" t="s">
        <v>31318</v>
      </c>
    </row>
    <row r="17814" spans="1:3" x14ac:dyDescent="0.25">
      <c r="A17814" t="s">
        <v>18961</v>
      </c>
      <c r="B17814">
        <v>903915463</v>
      </c>
      <c r="C17814" t="s">
        <v>30925</v>
      </c>
    </row>
    <row r="17815" spans="1:3" x14ac:dyDescent="0.25">
      <c r="A17815" t="s">
        <v>18962</v>
      </c>
      <c r="B17815">
        <v>903915466</v>
      </c>
      <c r="C17815" t="s">
        <v>30925</v>
      </c>
    </row>
    <row r="17816" spans="1:3" x14ac:dyDescent="0.25">
      <c r="A17816" t="s">
        <v>18963</v>
      </c>
      <c r="B17816">
        <v>903915471</v>
      </c>
      <c r="C17816" t="s">
        <v>31316</v>
      </c>
    </row>
    <row r="17817" spans="1:3" x14ac:dyDescent="0.25">
      <c r="A17817" t="s">
        <v>18964</v>
      </c>
      <c r="B17817">
        <v>903915516</v>
      </c>
      <c r="C17817" t="s">
        <v>31380</v>
      </c>
    </row>
    <row r="17818" spans="1:3" x14ac:dyDescent="0.25">
      <c r="A17818" t="s">
        <v>18965</v>
      </c>
      <c r="B17818">
        <v>903915523</v>
      </c>
      <c r="C17818" t="s">
        <v>31316</v>
      </c>
    </row>
    <row r="17819" spans="1:3" x14ac:dyDescent="0.25">
      <c r="A17819" t="s">
        <v>18966</v>
      </c>
      <c r="B17819">
        <v>903915524</v>
      </c>
      <c r="C17819" t="s">
        <v>30746</v>
      </c>
    </row>
    <row r="17820" spans="1:3" x14ac:dyDescent="0.25">
      <c r="A17820" t="s">
        <v>18967</v>
      </c>
      <c r="B17820">
        <v>903915525</v>
      </c>
      <c r="C17820" t="s">
        <v>30925</v>
      </c>
    </row>
    <row r="17821" spans="1:3" x14ac:dyDescent="0.25">
      <c r="A17821" t="s">
        <v>18968</v>
      </c>
      <c r="B17821">
        <v>903915528</v>
      </c>
      <c r="C17821" t="s">
        <v>31329</v>
      </c>
    </row>
    <row r="17822" spans="1:3" x14ac:dyDescent="0.25">
      <c r="A17822" t="s">
        <v>18969</v>
      </c>
      <c r="B17822">
        <v>903915538</v>
      </c>
      <c r="C17822" t="s">
        <v>31316</v>
      </c>
    </row>
    <row r="17823" spans="1:3" x14ac:dyDescent="0.25">
      <c r="A17823" t="s">
        <v>18970</v>
      </c>
      <c r="B17823">
        <v>903915542</v>
      </c>
      <c r="C17823" t="s">
        <v>31316</v>
      </c>
    </row>
    <row r="17824" spans="1:3" x14ac:dyDescent="0.25">
      <c r="A17824" t="s">
        <v>18971</v>
      </c>
      <c r="B17824">
        <v>903915548</v>
      </c>
      <c r="C17824" t="s">
        <v>31442</v>
      </c>
    </row>
    <row r="17825" spans="1:3" x14ac:dyDescent="0.25">
      <c r="A17825" t="s">
        <v>18972</v>
      </c>
      <c r="B17825">
        <v>903915560</v>
      </c>
      <c r="C17825" t="s">
        <v>31322</v>
      </c>
    </row>
    <row r="17826" spans="1:3" x14ac:dyDescent="0.25">
      <c r="A17826" t="s">
        <v>18973</v>
      </c>
      <c r="B17826">
        <v>903915561</v>
      </c>
      <c r="C17826" t="s">
        <v>31322</v>
      </c>
    </row>
    <row r="17827" spans="1:3" x14ac:dyDescent="0.25">
      <c r="A17827" t="s">
        <v>18974</v>
      </c>
      <c r="B17827">
        <v>903915564</v>
      </c>
      <c r="C17827" t="s">
        <v>31322</v>
      </c>
    </row>
    <row r="17828" spans="1:3" x14ac:dyDescent="0.25">
      <c r="A17828" t="s">
        <v>18975</v>
      </c>
      <c r="B17828">
        <v>903915565</v>
      </c>
      <c r="C17828" t="s">
        <v>31322</v>
      </c>
    </row>
    <row r="17829" spans="1:3" x14ac:dyDescent="0.25">
      <c r="A17829" t="s">
        <v>18976</v>
      </c>
      <c r="B17829">
        <v>903915567</v>
      </c>
      <c r="C17829" t="s">
        <v>31322</v>
      </c>
    </row>
    <row r="17830" spans="1:3" x14ac:dyDescent="0.25">
      <c r="A17830" t="s">
        <v>18977</v>
      </c>
      <c r="B17830">
        <v>903915570</v>
      </c>
      <c r="C17830" t="s">
        <v>31322</v>
      </c>
    </row>
    <row r="17831" spans="1:3" x14ac:dyDescent="0.25">
      <c r="A17831" t="s">
        <v>18978</v>
      </c>
      <c r="B17831">
        <v>903915571</v>
      </c>
      <c r="C17831" t="s">
        <v>31322</v>
      </c>
    </row>
    <row r="17832" spans="1:3" x14ac:dyDescent="0.25">
      <c r="A17832" t="s">
        <v>18979</v>
      </c>
      <c r="B17832">
        <v>903915572</v>
      </c>
      <c r="C17832" t="s">
        <v>30933</v>
      </c>
    </row>
    <row r="17833" spans="1:3" x14ac:dyDescent="0.25">
      <c r="A17833" t="s">
        <v>18980</v>
      </c>
      <c r="B17833">
        <v>903915587</v>
      </c>
      <c r="C17833" t="s">
        <v>31326</v>
      </c>
    </row>
    <row r="17834" spans="1:3" x14ac:dyDescent="0.25">
      <c r="A17834" t="s">
        <v>18981</v>
      </c>
      <c r="B17834">
        <v>903915588</v>
      </c>
      <c r="C17834" t="s">
        <v>31326</v>
      </c>
    </row>
    <row r="17835" spans="1:3" x14ac:dyDescent="0.25">
      <c r="A17835" t="s">
        <v>18982</v>
      </c>
      <c r="B17835">
        <v>903915783</v>
      </c>
      <c r="C17835" t="s">
        <v>31272</v>
      </c>
    </row>
    <row r="17836" spans="1:3" x14ac:dyDescent="0.25">
      <c r="A17836" t="s">
        <v>18983</v>
      </c>
      <c r="B17836">
        <v>903915784</v>
      </c>
      <c r="C17836" t="s">
        <v>31341</v>
      </c>
    </row>
    <row r="17837" spans="1:3" x14ac:dyDescent="0.25">
      <c r="A17837" t="s">
        <v>18984</v>
      </c>
      <c r="B17837">
        <v>903915792</v>
      </c>
      <c r="C17837" t="s">
        <v>31363</v>
      </c>
    </row>
    <row r="17838" spans="1:3" x14ac:dyDescent="0.25">
      <c r="A17838" t="s">
        <v>18985</v>
      </c>
      <c r="B17838">
        <v>903915835</v>
      </c>
      <c r="C17838" t="s">
        <v>31234</v>
      </c>
    </row>
    <row r="17839" spans="1:3" x14ac:dyDescent="0.25">
      <c r="A17839" t="s">
        <v>18986</v>
      </c>
      <c r="B17839">
        <v>903915894</v>
      </c>
      <c r="C17839" t="s">
        <v>31417</v>
      </c>
    </row>
    <row r="17840" spans="1:3" x14ac:dyDescent="0.25">
      <c r="A17840" t="s">
        <v>18987</v>
      </c>
      <c r="B17840">
        <v>903915896</v>
      </c>
      <c r="C17840" t="s">
        <v>31318</v>
      </c>
    </row>
    <row r="17841" spans="1:3" x14ac:dyDescent="0.25">
      <c r="A17841" t="s">
        <v>18988</v>
      </c>
      <c r="B17841">
        <v>903915927</v>
      </c>
      <c r="C17841" t="s">
        <v>31039</v>
      </c>
    </row>
    <row r="17842" spans="1:3" x14ac:dyDescent="0.25">
      <c r="A17842" t="s">
        <v>18989</v>
      </c>
      <c r="B17842">
        <v>903915935</v>
      </c>
      <c r="C17842" t="s">
        <v>31329</v>
      </c>
    </row>
    <row r="17843" spans="1:3" x14ac:dyDescent="0.25">
      <c r="A17843" t="s">
        <v>18990</v>
      </c>
      <c r="B17843">
        <v>903915941</v>
      </c>
      <c r="C17843" t="s">
        <v>30977</v>
      </c>
    </row>
    <row r="17844" spans="1:3" x14ac:dyDescent="0.25">
      <c r="A17844" t="s">
        <v>18991</v>
      </c>
      <c r="B17844">
        <v>903915951</v>
      </c>
      <c r="C17844" t="s">
        <v>31363</v>
      </c>
    </row>
    <row r="17845" spans="1:3" x14ac:dyDescent="0.25">
      <c r="A17845" t="s">
        <v>18992</v>
      </c>
      <c r="B17845">
        <v>903915953</v>
      </c>
      <c r="C17845" t="s">
        <v>31316</v>
      </c>
    </row>
    <row r="17846" spans="1:3" x14ac:dyDescent="0.25">
      <c r="A17846" t="s">
        <v>18993</v>
      </c>
      <c r="B17846">
        <v>903915954</v>
      </c>
      <c r="C17846" t="s">
        <v>31316</v>
      </c>
    </row>
    <row r="17847" spans="1:3" x14ac:dyDescent="0.25">
      <c r="A17847" t="s">
        <v>18994</v>
      </c>
      <c r="B17847">
        <v>903915964</v>
      </c>
      <c r="C17847" t="s">
        <v>31132</v>
      </c>
    </row>
    <row r="17848" spans="1:3" x14ac:dyDescent="0.25">
      <c r="A17848" t="s">
        <v>18995</v>
      </c>
      <c r="B17848">
        <v>903915983</v>
      </c>
      <c r="C17848" t="s">
        <v>31305</v>
      </c>
    </row>
    <row r="17849" spans="1:3" x14ac:dyDescent="0.25">
      <c r="A17849" t="s">
        <v>18996</v>
      </c>
      <c r="B17849">
        <v>903916000</v>
      </c>
      <c r="C17849" t="s">
        <v>31234</v>
      </c>
    </row>
    <row r="17850" spans="1:3" x14ac:dyDescent="0.25">
      <c r="A17850" t="s">
        <v>18997</v>
      </c>
      <c r="B17850">
        <v>903916060</v>
      </c>
      <c r="C17850" t="s">
        <v>31363</v>
      </c>
    </row>
    <row r="17851" spans="1:3" x14ac:dyDescent="0.25">
      <c r="A17851" t="s">
        <v>18998</v>
      </c>
      <c r="B17851">
        <v>903916089</v>
      </c>
      <c r="C17851" t="s">
        <v>31322</v>
      </c>
    </row>
    <row r="17852" spans="1:3" x14ac:dyDescent="0.25">
      <c r="A17852" t="s">
        <v>18999</v>
      </c>
      <c r="B17852">
        <v>903916109</v>
      </c>
      <c r="C17852" t="s">
        <v>31233</v>
      </c>
    </row>
    <row r="17853" spans="1:3" x14ac:dyDescent="0.25">
      <c r="A17853" t="s">
        <v>19000</v>
      </c>
      <c r="B17853">
        <v>903916110</v>
      </c>
      <c r="C17853" t="s">
        <v>30925</v>
      </c>
    </row>
    <row r="17854" spans="1:3" x14ac:dyDescent="0.25">
      <c r="A17854" t="s">
        <v>19001</v>
      </c>
      <c r="B17854">
        <v>903916117</v>
      </c>
      <c r="C17854" t="s">
        <v>30977</v>
      </c>
    </row>
    <row r="17855" spans="1:3" x14ac:dyDescent="0.25">
      <c r="A17855" t="s">
        <v>19002</v>
      </c>
      <c r="B17855">
        <v>903916131</v>
      </c>
      <c r="C17855" t="s">
        <v>30925</v>
      </c>
    </row>
    <row r="17856" spans="1:3" x14ac:dyDescent="0.25">
      <c r="A17856" t="s">
        <v>19003</v>
      </c>
      <c r="B17856">
        <v>903916136</v>
      </c>
      <c r="C17856" t="s">
        <v>31316</v>
      </c>
    </row>
    <row r="17857" spans="1:3" x14ac:dyDescent="0.25">
      <c r="A17857" t="s">
        <v>19004</v>
      </c>
      <c r="B17857">
        <v>903916138</v>
      </c>
      <c r="C17857" t="s">
        <v>31316</v>
      </c>
    </row>
    <row r="17858" spans="1:3" x14ac:dyDescent="0.25">
      <c r="A17858" t="s">
        <v>19005</v>
      </c>
      <c r="B17858">
        <v>903916146</v>
      </c>
      <c r="C17858" t="s">
        <v>31254</v>
      </c>
    </row>
    <row r="17859" spans="1:3" x14ac:dyDescent="0.25">
      <c r="A17859" t="s">
        <v>19006</v>
      </c>
      <c r="B17859">
        <v>903916148</v>
      </c>
      <c r="C17859" t="s">
        <v>31107</v>
      </c>
    </row>
    <row r="17860" spans="1:3" x14ac:dyDescent="0.25">
      <c r="A17860" t="s">
        <v>19007</v>
      </c>
      <c r="B17860">
        <v>903916168</v>
      </c>
      <c r="C17860" t="s">
        <v>30925</v>
      </c>
    </row>
    <row r="17861" spans="1:3" x14ac:dyDescent="0.25">
      <c r="A17861" t="s">
        <v>19008</v>
      </c>
      <c r="B17861">
        <v>903916177</v>
      </c>
      <c r="C17861" t="s">
        <v>31322</v>
      </c>
    </row>
    <row r="17862" spans="1:3" x14ac:dyDescent="0.25">
      <c r="A17862" t="s">
        <v>19009</v>
      </c>
      <c r="B17862">
        <v>903916191</v>
      </c>
      <c r="C17862" t="s">
        <v>31285</v>
      </c>
    </row>
    <row r="17863" spans="1:3" x14ac:dyDescent="0.25">
      <c r="A17863" t="s">
        <v>19010</v>
      </c>
      <c r="B17863">
        <v>903916220</v>
      </c>
      <c r="C17863" t="s">
        <v>31269</v>
      </c>
    </row>
    <row r="17864" spans="1:3" x14ac:dyDescent="0.25">
      <c r="A17864" t="s">
        <v>19011</v>
      </c>
      <c r="B17864">
        <v>903916264</v>
      </c>
      <c r="C17864" t="s">
        <v>30925</v>
      </c>
    </row>
    <row r="17865" spans="1:3" x14ac:dyDescent="0.25">
      <c r="A17865" t="s">
        <v>19012</v>
      </c>
      <c r="B17865">
        <v>903916333</v>
      </c>
      <c r="C17865" t="s">
        <v>31410</v>
      </c>
    </row>
    <row r="17866" spans="1:3" x14ac:dyDescent="0.25">
      <c r="A17866" t="s">
        <v>19013</v>
      </c>
      <c r="B17866">
        <v>903916343</v>
      </c>
      <c r="C17866" t="s">
        <v>31315</v>
      </c>
    </row>
    <row r="17867" spans="1:3" x14ac:dyDescent="0.25">
      <c r="A17867" t="s">
        <v>19014</v>
      </c>
      <c r="B17867">
        <v>903916347</v>
      </c>
      <c r="C17867" t="s">
        <v>31253</v>
      </c>
    </row>
    <row r="17868" spans="1:3" x14ac:dyDescent="0.25">
      <c r="A17868" t="s">
        <v>19015</v>
      </c>
      <c r="B17868">
        <v>903916397</v>
      </c>
      <c r="C17868" t="s">
        <v>31047</v>
      </c>
    </row>
    <row r="17869" spans="1:3" x14ac:dyDescent="0.25">
      <c r="A17869" t="s">
        <v>19016</v>
      </c>
      <c r="B17869">
        <v>903916405</v>
      </c>
      <c r="C17869" t="s">
        <v>31284</v>
      </c>
    </row>
    <row r="17870" spans="1:3" x14ac:dyDescent="0.25">
      <c r="A17870" t="s">
        <v>19017</v>
      </c>
      <c r="B17870">
        <v>903916410</v>
      </c>
      <c r="C17870" t="s">
        <v>31254</v>
      </c>
    </row>
    <row r="17871" spans="1:3" x14ac:dyDescent="0.25">
      <c r="A17871" t="s">
        <v>19018</v>
      </c>
      <c r="B17871">
        <v>903916444</v>
      </c>
      <c r="C17871" t="s">
        <v>30925</v>
      </c>
    </row>
    <row r="17872" spans="1:3" x14ac:dyDescent="0.25">
      <c r="A17872" t="s">
        <v>19019</v>
      </c>
      <c r="B17872">
        <v>903916450</v>
      </c>
      <c r="C17872" t="s">
        <v>31443</v>
      </c>
    </row>
    <row r="17873" spans="1:3" x14ac:dyDescent="0.25">
      <c r="A17873" t="s">
        <v>19020</v>
      </c>
      <c r="B17873">
        <v>903916454</v>
      </c>
      <c r="C17873" t="s">
        <v>30925</v>
      </c>
    </row>
    <row r="17874" spans="1:3" x14ac:dyDescent="0.25">
      <c r="A17874" t="s">
        <v>19021</v>
      </c>
      <c r="B17874">
        <v>903916462</v>
      </c>
      <c r="C17874" t="s">
        <v>31316</v>
      </c>
    </row>
    <row r="17875" spans="1:3" x14ac:dyDescent="0.25">
      <c r="A17875" t="s">
        <v>19022</v>
      </c>
      <c r="B17875">
        <v>903916470</v>
      </c>
      <c r="C17875" t="s">
        <v>31316</v>
      </c>
    </row>
    <row r="17876" spans="1:3" x14ac:dyDescent="0.25">
      <c r="A17876" t="s">
        <v>19023</v>
      </c>
      <c r="B17876">
        <v>903916520</v>
      </c>
      <c r="C17876" t="s">
        <v>31269</v>
      </c>
    </row>
    <row r="17877" spans="1:3" x14ac:dyDescent="0.25">
      <c r="A17877" t="s">
        <v>19024</v>
      </c>
      <c r="B17877">
        <v>903916522</v>
      </c>
      <c r="C17877" t="s">
        <v>31322</v>
      </c>
    </row>
    <row r="17878" spans="1:3" x14ac:dyDescent="0.25">
      <c r="A17878" t="s">
        <v>19025</v>
      </c>
      <c r="B17878">
        <v>903916529</v>
      </c>
      <c r="C17878" t="s">
        <v>31316</v>
      </c>
    </row>
    <row r="17879" spans="1:3" x14ac:dyDescent="0.25">
      <c r="A17879" t="s">
        <v>19026</v>
      </c>
      <c r="B17879">
        <v>903916534</v>
      </c>
      <c r="C17879" t="s">
        <v>31318</v>
      </c>
    </row>
    <row r="17880" spans="1:3" x14ac:dyDescent="0.25">
      <c r="A17880" t="s">
        <v>19027</v>
      </c>
      <c r="B17880">
        <v>903916549</v>
      </c>
      <c r="C17880" t="s">
        <v>31318</v>
      </c>
    </row>
    <row r="17881" spans="1:3" x14ac:dyDescent="0.25">
      <c r="A17881" t="s">
        <v>19028</v>
      </c>
      <c r="B17881">
        <v>903916556</v>
      </c>
      <c r="C17881" t="s">
        <v>31316</v>
      </c>
    </row>
    <row r="17882" spans="1:3" x14ac:dyDescent="0.25">
      <c r="A17882" t="s">
        <v>19029</v>
      </c>
      <c r="B17882">
        <v>903916570</v>
      </c>
      <c r="C17882" t="s">
        <v>31316</v>
      </c>
    </row>
    <row r="17883" spans="1:3" x14ac:dyDescent="0.25">
      <c r="A17883" t="s">
        <v>19030</v>
      </c>
      <c r="B17883">
        <v>903916574</v>
      </c>
      <c r="C17883" t="s">
        <v>30925</v>
      </c>
    </row>
    <row r="17884" spans="1:3" x14ac:dyDescent="0.25">
      <c r="A17884" t="s">
        <v>19031</v>
      </c>
      <c r="B17884">
        <v>903916608</v>
      </c>
      <c r="C17884" t="s">
        <v>31318</v>
      </c>
    </row>
    <row r="17885" spans="1:3" x14ac:dyDescent="0.25">
      <c r="A17885" t="s">
        <v>19032</v>
      </c>
      <c r="B17885">
        <v>903916612</v>
      </c>
      <c r="C17885" t="s">
        <v>31318</v>
      </c>
    </row>
    <row r="17886" spans="1:3" x14ac:dyDescent="0.25">
      <c r="A17886" t="s">
        <v>19033</v>
      </c>
      <c r="B17886">
        <v>903916618</v>
      </c>
      <c r="C17886" t="s">
        <v>31318</v>
      </c>
    </row>
    <row r="17887" spans="1:3" x14ac:dyDescent="0.25">
      <c r="A17887" t="s">
        <v>19034</v>
      </c>
      <c r="B17887">
        <v>903916621</v>
      </c>
      <c r="C17887" t="s">
        <v>31316</v>
      </c>
    </row>
    <row r="17888" spans="1:3" x14ac:dyDescent="0.25">
      <c r="A17888" t="s">
        <v>19035</v>
      </c>
      <c r="B17888">
        <v>903916622</v>
      </c>
      <c r="C17888" t="s">
        <v>31318</v>
      </c>
    </row>
    <row r="17889" spans="1:3" x14ac:dyDescent="0.25">
      <c r="A17889" t="s">
        <v>19036</v>
      </c>
      <c r="B17889">
        <v>903916625</v>
      </c>
      <c r="C17889" t="s">
        <v>31318</v>
      </c>
    </row>
    <row r="17890" spans="1:3" x14ac:dyDescent="0.25">
      <c r="A17890" t="s">
        <v>19037</v>
      </c>
      <c r="B17890">
        <v>903916626</v>
      </c>
      <c r="C17890" t="s">
        <v>30925</v>
      </c>
    </row>
    <row r="17891" spans="1:3" x14ac:dyDescent="0.25">
      <c r="A17891" t="s">
        <v>19038</v>
      </c>
      <c r="B17891">
        <v>903916628</v>
      </c>
      <c r="C17891" t="s">
        <v>31322</v>
      </c>
    </row>
    <row r="17892" spans="1:3" x14ac:dyDescent="0.25">
      <c r="A17892" t="s">
        <v>19039</v>
      </c>
      <c r="B17892">
        <v>903916637</v>
      </c>
      <c r="C17892" t="s">
        <v>31424</v>
      </c>
    </row>
    <row r="17893" spans="1:3" x14ac:dyDescent="0.25">
      <c r="A17893" t="s">
        <v>19040</v>
      </c>
      <c r="B17893">
        <v>903916646</v>
      </c>
      <c r="C17893" t="s">
        <v>31318</v>
      </c>
    </row>
    <row r="17894" spans="1:3" x14ac:dyDescent="0.25">
      <c r="A17894" t="s">
        <v>19041</v>
      </c>
      <c r="B17894">
        <v>903916649</v>
      </c>
      <c r="C17894" t="s">
        <v>30925</v>
      </c>
    </row>
    <row r="17895" spans="1:3" x14ac:dyDescent="0.25">
      <c r="A17895" t="s">
        <v>19042</v>
      </c>
      <c r="B17895">
        <v>903916686</v>
      </c>
      <c r="C17895" t="s">
        <v>31105</v>
      </c>
    </row>
    <row r="17896" spans="1:3" x14ac:dyDescent="0.25">
      <c r="A17896" t="s">
        <v>19043</v>
      </c>
      <c r="B17896">
        <v>903916691</v>
      </c>
      <c r="C17896" t="s">
        <v>31318</v>
      </c>
    </row>
    <row r="17897" spans="1:3" x14ac:dyDescent="0.25">
      <c r="A17897" t="s">
        <v>19044</v>
      </c>
      <c r="B17897">
        <v>903916736</v>
      </c>
      <c r="C17897" t="s">
        <v>31062</v>
      </c>
    </row>
    <row r="17898" spans="1:3" x14ac:dyDescent="0.25">
      <c r="A17898" t="s">
        <v>19045</v>
      </c>
      <c r="B17898">
        <v>903916737</v>
      </c>
      <c r="C17898" t="s">
        <v>31318</v>
      </c>
    </row>
    <row r="17899" spans="1:3" x14ac:dyDescent="0.25">
      <c r="A17899" t="s">
        <v>19046</v>
      </c>
      <c r="B17899">
        <v>903916757</v>
      </c>
      <c r="C17899" t="s">
        <v>31316</v>
      </c>
    </row>
    <row r="17900" spans="1:3" x14ac:dyDescent="0.25">
      <c r="A17900" t="s">
        <v>19047</v>
      </c>
      <c r="B17900">
        <v>903916773</v>
      </c>
      <c r="C17900" t="s">
        <v>31316</v>
      </c>
    </row>
    <row r="17901" spans="1:3" x14ac:dyDescent="0.25">
      <c r="A17901" t="s">
        <v>19048</v>
      </c>
      <c r="B17901">
        <v>903916774</v>
      </c>
      <c r="C17901" t="s">
        <v>31287</v>
      </c>
    </row>
    <row r="17902" spans="1:3" x14ac:dyDescent="0.25">
      <c r="A17902" t="s">
        <v>19049</v>
      </c>
      <c r="B17902">
        <v>903916799</v>
      </c>
      <c r="C17902" t="s">
        <v>31053</v>
      </c>
    </row>
    <row r="17903" spans="1:3" x14ac:dyDescent="0.25">
      <c r="A17903" t="s">
        <v>19050</v>
      </c>
      <c r="B17903">
        <v>903916807</v>
      </c>
      <c r="C17903" t="s">
        <v>31417</v>
      </c>
    </row>
    <row r="17904" spans="1:3" x14ac:dyDescent="0.25">
      <c r="A17904" t="s">
        <v>19051</v>
      </c>
      <c r="B17904">
        <v>903916813</v>
      </c>
      <c r="C17904" t="s">
        <v>31318</v>
      </c>
    </row>
    <row r="17905" spans="1:3" x14ac:dyDescent="0.25">
      <c r="A17905" t="s">
        <v>19052</v>
      </c>
      <c r="B17905">
        <v>903916859</v>
      </c>
      <c r="C17905" t="s">
        <v>31318</v>
      </c>
    </row>
    <row r="17906" spans="1:3" x14ac:dyDescent="0.25">
      <c r="A17906" t="s">
        <v>19053</v>
      </c>
      <c r="B17906">
        <v>903916887</v>
      </c>
      <c r="C17906" t="s">
        <v>31316</v>
      </c>
    </row>
    <row r="17907" spans="1:3" x14ac:dyDescent="0.25">
      <c r="A17907" t="s">
        <v>19054</v>
      </c>
      <c r="B17907">
        <v>903916916</v>
      </c>
      <c r="C17907" t="s">
        <v>31318</v>
      </c>
    </row>
    <row r="17908" spans="1:3" x14ac:dyDescent="0.25">
      <c r="A17908" t="s">
        <v>19055</v>
      </c>
      <c r="B17908">
        <v>903916932</v>
      </c>
      <c r="C17908" t="s">
        <v>31253</v>
      </c>
    </row>
    <row r="17909" spans="1:3" x14ac:dyDescent="0.25">
      <c r="A17909" t="s">
        <v>19056</v>
      </c>
      <c r="B17909">
        <v>903916940</v>
      </c>
      <c r="C17909" t="s">
        <v>31318</v>
      </c>
    </row>
    <row r="17910" spans="1:3" x14ac:dyDescent="0.25">
      <c r="A17910" t="s">
        <v>19057</v>
      </c>
      <c r="B17910">
        <v>903916958</v>
      </c>
      <c r="C17910" t="s">
        <v>31417</v>
      </c>
    </row>
    <row r="17911" spans="1:3" x14ac:dyDescent="0.25">
      <c r="A17911" t="s">
        <v>19058</v>
      </c>
      <c r="B17911">
        <v>903916959</v>
      </c>
      <c r="C17911" t="s">
        <v>31318</v>
      </c>
    </row>
    <row r="17912" spans="1:3" x14ac:dyDescent="0.25">
      <c r="A17912" t="s">
        <v>19059</v>
      </c>
      <c r="B17912">
        <v>903916963</v>
      </c>
      <c r="C17912" t="s">
        <v>31316</v>
      </c>
    </row>
    <row r="17913" spans="1:3" x14ac:dyDescent="0.25">
      <c r="A17913" t="s">
        <v>19060</v>
      </c>
      <c r="B17913">
        <v>903916966</v>
      </c>
      <c r="C17913" t="s">
        <v>31318</v>
      </c>
    </row>
    <row r="17914" spans="1:3" x14ac:dyDescent="0.25">
      <c r="A17914" t="s">
        <v>19061</v>
      </c>
      <c r="B17914">
        <v>903916973</v>
      </c>
      <c r="C17914" t="s">
        <v>31318</v>
      </c>
    </row>
    <row r="17915" spans="1:3" x14ac:dyDescent="0.25">
      <c r="A17915" t="s">
        <v>19062</v>
      </c>
      <c r="B17915">
        <v>903916978</v>
      </c>
      <c r="C17915" t="s">
        <v>31004</v>
      </c>
    </row>
    <row r="17916" spans="1:3" x14ac:dyDescent="0.25">
      <c r="A17916" t="s">
        <v>19063</v>
      </c>
      <c r="B17916">
        <v>903916992</v>
      </c>
      <c r="C17916" t="s">
        <v>31365</v>
      </c>
    </row>
    <row r="17917" spans="1:3" x14ac:dyDescent="0.25">
      <c r="A17917" t="s">
        <v>19064</v>
      </c>
      <c r="B17917">
        <v>903916999</v>
      </c>
      <c r="C17917" t="s">
        <v>31234</v>
      </c>
    </row>
    <row r="17918" spans="1:3" x14ac:dyDescent="0.25">
      <c r="A17918" t="s">
        <v>19065</v>
      </c>
      <c r="B17918">
        <v>903917005</v>
      </c>
      <c r="C17918" t="s">
        <v>31318</v>
      </c>
    </row>
    <row r="17919" spans="1:3" x14ac:dyDescent="0.25">
      <c r="A17919" t="s">
        <v>19066</v>
      </c>
      <c r="B17919">
        <v>903917011</v>
      </c>
      <c r="C17919" t="s">
        <v>31316</v>
      </c>
    </row>
    <row r="17920" spans="1:3" x14ac:dyDescent="0.25">
      <c r="A17920" t="s">
        <v>19067</v>
      </c>
      <c r="B17920">
        <v>903917014</v>
      </c>
      <c r="C17920" t="s">
        <v>31363</v>
      </c>
    </row>
    <row r="17921" spans="1:3" x14ac:dyDescent="0.25">
      <c r="A17921" t="s">
        <v>19068</v>
      </c>
      <c r="B17921">
        <v>903917026</v>
      </c>
      <c r="C17921" t="s">
        <v>31415</v>
      </c>
    </row>
    <row r="17922" spans="1:3" x14ac:dyDescent="0.25">
      <c r="A17922" t="s">
        <v>19069</v>
      </c>
      <c r="B17922">
        <v>903917027</v>
      </c>
      <c r="C17922" t="s">
        <v>31318</v>
      </c>
    </row>
    <row r="17923" spans="1:3" x14ac:dyDescent="0.25">
      <c r="A17923" t="s">
        <v>19070</v>
      </c>
      <c r="B17923">
        <v>903917028</v>
      </c>
      <c r="C17923" t="s">
        <v>31254</v>
      </c>
    </row>
    <row r="17924" spans="1:3" x14ac:dyDescent="0.25">
      <c r="A17924" t="s">
        <v>19071</v>
      </c>
      <c r="B17924">
        <v>903917032</v>
      </c>
      <c r="C17924" t="s">
        <v>30925</v>
      </c>
    </row>
    <row r="17925" spans="1:3" x14ac:dyDescent="0.25">
      <c r="A17925" t="s">
        <v>19072</v>
      </c>
      <c r="B17925">
        <v>903917039</v>
      </c>
      <c r="C17925" t="s">
        <v>31363</v>
      </c>
    </row>
    <row r="17926" spans="1:3" x14ac:dyDescent="0.25">
      <c r="A17926" t="s">
        <v>19073</v>
      </c>
      <c r="B17926">
        <v>903917067</v>
      </c>
      <c r="C17926" t="s">
        <v>31380</v>
      </c>
    </row>
    <row r="17927" spans="1:3" x14ac:dyDescent="0.25">
      <c r="A17927" t="s">
        <v>19074</v>
      </c>
      <c r="B17927">
        <v>903917071</v>
      </c>
      <c r="C17927" t="s">
        <v>31322</v>
      </c>
    </row>
    <row r="17928" spans="1:3" x14ac:dyDescent="0.25">
      <c r="A17928" t="s">
        <v>19075</v>
      </c>
      <c r="B17928">
        <v>903917072</v>
      </c>
      <c r="C17928" t="s">
        <v>31318</v>
      </c>
    </row>
    <row r="17929" spans="1:3" x14ac:dyDescent="0.25">
      <c r="A17929" t="s">
        <v>19076</v>
      </c>
      <c r="B17929">
        <v>903917082</v>
      </c>
      <c r="C17929" t="s">
        <v>31316</v>
      </c>
    </row>
    <row r="17930" spans="1:3" x14ac:dyDescent="0.25">
      <c r="A17930" t="s">
        <v>19077</v>
      </c>
      <c r="B17930">
        <v>903917087</v>
      </c>
      <c r="C17930" t="s">
        <v>31316</v>
      </c>
    </row>
    <row r="17931" spans="1:3" x14ac:dyDescent="0.25">
      <c r="A17931" t="s">
        <v>19078</v>
      </c>
      <c r="B17931">
        <v>903917090</v>
      </c>
      <c r="C17931" t="s">
        <v>30925</v>
      </c>
    </row>
    <row r="17932" spans="1:3" x14ac:dyDescent="0.25">
      <c r="A17932" t="s">
        <v>19079</v>
      </c>
      <c r="B17932">
        <v>903917092</v>
      </c>
      <c r="C17932" t="s">
        <v>31318</v>
      </c>
    </row>
    <row r="17933" spans="1:3" x14ac:dyDescent="0.25">
      <c r="A17933" t="s">
        <v>19080</v>
      </c>
      <c r="B17933">
        <v>903917093</v>
      </c>
      <c r="C17933" t="s">
        <v>31269</v>
      </c>
    </row>
    <row r="17934" spans="1:3" x14ac:dyDescent="0.25">
      <c r="A17934" t="s">
        <v>19081</v>
      </c>
      <c r="B17934">
        <v>903917095</v>
      </c>
      <c r="C17934" t="s">
        <v>31417</v>
      </c>
    </row>
    <row r="17935" spans="1:3" x14ac:dyDescent="0.25">
      <c r="A17935" t="s">
        <v>19082</v>
      </c>
      <c r="B17935">
        <v>903917099</v>
      </c>
      <c r="C17935" t="s">
        <v>30925</v>
      </c>
    </row>
    <row r="17936" spans="1:3" x14ac:dyDescent="0.25">
      <c r="A17936" t="s">
        <v>19083</v>
      </c>
      <c r="B17936">
        <v>903917100</v>
      </c>
      <c r="C17936" t="s">
        <v>31316</v>
      </c>
    </row>
    <row r="17937" spans="1:3" x14ac:dyDescent="0.25">
      <c r="A17937" t="s">
        <v>19084</v>
      </c>
      <c r="B17937">
        <v>903917101</v>
      </c>
      <c r="C17937" t="s">
        <v>31318</v>
      </c>
    </row>
    <row r="17938" spans="1:3" x14ac:dyDescent="0.25">
      <c r="A17938" t="s">
        <v>19085</v>
      </c>
      <c r="B17938">
        <v>903917103</v>
      </c>
      <c r="C17938" t="s">
        <v>30925</v>
      </c>
    </row>
    <row r="17939" spans="1:3" x14ac:dyDescent="0.25">
      <c r="A17939" t="s">
        <v>19086</v>
      </c>
      <c r="B17939">
        <v>903917105</v>
      </c>
      <c r="C17939" t="s">
        <v>31316</v>
      </c>
    </row>
    <row r="17940" spans="1:3" x14ac:dyDescent="0.25">
      <c r="A17940" t="s">
        <v>19087</v>
      </c>
      <c r="B17940">
        <v>903917106</v>
      </c>
      <c r="C17940" t="s">
        <v>31316</v>
      </c>
    </row>
    <row r="17941" spans="1:3" x14ac:dyDescent="0.25">
      <c r="A17941" t="s">
        <v>19088</v>
      </c>
      <c r="B17941">
        <v>903917118</v>
      </c>
      <c r="C17941" t="s">
        <v>31318</v>
      </c>
    </row>
    <row r="17942" spans="1:3" x14ac:dyDescent="0.25">
      <c r="A17942" t="s">
        <v>19089</v>
      </c>
      <c r="B17942">
        <v>903917126</v>
      </c>
      <c r="C17942" t="s">
        <v>30925</v>
      </c>
    </row>
    <row r="17943" spans="1:3" x14ac:dyDescent="0.25">
      <c r="A17943" t="s">
        <v>19090</v>
      </c>
      <c r="B17943">
        <v>903917134</v>
      </c>
      <c r="C17943" t="s">
        <v>31444</v>
      </c>
    </row>
    <row r="17944" spans="1:3" x14ac:dyDescent="0.25">
      <c r="A17944" t="s">
        <v>19091</v>
      </c>
      <c r="B17944">
        <v>903917137</v>
      </c>
      <c r="C17944" t="s">
        <v>31316</v>
      </c>
    </row>
    <row r="17945" spans="1:3" x14ac:dyDescent="0.25">
      <c r="A17945" t="s">
        <v>19092</v>
      </c>
      <c r="B17945">
        <v>903917139</v>
      </c>
      <c r="C17945" t="s">
        <v>31316</v>
      </c>
    </row>
    <row r="17946" spans="1:3" x14ac:dyDescent="0.25">
      <c r="A17946" t="s">
        <v>19093</v>
      </c>
      <c r="B17946">
        <v>903917142</v>
      </c>
      <c r="C17946" t="s">
        <v>31445</v>
      </c>
    </row>
    <row r="17947" spans="1:3" x14ac:dyDescent="0.25">
      <c r="A17947" t="s">
        <v>19094</v>
      </c>
      <c r="B17947">
        <v>903917144</v>
      </c>
      <c r="C17947" t="s">
        <v>31326</v>
      </c>
    </row>
    <row r="17948" spans="1:3" x14ac:dyDescent="0.25">
      <c r="A17948" t="s">
        <v>19095</v>
      </c>
      <c r="B17948">
        <v>903917148</v>
      </c>
      <c r="C17948" t="s">
        <v>31316</v>
      </c>
    </row>
    <row r="17949" spans="1:3" x14ac:dyDescent="0.25">
      <c r="A17949" t="s">
        <v>19096</v>
      </c>
      <c r="B17949">
        <v>903917151</v>
      </c>
      <c r="C17949" t="s">
        <v>30925</v>
      </c>
    </row>
    <row r="17950" spans="1:3" x14ac:dyDescent="0.25">
      <c r="A17950" t="s">
        <v>19097</v>
      </c>
      <c r="B17950">
        <v>903917155</v>
      </c>
      <c r="C17950" t="s">
        <v>31316</v>
      </c>
    </row>
    <row r="17951" spans="1:3" x14ac:dyDescent="0.25">
      <c r="A17951" t="s">
        <v>19098</v>
      </c>
      <c r="B17951">
        <v>903917156</v>
      </c>
      <c r="C17951" t="s">
        <v>31318</v>
      </c>
    </row>
    <row r="17952" spans="1:3" x14ac:dyDescent="0.25">
      <c r="A17952" t="s">
        <v>19099</v>
      </c>
      <c r="B17952">
        <v>903917163</v>
      </c>
      <c r="C17952" t="s">
        <v>31316</v>
      </c>
    </row>
    <row r="17953" spans="1:3" x14ac:dyDescent="0.25">
      <c r="A17953" t="s">
        <v>19100</v>
      </c>
      <c r="B17953">
        <v>903917167</v>
      </c>
      <c r="C17953" t="s">
        <v>31259</v>
      </c>
    </row>
    <row r="17954" spans="1:3" x14ac:dyDescent="0.25">
      <c r="A17954" t="s">
        <v>19101</v>
      </c>
      <c r="B17954">
        <v>903917173</v>
      </c>
      <c r="C17954" t="s">
        <v>30933</v>
      </c>
    </row>
    <row r="17955" spans="1:3" x14ac:dyDescent="0.25">
      <c r="A17955" t="s">
        <v>19102</v>
      </c>
      <c r="B17955">
        <v>903917180</v>
      </c>
      <c r="C17955" t="s">
        <v>31446</v>
      </c>
    </row>
    <row r="17956" spans="1:3" x14ac:dyDescent="0.25">
      <c r="A17956" t="s">
        <v>19103</v>
      </c>
      <c r="B17956">
        <v>903917183</v>
      </c>
      <c r="C17956" t="s">
        <v>31318</v>
      </c>
    </row>
    <row r="17957" spans="1:3" x14ac:dyDescent="0.25">
      <c r="A17957" t="s">
        <v>19104</v>
      </c>
      <c r="B17957">
        <v>903917188</v>
      </c>
      <c r="C17957" t="s">
        <v>31318</v>
      </c>
    </row>
    <row r="17958" spans="1:3" x14ac:dyDescent="0.25">
      <c r="A17958" t="s">
        <v>19105</v>
      </c>
      <c r="B17958">
        <v>903917193</v>
      </c>
      <c r="C17958" t="s">
        <v>30925</v>
      </c>
    </row>
    <row r="17959" spans="1:3" x14ac:dyDescent="0.25">
      <c r="A17959" t="s">
        <v>19106</v>
      </c>
      <c r="B17959">
        <v>903917205</v>
      </c>
      <c r="C17959" t="s">
        <v>31234</v>
      </c>
    </row>
    <row r="17960" spans="1:3" x14ac:dyDescent="0.25">
      <c r="A17960" t="s">
        <v>19107</v>
      </c>
      <c r="B17960">
        <v>903917211</v>
      </c>
      <c r="C17960" t="s">
        <v>31380</v>
      </c>
    </row>
    <row r="17961" spans="1:3" x14ac:dyDescent="0.25">
      <c r="A17961" t="s">
        <v>19108</v>
      </c>
      <c r="B17961">
        <v>903917214</v>
      </c>
      <c r="C17961" t="s">
        <v>31318</v>
      </c>
    </row>
    <row r="17962" spans="1:3" x14ac:dyDescent="0.25">
      <c r="A17962" t="s">
        <v>19109</v>
      </c>
      <c r="B17962">
        <v>903917215</v>
      </c>
      <c r="C17962" t="s">
        <v>31316</v>
      </c>
    </row>
    <row r="17963" spans="1:3" x14ac:dyDescent="0.25">
      <c r="A17963" t="s">
        <v>19110</v>
      </c>
      <c r="B17963">
        <v>903917222</v>
      </c>
      <c r="C17963" t="s">
        <v>31318</v>
      </c>
    </row>
    <row r="17964" spans="1:3" x14ac:dyDescent="0.25">
      <c r="A17964" t="s">
        <v>19111</v>
      </c>
      <c r="B17964">
        <v>903917224</v>
      </c>
      <c r="C17964" t="s">
        <v>31234</v>
      </c>
    </row>
    <row r="17965" spans="1:3" x14ac:dyDescent="0.25">
      <c r="A17965" t="s">
        <v>19112</v>
      </c>
      <c r="B17965">
        <v>903917254</v>
      </c>
      <c r="C17965" t="s">
        <v>31380</v>
      </c>
    </row>
    <row r="17966" spans="1:3" x14ac:dyDescent="0.25">
      <c r="A17966" t="s">
        <v>19113</v>
      </c>
      <c r="B17966">
        <v>903917255</v>
      </c>
      <c r="C17966" t="s">
        <v>31447</v>
      </c>
    </row>
    <row r="17967" spans="1:3" x14ac:dyDescent="0.25">
      <c r="A17967" t="s">
        <v>19114</v>
      </c>
      <c r="B17967">
        <v>903917265</v>
      </c>
      <c r="C17967" t="s">
        <v>31318</v>
      </c>
    </row>
    <row r="17968" spans="1:3" x14ac:dyDescent="0.25">
      <c r="A17968" t="s">
        <v>19115</v>
      </c>
      <c r="B17968">
        <v>903917281</v>
      </c>
      <c r="C17968" t="s">
        <v>30917</v>
      </c>
    </row>
    <row r="17969" spans="1:3" x14ac:dyDescent="0.25">
      <c r="A17969" t="s">
        <v>19116</v>
      </c>
      <c r="B17969">
        <v>903917285</v>
      </c>
      <c r="C17969" t="s">
        <v>31053</v>
      </c>
    </row>
    <row r="17970" spans="1:3" x14ac:dyDescent="0.25">
      <c r="A17970" t="s">
        <v>19117</v>
      </c>
      <c r="B17970">
        <v>903917288</v>
      </c>
      <c r="C17970" t="s">
        <v>31322</v>
      </c>
    </row>
    <row r="17971" spans="1:3" x14ac:dyDescent="0.25">
      <c r="A17971" t="s">
        <v>19118</v>
      </c>
      <c r="B17971">
        <v>903917314</v>
      </c>
      <c r="C17971" t="s">
        <v>31107</v>
      </c>
    </row>
    <row r="17972" spans="1:3" x14ac:dyDescent="0.25">
      <c r="A17972" t="s">
        <v>19119</v>
      </c>
      <c r="B17972">
        <v>903917321</v>
      </c>
      <c r="C17972" t="s">
        <v>30925</v>
      </c>
    </row>
    <row r="17973" spans="1:3" x14ac:dyDescent="0.25">
      <c r="A17973" t="s">
        <v>19120</v>
      </c>
      <c r="B17973">
        <v>903917324</v>
      </c>
      <c r="C17973" t="s">
        <v>31316</v>
      </c>
    </row>
    <row r="17974" spans="1:3" x14ac:dyDescent="0.25">
      <c r="A17974" t="s">
        <v>19121</v>
      </c>
      <c r="B17974">
        <v>903917334</v>
      </c>
      <c r="C17974" t="s">
        <v>30925</v>
      </c>
    </row>
    <row r="17975" spans="1:3" x14ac:dyDescent="0.25">
      <c r="A17975" t="s">
        <v>19122</v>
      </c>
      <c r="B17975">
        <v>903917347</v>
      </c>
      <c r="C17975" t="s">
        <v>30933</v>
      </c>
    </row>
    <row r="17976" spans="1:3" x14ac:dyDescent="0.25">
      <c r="A17976" t="s">
        <v>19123</v>
      </c>
      <c r="B17976">
        <v>903917379</v>
      </c>
      <c r="C17976" t="s">
        <v>31316</v>
      </c>
    </row>
    <row r="17977" spans="1:3" x14ac:dyDescent="0.25">
      <c r="A17977" t="s">
        <v>19124</v>
      </c>
      <c r="B17977">
        <v>903917386</v>
      </c>
      <c r="C17977" t="s">
        <v>31415</v>
      </c>
    </row>
    <row r="17978" spans="1:3" x14ac:dyDescent="0.25">
      <c r="A17978" t="s">
        <v>19125</v>
      </c>
      <c r="B17978">
        <v>903917393</v>
      </c>
      <c r="C17978" t="s">
        <v>31415</v>
      </c>
    </row>
    <row r="17979" spans="1:3" x14ac:dyDescent="0.25">
      <c r="A17979" t="s">
        <v>19126</v>
      </c>
      <c r="B17979">
        <v>903917394</v>
      </c>
      <c r="C17979" t="s">
        <v>31327</v>
      </c>
    </row>
    <row r="17980" spans="1:3" x14ac:dyDescent="0.25">
      <c r="A17980" t="s">
        <v>19127</v>
      </c>
      <c r="B17980">
        <v>903917397</v>
      </c>
      <c r="C17980" t="s">
        <v>31326</v>
      </c>
    </row>
    <row r="17981" spans="1:3" x14ac:dyDescent="0.25">
      <c r="A17981" t="s">
        <v>19128</v>
      </c>
      <c r="B17981">
        <v>903917401</v>
      </c>
      <c r="C17981" t="s">
        <v>31318</v>
      </c>
    </row>
    <row r="17982" spans="1:3" x14ac:dyDescent="0.25">
      <c r="A17982" t="s">
        <v>19129</v>
      </c>
      <c r="B17982">
        <v>903917416</v>
      </c>
      <c r="C17982" t="s">
        <v>31266</v>
      </c>
    </row>
    <row r="17983" spans="1:3" x14ac:dyDescent="0.25">
      <c r="A17983" t="s">
        <v>19130</v>
      </c>
      <c r="B17983">
        <v>903917428</v>
      </c>
      <c r="C17983" t="s">
        <v>31318</v>
      </c>
    </row>
    <row r="17984" spans="1:3" x14ac:dyDescent="0.25">
      <c r="A17984" t="s">
        <v>19131</v>
      </c>
      <c r="B17984">
        <v>903917520</v>
      </c>
      <c r="C17984" t="s">
        <v>31385</v>
      </c>
    </row>
    <row r="17985" spans="1:3" x14ac:dyDescent="0.25">
      <c r="A17985" t="s">
        <v>19132</v>
      </c>
      <c r="B17985">
        <v>903917521</v>
      </c>
      <c r="C17985" t="s">
        <v>31322</v>
      </c>
    </row>
    <row r="17986" spans="1:3" x14ac:dyDescent="0.25">
      <c r="A17986" t="s">
        <v>19133</v>
      </c>
      <c r="B17986">
        <v>903917531</v>
      </c>
      <c r="C17986" t="s">
        <v>31411</v>
      </c>
    </row>
    <row r="17987" spans="1:3" x14ac:dyDescent="0.25">
      <c r="A17987" t="s">
        <v>19134</v>
      </c>
      <c r="B17987">
        <v>903917536</v>
      </c>
      <c r="C17987" t="s">
        <v>31410</v>
      </c>
    </row>
    <row r="17988" spans="1:3" x14ac:dyDescent="0.25">
      <c r="A17988" t="s">
        <v>19135</v>
      </c>
      <c r="B17988">
        <v>903917544</v>
      </c>
      <c r="C17988" t="s">
        <v>31422</v>
      </c>
    </row>
    <row r="17989" spans="1:3" x14ac:dyDescent="0.25">
      <c r="A17989" t="s">
        <v>19136</v>
      </c>
      <c r="B17989">
        <v>903917551</v>
      </c>
      <c r="C17989" t="s">
        <v>31316</v>
      </c>
    </row>
    <row r="17990" spans="1:3" x14ac:dyDescent="0.25">
      <c r="A17990" t="s">
        <v>19137</v>
      </c>
      <c r="B17990">
        <v>903917552</v>
      </c>
      <c r="C17990" t="s">
        <v>31316</v>
      </c>
    </row>
    <row r="17991" spans="1:3" x14ac:dyDescent="0.25">
      <c r="A17991" t="s">
        <v>19138</v>
      </c>
      <c r="B17991">
        <v>903917559</v>
      </c>
      <c r="C17991" t="s">
        <v>31315</v>
      </c>
    </row>
    <row r="17992" spans="1:3" x14ac:dyDescent="0.25">
      <c r="A17992" t="s">
        <v>19139</v>
      </c>
      <c r="B17992">
        <v>903917560</v>
      </c>
      <c r="C17992" t="s">
        <v>31315</v>
      </c>
    </row>
    <row r="17993" spans="1:3" x14ac:dyDescent="0.25">
      <c r="A17993" t="s">
        <v>19140</v>
      </c>
      <c r="B17993">
        <v>903917569</v>
      </c>
      <c r="C17993" t="s">
        <v>31316</v>
      </c>
    </row>
    <row r="17994" spans="1:3" x14ac:dyDescent="0.25">
      <c r="A17994" t="s">
        <v>19141</v>
      </c>
      <c r="B17994">
        <v>903917583</v>
      </c>
      <c r="C17994" t="s">
        <v>31436</v>
      </c>
    </row>
    <row r="17995" spans="1:3" x14ac:dyDescent="0.25">
      <c r="A17995" t="s">
        <v>19142</v>
      </c>
      <c r="B17995">
        <v>903917591</v>
      </c>
      <c r="C17995" t="s">
        <v>31318</v>
      </c>
    </row>
    <row r="17996" spans="1:3" x14ac:dyDescent="0.25">
      <c r="A17996" t="s">
        <v>19143</v>
      </c>
      <c r="B17996">
        <v>903917593</v>
      </c>
      <c r="C17996" t="s">
        <v>31167</v>
      </c>
    </row>
    <row r="17997" spans="1:3" x14ac:dyDescent="0.25">
      <c r="A17997" t="s">
        <v>19144</v>
      </c>
      <c r="B17997">
        <v>903917597</v>
      </c>
      <c r="C17997" t="s">
        <v>30996</v>
      </c>
    </row>
    <row r="17998" spans="1:3" x14ac:dyDescent="0.25">
      <c r="A17998" t="s">
        <v>19145</v>
      </c>
      <c r="B17998">
        <v>903917610</v>
      </c>
      <c r="C17998" t="s">
        <v>30925</v>
      </c>
    </row>
    <row r="17999" spans="1:3" x14ac:dyDescent="0.25">
      <c r="A17999" t="s">
        <v>19146</v>
      </c>
      <c r="B17999">
        <v>903917613</v>
      </c>
      <c r="C17999" t="s">
        <v>31318</v>
      </c>
    </row>
    <row r="18000" spans="1:3" x14ac:dyDescent="0.25">
      <c r="A18000" t="s">
        <v>19147</v>
      </c>
      <c r="B18000">
        <v>903917618</v>
      </c>
      <c r="C18000" t="s">
        <v>31329</v>
      </c>
    </row>
    <row r="18001" spans="1:3" x14ac:dyDescent="0.25">
      <c r="A18001" t="s">
        <v>19148</v>
      </c>
      <c r="B18001">
        <v>903917628</v>
      </c>
      <c r="C18001" t="s">
        <v>31380</v>
      </c>
    </row>
    <row r="18002" spans="1:3" x14ac:dyDescent="0.25">
      <c r="A18002" t="s">
        <v>19149</v>
      </c>
      <c r="B18002">
        <v>903917653</v>
      </c>
      <c r="C18002" t="s">
        <v>5607</v>
      </c>
    </row>
    <row r="18003" spans="1:3" x14ac:dyDescent="0.25">
      <c r="A18003" t="s">
        <v>19150</v>
      </c>
      <c r="B18003">
        <v>903917661</v>
      </c>
      <c r="C18003" t="s">
        <v>5607</v>
      </c>
    </row>
    <row r="18004" spans="1:3" x14ac:dyDescent="0.25">
      <c r="A18004" t="s">
        <v>19151</v>
      </c>
      <c r="B18004">
        <v>903917673</v>
      </c>
      <c r="C18004" t="s">
        <v>30830</v>
      </c>
    </row>
    <row r="18005" spans="1:3" x14ac:dyDescent="0.25">
      <c r="A18005" t="s">
        <v>19152</v>
      </c>
      <c r="B18005">
        <v>903917685</v>
      </c>
      <c r="C18005" t="s">
        <v>30771</v>
      </c>
    </row>
    <row r="18006" spans="1:3" x14ac:dyDescent="0.25">
      <c r="A18006" t="s">
        <v>19153</v>
      </c>
      <c r="B18006">
        <v>903917687</v>
      </c>
      <c r="C18006" t="s">
        <v>31322</v>
      </c>
    </row>
    <row r="18007" spans="1:3" x14ac:dyDescent="0.25">
      <c r="A18007" t="s">
        <v>19154</v>
      </c>
      <c r="B18007">
        <v>903917690</v>
      </c>
      <c r="C18007" t="s">
        <v>31201</v>
      </c>
    </row>
    <row r="18008" spans="1:3" x14ac:dyDescent="0.25">
      <c r="A18008" t="s">
        <v>19155</v>
      </c>
      <c r="B18008">
        <v>903917699</v>
      </c>
      <c r="C18008" t="s">
        <v>31316</v>
      </c>
    </row>
    <row r="18009" spans="1:3" x14ac:dyDescent="0.25">
      <c r="A18009" t="s">
        <v>19156</v>
      </c>
      <c r="B18009">
        <v>903917718</v>
      </c>
      <c r="C18009" t="s">
        <v>31362</v>
      </c>
    </row>
    <row r="18010" spans="1:3" x14ac:dyDescent="0.25">
      <c r="A18010" t="s">
        <v>19157</v>
      </c>
      <c r="B18010">
        <v>903917724</v>
      </c>
      <c r="C18010" t="s">
        <v>31316</v>
      </c>
    </row>
    <row r="18011" spans="1:3" x14ac:dyDescent="0.25">
      <c r="A18011" t="s">
        <v>19158</v>
      </c>
      <c r="B18011">
        <v>903917727</v>
      </c>
      <c r="C18011" t="s">
        <v>30925</v>
      </c>
    </row>
    <row r="18012" spans="1:3" x14ac:dyDescent="0.25">
      <c r="A18012" t="s">
        <v>19159</v>
      </c>
      <c r="B18012">
        <v>903917735</v>
      </c>
      <c r="C18012" t="s">
        <v>31280</v>
      </c>
    </row>
    <row r="18013" spans="1:3" x14ac:dyDescent="0.25">
      <c r="A18013" t="s">
        <v>19160</v>
      </c>
      <c r="B18013">
        <v>903917748</v>
      </c>
      <c r="C18013" t="s">
        <v>31316</v>
      </c>
    </row>
    <row r="18014" spans="1:3" x14ac:dyDescent="0.25">
      <c r="A18014" t="s">
        <v>19161</v>
      </c>
      <c r="B18014">
        <v>903917761</v>
      </c>
      <c r="C18014" t="s">
        <v>31104</v>
      </c>
    </row>
    <row r="18015" spans="1:3" x14ac:dyDescent="0.25">
      <c r="A18015" t="s">
        <v>19162</v>
      </c>
      <c r="B18015">
        <v>903917770</v>
      </c>
      <c r="C18015" t="s">
        <v>31417</v>
      </c>
    </row>
    <row r="18016" spans="1:3" x14ac:dyDescent="0.25">
      <c r="A18016" t="s">
        <v>19163</v>
      </c>
      <c r="B18016">
        <v>903917776</v>
      </c>
      <c r="C18016" t="s">
        <v>31104</v>
      </c>
    </row>
    <row r="18017" spans="1:3" x14ac:dyDescent="0.25">
      <c r="A18017" t="s">
        <v>19164</v>
      </c>
      <c r="B18017">
        <v>903917777</v>
      </c>
      <c r="C18017" t="s">
        <v>31316</v>
      </c>
    </row>
    <row r="18018" spans="1:3" x14ac:dyDescent="0.25">
      <c r="A18018" t="s">
        <v>19165</v>
      </c>
      <c r="B18018">
        <v>903917778</v>
      </c>
      <c r="C18018" t="s">
        <v>31316</v>
      </c>
    </row>
    <row r="18019" spans="1:3" x14ac:dyDescent="0.25">
      <c r="A18019" t="s">
        <v>19166</v>
      </c>
      <c r="B18019">
        <v>903917779</v>
      </c>
      <c r="C18019" t="s">
        <v>31316</v>
      </c>
    </row>
    <row r="18020" spans="1:3" x14ac:dyDescent="0.25">
      <c r="A18020" t="s">
        <v>19167</v>
      </c>
      <c r="B18020">
        <v>903917780</v>
      </c>
      <c r="C18020" t="s">
        <v>31318</v>
      </c>
    </row>
    <row r="18021" spans="1:3" x14ac:dyDescent="0.25">
      <c r="A18021" t="s">
        <v>19168</v>
      </c>
      <c r="B18021">
        <v>903917787</v>
      </c>
      <c r="C18021" t="s">
        <v>31318</v>
      </c>
    </row>
    <row r="18022" spans="1:3" x14ac:dyDescent="0.25">
      <c r="A18022" t="s">
        <v>19169</v>
      </c>
      <c r="B18022">
        <v>903917791</v>
      </c>
      <c r="C18022" t="s">
        <v>31316</v>
      </c>
    </row>
    <row r="18023" spans="1:3" x14ac:dyDescent="0.25">
      <c r="A18023" t="s">
        <v>19170</v>
      </c>
      <c r="B18023">
        <v>903917793</v>
      </c>
      <c r="C18023" t="s">
        <v>30977</v>
      </c>
    </row>
    <row r="18024" spans="1:3" x14ac:dyDescent="0.25">
      <c r="A18024" t="s">
        <v>19171</v>
      </c>
      <c r="B18024">
        <v>903917801</v>
      </c>
      <c r="C18024" t="s">
        <v>31318</v>
      </c>
    </row>
    <row r="18025" spans="1:3" x14ac:dyDescent="0.25">
      <c r="A18025" t="s">
        <v>19172</v>
      </c>
      <c r="B18025">
        <v>903917804</v>
      </c>
      <c r="C18025" t="s">
        <v>31316</v>
      </c>
    </row>
    <row r="18026" spans="1:3" x14ac:dyDescent="0.25">
      <c r="A18026" t="s">
        <v>19173</v>
      </c>
      <c r="B18026">
        <v>903917806</v>
      </c>
      <c r="C18026" t="s">
        <v>31363</v>
      </c>
    </row>
    <row r="18027" spans="1:3" x14ac:dyDescent="0.25">
      <c r="A18027" t="s">
        <v>19174</v>
      </c>
      <c r="B18027">
        <v>903917811</v>
      </c>
      <c r="C18027" t="s">
        <v>31365</v>
      </c>
    </row>
    <row r="18028" spans="1:3" x14ac:dyDescent="0.25">
      <c r="A18028" t="s">
        <v>19175</v>
      </c>
      <c r="B18028">
        <v>903917840</v>
      </c>
      <c r="C18028" t="s">
        <v>31269</v>
      </c>
    </row>
    <row r="18029" spans="1:3" x14ac:dyDescent="0.25">
      <c r="A18029" t="s">
        <v>19176</v>
      </c>
      <c r="B18029">
        <v>903917846</v>
      </c>
      <c r="C18029" t="s">
        <v>31269</v>
      </c>
    </row>
    <row r="18030" spans="1:3" x14ac:dyDescent="0.25">
      <c r="A18030" t="s">
        <v>19177</v>
      </c>
      <c r="B18030">
        <v>903917847</v>
      </c>
      <c r="C18030" t="s">
        <v>31318</v>
      </c>
    </row>
    <row r="18031" spans="1:3" x14ac:dyDescent="0.25">
      <c r="A18031" t="s">
        <v>19178</v>
      </c>
      <c r="B18031">
        <v>903917852</v>
      </c>
      <c r="C18031" t="s">
        <v>30925</v>
      </c>
    </row>
    <row r="18032" spans="1:3" x14ac:dyDescent="0.25">
      <c r="A18032" t="s">
        <v>19179</v>
      </c>
      <c r="B18032">
        <v>903917857</v>
      </c>
      <c r="C18032" t="s">
        <v>31307</v>
      </c>
    </row>
    <row r="18033" spans="1:3" x14ac:dyDescent="0.25">
      <c r="A18033" t="s">
        <v>19180</v>
      </c>
      <c r="B18033">
        <v>903917861</v>
      </c>
      <c r="C18033" t="s">
        <v>31425</v>
      </c>
    </row>
    <row r="18034" spans="1:3" x14ac:dyDescent="0.25">
      <c r="A18034" t="s">
        <v>19181</v>
      </c>
      <c r="B18034">
        <v>903917870</v>
      </c>
      <c r="C18034" t="s">
        <v>31410</v>
      </c>
    </row>
    <row r="18035" spans="1:3" x14ac:dyDescent="0.25">
      <c r="A18035" t="s">
        <v>19182</v>
      </c>
      <c r="B18035">
        <v>903917872</v>
      </c>
      <c r="C18035" t="s">
        <v>30951</v>
      </c>
    </row>
    <row r="18036" spans="1:3" x14ac:dyDescent="0.25">
      <c r="A18036" t="s">
        <v>19183</v>
      </c>
      <c r="B18036">
        <v>903917880</v>
      </c>
      <c r="C18036" t="s">
        <v>31316</v>
      </c>
    </row>
    <row r="18037" spans="1:3" x14ac:dyDescent="0.25">
      <c r="A18037" t="s">
        <v>19184</v>
      </c>
      <c r="B18037">
        <v>903917889</v>
      </c>
      <c r="C18037" t="s">
        <v>31318</v>
      </c>
    </row>
    <row r="18038" spans="1:3" x14ac:dyDescent="0.25">
      <c r="A18038" t="s">
        <v>19185</v>
      </c>
      <c r="B18038">
        <v>903917898</v>
      </c>
      <c r="C18038" t="s">
        <v>31363</v>
      </c>
    </row>
    <row r="18039" spans="1:3" x14ac:dyDescent="0.25">
      <c r="A18039" t="s">
        <v>19186</v>
      </c>
      <c r="B18039">
        <v>903917902</v>
      </c>
      <c r="C18039" t="s">
        <v>31316</v>
      </c>
    </row>
    <row r="18040" spans="1:3" x14ac:dyDescent="0.25">
      <c r="A18040" t="s">
        <v>19187</v>
      </c>
      <c r="B18040">
        <v>903917914</v>
      </c>
      <c r="C18040" t="s">
        <v>30977</v>
      </c>
    </row>
    <row r="18041" spans="1:3" x14ac:dyDescent="0.25">
      <c r="A18041" t="s">
        <v>19188</v>
      </c>
      <c r="B18041">
        <v>903917918</v>
      </c>
      <c r="C18041" t="s">
        <v>31318</v>
      </c>
    </row>
    <row r="18042" spans="1:3" x14ac:dyDescent="0.25">
      <c r="A18042" t="s">
        <v>19189</v>
      </c>
      <c r="B18042">
        <v>903917922</v>
      </c>
      <c r="C18042" t="s">
        <v>31316</v>
      </c>
    </row>
    <row r="18043" spans="1:3" x14ac:dyDescent="0.25">
      <c r="A18043" t="s">
        <v>19190</v>
      </c>
      <c r="B18043">
        <v>903917930</v>
      </c>
      <c r="C18043" t="s">
        <v>31432</v>
      </c>
    </row>
    <row r="18044" spans="1:3" x14ac:dyDescent="0.25">
      <c r="A18044" t="s">
        <v>19191</v>
      </c>
      <c r="B18044">
        <v>903917944</v>
      </c>
      <c r="C18044" t="s">
        <v>31329</v>
      </c>
    </row>
    <row r="18045" spans="1:3" x14ac:dyDescent="0.25">
      <c r="A18045" t="s">
        <v>19192</v>
      </c>
      <c r="B18045">
        <v>903917958</v>
      </c>
      <c r="C18045" t="s">
        <v>31316</v>
      </c>
    </row>
    <row r="18046" spans="1:3" x14ac:dyDescent="0.25">
      <c r="A18046" t="s">
        <v>19193</v>
      </c>
      <c r="B18046">
        <v>903917974</v>
      </c>
      <c r="C18046" t="s">
        <v>31167</v>
      </c>
    </row>
    <row r="18047" spans="1:3" x14ac:dyDescent="0.25">
      <c r="A18047" t="s">
        <v>19194</v>
      </c>
      <c r="B18047">
        <v>903917979</v>
      </c>
      <c r="C18047" t="s">
        <v>31363</v>
      </c>
    </row>
    <row r="18048" spans="1:3" x14ac:dyDescent="0.25">
      <c r="A18048" t="s">
        <v>19195</v>
      </c>
      <c r="B18048">
        <v>903917999</v>
      </c>
      <c r="C18048" t="s">
        <v>31316</v>
      </c>
    </row>
    <row r="18049" spans="1:3" x14ac:dyDescent="0.25">
      <c r="A18049" t="s">
        <v>19196</v>
      </c>
      <c r="B18049">
        <v>903918033</v>
      </c>
      <c r="C18049" t="s">
        <v>31365</v>
      </c>
    </row>
    <row r="18050" spans="1:3" x14ac:dyDescent="0.25">
      <c r="A18050" t="s">
        <v>19197</v>
      </c>
      <c r="B18050">
        <v>903918040</v>
      </c>
      <c r="C18050" t="s">
        <v>5607</v>
      </c>
    </row>
    <row r="18051" spans="1:3" x14ac:dyDescent="0.25">
      <c r="A18051" t="s">
        <v>19198</v>
      </c>
      <c r="B18051">
        <v>903918042</v>
      </c>
      <c r="C18051" t="s">
        <v>5607</v>
      </c>
    </row>
    <row r="18052" spans="1:3" x14ac:dyDescent="0.25">
      <c r="A18052" t="s">
        <v>19199</v>
      </c>
      <c r="B18052">
        <v>903918044</v>
      </c>
      <c r="C18052" t="s">
        <v>5607</v>
      </c>
    </row>
    <row r="18053" spans="1:3" x14ac:dyDescent="0.25">
      <c r="A18053" t="s">
        <v>19200</v>
      </c>
      <c r="B18053">
        <v>903918045</v>
      </c>
      <c r="C18053" t="s">
        <v>5607</v>
      </c>
    </row>
    <row r="18054" spans="1:3" x14ac:dyDescent="0.25">
      <c r="A18054" t="s">
        <v>19201</v>
      </c>
      <c r="B18054">
        <v>903918063</v>
      </c>
      <c r="C18054" t="s">
        <v>31316</v>
      </c>
    </row>
    <row r="18055" spans="1:3" x14ac:dyDescent="0.25">
      <c r="A18055" t="s">
        <v>19202</v>
      </c>
      <c r="B18055">
        <v>903918082</v>
      </c>
      <c r="C18055" t="s">
        <v>31254</v>
      </c>
    </row>
    <row r="18056" spans="1:3" x14ac:dyDescent="0.25">
      <c r="A18056" t="s">
        <v>19203</v>
      </c>
      <c r="B18056">
        <v>903918083</v>
      </c>
      <c r="C18056" t="s">
        <v>31322</v>
      </c>
    </row>
    <row r="18057" spans="1:3" x14ac:dyDescent="0.25">
      <c r="A18057" t="s">
        <v>19204</v>
      </c>
      <c r="B18057">
        <v>903918084</v>
      </c>
      <c r="C18057" t="s">
        <v>31417</v>
      </c>
    </row>
    <row r="18058" spans="1:3" x14ac:dyDescent="0.25">
      <c r="A18058" t="s">
        <v>19205</v>
      </c>
      <c r="B18058">
        <v>903918102</v>
      </c>
      <c r="C18058" t="s">
        <v>31056</v>
      </c>
    </row>
    <row r="18059" spans="1:3" x14ac:dyDescent="0.25">
      <c r="A18059" t="s">
        <v>19206</v>
      </c>
      <c r="B18059">
        <v>903918295</v>
      </c>
      <c r="C18059" t="s">
        <v>31039</v>
      </c>
    </row>
    <row r="18060" spans="1:3" x14ac:dyDescent="0.25">
      <c r="A18060" t="s">
        <v>19207</v>
      </c>
      <c r="B18060">
        <v>903918334</v>
      </c>
      <c r="C18060" t="s">
        <v>31318</v>
      </c>
    </row>
    <row r="18061" spans="1:3" x14ac:dyDescent="0.25">
      <c r="A18061" t="s">
        <v>19208</v>
      </c>
      <c r="B18061">
        <v>903918340</v>
      </c>
      <c r="C18061" t="s">
        <v>31374</v>
      </c>
    </row>
    <row r="18062" spans="1:3" x14ac:dyDescent="0.25">
      <c r="A18062" t="s">
        <v>19209</v>
      </c>
      <c r="B18062">
        <v>903918343</v>
      </c>
      <c r="C18062" t="s">
        <v>31326</v>
      </c>
    </row>
    <row r="18063" spans="1:3" x14ac:dyDescent="0.25">
      <c r="A18063" t="s">
        <v>19210</v>
      </c>
      <c r="B18063">
        <v>903918349</v>
      </c>
      <c r="C18063" t="s">
        <v>31380</v>
      </c>
    </row>
    <row r="18064" spans="1:3" x14ac:dyDescent="0.25">
      <c r="A18064" t="s">
        <v>19211</v>
      </c>
      <c r="B18064">
        <v>903918362</v>
      </c>
      <c r="C18064" t="s">
        <v>31329</v>
      </c>
    </row>
    <row r="18065" spans="1:3" x14ac:dyDescent="0.25">
      <c r="A18065" t="s">
        <v>19212</v>
      </c>
      <c r="B18065">
        <v>903918374</v>
      </c>
      <c r="C18065" t="s">
        <v>31326</v>
      </c>
    </row>
    <row r="18066" spans="1:3" x14ac:dyDescent="0.25">
      <c r="A18066" t="s">
        <v>19213</v>
      </c>
      <c r="B18066">
        <v>903918377</v>
      </c>
      <c r="C18066" t="s">
        <v>31132</v>
      </c>
    </row>
    <row r="18067" spans="1:3" x14ac:dyDescent="0.25">
      <c r="A18067" t="s">
        <v>19214</v>
      </c>
      <c r="B18067">
        <v>903918379</v>
      </c>
      <c r="C18067" t="s">
        <v>31326</v>
      </c>
    </row>
    <row r="18068" spans="1:3" x14ac:dyDescent="0.25">
      <c r="A18068" t="s">
        <v>19215</v>
      </c>
      <c r="B18068">
        <v>903918384</v>
      </c>
      <c r="C18068" t="s">
        <v>30925</v>
      </c>
    </row>
    <row r="18069" spans="1:3" x14ac:dyDescent="0.25">
      <c r="A18069" t="s">
        <v>19216</v>
      </c>
      <c r="B18069">
        <v>903918390</v>
      </c>
      <c r="C18069" t="s">
        <v>31326</v>
      </c>
    </row>
    <row r="18070" spans="1:3" x14ac:dyDescent="0.25">
      <c r="A18070" t="s">
        <v>19217</v>
      </c>
      <c r="B18070">
        <v>903918394</v>
      </c>
      <c r="C18070" t="s">
        <v>31326</v>
      </c>
    </row>
    <row r="18071" spans="1:3" x14ac:dyDescent="0.25">
      <c r="A18071" t="s">
        <v>19218</v>
      </c>
      <c r="B18071">
        <v>903918395</v>
      </c>
      <c r="C18071" t="s">
        <v>31380</v>
      </c>
    </row>
    <row r="18072" spans="1:3" x14ac:dyDescent="0.25">
      <c r="A18072" t="s">
        <v>19219</v>
      </c>
      <c r="B18072">
        <v>903918406</v>
      </c>
      <c r="C18072" t="s">
        <v>31316</v>
      </c>
    </row>
    <row r="18073" spans="1:3" x14ac:dyDescent="0.25">
      <c r="A18073" t="s">
        <v>19220</v>
      </c>
      <c r="B18073">
        <v>903918411</v>
      </c>
      <c r="C18073" t="s">
        <v>31315</v>
      </c>
    </row>
    <row r="18074" spans="1:3" x14ac:dyDescent="0.25">
      <c r="A18074" t="s">
        <v>19221</v>
      </c>
      <c r="B18074">
        <v>903918423</v>
      </c>
      <c r="C18074" t="s">
        <v>30925</v>
      </c>
    </row>
    <row r="18075" spans="1:3" x14ac:dyDescent="0.25">
      <c r="A18075" t="s">
        <v>19222</v>
      </c>
      <c r="B18075">
        <v>903918424</v>
      </c>
      <c r="C18075" t="s">
        <v>31329</v>
      </c>
    </row>
    <row r="18076" spans="1:3" x14ac:dyDescent="0.25">
      <c r="A18076" t="s">
        <v>19223</v>
      </c>
      <c r="B18076">
        <v>903918436</v>
      </c>
      <c r="C18076" t="s">
        <v>31322</v>
      </c>
    </row>
    <row r="18077" spans="1:3" x14ac:dyDescent="0.25">
      <c r="A18077" t="s">
        <v>19224</v>
      </c>
      <c r="B18077">
        <v>903918443</v>
      </c>
      <c r="C18077" t="s">
        <v>30933</v>
      </c>
    </row>
    <row r="18078" spans="1:3" x14ac:dyDescent="0.25">
      <c r="A18078" t="s">
        <v>19225</v>
      </c>
      <c r="B18078">
        <v>903918456</v>
      </c>
      <c r="C18078" t="s">
        <v>31233</v>
      </c>
    </row>
    <row r="18079" spans="1:3" x14ac:dyDescent="0.25">
      <c r="A18079" t="s">
        <v>19226</v>
      </c>
      <c r="B18079">
        <v>903918464</v>
      </c>
      <c r="C18079" t="s">
        <v>31316</v>
      </c>
    </row>
    <row r="18080" spans="1:3" x14ac:dyDescent="0.25">
      <c r="A18080" t="s">
        <v>19227</v>
      </c>
      <c r="B18080">
        <v>903918484</v>
      </c>
      <c r="C18080" t="s">
        <v>30925</v>
      </c>
    </row>
    <row r="18081" spans="1:3" x14ac:dyDescent="0.25">
      <c r="A18081" t="s">
        <v>19228</v>
      </c>
      <c r="B18081">
        <v>903918489</v>
      </c>
      <c r="C18081" t="s">
        <v>31316</v>
      </c>
    </row>
    <row r="18082" spans="1:3" x14ac:dyDescent="0.25">
      <c r="A18082" t="s">
        <v>19229</v>
      </c>
      <c r="B18082">
        <v>903918490</v>
      </c>
      <c r="C18082" t="s">
        <v>31389</v>
      </c>
    </row>
    <row r="18083" spans="1:3" x14ac:dyDescent="0.25">
      <c r="A18083" t="s">
        <v>19230</v>
      </c>
      <c r="B18083">
        <v>903918498</v>
      </c>
      <c r="C18083" t="s">
        <v>31316</v>
      </c>
    </row>
    <row r="18084" spans="1:3" x14ac:dyDescent="0.25">
      <c r="A18084" t="s">
        <v>19231</v>
      </c>
      <c r="B18084">
        <v>903918512</v>
      </c>
      <c r="C18084" t="s">
        <v>31318</v>
      </c>
    </row>
    <row r="18085" spans="1:3" x14ac:dyDescent="0.25">
      <c r="A18085" t="s">
        <v>19232</v>
      </c>
      <c r="B18085">
        <v>903918524</v>
      </c>
      <c r="C18085" t="s">
        <v>31367</v>
      </c>
    </row>
    <row r="18086" spans="1:3" x14ac:dyDescent="0.25">
      <c r="A18086" t="s">
        <v>19233</v>
      </c>
      <c r="B18086">
        <v>903918525</v>
      </c>
      <c r="C18086" t="s">
        <v>31254</v>
      </c>
    </row>
    <row r="18087" spans="1:3" x14ac:dyDescent="0.25">
      <c r="A18087" t="s">
        <v>19234</v>
      </c>
      <c r="B18087">
        <v>903918526</v>
      </c>
      <c r="C18087" t="s">
        <v>31357</v>
      </c>
    </row>
    <row r="18088" spans="1:3" x14ac:dyDescent="0.25">
      <c r="A18088" t="s">
        <v>19235</v>
      </c>
      <c r="B18088">
        <v>903918557</v>
      </c>
      <c r="C18088" t="s">
        <v>31318</v>
      </c>
    </row>
    <row r="18089" spans="1:3" x14ac:dyDescent="0.25">
      <c r="A18089" t="s">
        <v>19236</v>
      </c>
      <c r="B18089">
        <v>903918568</v>
      </c>
      <c r="C18089" t="s">
        <v>31287</v>
      </c>
    </row>
    <row r="18090" spans="1:3" x14ac:dyDescent="0.25">
      <c r="A18090" t="s">
        <v>19237</v>
      </c>
      <c r="B18090">
        <v>903918569</v>
      </c>
      <c r="C18090" t="s">
        <v>31316</v>
      </c>
    </row>
    <row r="18091" spans="1:3" x14ac:dyDescent="0.25">
      <c r="A18091" t="s">
        <v>19238</v>
      </c>
      <c r="B18091">
        <v>903918572</v>
      </c>
      <c r="C18091" t="s">
        <v>31254</v>
      </c>
    </row>
    <row r="18092" spans="1:3" x14ac:dyDescent="0.25">
      <c r="A18092" t="s">
        <v>19239</v>
      </c>
      <c r="B18092">
        <v>903918576</v>
      </c>
      <c r="C18092" t="s">
        <v>31448</v>
      </c>
    </row>
    <row r="18093" spans="1:3" x14ac:dyDescent="0.25">
      <c r="A18093" t="s">
        <v>19240</v>
      </c>
      <c r="B18093">
        <v>903918592</v>
      </c>
      <c r="C18093" t="s">
        <v>30974</v>
      </c>
    </row>
    <row r="18094" spans="1:3" x14ac:dyDescent="0.25">
      <c r="A18094" t="s">
        <v>19241</v>
      </c>
      <c r="B18094">
        <v>903918594</v>
      </c>
      <c r="C18094" t="s">
        <v>31447</v>
      </c>
    </row>
    <row r="18095" spans="1:3" x14ac:dyDescent="0.25">
      <c r="A18095" t="s">
        <v>19242</v>
      </c>
      <c r="B18095">
        <v>903918624</v>
      </c>
      <c r="C18095" t="s">
        <v>31355</v>
      </c>
    </row>
    <row r="18096" spans="1:3" x14ac:dyDescent="0.25">
      <c r="A18096" t="s">
        <v>19243</v>
      </c>
      <c r="B18096">
        <v>903918628</v>
      </c>
      <c r="C18096" t="s">
        <v>31316</v>
      </c>
    </row>
    <row r="18097" spans="1:3" x14ac:dyDescent="0.25">
      <c r="A18097" t="s">
        <v>19244</v>
      </c>
      <c r="B18097">
        <v>903918629</v>
      </c>
      <c r="C18097" t="s">
        <v>31322</v>
      </c>
    </row>
    <row r="18098" spans="1:3" x14ac:dyDescent="0.25">
      <c r="A18098" t="s">
        <v>19245</v>
      </c>
      <c r="B18098">
        <v>903918638</v>
      </c>
      <c r="C18098" t="s">
        <v>31316</v>
      </c>
    </row>
    <row r="18099" spans="1:3" x14ac:dyDescent="0.25">
      <c r="A18099" t="s">
        <v>19246</v>
      </c>
      <c r="B18099">
        <v>903918644</v>
      </c>
      <c r="C18099" t="s">
        <v>30974</v>
      </c>
    </row>
    <row r="18100" spans="1:3" x14ac:dyDescent="0.25">
      <c r="A18100" t="s">
        <v>19247</v>
      </c>
      <c r="B18100">
        <v>903918645</v>
      </c>
      <c r="C18100" t="s">
        <v>31316</v>
      </c>
    </row>
    <row r="18101" spans="1:3" x14ac:dyDescent="0.25">
      <c r="A18101" t="s">
        <v>19248</v>
      </c>
      <c r="B18101">
        <v>903918658</v>
      </c>
      <c r="C18101" t="s">
        <v>31316</v>
      </c>
    </row>
    <row r="18102" spans="1:3" x14ac:dyDescent="0.25">
      <c r="A18102" t="s">
        <v>19249</v>
      </c>
      <c r="B18102">
        <v>903918661</v>
      </c>
      <c r="C18102" t="s">
        <v>31234</v>
      </c>
    </row>
    <row r="18103" spans="1:3" x14ac:dyDescent="0.25">
      <c r="A18103" t="s">
        <v>19250</v>
      </c>
      <c r="B18103">
        <v>903918664</v>
      </c>
      <c r="C18103" t="s">
        <v>30925</v>
      </c>
    </row>
    <row r="18104" spans="1:3" x14ac:dyDescent="0.25">
      <c r="A18104" t="s">
        <v>19251</v>
      </c>
      <c r="B18104">
        <v>903918683</v>
      </c>
      <c r="C18104" t="s">
        <v>30925</v>
      </c>
    </row>
    <row r="18105" spans="1:3" x14ac:dyDescent="0.25">
      <c r="A18105" t="s">
        <v>19252</v>
      </c>
      <c r="B18105">
        <v>903918689</v>
      </c>
      <c r="C18105" t="s">
        <v>31316</v>
      </c>
    </row>
    <row r="18106" spans="1:3" x14ac:dyDescent="0.25">
      <c r="A18106" t="s">
        <v>19253</v>
      </c>
      <c r="B18106">
        <v>903918705</v>
      </c>
      <c r="C18106" t="s">
        <v>31278</v>
      </c>
    </row>
    <row r="18107" spans="1:3" x14ac:dyDescent="0.25">
      <c r="A18107" t="s">
        <v>19254</v>
      </c>
      <c r="B18107">
        <v>903918710</v>
      </c>
      <c r="C18107" t="s">
        <v>30925</v>
      </c>
    </row>
    <row r="18108" spans="1:3" x14ac:dyDescent="0.25">
      <c r="A18108" t="s">
        <v>19255</v>
      </c>
      <c r="B18108">
        <v>903918718</v>
      </c>
      <c r="C18108" t="s">
        <v>31345</v>
      </c>
    </row>
    <row r="18109" spans="1:3" x14ac:dyDescent="0.25">
      <c r="A18109" t="s">
        <v>19256</v>
      </c>
      <c r="B18109">
        <v>903918723</v>
      </c>
      <c r="C18109" t="s">
        <v>31316</v>
      </c>
    </row>
    <row r="18110" spans="1:3" x14ac:dyDescent="0.25">
      <c r="A18110" t="s">
        <v>19257</v>
      </c>
      <c r="B18110">
        <v>903918738</v>
      </c>
      <c r="C18110" t="s">
        <v>31316</v>
      </c>
    </row>
    <row r="18111" spans="1:3" x14ac:dyDescent="0.25">
      <c r="A18111" t="s">
        <v>19258</v>
      </c>
      <c r="B18111">
        <v>903918797</v>
      </c>
      <c r="C18111" t="s">
        <v>31326</v>
      </c>
    </row>
    <row r="18112" spans="1:3" x14ac:dyDescent="0.25">
      <c r="A18112" t="s">
        <v>19259</v>
      </c>
      <c r="B18112">
        <v>903918801</v>
      </c>
      <c r="C18112" t="s">
        <v>30925</v>
      </c>
    </row>
    <row r="18113" spans="1:3" x14ac:dyDescent="0.25">
      <c r="A18113" t="s">
        <v>19260</v>
      </c>
      <c r="B18113">
        <v>903918802</v>
      </c>
      <c r="C18113" t="s">
        <v>31318</v>
      </c>
    </row>
    <row r="18114" spans="1:3" x14ac:dyDescent="0.25">
      <c r="A18114" t="s">
        <v>19261</v>
      </c>
      <c r="B18114">
        <v>903918832</v>
      </c>
      <c r="C18114" t="s">
        <v>30925</v>
      </c>
    </row>
    <row r="18115" spans="1:3" x14ac:dyDescent="0.25">
      <c r="A18115" t="s">
        <v>19262</v>
      </c>
      <c r="B18115">
        <v>903918845</v>
      </c>
      <c r="C18115" t="s">
        <v>31275</v>
      </c>
    </row>
    <row r="18116" spans="1:3" x14ac:dyDescent="0.25">
      <c r="A18116" t="s">
        <v>19263</v>
      </c>
      <c r="B18116">
        <v>903918846</v>
      </c>
      <c r="C18116" t="s">
        <v>30925</v>
      </c>
    </row>
    <row r="18117" spans="1:3" x14ac:dyDescent="0.25">
      <c r="A18117" t="s">
        <v>19264</v>
      </c>
      <c r="B18117">
        <v>903918854</v>
      </c>
      <c r="C18117" t="s">
        <v>31251</v>
      </c>
    </row>
    <row r="18118" spans="1:3" x14ac:dyDescent="0.25">
      <c r="A18118" t="s">
        <v>19265</v>
      </c>
      <c r="B18118">
        <v>903918855</v>
      </c>
      <c r="C18118" t="s">
        <v>30925</v>
      </c>
    </row>
    <row r="18119" spans="1:3" x14ac:dyDescent="0.25">
      <c r="A18119" t="s">
        <v>19266</v>
      </c>
      <c r="B18119">
        <v>903918865</v>
      </c>
      <c r="C18119" t="s">
        <v>31322</v>
      </c>
    </row>
    <row r="18120" spans="1:3" x14ac:dyDescent="0.25">
      <c r="A18120" t="s">
        <v>19267</v>
      </c>
      <c r="B18120">
        <v>903918867</v>
      </c>
      <c r="C18120" t="s">
        <v>31322</v>
      </c>
    </row>
    <row r="18121" spans="1:3" x14ac:dyDescent="0.25">
      <c r="A18121" t="s">
        <v>19268</v>
      </c>
      <c r="B18121">
        <v>903918913</v>
      </c>
      <c r="C18121" t="s">
        <v>31318</v>
      </c>
    </row>
    <row r="18122" spans="1:3" x14ac:dyDescent="0.25">
      <c r="A18122" t="s">
        <v>19269</v>
      </c>
      <c r="B18122">
        <v>903918922</v>
      </c>
      <c r="C18122" t="s">
        <v>31318</v>
      </c>
    </row>
    <row r="18123" spans="1:3" x14ac:dyDescent="0.25">
      <c r="A18123" t="s">
        <v>19270</v>
      </c>
      <c r="B18123">
        <v>903918930</v>
      </c>
      <c r="C18123" t="s">
        <v>31149</v>
      </c>
    </row>
    <row r="18124" spans="1:3" x14ac:dyDescent="0.25">
      <c r="A18124" t="s">
        <v>19271</v>
      </c>
      <c r="B18124">
        <v>903918937</v>
      </c>
      <c r="C18124" t="s">
        <v>31234</v>
      </c>
    </row>
    <row r="18125" spans="1:3" x14ac:dyDescent="0.25">
      <c r="A18125" t="s">
        <v>19272</v>
      </c>
      <c r="B18125">
        <v>903918949</v>
      </c>
      <c r="C18125" t="s">
        <v>31449</v>
      </c>
    </row>
    <row r="18126" spans="1:3" x14ac:dyDescent="0.25">
      <c r="A18126" t="s">
        <v>19273</v>
      </c>
      <c r="B18126">
        <v>903918953</v>
      </c>
      <c r="C18126" t="s">
        <v>31287</v>
      </c>
    </row>
    <row r="18127" spans="1:3" x14ac:dyDescent="0.25">
      <c r="A18127" t="s">
        <v>19274</v>
      </c>
      <c r="B18127">
        <v>903918971</v>
      </c>
      <c r="C18127" t="s">
        <v>31450</v>
      </c>
    </row>
    <row r="18128" spans="1:3" x14ac:dyDescent="0.25">
      <c r="A18128" t="s">
        <v>19275</v>
      </c>
      <c r="B18128">
        <v>903918986</v>
      </c>
      <c r="C18128" t="s">
        <v>31329</v>
      </c>
    </row>
    <row r="18129" spans="1:3" x14ac:dyDescent="0.25">
      <c r="A18129" t="s">
        <v>19276</v>
      </c>
      <c r="B18129">
        <v>903918987</v>
      </c>
      <c r="C18129" t="s">
        <v>31380</v>
      </c>
    </row>
    <row r="18130" spans="1:3" x14ac:dyDescent="0.25">
      <c r="A18130" t="s">
        <v>19277</v>
      </c>
      <c r="B18130">
        <v>903918990</v>
      </c>
      <c r="C18130" t="s">
        <v>30977</v>
      </c>
    </row>
    <row r="18131" spans="1:3" x14ac:dyDescent="0.25">
      <c r="A18131" t="s">
        <v>19278</v>
      </c>
      <c r="B18131">
        <v>903919001</v>
      </c>
      <c r="C18131" t="s">
        <v>31450</v>
      </c>
    </row>
    <row r="18132" spans="1:3" x14ac:dyDescent="0.25">
      <c r="A18132" t="s">
        <v>19279</v>
      </c>
      <c r="B18132">
        <v>903919012</v>
      </c>
      <c r="C18132" t="s">
        <v>31199</v>
      </c>
    </row>
    <row r="18133" spans="1:3" x14ac:dyDescent="0.25">
      <c r="A18133" t="s">
        <v>19280</v>
      </c>
      <c r="B18133">
        <v>903919015</v>
      </c>
      <c r="C18133" t="s">
        <v>31318</v>
      </c>
    </row>
    <row r="18134" spans="1:3" x14ac:dyDescent="0.25">
      <c r="A18134" t="s">
        <v>19281</v>
      </c>
      <c r="B18134">
        <v>903919021</v>
      </c>
      <c r="C18134" t="s">
        <v>31318</v>
      </c>
    </row>
    <row r="18135" spans="1:3" x14ac:dyDescent="0.25">
      <c r="A18135" t="s">
        <v>19282</v>
      </c>
      <c r="B18135">
        <v>903919023</v>
      </c>
      <c r="C18135" t="s">
        <v>31223</v>
      </c>
    </row>
    <row r="18136" spans="1:3" x14ac:dyDescent="0.25">
      <c r="A18136" t="s">
        <v>19283</v>
      </c>
      <c r="B18136">
        <v>903919024</v>
      </c>
      <c r="C18136" t="s">
        <v>31268</v>
      </c>
    </row>
    <row r="18137" spans="1:3" x14ac:dyDescent="0.25">
      <c r="A18137" t="s">
        <v>19284</v>
      </c>
      <c r="B18137">
        <v>903919026</v>
      </c>
      <c r="C18137" t="s">
        <v>31053</v>
      </c>
    </row>
    <row r="18138" spans="1:3" x14ac:dyDescent="0.25">
      <c r="A18138" t="s">
        <v>19285</v>
      </c>
      <c r="B18138">
        <v>903919032</v>
      </c>
      <c r="C18138" t="s">
        <v>30925</v>
      </c>
    </row>
    <row r="18139" spans="1:3" x14ac:dyDescent="0.25">
      <c r="A18139" t="s">
        <v>19286</v>
      </c>
      <c r="B18139">
        <v>903919034</v>
      </c>
      <c r="C18139" t="s">
        <v>31363</v>
      </c>
    </row>
    <row r="18140" spans="1:3" x14ac:dyDescent="0.25">
      <c r="A18140" t="s">
        <v>19287</v>
      </c>
      <c r="B18140">
        <v>903919036</v>
      </c>
      <c r="C18140" t="s">
        <v>31318</v>
      </c>
    </row>
    <row r="18141" spans="1:3" x14ac:dyDescent="0.25">
      <c r="A18141" t="s">
        <v>19288</v>
      </c>
      <c r="B18141">
        <v>903919043</v>
      </c>
      <c r="C18141" t="s">
        <v>31318</v>
      </c>
    </row>
    <row r="18142" spans="1:3" x14ac:dyDescent="0.25">
      <c r="A18142" t="s">
        <v>19289</v>
      </c>
      <c r="B18142">
        <v>903919053</v>
      </c>
      <c r="C18142" t="s">
        <v>31363</v>
      </c>
    </row>
    <row r="18143" spans="1:3" x14ac:dyDescent="0.25">
      <c r="A18143" t="s">
        <v>19290</v>
      </c>
      <c r="B18143">
        <v>903919058</v>
      </c>
      <c r="C18143" t="s">
        <v>31316</v>
      </c>
    </row>
    <row r="18144" spans="1:3" x14ac:dyDescent="0.25">
      <c r="A18144" t="s">
        <v>19291</v>
      </c>
      <c r="B18144">
        <v>903919064</v>
      </c>
      <c r="C18144" t="s">
        <v>31322</v>
      </c>
    </row>
    <row r="18145" spans="1:3" x14ac:dyDescent="0.25">
      <c r="A18145" t="s">
        <v>19292</v>
      </c>
      <c r="B18145">
        <v>903919067</v>
      </c>
      <c r="C18145" t="s">
        <v>31318</v>
      </c>
    </row>
    <row r="18146" spans="1:3" x14ac:dyDescent="0.25">
      <c r="A18146" t="s">
        <v>19293</v>
      </c>
      <c r="B18146">
        <v>903919080</v>
      </c>
      <c r="C18146" t="s">
        <v>31318</v>
      </c>
    </row>
    <row r="18147" spans="1:3" x14ac:dyDescent="0.25">
      <c r="A18147" t="s">
        <v>19294</v>
      </c>
      <c r="B18147">
        <v>903919086</v>
      </c>
      <c r="C18147" t="s">
        <v>31004</v>
      </c>
    </row>
    <row r="18148" spans="1:3" x14ac:dyDescent="0.25">
      <c r="A18148" t="s">
        <v>19295</v>
      </c>
      <c r="B18148">
        <v>903919088</v>
      </c>
      <c r="C18148" t="s">
        <v>31316</v>
      </c>
    </row>
    <row r="18149" spans="1:3" x14ac:dyDescent="0.25">
      <c r="A18149" t="s">
        <v>19296</v>
      </c>
      <c r="B18149">
        <v>903919090</v>
      </c>
      <c r="C18149" t="s">
        <v>31380</v>
      </c>
    </row>
    <row r="18150" spans="1:3" x14ac:dyDescent="0.25">
      <c r="A18150" t="s">
        <v>19297</v>
      </c>
      <c r="B18150">
        <v>903919096</v>
      </c>
      <c r="C18150" t="s">
        <v>31322</v>
      </c>
    </row>
    <row r="18151" spans="1:3" x14ac:dyDescent="0.25">
      <c r="A18151" t="s">
        <v>19298</v>
      </c>
      <c r="B18151">
        <v>903919113</v>
      </c>
      <c r="C18151" t="s">
        <v>31030</v>
      </c>
    </row>
    <row r="18152" spans="1:3" x14ac:dyDescent="0.25">
      <c r="A18152" t="s">
        <v>19299</v>
      </c>
      <c r="B18152">
        <v>903919114</v>
      </c>
      <c r="C18152" t="s">
        <v>31363</v>
      </c>
    </row>
    <row r="18153" spans="1:3" x14ac:dyDescent="0.25">
      <c r="A18153" t="s">
        <v>19300</v>
      </c>
      <c r="B18153">
        <v>903919148</v>
      </c>
      <c r="C18153" t="s">
        <v>31278</v>
      </c>
    </row>
    <row r="18154" spans="1:3" x14ac:dyDescent="0.25">
      <c r="A18154" t="s">
        <v>19301</v>
      </c>
      <c r="B18154">
        <v>903919158</v>
      </c>
      <c r="C18154" t="s">
        <v>31316</v>
      </c>
    </row>
    <row r="18155" spans="1:3" x14ac:dyDescent="0.25">
      <c r="A18155" t="s">
        <v>19302</v>
      </c>
      <c r="B18155">
        <v>903919169</v>
      </c>
      <c r="C18155" t="s">
        <v>31211</v>
      </c>
    </row>
    <row r="18156" spans="1:3" x14ac:dyDescent="0.25">
      <c r="A18156" t="s">
        <v>19303</v>
      </c>
      <c r="B18156">
        <v>903919171</v>
      </c>
      <c r="C18156" t="s">
        <v>31211</v>
      </c>
    </row>
    <row r="18157" spans="1:3" x14ac:dyDescent="0.25">
      <c r="A18157" t="s">
        <v>19304</v>
      </c>
      <c r="B18157">
        <v>903919176</v>
      </c>
      <c r="C18157" t="s">
        <v>31316</v>
      </c>
    </row>
    <row r="18158" spans="1:3" x14ac:dyDescent="0.25">
      <c r="A18158" t="s">
        <v>19305</v>
      </c>
      <c r="B18158">
        <v>903919182</v>
      </c>
      <c r="C18158" t="s">
        <v>31372</v>
      </c>
    </row>
    <row r="18159" spans="1:3" x14ac:dyDescent="0.25">
      <c r="A18159" t="s">
        <v>19306</v>
      </c>
      <c r="B18159">
        <v>903919183</v>
      </c>
      <c r="C18159" t="s">
        <v>31326</v>
      </c>
    </row>
    <row r="18160" spans="1:3" x14ac:dyDescent="0.25">
      <c r="A18160" t="s">
        <v>19307</v>
      </c>
      <c r="B18160">
        <v>903919188</v>
      </c>
      <c r="C18160" t="s">
        <v>31451</v>
      </c>
    </row>
    <row r="18161" spans="1:3" x14ac:dyDescent="0.25">
      <c r="A18161" t="s">
        <v>19308</v>
      </c>
      <c r="B18161">
        <v>903919189</v>
      </c>
      <c r="C18161" t="s">
        <v>31365</v>
      </c>
    </row>
    <row r="18162" spans="1:3" x14ac:dyDescent="0.25">
      <c r="A18162" t="s">
        <v>19309</v>
      </c>
      <c r="B18162">
        <v>903919216</v>
      </c>
      <c r="C18162" t="s">
        <v>31326</v>
      </c>
    </row>
    <row r="18163" spans="1:3" x14ac:dyDescent="0.25">
      <c r="A18163" t="s">
        <v>19310</v>
      </c>
      <c r="B18163">
        <v>903919231</v>
      </c>
      <c r="C18163" t="s">
        <v>31234</v>
      </c>
    </row>
    <row r="18164" spans="1:3" x14ac:dyDescent="0.25">
      <c r="A18164" t="s">
        <v>19311</v>
      </c>
      <c r="B18164">
        <v>903919234</v>
      </c>
      <c r="C18164" t="s">
        <v>31322</v>
      </c>
    </row>
    <row r="18165" spans="1:3" x14ac:dyDescent="0.25">
      <c r="A18165" t="s">
        <v>19312</v>
      </c>
      <c r="B18165">
        <v>903919268</v>
      </c>
      <c r="C18165" t="s">
        <v>31316</v>
      </c>
    </row>
    <row r="18166" spans="1:3" x14ac:dyDescent="0.25">
      <c r="A18166" t="s">
        <v>19313</v>
      </c>
      <c r="B18166">
        <v>903919275</v>
      </c>
      <c r="C18166" t="s">
        <v>31318</v>
      </c>
    </row>
    <row r="18167" spans="1:3" x14ac:dyDescent="0.25">
      <c r="A18167" t="s">
        <v>19314</v>
      </c>
      <c r="B18167">
        <v>903919324</v>
      </c>
      <c r="C18167" t="s">
        <v>31316</v>
      </c>
    </row>
    <row r="18168" spans="1:3" x14ac:dyDescent="0.25">
      <c r="A18168" t="s">
        <v>19315</v>
      </c>
      <c r="B18168">
        <v>903919326</v>
      </c>
      <c r="C18168" t="s">
        <v>31234</v>
      </c>
    </row>
    <row r="18169" spans="1:3" x14ac:dyDescent="0.25">
      <c r="A18169" t="s">
        <v>19316</v>
      </c>
      <c r="B18169">
        <v>903919331</v>
      </c>
      <c r="C18169" t="s">
        <v>31322</v>
      </c>
    </row>
    <row r="18170" spans="1:3" x14ac:dyDescent="0.25">
      <c r="A18170" t="s">
        <v>19317</v>
      </c>
      <c r="B18170">
        <v>903919334</v>
      </c>
      <c r="C18170" t="s">
        <v>31355</v>
      </c>
    </row>
    <row r="18171" spans="1:3" x14ac:dyDescent="0.25">
      <c r="A18171" t="s">
        <v>19318</v>
      </c>
      <c r="B18171">
        <v>903919336</v>
      </c>
      <c r="C18171" t="s">
        <v>31322</v>
      </c>
    </row>
    <row r="18172" spans="1:3" x14ac:dyDescent="0.25">
      <c r="A18172" t="s">
        <v>19319</v>
      </c>
      <c r="B18172">
        <v>903919349</v>
      </c>
      <c r="C18172" t="s">
        <v>31363</v>
      </c>
    </row>
    <row r="18173" spans="1:3" x14ac:dyDescent="0.25">
      <c r="A18173" t="s">
        <v>19320</v>
      </c>
      <c r="B18173">
        <v>903919385</v>
      </c>
      <c r="C18173" t="s">
        <v>31318</v>
      </c>
    </row>
    <row r="18174" spans="1:3" x14ac:dyDescent="0.25">
      <c r="A18174" t="s">
        <v>19321</v>
      </c>
      <c r="B18174">
        <v>903919400</v>
      </c>
      <c r="C18174" t="s">
        <v>31316</v>
      </c>
    </row>
    <row r="18175" spans="1:3" x14ac:dyDescent="0.25">
      <c r="A18175" t="s">
        <v>19322</v>
      </c>
      <c r="B18175">
        <v>903919401</v>
      </c>
      <c r="C18175" t="s">
        <v>31322</v>
      </c>
    </row>
    <row r="18176" spans="1:3" x14ac:dyDescent="0.25">
      <c r="A18176" t="s">
        <v>19323</v>
      </c>
      <c r="B18176">
        <v>903919409</v>
      </c>
      <c r="C18176" t="s">
        <v>31417</v>
      </c>
    </row>
    <row r="18177" spans="1:3" x14ac:dyDescent="0.25">
      <c r="A18177" t="s">
        <v>19324</v>
      </c>
      <c r="B18177">
        <v>903919417</v>
      </c>
      <c r="C18177" t="s">
        <v>31316</v>
      </c>
    </row>
    <row r="18178" spans="1:3" x14ac:dyDescent="0.25">
      <c r="A18178" t="s">
        <v>19325</v>
      </c>
      <c r="B18178">
        <v>903919419</v>
      </c>
      <c r="C18178" t="s">
        <v>31316</v>
      </c>
    </row>
    <row r="18179" spans="1:3" x14ac:dyDescent="0.25">
      <c r="A18179" t="s">
        <v>19326</v>
      </c>
      <c r="B18179">
        <v>903919423</v>
      </c>
      <c r="C18179" t="s">
        <v>31316</v>
      </c>
    </row>
    <row r="18180" spans="1:3" x14ac:dyDescent="0.25">
      <c r="A18180" t="s">
        <v>19327</v>
      </c>
      <c r="B18180">
        <v>903919427</v>
      </c>
      <c r="C18180" t="s">
        <v>31363</v>
      </c>
    </row>
    <row r="18181" spans="1:3" x14ac:dyDescent="0.25">
      <c r="A18181" t="s">
        <v>19328</v>
      </c>
      <c r="B18181">
        <v>903919434</v>
      </c>
      <c r="C18181" t="s">
        <v>31267</v>
      </c>
    </row>
    <row r="18182" spans="1:3" x14ac:dyDescent="0.25">
      <c r="A18182" t="s">
        <v>19329</v>
      </c>
      <c r="B18182">
        <v>903919435</v>
      </c>
      <c r="C18182" t="s">
        <v>31120</v>
      </c>
    </row>
    <row r="18183" spans="1:3" x14ac:dyDescent="0.25">
      <c r="A18183" t="s">
        <v>19330</v>
      </c>
      <c r="B18183">
        <v>903919436</v>
      </c>
      <c r="C18183" t="s">
        <v>31316</v>
      </c>
    </row>
    <row r="18184" spans="1:3" x14ac:dyDescent="0.25">
      <c r="A18184" t="s">
        <v>19331</v>
      </c>
      <c r="B18184">
        <v>903919437</v>
      </c>
      <c r="C18184" t="s">
        <v>31327</v>
      </c>
    </row>
    <row r="18185" spans="1:3" x14ac:dyDescent="0.25">
      <c r="A18185" t="s">
        <v>19332</v>
      </c>
      <c r="B18185">
        <v>903919438</v>
      </c>
      <c r="C18185" t="s">
        <v>31318</v>
      </c>
    </row>
    <row r="18186" spans="1:3" x14ac:dyDescent="0.25">
      <c r="A18186" t="s">
        <v>19333</v>
      </c>
      <c r="B18186">
        <v>903919442</v>
      </c>
      <c r="C18186" t="s">
        <v>31318</v>
      </c>
    </row>
    <row r="18187" spans="1:3" x14ac:dyDescent="0.25">
      <c r="A18187" t="s">
        <v>19334</v>
      </c>
      <c r="B18187">
        <v>903919454</v>
      </c>
      <c r="C18187" t="s">
        <v>31318</v>
      </c>
    </row>
    <row r="18188" spans="1:3" x14ac:dyDescent="0.25">
      <c r="A18188" t="s">
        <v>19335</v>
      </c>
      <c r="B18188">
        <v>903919460</v>
      </c>
      <c r="C18188" t="s">
        <v>31318</v>
      </c>
    </row>
    <row r="18189" spans="1:3" x14ac:dyDescent="0.25">
      <c r="A18189" t="s">
        <v>19336</v>
      </c>
      <c r="B18189">
        <v>903919466</v>
      </c>
      <c r="C18189" t="s">
        <v>31322</v>
      </c>
    </row>
    <row r="18190" spans="1:3" x14ac:dyDescent="0.25">
      <c r="A18190" t="s">
        <v>19337</v>
      </c>
      <c r="B18190">
        <v>903919472</v>
      </c>
      <c r="C18190" t="s">
        <v>31316</v>
      </c>
    </row>
    <row r="18191" spans="1:3" x14ac:dyDescent="0.25">
      <c r="A18191" t="s">
        <v>19338</v>
      </c>
      <c r="B18191">
        <v>903919478</v>
      </c>
      <c r="C18191" t="s">
        <v>31266</v>
      </c>
    </row>
    <row r="18192" spans="1:3" x14ac:dyDescent="0.25">
      <c r="A18192" t="s">
        <v>19339</v>
      </c>
      <c r="B18192">
        <v>903919483</v>
      </c>
      <c r="C18192" t="s">
        <v>31322</v>
      </c>
    </row>
    <row r="18193" spans="1:3" x14ac:dyDescent="0.25">
      <c r="A18193" t="s">
        <v>19340</v>
      </c>
      <c r="B18193">
        <v>903919484</v>
      </c>
      <c r="C18193" t="s">
        <v>31322</v>
      </c>
    </row>
    <row r="18194" spans="1:3" x14ac:dyDescent="0.25">
      <c r="A18194" t="s">
        <v>19341</v>
      </c>
      <c r="B18194">
        <v>903919516</v>
      </c>
      <c r="C18194" t="s">
        <v>31322</v>
      </c>
    </row>
    <row r="18195" spans="1:3" x14ac:dyDescent="0.25">
      <c r="A18195" t="s">
        <v>19342</v>
      </c>
      <c r="B18195">
        <v>903919519</v>
      </c>
      <c r="C18195" t="s">
        <v>31316</v>
      </c>
    </row>
    <row r="18196" spans="1:3" x14ac:dyDescent="0.25">
      <c r="A18196" t="s">
        <v>19343</v>
      </c>
      <c r="B18196">
        <v>903919523</v>
      </c>
      <c r="C18196" t="s">
        <v>31053</v>
      </c>
    </row>
    <row r="18197" spans="1:3" x14ac:dyDescent="0.25">
      <c r="A18197" t="s">
        <v>19344</v>
      </c>
      <c r="B18197">
        <v>903919524</v>
      </c>
      <c r="C18197" t="s">
        <v>31316</v>
      </c>
    </row>
    <row r="18198" spans="1:3" x14ac:dyDescent="0.25">
      <c r="A18198" t="s">
        <v>19345</v>
      </c>
      <c r="B18198">
        <v>903919528</v>
      </c>
      <c r="C18198" t="s">
        <v>31318</v>
      </c>
    </row>
    <row r="18199" spans="1:3" x14ac:dyDescent="0.25">
      <c r="A18199" t="s">
        <v>19346</v>
      </c>
      <c r="B18199">
        <v>903919532</v>
      </c>
      <c r="C18199" t="s">
        <v>31363</v>
      </c>
    </row>
    <row r="18200" spans="1:3" x14ac:dyDescent="0.25">
      <c r="A18200" t="s">
        <v>19347</v>
      </c>
      <c r="B18200">
        <v>903919540</v>
      </c>
      <c r="C18200" t="s">
        <v>31316</v>
      </c>
    </row>
    <row r="18201" spans="1:3" x14ac:dyDescent="0.25">
      <c r="A18201" t="s">
        <v>19348</v>
      </c>
      <c r="B18201">
        <v>903919544</v>
      </c>
      <c r="C18201" t="s">
        <v>31316</v>
      </c>
    </row>
    <row r="18202" spans="1:3" x14ac:dyDescent="0.25">
      <c r="A18202" t="s">
        <v>19349</v>
      </c>
      <c r="B18202">
        <v>903919547</v>
      </c>
      <c r="C18202" t="s">
        <v>31452</v>
      </c>
    </row>
    <row r="18203" spans="1:3" x14ac:dyDescent="0.25">
      <c r="A18203" t="s">
        <v>19350</v>
      </c>
      <c r="B18203">
        <v>903919549</v>
      </c>
      <c r="C18203" t="s">
        <v>31380</v>
      </c>
    </row>
    <row r="18204" spans="1:3" x14ac:dyDescent="0.25">
      <c r="A18204" t="s">
        <v>19351</v>
      </c>
      <c r="B18204">
        <v>903919556</v>
      </c>
      <c r="C18204" t="s">
        <v>31318</v>
      </c>
    </row>
    <row r="18205" spans="1:3" x14ac:dyDescent="0.25">
      <c r="A18205" t="s">
        <v>19352</v>
      </c>
      <c r="B18205">
        <v>903919569</v>
      </c>
      <c r="C18205" t="s">
        <v>30925</v>
      </c>
    </row>
    <row r="18206" spans="1:3" x14ac:dyDescent="0.25">
      <c r="A18206" t="s">
        <v>19353</v>
      </c>
      <c r="B18206">
        <v>903919574</v>
      </c>
      <c r="C18206" t="s">
        <v>31452</v>
      </c>
    </row>
    <row r="18207" spans="1:3" x14ac:dyDescent="0.25">
      <c r="A18207" t="s">
        <v>19354</v>
      </c>
      <c r="B18207">
        <v>903919575</v>
      </c>
      <c r="C18207" t="s">
        <v>30925</v>
      </c>
    </row>
    <row r="18208" spans="1:3" x14ac:dyDescent="0.25">
      <c r="A18208" t="s">
        <v>19355</v>
      </c>
      <c r="B18208">
        <v>903919579</v>
      </c>
      <c r="C18208" t="s">
        <v>31316</v>
      </c>
    </row>
    <row r="18209" spans="1:3" x14ac:dyDescent="0.25">
      <c r="A18209" t="s">
        <v>19356</v>
      </c>
      <c r="B18209">
        <v>903919583</v>
      </c>
      <c r="C18209" t="s">
        <v>30925</v>
      </c>
    </row>
    <row r="18210" spans="1:3" x14ac:dyDescent="0.25">
      <c r="A18210" t="s">
        <v>19357</v>
      </c>
      <c r="B18210">
        <v>903919595</v>
      </c>
      <c r="C18210" t="s">
        <v>31452</v>
      </c>
    </row>
    <row r="18211" spans="1:3" x14ac:dyDescent="0.25">
      <c r="A18211" t="s">
        <v>19358</v>
      </c>
      <c r="B18211">
        <v>903919608</v>
      </c>
      <c r="C18211" t="s">
        <v>31234</v>
      </c>
    </row>
    <row r="18212" spans="1:3" x14ac:dyDescent="0.25">
      <c r="A18212" t="s">
        <v>19359</v>
      </c>
      <c r="B18212">
        <v>903919630</v>
      </c>
      <c r="C18212" t="s">
        <v>31318</v>
      </c>
    </row>
    <row r="18213" spans="1:3" x14ac:dyDescent="0.25">
      <c r="A18213" t="s">
        <v>19360</v>
      </c>
      <c r="B18213">
        <v>903919647</v>
      </c>
      <c r="C18213" t="s">
        <v>31318</v>
      </c>
    </row>
    <row r="18214" spans="1:3" x14ac:dyDescent="0.25">
      <c r="A18214" t="s">
        <v>19361</v>
      </c>
      <c r="B18214">
        <v>903919660</v>
      </c>
      <c r="C18214" t="s">
        <v>30925</v>
      </c>
    </row>
    <row r="18215" spans="1:3" x14ac:dyDescent="0.25">
      <c r="A18215" t="s">
        <v>19362</v>
      </c>
      <c r="B18215">
        <v>903919683</v>
      </c>
      <c r="C18215" t="s">
        <v>31037</v>
      </c>
    </row>
    <row r="18216" spans="1:3" x14ac:dyDescent="0.25">
      <c r="A18216" t="s">
        <v>19363</v>
      </c>
      <c r="B18216">
        <v>903919692</v>
      </c>
      <c r="C18216" t="s">
        <v>31205</v>
      </c>
    </row>
    <row r="18217" spans="1:3" x14ac:dyDescent="0.25">
      <c r="A18217" t="s">
        <v>19364</v>
      </c>
      <c r="B18217">
        <v>903919707</v>
      </c>
      <c r="C18217" t="s">
        <v>31267</v>
      </c>
    </row>
    <row r="18218" spans="1:3" x14ac:dyDescent="0.25">
      <c r="A18218" t="s">
        <v>19365</v>
      </c>
      <c r="B18218">
        <v>903919743</v>
      </c>
      <c r="C18218" t="s">
        <v>31318</v>
      </c>
    </row>
    <row r="18219" spans="1:3" x14ac:dyDescent="0.25">
      <c r="A18219" t="s">
        <v>19366</v>
      </c>
      <c r="B18219">
        <v>903919747</v>
      </c>
      <c r="C18219" t="s">
        <v>31318</v>
      </c>
    </row>
    <row r="18220" spans="1:3" x14ac:dyDescent="0.25">
      <c r="A18220" t="s">
        <v>19367</v>
      </c>
      <c r="B18220">
        <v>903919754</v>
      </c>
      <c r="C18220" t="s">
        <v>30925</v>
      </c>
    </row>
    <row r="18221" spans="1:3" x14ac:dyDescent="0.25">
      <c r="A18221" t="s">
        <v>19368</v>
      </c>
      <c r="B18221">
        <v>903919790</v>
      </c>
      <c r="C18221" t="s">
        <v>31322</v>
      </c>
    </row>
    <row r="18222" spans="1:3" x14ac:dyDescent="0.25">
      <c r="A18222" t="s">
        <v>19369</v>
      </c>
      <c r="B18222">
        <v>903919795</v>
      </c>
      <c r="C18222" t="s">
        <v>30925</v>
      </c>
    </row>
    <row r="18223" spans="1:3" x14ac:dyDescent="0.25">
      <c r="A18223" t="s">
        <v>19370</v>
      </c>
      <c r="B18223">
        <v>903919799</v>
      </c>
      <c r="C18223" t="s">
        <v>31316</v>
      </c>
    </row>
    <row r="18224" spans="1:3" x14ac:dyDescent="0.25">
      <c r="A18224" t="s">
        <v>19371</v>
      </c>
      <c r="B18224">
        <v>903919815</v>
      </c>
      <c r="C18224" t="s">
        <v>31316</v>
      </c>
    </row>
    <row r="18225" spans="1:3" x14ac:dyDescent="0.25">
      <c r="A18225" t="s">
        <v>19372</v>
      </c>
      <c r="B18225">
        <v>903919851</v>
      </c>
      <c r="C18225" t="s">
        <v>31315</v>
      </c>
    </row>
    <row r="18226" spans="1:3" x14ac:dyDescent="0.25">
      <c r="A18226" t="s">
        <v>19373</v>
      </c>
      <c r="B18226">
        <v>903919852</v>
      </c>
      <c r="C18226" t="s">
        <v>31315</v>
      </c>
    </row>
    <row r="18227" spans="1:3" x14ac:dyDescent="0.25">
      <c r="A18227" t="s">
        <v>19374</v>
      </c>
      <c r="B18227">
        <v>903919872</v>
      </c>
      <c r="C18227" t="s">
        <v>31329</v>
      </c>
    </row>
    <row r="18228" spans="1:3" x14ac:dyDescent="0.25">
      <c r="A18228" t="s">
        <v>19375</v>
      </c>
      <c r="B18228">
        <v>903919879</v>
      </c>
      <c r="C18228" t="s">
        <v>31322</v>
      </c>
    </row>
    <row r="18229" spans="1:3" x14ac:dyDescent="0.25">
      <c r="A18229" t="s">
        <v>19376</v>
      </c>
      <c r="B18229">
        <v>903919889</v>
      </c>
      <c r="C18229" t="s">
        <v>31234</v>
      </c>
    </row>
    <row r="18230" spans="1:3" x14ac:dyDescent="0.25">
      <c r="A18230" t="s">
        <v>19377</v>
      </c>
      <c r="B18230">
        <v>903919894</v>
      </c>
      <c r="C18230" t="s">
        <v>31201</v>
      </c>
    </row>
    <row r="18231" spans="1:3" x14ac:dyDescent="0.25">
      <c r="A18231" t="s">
        <v>19378</v>
      </c>
      <c r="B18231">
        <v>903919900</v>
      </c>
      <c r="C18231" t="s">
        <v>31318</v>
      </c>
    </row>
    <row r="18232" spans="1:3" x14ac:dyDescent="0.25">
      <c r="A18232" t="s">
        <v>19379</v>
      </c>
      <c r="B18232">
        <v>903919911</v>
      </c>
      <c r="C18232" t="s">
        <v>31453</v>
      </c>
    </row>
    <row r="18233" spans="1:3" x14ac:dyDescent="0.25">
      <c r="A18233" t="s">
        <v>19380</v>
      </c>
      <c r="B18233">
        <v>903919913</v>
      </c>
      <c r="C18233" t="s">
        <v>31316</v>
      </c>
    </row>
    <row r="18234" spans="1:3" x14ac:dyDescent="0.25">
      <c r="A18234" t="s">
        <v>19381</v>
      </c>
      <c r="B18234">
        <v>903919920</v>
      </c>
      <c r="C18234" t="s">
        <v>31228</v>
      </c>
    </row>
    <row r="18235" spans="1:3" x14ac:dyDescent="0.25">
      <c r="A18235" t="s">
        <v>19382</v>
      </c>
      <c r="B18235">
        <v>903919921</v>
      </c>
      <c r="C18235" t="s">
        <v>30925</v>
      </c>
    </row>
    <row r="18236" spans="1:3" x14ac:dyDescent="0.25">
      <c r="A18236" t="s">
        <v>19383</v>
      </c>
      <c r="B18236">
        <v>903919926</v>
      </c>
      <c r="C18236" t="s">
        <v>31329</v>
      </c>
    </row>
    <row r="18237" spans="1:3" x14ac:dyDescent="0.25">
      <c r="A18237" t="s">
        <v>19384</v>
      </c>
      <c r="B18237">
        <v>903919938</v>
      </c>
      <c r="C18237" t="s">
        <v>31316</v>
      </c>
    </row>
    <row r="18238" spans="1:3" x14ac:dyDescent="0.25">
      <c r="A18238" t="s">
        <v>19385</v>
      </c>
      <c r="B18238">
        <v>903919942</v>
      </c>
      <c r="C18238" t="s">
        <v>31322</v>
      </c>
    </row>
    <row r="18239" spans="1:3" x14ac:dyDescent="0.25">
      <c r="A18239" t="s">
        <v>19386</v>
      </c>
      <c r="B18239">
        <v>903919953</v>
      </c>
      <c r="C18239" t="s">
        <v>31322</v>
      </c>
    </row>
    <row r="18240" spans="1:3" x14ac:dyDescent="0.25">
      <c r="A18240" t="s">
        <v>19387</v>
      </c>
      <c r="B18240">
        <v>903919958</v>
      </c>
      <c r="C18240" t="s">
        <v>31316</v>
      </c>
    </row>
    <row r="18241" spans="1:3" x14ac:dyDescent="0.25">
      <c r="A18241" t="s">
        <v>19388</v>
      </c>
      <c r="B18241">
        <v>903919969</v>
      </c>
      <c r="C18241" t="s">
        <v>31318</v>
      </c>
    </row>
    <row r="18242" spans="1:3" x14ac:dyDescent="0.25">
      <c r="A18242" t="s">
        <v>19389</v>
      </c>
      <c r="B18242">
        <v>903919975</v>
      </c>
      <c r="C18242" t="s">
        <v>31287</v>
      </c>
    </row>
    <row r="18243" spans="1:3" x14ac:dyDescent="0.25">
      <c r="A18243" t="s">
        <v>19390</v>
      </c>
      <c r="B18243">
        <v>903919976</v>
      </c>
      <c r="C18243" t="s">
        <v>31326</v>
      </c>
    </row>
    <row r="18244" spans="1:3" x14ac:dyDescent="0.25">
      <c r="A18244" t="s">
        <v>19391</v>
      </c>
      <c r="B18244">
        <v>903919983</v>
      </c>
      <c r="C18244" t="s">
        <v>31365</v>
      </c>
    </row>
    <row r="18245" spans="1:3" x14ac:dyDescent="0.25">
      <c r="A18245" t="s">
        <v>19392</v>
      </c>
      <c r="B18245">
        <v>903919987</v>
      </c>
      <c r="C18245" t="s">
        <v>31269</v>
      </c>
    </row>
    <row r="18246" spans="1:3" x14ac:dyDescent="0.25">
      <c r="A18246" t="s">
        <v>19393</v>
      </c>
      <c r="B18246">
        <v>903920014</v>
      </c>
      <c r="C18246" t="s">
        <v>30925</v>
      </c>
    </row>
    <row r="18247" spans="1:3" x14ac:dyDescent="0.25">
      <c r="A18247" t="s">
        <v>19394</v>
      </c>
      <c r="B18247">
        <v>903920022</v>
      </c>
      <c r="C18247" t="s">
        <v>31132</v>
      </c>
    </row>
    <row r="18248" spans="1:3" x14ac:dyDescent="0.25">
      <c r="A18248" t="s">
        <v>19395</v>
      </c>
      <c r="B18248">
        <v>903920030</v>
      </c>
      <c r="C18248" t="s">
        <v>31318</v>
      </c>
    </row>
    <row r="18249" spans="1:3" x14ac:dyDescent="0.25">
      <c r="A18249" t="s">
        <v>19396</v>
      </c>
      <c r="B18249">
        <v>903920044</v>
      </c>
      <c r="C18249" t="s">
        <v>31422</v>
      </c>
    </row>
    <row r="18250" spans="1:3" x14ac:dyDescent="0.25">
      <c r="A18250" t="s">
        <v>19397</v>
      </c>
      <c r="B18250">
        <v>903920053</v>
      </c>
      <c r="C18250" t="s">
        <v>31287</v>
      </c>
    </row>
    <row r="18251" spans="1:3" x14ac:dyDescent="0.25">
      <c r="A18251" t="s">
        <v>19398</v>
      </c>
      <c r="B18251">
        <v>903920056</v>
      </c>
      <c r="C18251" t="s">
        <v>31039</v>
      </c>
    </row>
    <row r="18252" spans="1:3" x14ac:dyDescent="0.25">
      <c r="A18252" t="s">
        <v>19399</v>
      </c>
      <c r="B18252">
        <v>903920086</v>
      </c>
      <c r="C18252" t="s">
        <v>31234</v>
      </c>
    </row>
    <row r="18253" spans="1:3" x14ac:dyDescent="0.25">
      <c r="A18253" t="s">
        <v>19400</v>
      </c>
      <c r="B18253">
        <v>903920120</v>
      </c>
      <c r="C18253" t="s">
        <v>31410</v>
      </c>
    </row>
    <row r="18254" spans="1:3" x14ac:dyDescent="0.25">
      <c r="A18254" t="s">
        <v>19401</v>
      </c>
      <c r="B18254">
        <v>903920138</v>
      </c>
      <c r="C18254" t="s">
        <v>31266</v>
      </c>
    </row>
    <row r="18255" spans="1:3" x14ac:dyDescent="0.25">
      <c r="A18255" t="s">
        <v>19402</v>
      </c>
      <c r="B18255">
        <v>903920152</v>
      </c>
      <c r="C18255" t="s">
        <v>31316</v>
      </c>
    </row>
    <row r="18256" spans="1:3" x14ac:dyDescent="0.25">
      <c r="A18256" t="s">
        <v>19403</v>
      </c>
      <c r="B18256">
        <v>903920168</v>
      </c>
      <c r="C18256" t="s">
        <v>31334</v>
      </c>
    </row>
    <row r="18257" spans="1:3" x14ac:dyDescent="0.25">
      <c r="A18257" t="s">
        <v>19404</v>
      </c>
      <c r="B18257">
        <v>903920209</v>
      </c>
      <c r="C18257" t="s">
        <v>31120</v>
      </c>
    </row>
    <row r="18258" spans="1:3" x14ac:dyDescent="0.25">
      <c r="A18258" t="s">
        <v>19405</v>
      </c>
      <c r="B18258">
        <v>903920242</v>
      </c>
      <c r="C18258" t="s">
        <v>31053</v>
      </c>
    </row>
    <row r="18259" spans="1:3" x14ac:dyDescent="0.25">
      <c r="A18259" t="s">
        <v>19406</v>
      </c>
      <c r="B18259">
        <v>903920258</v>
      </c>
      <c r="C18259" t="s">
        <v>31316</v>
      </c>
    </row>
    <row r="18260" spans="1:3" x14ac:dyDescent="0.25">
      <c r="A18260" t="s">
        <v>19407</v>
      </c>
      <c r="B18260">
        <v>903920286</v>
      </c>
      <c r="C18260" t="s">
        <v>31380</v>
      </c>
    </row>
    <row r="18261" spans="1:3" x14ac:dyDescent="0.25">
      <c r="A18261" t="s">
        <v>19408</v>
      </c>
      <c r="B18261">
        <v>903920321</v>
      </c>
      <c r="C18261" t="s">
        <v>31318</v>
      </c>
    </row>
    <row r="18262" spans="1:3" x14ac:dyDescent="0.25">
      <c r="A18262" t="s">
        <v>19409</v>
      </c>
      <c r="B18262">
        <v>903920332</v>
      </c>
      <c r="C18262" t="s">
        <v>30925</v>
      </c>
    </row>
    <row r="18263" spans="1:3" x14ac:dyDescent="0.25">
      <c r="A18263" t="s">
        <v>19410</v>
      </c>
      <c r="B18263">
        <v>903920359</v>
      </c>
      <c r="C18263" t="s">
        <v>30937</v>
      </c>
    </row>
    <row r="18264" spans="1:3" x14ac:dyDescent="0.25">
      <c r="A18264" t="s">
        <v>19411</v>
      </c>
      <c r="B18264">
        <v>903920378</v>
      </c>
      <c r="C18264" t="s">
        <v>31318</v>
      </c>
    </row>
    <row r="18265" spans="1:3" x14ac:dyDescent="0.25">
      <c r="A18265" t="s">
        <v>19412</v>
      </c>
      <c r="B18265">
        <v>903920406</v>
      </c>
      <c r="C18265" t="s">
        <v>31316</v>
      </c>
    </row>
    <row r="18266" spans="1:3" x14ac:dyDescent="0.25">
      <c r="A18266" t="s">
        <v>19413</v>
      </c>
      <c r="B18266">
        <v>903920433</v>
      </c>
      <c r="C18266" t="s">
        <v>31318</v>
      </c>
    </row>
    <row r="18267" spans="1:3" x14ac:dyDescent="0.25">
      <c r="A18267" t="s">
        <v>19414</v>
      </c>
      <c r="B18267">
        <v>903920507</v>
      </c>
      <c r="C18267" t="s">
        <v>31363</v>
      </c>
    </row>
    <row r="18268" spans="1:3" x14ac:dyDescent="0.25">
      <c r="A18268" t="s">
        <v>19415</v>
      </c>
      <c r="B18268">
        <v>903920518</v>
      </c>
      <c r="C18268" t="s">
        <v>31322</v>
      </c>
    </row>
    <row r="18269" spans="1:3" x14ac:dyDescent="0.25">
      <c r="A18269" t="s">
        <v>19416</v>
      </c>
      <c r="B18269">
        <v>903920564</v>
      </c>
      <c r="C18269" t="s">
        <v>31318</v>
      </c>
    </row>
    <row r="18270" spans="1:3" x14ac:dyDescent="0.25">
      <c r="A18270" t="s">
        <v>19417</v>
      </c>
      <c r="B18270">
        <v>903920566</v>
      </c>
      <c r="C18270" t="s">
        <v>31380</v>
      </c>
    </row>
    <row r="18271" spans="1:3" x14ac:dyDescent="0.25">
      <c r="A18271" t="s">
        <v>19418</v>
      </c>
      <c r="B18271">
        <v>903920599</v>
      </c>
      <c r="C18271" t="s">
        <v>31329</v>
      </c>
    </row>
    <row r="18272" spans="1:3" x14ac:dyDescent="0.25">
      <c r="A18272" t="s">
        <v>19419</v>
      </c>
      <c r="B18272">
        <v>903920602</v>
      </c>
      <c r="C18272" t="s">
        <v>31318</v>
      </c>
    </row>
    <row r="18273" spans="1:3" x14ac:dyDescent="0.25">
      <c r="A18273" t="s">
        <v>19420</v>
      </c>
      <c r="B18273">
        <v>903920605</v>
      </c>
      <c r="C18273" t="s">
        <v>31318</v>
      </c>
    </row>
    <row r="18274" spans="1:3" x14ac:dyDescent="0.25">
      <c r="A18274" t="s">
        <v>19421</v>
      </c>
      <c r="B18274">
        <v>903920622</v>
      </c>
      <c r="C18274" t="s">
        <v>31316</v>
      </c>
    </row>
    <row r="18275" spans="1:3" x14ac:dyDescent="0.25">
      <c r="A18275" t="s">
        <v>19422</v>
      </c>
      <c r="B18275">
        <v>903920651</v>
      </c>
      <c r="C18275" t="s">
        <v>31318</v>
      </c>
    </row>
    <row r="18276" spans="1:3" x14ac:dyDescent="0.25">
      <c r="A18276" t="s">
        <v>19423</v>
      </c>
      <c r="B18276">
        <v>903920655</v>
      </c>
      <c r="C18276" t="s">
        <v>31450</v>
      </c>
    </row>
    <row r="18277" spans="1:3" x14ac:dyDescent="0.25">
      <c r="A18277" t="s">
        <v>19424</v>
      </c>
      <c r="B18277">
        <v>903920657</v>
      </c>
      <c r="C18277" t="s">
        <v>31318</v>
      </c>
    </row>
    <row r="18278" spans="1:3" x14ac:dyDescent="0.25">
      <c r="A18278" t="s">
        <v>19425</v>
      </c>
      <c r="B18278">
        <v>903920659</v>
      </c>
      <c r="C18278" t="s">
        <v>31363</v>
      </c>
    </row>
    <row r="18279" spans="1:3" x14ac:dyDescent="0.25">
      <c r="A18279" t="s">
        <v>19426</v>
      </c>
      <c r="B18279">
        <v>903920665</v>
      </c>
      <c r="C18279" t="s">
        <v>31316</v>
      </c>
    </row>
    <row r="18280" spans="1:3" x14ac:dyDescent="0.25">
      <c r="A18280" t="s">
        <v>19427</v>
      </c>
      <c r="B18280">
        <v>903920666</v>
      </c>
      <c r="C18280" t="s">
        <v>31316</v>
      </c>
    </row>
    <row r="18281" spans="1:3" x14ac:dyDescent="0.25">
      <c r="A18281" t="s">
        <v>19428</v>
      </c>
      <c r="B18281">
        <v>903920667</v>
      </c>
      <c r="C18281" t="s">
        <v>31316</v>
      </c>
    </row>
    <row r="18282" spans="1:3" x14ac:dyDescent="0.25">
      <c r="A18282" t="s">
        <v>19429</v>
      </c>
      <c r="B18282">
        <v>903920678</v>
      </c>
      <c r="C18282" t="s">
        <v>31035</v>
      </c>
    </row>
    <row r="18283" spans="1:3" x14ac:dyDescent="0.25">
      <c r="A18283" t="s">
        <v>19430</v>
      </c>
      <c r="B18283">
        <v>903920681</v>
      </c>
      <c r="C18283" t="s">
        <v>31316</v>
      </c>
    </row>
    <row r="18284" spans="1:3" x14ac:dyDescent="0.25">
      <c r="A18284" t="s">
        <v>19431</v>
      </c>
      <c r="B18284">
        <v>903920684</v>
      </c>
      <c r="C18284" t="s">
        <v>31200</v>
      </c>
    </row>
    <row r="18285" spans="1:3" x14ac:dyDescent="0.25">
      <c r="A18285" t="s">
        <v>19432</v>
      </c>
      <c r="B18285">
        <v>903920692</v>
      </c>
      <c r="C18285" t="s">
        <v>31286</v>
      </c>
    </row>
    <row r="18286" spans="1:3" x14ac:dyDescent="0.25">
      <c r="A18286" t="s">
        <v>19433</v>
      </c>
      <c r="B18286">
        <v>903920694</v>
      </c>
      <c r="C18286" t="s">
        <v>31322</v>
      </c>
    </row>
    <row r="18287" spans="1:3" x14ac:dyDescent="0.25">
      <c r="A18287" t="s">
        <v>19434</v>
      </c>
      <c r="B18287">
        <v>903920696</v>
      </c>
      <c r="C18287" t="s">
        <v>31365</v>
      </c>
    </row>
    <row r="18288" spans="1:3" x14ac:dyDescent="0.25">
      <c r="A18288" t="s">
        <v>19435</v>
      </c>
      <c r="B18288">
        <v>903920709</v>
      </c>
      <c r="C18288" t="s">
        <v>31316</v>
      </c>
    </row>
    <row r="18289" spans="1:3" x14ac:dyDescent="0.25">
      <c r="A18289" t="s">
        <v>19436</v>
      </c>
      <c r="B18289">
        <v>903920714</v>
      </c>
      <c r="C18289" t="s">
        <v>31450</v>
      </c>
    </row>
    <row r="18290" spans="1:3" x14ac:dyDescent="0.25">
      <c r="A18290" t="s">
        <v>19437</v>
      </c>
      <c r="B18290">
        <v>903920720</v>
      </c>
      <c r="C18290" t="s">
        <v>31312</v>
      </c>
    </row>
    <row r="18291" spans="1:3" x14ac:dyDescent="0.25">
      <c r="A18291" t="s">
        <v>19438</v>
      </c>
      <c r="B18291">
        <v>903920721</v>
      </c>
      <c r="C18291" t="s">
        <v>30917</v>
      </c>
    </row>
    <row r="18292" spans="1:3" x14ac:dyDescent="0.25">
      <c r="A18292" t="s">
        <v>19439</v>
      </c>
      <c r="B18292">
        <v>903920730</v>
      </c>
      <c r="C18292" t="s">
        <v>31312</v>
      </c>
    </row>
    <row r="18293" spans="1:3" x14ac:dyDescent="0.25">
      <c r="A18293" t="s">
        <v>19440</v>
      </c>
      <c r="B18293">
        <v>903920737</v>
      </c>
      <c r="C18293" t="s">
        <v>30925</v>
      </c>
    </row>
    <row r="18294" spans="1:3" x14ac:dyDescent="0.25">
      <c r="A18294" t="s">
        <v>19441</v>
      </c>
      <c r="B18294">
        <v>903920754</v>
      </c>
      <c r="C18294" t="s">
        <v>31318</v>
      </c>
    </row>
    <row r="18295" spans="1:3" x14ac:dyDescent="0.25">
      <c r="A18295" t="s">
        <v>19442</v>
      </c>
      <c r="B18295">
        <v>903920760</v>
      </c>
      <c r="C18295" t="s">
        <v>31106</v>
      </c>
    </row>
    <row r="18296" spans="1:3" x14ac:dyDescent="0.25">
      <c r="A18296" t="s">
        <v>19443</v>
      </c>
      <c r="B18296">
        <v>903920765</v>
      </c>
      <c r="C18296" t="s">
        <v>31316</v>
      </c>
    </row>
    <row r="18297" spans="1:3" x14ac:dyDescent="0.25">
      <c r="A18297" t="s">
        <v>19444</v>
      </c>
      <c r="B18297">
        <v>903920767</v>
      </c>
      <c r="C18297" t="s">
        <v>30925</v>
      </c>
    </row>
    <row r="18298" spans="1:3" x14ac:dyDescent="0.25">
      <c r="A18298" t="s">
        <v>19445</v>
      </c>
      <c r="B18298">
        <v>903920825</v>
      </c>
      <c r="C18298" t="s">
        <v>31318</v>
      </c>
    </row>
    <row r="18299" spans="1:3" x14ac:dyDescent="0.25">
      <c r="A18299" t="s">
        <v>19446</v>
      </c>
      <c r="B18299">
        <v>903920858</v>
      </c>
      <c r="C18299" t="s">
        <v>31268</v>
      </c>
    </row>
    <row r="18300" spans="1:3" x14ac:dyDescent="0.25">
      <c r="A18300" t="s">
        <v>19447</v>
      </c>
      <c r="B18300">
        <v>903920868</v>
      </c>
      <c r="C18300" t="s">
        <v>31316</v>
      </c>
    </row>
    <row r="18301" spans="1:3" x14ac:dyDescent="0.25">
      <c r="A18301" t="s">
        <v>19448</v>
      </c>
      <c r="B18301">
        <v>903920876</v>
      </c>
      <c r="C18301" t="s">
        <v>31329</v>
      </c>
    </row>
    <row r="18302" spans="1:3" x14ac:dyDescent="0.25">
      <c r="A18302" t="s">
        <v>19449</v>
      </c>
      <c r="B18302">
        <v>903920877</v>
      </c>
      <c r="C18302" t="s">
        <v>31322</v>
      </c>
    </row>
    <row r="18303" spans="1:3" x14ac:dyDescent="0.25">
      <c r="A18303" t="s">
        <v>19450</v>
      </c>
      <c r="B18303">
        <v>903920879</v>
      </c>
      <c r="C18303" t="s">
        <v>31316</v>
      </c>
    </row>
    <row r="18304" spans="1:3" x14ac:dyDescent="0.25">
      <c r="A18304" t="s">
        <v>19451</v>
      </c>
      <c r="B18304">
        <v>903920902</v>
      </c>
      <c r="C18304" t="s">
        <v>31410</v>
      </c>
    </row>
    <row r="18305" spans="1:3" x14ac:dyDescent="0.25">
      <c r="A18305" t="s">
        <v>19452</v>
      </c>
      <c r="B18305">
        <v>903920927</v>
      </c>
      <c r="C18305" t="s">
        <v>31326</v>
      </c>
    </row>
    <row r="18306" spans="1:3" x14ac:dyDescent="0.25">
      <c r="A18306" t="s">
        <v>19453</v>
      </c>
      <c r="B18306">
        <v>903920933</v>
      </c>
      <c r="C18306" t="s">
        <v>31329</v>
      </c>
    </row>
    <row r="18307" spans="1:3" x14ac:dyDescent="0.25">
      <c r="A18307" t="s">
        <v>19454</v>
      </c>
      <c r="B18307">
        <v>903920940</v>
      </c>
      <c r="C18307" t="s">
        <v>31365</v>
      </c>
    </row>
    <row r="18308" spans="1:3" x14ac:dyDescent="0.25">
      <c r="A18308" t="s">
        <v>19455</v>
      </c>
      <c r="B18308">
        <v>903920944</v>
      </c>
      <c r="C18308" t="s">
        <v>31316</v>
      </c>
    </row>
    <row r="18309" spans="1:3" x14ac:dyDescent="0.25">
      <c r="A18309" t="s">
        <v>19456</v>
      </c>
      <c r="B18309">
        <v>903920951</v>
      </c>
      <c r="C18309" t="s">
        <v>31326</v>
      </c>
    </row>
    <row r="18310" spans="1:3" x14ac:dyDescent="0.25">
      <c r="A18310" t="s">
        <v>19457</v>
      </c>
      <c r="B18310">
        <v>903920955</v>
      </c>
      <c r="C18310" t="s">
        <v>31269</v>
      </c>
    </row>
    <row r="18311" spans="1:3" x14ac:dyDescent="0.25">
      <c r="A18311" t="s">
        <v>19458</v>
      </c>
      <c r="B18311">
        <v>903920961</v>
      </c>
      <c r="C18311" t="s">
        <v>31318</v>
      </c>
    </row>
    <row r="18312" spans="1:3" x14ac:dyDescent="0.25">
      <c r="A18312" t="s">
        <v>19459</v>
      </c>
      <c r="B18312">
        <v>903920968</v>
      </c>
      <c r="C18312" t="s">
        <v>31316</v>
      </c>
    </row>
    <row r="18313" spans="1:3" x14ac:dyDescent="0.25">
      <c r="A18313" t="s">
        <v>19460</v>
      </c>
      <c r="B18313">
        <v>903921007</v>
      </c>
      <c r="C18313" t="s">
        <v>31367</v>
      </c>
    </row>
    <row r="18314" spans="1:3" x14ac:dyDescent="0.25">
      <c r="A18314" t="s">
        <v>19461</v>
      </c>
      <c r="B18314">
        <v>903921008</v>
      </c>
      <c r="C18314" t="s">
        <v>31318</v>
      </c>
    </row>
    <row r="18315" spans="1:3" x14ac:dyDescent="0.25">
      <c r="A18315" t="s">
        <v>19462</v>
      </c>
      <c r="B18315">
        <v>903921014</v>
      </c>
      <c r="C18315" t="s">
        <v>30925</v>
      </c>
    </row>
    <row r="18316" spans="1:3" x14ac:dyDescent="0.25">
      <c r="A18316" t="s">
        <v>19463</v>
      </c>
      <c r="B18316">
        <v>903921029</v>
      </c>
      <c r="C18316" t="s">
        <v>31316</v>
      </c>
    </row>
    <row r="18317" spans="1:3" x14ac:dyDescent="0.25">
      <c r="A18317" t="s">
        <v>19464</v>
      </c>
      <c r="B18317">
        <v>903921034</v>
      </c>
      <c r="C18317" t="s">
        <v>31322</v>
      </c>
    </row>
    <row r="18318" spans="1:3" x14ac:dyDescent="0.25">
      <c r="A18318" t="s">
        <v>19465</v>
      </c>
      <c r="B18318">
        <v>903921048</v>
      </c>
      <c r="C18318" t="s">
        <v>31326</v>
      </c>
    </row>
    <row r="18319" spans="1:3" x14ac:dyDescent="0.25">
      <c r="A18319" t="s">
        <v>19466</v>
      </c>
      <c r="B18319">
        <v>903921070</v>
      </c>
      <c r="C18319" t="s">
        <v>31316</v>
      </c>
    </row>
    <row r="18320" spans="1:3" x14ac:dyDescent="0.25">
      <c r="A18320" t="s">
        <v>19467</v>
      </c>
      <c r="B18320">
        <v>903921076</v>
      </c>
      <c r="C18320" t="s">
        <v>31316</v>
      </c>
    </row>
    <row r="18321" spans="1:3" x14ac:dyDescent="0.25">
      <c r="A18321" t="s">
        <v>19468</v>
      </c>
      <c r="B18321">
        <v>903921081</v>
      </c>
      <c r="C18321" t="s">
        <v>31266</v>
      </c>
    </row>
    <row r="18322" spans="1:3" x14ac:dyDescent="0.25">
      <c r="A18322" t="s">
        <v>19469</v>
      </c>
      <c r="B18322">
        <v>903921086</v>
      </c>
      <c r="C18322" t="s">
        <v>31395</v>
      </c>
    </row>
    <row r="18323" spans="1:3" x14ac:dyDescent="0.25">
      <c r="A18323" t="s">
        <v>19470</v>
      </c>
      <c r="B18323">
        <v>903921100</v>
      </c>
      <c r="C18323" t="s">
        <v>31318</v>
      </c>
    </row>
    <row r="18324" spans="1:3" x14ac:dyDescent="0.25">
      <c r="A18324" t="s">
        <v>19471</v>
      </c>
      <c r="B18324">
        <v>903921112</v>
      </c>
      <c r="C18324" t="s">
        <v>31318</v>
      </c>
    </row>
    <row r="18325" spans="1:3" x14ac:dyDescent="0.25">
      <c r="A18325" t="s">
        <v>19472</v>
      </c>
      <c r="B18325">
        <v>903921118</v>
      </c>
      <c r="C18325" t="s">
        <v>31035</v>
      </c>
    </row>
    <row r="18326" spans="1:3" x14ac:dyDescent="0.25">
      <c r="A18326" t="s">
        <v>19473</v>
      </c>
      <c r="B18326">
        <v>903921122</v>
      </c>
      <c r="C18326" t="s">
        <v>31417</v>
      </c>
    </row>
    <row r="18327" spans="1:3" x14ac:dyDescent="0.25">
      <c r="A18327" t="s">
        <v>19474</v>
      </c>
      <c r="B18327">
        <v>903921152</v>
      </c>
      <c r="C18327" t="s">
        <v>31315</v>
      </c>
    </row>
    <row r="18328" spans="1:3" x14ac:dyDescent="0.25">
      <c r="A18328" t="s">
        <v>19475</v>
      </c>
      <c r="B18328">
        <v>903921155</v>
      </c>
      <c r="C18328" t="s">
        <v>31287</v>
      </c>
    </row>
    <row r="18329" spans="1:3" x14ac:dyDescent="0.25">
      <c r="A18329" t="s">
        <v>19476</v>
      </c>
      <c r="B18329">
        <v>903921164</v>
      </c>
      <c r="C18329" t="s">
        <v>31316</v>
      </c>
    </row>
    <row r="18330" spans="1:3" x14ac:dyDescent="0.25">
      <c r="A18330" t="s">
        <v>19477</v>
      </c>
      <c r="B18330">
        <v>903921184</v>
      </c>
      <c r="C18330" t="s">
        <v>30977</v>
      </c>
    </row>
    <row r="18331" spans="1:3" x14ac:dyDescent="0.25">
      <c r="A18331" t="s">
        <v>19478</v>
      </c>
      <c r="B18331">
        <v>903921220</v>
      </c>
      <c r="C18331" t="s">
        <v>31322</v>
      </c>
    </row>
    <row r="18332" spans="1:3" x14ac:dyDescent="0.25">
      <c r="A18332" t="s">
        <v>19479</v>
      </c>
      <c r="B18332">
        <v>903921258</v>
      </c>
      <c r="C18332" t="s">
        <v>31234</v>
      </c>
    </row>
    <row r="18333" spans="1:3" x14ac:dyDescent="0.25">
      <c r="A18333" t="s">
        <v>19480</v>
      </c>
      <c r="B18333">
        <v>903921290</v>
      </c>
      <c r="C18333" t="s">
        <v>31316</v>
      </c>
    </row>
    <row r="18334" spans="1:3" x14ac:dyDescent="0.25">
      <c r="A18334" t="s">
        <v>19481</v>
      </c>
      <c r="B18334">
        <v>903921291</v>
      </c>
      <c r="C18334" t="s">
        <v>30741</v>
      </c>
    </row>
    <row r="18335" spans="1:3" x14ac:dyDescent="0.25">
      <c r="A18335" t="s">
        <v>19482</v>
      </c>
      <c r="B18335">
        <v>903921303</v>
      </c>
      <c r="C18335" t="s">
        <v>31318</v>
      </c>
    </row>
    <row r="18336" spans="1:3" x14ac:dyDescent="0.25">
      <c r="A18336" t="s">
        <v>19483</v>
      </c>
      <c r="B18336">
        <v>903921327</v>
      </c>
      <c r="C18336" t="s">
        <v>31329</v>
      </c>
    </row>
    <row r="18337" spans="1:3" x14ac:dyDescent="0.25">
      <c r="A18337" t="s">
        <v>19484</v>
      </c>
      <c r="B18337">
        <v>903921333</v>
      </c>
      <c r="C18337" t="s">
        <v>31117</v>
      </c>
    </row>
    <row r="18338" spans="1:3" x14ac:dyDescent="0.25">
      <c r="A18338" t="s">
        <v>19485</v>
      </c>
      <c r="B18338">
        <v>903921334</v>
      </c>
      <c r="C18338" t="s">
        <v>31124</v>
      </c>
    </row>
    <row r="18339" spans="1:3" x14ac:dyDescent="0.25">
      <c r="A18339" t="s">
        <v>19486</v>
      </c>
      <c r="B18339">
        <v>903921336</v>
      </c>
      <c r="C18339" t="s">
        <v>31417</v>
      </c>
    </row>
    <row r="18340" spans="1:3" x14ac:dyDescent="0.25">
      <c r="A18340" t="s">
        <v>19487</v>
      </c>
      <c r="B18340">
        <v>903921343</v>
      </c>
      <c r="C18340" t="s">
        <v>30925</v>
      </c>
    </row>
    <row r="18341" spans="1:3" x14ac:dyDescent="0.25">
      <c r="A18341" t="s">
        <v>19488</v>
      </c>
      <c r="B18341">
        <v>903921348</v>
      </c>
      <c r="C18341" t="s">
        <v>31345</v>
      </c>
    </row>
    <row r="18342" spans="1:3" x14ac:dyDescent="0.25">
      <c r="A18342" t="s">
        <v>19489</v>
      </c>
      <c r="B18342">
        <v>903921365</v>
      </c>
      <c r="C18342" t="s">
        <v>31380</v>
      </c>
    </row>
    <row r="18343" spans="1:3" x14ac:dyDescent="0.25">
      <c r="A18343" t="s">
        <v>19490</v>
      </c>
      <c r="B18343">
        <v>903921375</v>
      </c>
      <c r="C18343" t="s">
        <v>31435</v>
      </c>
    </row>
    <row r="18344" spans="1:3" x14ac:dyDescent="0.25">
      <c r="A18344" t="s">
        <v>19491</v>
      </c>
      <c r="B18344">
        <v>903921403</v>
      </c>
      <c r="C18344" t="s">
        <v>31316</v>
      </c>
    </row>
    <row r="18345" spans="1:3" x14ac:dyDescent="0.25">
      <c r="A18345" t="s">
        <v>19492</v>
      </c>
      <c r="B18345">
        <v>903921423</v>
      </c>
      <c r="C18345" t="s">
        <v>31326</v>
      </c>
    </row>
    <row r="18346" spans="1:3" x14ac:dyDescent="0.25">
      <c r="A18346" t="s">
        <v>19493</v>
      </c>
      <c r="B18346">
        <v>903921430</v>
      </c>
      <c r="C18346" t="s">
        <v>31318</v>
      </c>
    </row>
    <row r="18347" spans="1:3" x14ac:dyDescent="0.25">
      <c r="A18347" t="s">
        <v>19494</v>
      </c>
      <c r="B18347">
        <v>903921432</v>
      </c>
      <c r="C18347" t="s">
        <v>31316</v>
      </c>
    </row>
    <row r="18348" spans="1:3" x14ac:dyDescent="0.25">
      <c r="A18348" t="s">
        <v>19495</v>
      </c>
      <c r="B18348">
        <v>903921433</v>
      </c>
      <c r="C18348" t="s">
        <v>31316</v>
      </c>
    </row>
    <row r="18349" spans="1:3" x14ac:dyDescent="0.25">
      <c r="A18349" t="s">
        <v>19496</v>
      </c>
      <c r="B18349">
        <v>903921435</v>
      </c>
      <c r="C18349" t="s">
        <v>5607</v>
      </c>
    </row>
    <row r="18350" spans="1:3" x14ac:dyDescent="0.25">
      <c r="A18350" t="s">
        <v>19497</v>
      </c>
      <c r="B18350">
        <v>903921438</v>
      </c>
      <c r="C18350" t="s">
        <v>31292</v>
      </c>
    </row>
    <row r="18351" spans="1:3" x14ac:dyDescent="0.25">
      <c r="A18351" t="s">
        <v>19498</v>
      </c>
      <c r="B18351">
        <v>903921439</v>
      </c>
      <c r="C18351" t="s">
        <v>31318</v>
      </c>
    </row>
    <row r="18352" spans="1:3" x14ac:dyDescent="0.25">
      <c r="A18352" t="s">
        <v>19499</v>
      </c>
      <c r="B18352">
        <v>903921443</v>
      </c>
      <c r="C18352" t="s">
        <v>31318</v>
      </c>
    </row>
    <row r="18353" spans="1:3" x14ac:dyDescent="0.25">
      <c r="A18353" t="s">
        <v>19500</v>
      </c>
      <c r="B18353">
        <v>903921449</v>
      </c>
      <c r="C18353" t="s">
        <v>31454</v>
      </c>
    </row>
    <row r="18354" spans="1:3" x14ac:dyDescent="0.25">
      <c r="A18354" t="s">
        <v>19501</v>
      </c>
      <c r="B18354">
        <v>903921450</v>
      </c>
      <c r="C18354" t="s">
        <v>31318</v>
      </c>
    </row>
    <row r="18355" spans="1:3" x14ac:dyDescent="0.25">
      <c r="A18355" t="s">
        <v>19502</v>
      </c>
      <c r="B18355">
        <v>903921458</v>
      </c>
      <c r="C18355" t="s">
        <v>31266</v>
      </c>
    </row>
    <row r="18356" spans="1:3" x14ac:dyDescent="0.25">
      <c r="A18356" t="s">
        <v>19503</v>
      </c>
      <c r="B18356">
        <v>903921472</v>
      </c>
      <c r="C18356" t="s">
        <v>31322</v>
      </c>
    </row>
    <row r="18357" spans="1:3" x14ac:dyDescent="0.25">
      <c r="A18357" t="s">
        <v>19504</v>
      </c>
      <c r="B18357">
        <v>903921473</v>
      </c>
      <c r="C18357" t="s">
        <v>31316</v>
      </c>
    </row>
    <row r="18358" spans="1:3" x14ac:dyDescent="0.25">
      <c r="A18358" t="s">
        <v>19505</v>
      </c>
      <c r="B18358">
        <v>903921475</v>
      </c>
      <c r="C18358" t="s">
        <v>31125</v>
      </c>
    </row>
    <row r="18359" spans="1:3" x14ac:dyDescent="0.25">
      <c r="A18359" t="s">
        <v>19506</v>
      </c>
      <c r="B18359">
        <v>903921480</v>
      </c>
      <c r="C18359" t="s">
        <v>31227</v>
      </c>
    </row>
    <row r="18360" spans="1:3" x14ac:dyDescent="0.25">
      <c r="A18360" t="s">
        <v>19507</v>
      </c>
      <c r="B18360">
        <v>903921486</v>
      </c>
      <c r="C18360" t="s">
        <v>31363</v>
      </c>
    </row>
    <row r="18361" spans="1:3" x14ac:dyDescent="0.25">
      <c r="A18361" t="s">
        <v>19508</v>
      </c>
      <c r="B18361">
        <v>903921490</v>
      </c>
      <c r="C18361" t="s">
        <v>31053</v>
      </c>
    </row>
    <row r="18362" spans="1:3" x14ac:dyDescent="0.25">
      <c r="A18362" t="s">
        <v>19509</v>
      </c>
      <c r="B18362">
        <v>903921493</v>
      </c>
      <c r="C18362" t="s">
        <v>31105</v>
      </c>
    </row>
    <row r="18363" spans="1:3" x14ac:dyDescent="0.25">
      <c r="A18363" t="s">
        <v>19510</v>
      </c>
      <c r="B18363">
        <v>903921507</v>
      </c>
      <c r="C18363" t="s">
        <v>5607</v>
      </c>
    </row>
    <row r="18364" spans="1:3" x14ac:dyDescent="0.25">
      <c r="A18364" t="s">
        <v>19511</v>
      </c>
      <c r="B18364">
        <v>903921522</v>
      </c>
      <c r="C18364" t="s">
        <v>31318</v>
      </c>
    </row>
    <row r="18365" spans="1:3" x14ac:dyDescent="0.25">
      <c r="A18365" t="s">
        <v>19512</v>
      </c>
      <c r="B18365">
        <v>903921546</v>
      </c>
      <c r="C18365" t="s">
        <v>31380</v>
      </c>
    </row>
    <row r="18366" spans="1:3" x14ac:dyDescent="0.25">
      <c r="A18366" t="s">
        <v>19513</v>
      </c>
      <c r="B18366">
        <v>903921549</v>
      </c>
      <c r="C18366" t="s">
        <v>31318</v>
      </c>
    </row>
    <row r="18367" spans="1:3" x14ac:dyDescent="0.25">
      <c r="A18367" t="s">
        <v>19514</v>
      </c>
      <c r="B18367">
        <v>903921564</v>
      </c>
      <c r="C18367" t="s">
        <v>31372</v>
      </c>
    </row>
    <row r="18368" spans="1:3" x14ac:dyDescent="0.25">
      <c r="A18368" t="s">
        <v>19515</v>
      </c>
      <c r="B18368">
        <v>903921565</v>
      </c>
      <c r="C18368" t="s">
        <v>31326</v>
      </c>
    </row>
    <row r="18369" spans="1:3" x14ac:dyDescent="0.25">
      <c r="A18369" t="s">
        <v>19516</v>
      </c>
      <c r="B18369">
        <v>903921572</v>
      </c>
      <c r="C18369" t="s">
        <v>31417</v>
      </c>
    </row>
    <row r="18370" spans="1:3" x14ac:dyDescent="0.25">
      <c r="A18370" t="s">
        <v>19517</v>
      </c>
      <c r="B18370">
        <v>903921611</v>
      </c>
      <c r="C18370" t="s">
        <v>31318</v>
      </c>
    </row>
    <row r="18371" spans="1:3" x14ac:dyDescent="0.25">
      <c r="A18371" t="s">
        <v>19518</v>
      </c>
      <c r="B18371">
        <v>903921614</v>
      </c>
      <c r="C18371" t="s">
        <v>31318</v>
      </c>
    </row>
    <row r="18372" spans="1:3" x14ac:dyDescent="0.25">
      <c r="A18372" t="s">
        <v>19519</v>
      </c>
      <c r="B18372">
        <v>903921634</v>
      </c>
      <c r="C18372" t="s">
        <v>30925</v>
      </c>
    </row>
    <row r="18373" spans="1:3" x14ac:dyDescent="0.25">
      <c r="A18373" t="s">
        <v>19520</v>
      </c>
      <c r="B18373">
        <v>903921648</v>
      </c>
      <c r="C18373" t="s">
        <v>31316</v>
      </c>
    </row>
    <row r="18374" spans="1:3" x14ac:dyDescent="0.25">
      <c r="A18374" t="s">
        <v>19521</v>
      </c>
      <c r="B18374">
        <v>903921655</v>
      </c>
      <c r="C18374" t="s">
        <v>30925</v>
      </c>
    </row>
    <row r="18375" spans="1:3" x14ac:dyDescent="0.25">
      <c r="A18375" t="s">
        <v>19522</v>
      </c>
      <c r="B18375">
        <v>903921688</v>
      </c>
      <c r="C18375" t="s">
        <v>30925</v>
      </c>
    </row>
    <row r="18376" spans="1:3" x14ac:dyDescent="0.25">
      <c r="A18376" t="s">
        <v>19523</v>
      </c>
      <c r="B18376">
        <v>903921717</v>
      </c>
      <c r="C18376" t="s">
        <v>31316</v>
      </c>
    </row>
    <row r="18377" spans="1:3" x14ac:dyDescent="0.25">
      <c r="A18377" t="s">
        <v>19524</v>
      </c>
      <c r="B18377">
        <v>903921725</v>
      </c>
      <c r="C18377" t="s">
        <v>31037</v>
      </c>
    </row>
    <row r="18378" spans="1:3" x14ac:dyDescent="0.25">
      <c r="A18378" t="s">
        <v>19525</v>
      </c>
      <c r="B18378">
        <v>903921752</v>
      </c>
      <c r="C18378" t="s">
        <v>31266</v>
      </c>
    </row>
    <row r="18379" spans="1:3" x14ac:dyDescent="0.25">
      <c r="A18379" t="s">
        <v>19526</v>
      </c>
      <c r="B18379">
        <v>903921772</v>
      </c>
      <c r="C18379" t="s">
        <v>31266</v>
      </c>
    </row>
    <row r="18380" spans="1:3" x14ac:dyDescent="0.25">
      <c r="A18380" t="s">
        <v>19527</v>
      </c>
      <c r="B18380">
        <v>903921777</v>
      </c>
      <c r="C18380" t="s">
        <v>31107</v>
      </c>
    </row>
    <row r="18381" spans="1:3" x14ac:dyDescent="0.25">
      <c r="A18381" t="s">
        <v>19528</v>
      </c>
      <c r="B18381">
        <v>903921778</v>
      </c>
      <c r="C18381" t="s">
        <v>31022</v>
      </c>
    </row>
    <row r="18382" spans="1:3" x14ac:dyDescent="0.25">
      <c r="A18382" t="s">
        <v>19529</v>
      </c>
      <c r="B18382">
        <v>903921804</v>
      </c>
      <c r="C18382" t="s">
        <v>31315</v>
      </c>
    </row>
    <row r="18383" spans="1:3" x14ac:dyDescent="0.25">
      <c r="A18383" t="s">
        <v>19530</v>
      </c>
      <c r="B18383">
        <v>903921833</v>
      </c>
      <c r="C18383" t="s">
        <v>31316</v>
      </c>
    </row>
    <row r="18384" spans="1:3" x14ac:dyDescent="0.25">
      <c r="A18384" t="s">
        <v>19531</v>
      </c>
      <c r="B18384">
        <v>903921834</v>
      </c>
      <c r="C18384" t="s">
        <v>31316</v>
      </c>
    </row>
    <row r="18385" spans="1:3" x14ac:dyDescent="0.25">
      <c r="A18385" t="s">
        <v>19532</v>
      </c>
      <c r="B18385">
        <v>903921841</v>
      </c>
      <c r="C18385" t="s">
        <v>31425</v>
      </c>
    </row>
    <row r="18386" spans="1:3" x14ac:dyDescent="0.25">
      <c r="A18386" t="s">
        <v>19533</v>
      </c>
      <c r="B18386">
        <v>903921844</v>
      </c>
      <c r="C18386" t="s">
        <v>31326</v>
      </c>
    </row>
    <row r="18387" spans="1:3" x14ac:dyDescent="0.25">
      <c r="A18387" t="s">
        <v>19534</v>
      </c>
      <c r="B18387">
        <v>903921847</v>
      </c>
      <c r="C18387" t="s">
        <v>31253</v>
      </c>
    </row>
    <row r="18388" spans="1:3" x14ac:dyDescent="0.25">
      <c r="A18388" t="s">
        <v>19535</v>
      </c>
      <c r="B18388">
        <v>903921849</v>
      </c>
      <c r="C18388" t="s">
        <v>31365</v>
      </c>
    </row>
    <row r="18389" spans="1:3" x14ac:dyDescent="0.25">
      <c r="A18389" t="s">
        <v>19536</v>
      </c>
      <c r="B18389">
        <v>903921851</v>
      </c>
      <c r="C18389" t="s">
        <v>31340</v>
      </c>
    </row>
    <row r="18390" spans="1:3" x14ac:dyDescent="0.25">
      <c r="A18390" t="s">
        <v>19537</v>
      </c>
      <c r="B18390">
        <v>903921862</v>
      </c>
      <c r="C18390" t="s">
        <v>31380</v>
      </c>
    </row>
    <row r="18391" spans="1:3" x14ac:dyDescent="0.25">
      <c r="A18391" t="s">
        <v>19538</v>
      </c>
      <c r="B18391">
        <v>903921868</v>
      </c>
      <c r="C18391" t="s">
        <v>31316</v>
      </c>
    </row>
    <row r="18392" spans="1:3" x14ac:dyDescent="0.25">
      <c r="A18392" t="s">
        <v>19539</v>
      </c>
      <c r="B18392">
        <v>903921880</v>
      </c>
      <c r="C18392" t="s">
        <v>31322</v>
      </c>
    </row>
    <row r="18393" spans="1:3" x14ac:dyDescent="0.25">
      <c r="A18393" t="s">
        <v>19540</v>
      </c>
      <c r="B18393">
        <v>903921883</v>
      </c>
      <c r="C18393" t="s">
        <v>31318</v>
      </c>
    </row>
    <row r="18394" spans="1:3" x14ac:dyDescent="0.25">
      <c r="A18394" t="s">
        <v>19541</v>
      </c>
      <c r="B18394">
        <v>903921889</v>
      </c>
      <c r="C18394" t="s">
        <v>31363</v>
      </c>
    </row>
    <row r="18395" spans="1:3" x14ac:dyDescent="0.25">
      <c r="A18395" t="s">
        <v>19542</v>
      </c>
      <c r="B18395">
        <v>903921892</v>
      </c>
      <c r="C18395" t="s">
        <v>31254</v>
      </c>
    </row>
    <row r="18396" spans="1:3" x14ac:dyDescent="0.25">
      <c r="A18396" t="s">
        <v>19543</v>
      </c>
      <c r="B18396">
        <v>903921909</v>
      </c>
      <c r="C18396" t="s">
        <v>31363</v>
      </c>
    </row>
    <row r="18397" spans="1:3" x14ac:dyDescent="0.25">
      <c r="A18397" t="s">
        <v>19544</v>
      </c>
      <c r="B18397">
        <v>903921921</v>
      </c>
      <c r="C18397" t="s">
        <v>31234</v>
      </c>
    </row>
    <row r="18398" spans="1:3" x14ac:dyDescent="0.25">
      <c r="A18398" t="s">
        <v>19545</v>
      </c>
      <c r="B18398">
        <v>903921922</v>
      </c>
      <c r="C18398" t="s">
        <v>31318</v>
      </c>
    </row>
    <row r="18399" spans="1:3" x14ac:dyDescent="0.25">
      <c r="A18399" t="s">
        <v>19546</v>
      </c>
      <c r="B18399">
        <v>903921927</v>
      </c>
      <c r="C18399" t="s">
        <v>31329</v>
      </c>
    </row>
    <row r="18400" spans="1:3" x14ac:dyDescent="0.25">
      <c r="A18400" t="s">
        <v>19547</v>
      </c>
      <c r="B18400">
        <v>903921937</v>
      </c>
      <c r="C18400" t="s">
        <v>31316</v>
      </c>
    </row>
    <row r="18401" spans="1:3" x14ac:dyDescent="0.25">
      <c r="A18401" t="s">
        <v>19548</v>
      </c>
      <c r="B18401">
        <v>903921946</v>
      </c>
      <c r="C18401" t="s">
        <v>31316</v>
      </c>
    </row>
    <row r="18402" spans="1:3" x14ac:dyDescent="0.25">
      <c r="A18402" t="s">
        <v>19549</v>
      </c>
      <c r="B18402">
        <v>903921947</v>
      </c>
      <c r="C18402" t="s">
        <v>31316</v>
      </c>
    </row>
    <row r="18403" spans="1:3" x14ac:dyDescent="0.25">
      <c r="A18403" t="s">
        <v>19550</v>
      </c>
      <c r="B18403">
        <v>903921953</v>
      </c>
      <c r="C18403" t="s">
        <v>30900</v>
      </c>
    </row>
    <row r="18404" spans="1:3" x14ac:dyDescent="0.25">
      <c r="A18404" t="s">
        <v>19551</v>
      </c>
      <c r="B18404">
        <v>903921962</v>
      </c>
      <c r="C18404" t="s">
        <v>30925</v>
      </c>
    </row>
    <row r="18405" spans="1:3" x14ac:dyDescent="0.25">
      <c r="A18405" t="s">
        <v>19552</v>
      </c>
      <c r="B18405">
        <v>903921969</v>
      </c>
      <c r="C18405" t="s">
        <v>31316</v>
      </c>
    </row>
    <row r="18406" spans="1:3" x14ac:dyDescent="0.25">
      <c r="A18406" t="s">
        <v>19553</v>
      </c>
      <c r="B18406">
        <v>903921971</v>
      </c>
      <c r="C18406" t="s">
        <v>30925</v>
      </c>
    </row>
    <row r="18407" spans="1:3" x14ac:dyDescent="0.25">
      <c r="A18407" t="s">
        <v>19554</v>
      </c>
      <c r="B18407">
        <v>903921973</v>
      </c>
      <c r="C18407" t="s">
        <v>31327</v>
      </c>
    </row>
    <row r="18408" spans="1:3" x14ac:dyDescent="0.25">
      <c r="A18408" t="s">
        <v>19555</v>
      </c>
      <c r="B18408">
        <v>903921986</v>
      </c>
      <c r="C18408" t="s">
        <v>31266</v>
      </c>
    </row>
    <row r="18409" spans="1:3" x14ac:dyDescent="0.25">
      <c r="A18409" t="s">
        <v>19556</v>
      </c>
      <c r="B18409">
        <v>903921999</v>
      </c>
      <c r="C18409" t="s">
        <v>31266</v>
      </c>
    </row>
    <row r="18410" spans="1:3" x14ac:dyDescent="0.25">
      <c r="A18410" t="s">
        <v>19557</v>
      </c>
      <c r="B18410">
        <v>903922007</v>
      </c>
      <c r="C18410" t="s">
        <v>30925</v>
      </c>
    </row>
    <row r="18411" spans="1:3" x14ac:dyDescent="0.25">
      <c r="A18411" t="s">
        <v>19558</v>
      </c>
      <c r="B18411">
        <v>903922012</v>
      </c>
      <c r="C18411" t="s">
        <v>30925</v>
      </c>
    </row>
    <row r="18412" spans="1:3" x14ac:dyDescent="0.25">
      <c r="A18412" t="s">
        <v>19559</v>
      </c>
      <c r="B18412">
        <v>903922015</v>
      </c>
      <c r="C18412" t="s">
        <v>31455</v>
      </c>
    </row>
    <row r="18413" spans="1:3" x14ac:dyDescent="0.25">
      <c r="A18413" t="s">
        <v>19560</v>
      </c>
      <c r="B18413">
        <v>903922020</v>
      </c>
      <c r="C18413" t="s">
        <v>31316</v>
      </c>
    </row>
    <row r="18414" spans="1:3" x14ac:dyDescent="0.25">
      <c r="A18414" t="s">
        <v>19561</v>
      </c>
      <c r="B18414">
        <v>903922028</v>
      </c>
      <c r="C18414" t="s">
        <v>31322</v>
      </c>
    </row>
    <row r="18415" spans="1:3" x14ac:dyDescent="0.25">
      <c r="A18415" t="s">
        <v>19562</v>
      </c>
      <c r="B18415">
        <v>903922036</v>
      </c>
      <c r="C18415" t="s">
        <v>31318</v>
      </c>
    </row>
    <row r="18416" spans="1:3" x14ac:dyDescent="0.25">
      <c r="A18416" t="s">
        <v>19563</v>
      </c>
      <c r="B18416">
        <v>903922041</v>
      </c>
      <c r="C18416" t="s">
        <v>31365</v>
      </c>
    </row>
    <row r="18417" spans="1:3" x14ac:dyDescent="0.25">
      <c r="A18417" t="s">
        <v>19564</v>
      </c>
      <c r="B18417">
        <v>903922042</v>
      </c>
      <c r="C18417" t="s">
        <v>31380</v>
      </c>
    </row>
    <row r="18418" spans="1:3" x14ac:dyDescent="0.25">
      <c r="A18418" t="s">
        <v>19565</v>
      </c>
      <c r="B18418">
        <v>903922044</v>
      </c>
      <c r="C18418" t="s">
        <v>31318</v>
      </c>
    </row>
    <row r="18419" spans="1:3" x14ac:dyDescent="0.25">
      <c r="A18419" t="s">
        <v>19566</v>
      </c>
      <c r="B18419">
        <v>903922046</v>
      </c>
      <c r="C18419" t="s">
        <v>31316</v>
      </c>
    </row>
    <row r="18420" spans="1:3" x14ac:dyDescent="0.25">
      <c r="A18420" t="s">
        <v>19567</v>
      </c>
      <c r="B18420">
        <v>903922047</v>
      </c>
      <c r="C18420" t="s">
        <v>31316</v>
      </c>
    </row>
    <row r="18421" spans="1:3" x14ac:dyDescent="0.25">
      <c r="A18421" t="s">
        <v>19568</v>
      </c>
      <c r="B18421">
        <v>903922050</v>
      </c>
      <c r="C18421" t="s">
        <v>31318</v>
      </c>
    </row>
    <row r="18422" spans="1:3" x14ac:dyDescent="0.25">
      <c r="A18422" t="s">
        <v>19569</v>
      </c>
      <c r="B18422">
        <v>903922061</v>
      </c>
      <c r="C18422" t="s">
        <v>31363</v>
      </c>
    </row>
    <row r="18423" spans="1:3" x14ac:dyDescent="0.25">
      <c r="A18423" t="s">
        <v>19570</v>
      </c>
      <c r="B18423">
        <v>903922071</v>
      </c>
      <c r="C18423" t="s">
        <v>31322</v>
      </c>
    </row>
    <row r="18424" spans="1:3" x14ac:dyDescent="0.25">
      <c r="A18424" t="s">
        <v>19571</v>
      </c>
      <c r="B18424">
        <v>903922086</v>
      </c>
      <c r="C18424" t="s">
        <v>31322</v>
      </c>
    </row>
    <row r="18425" spans="1:3" x14ac:dyDescent="0.25">
      <c r="A18425" t="s">
        <v>19572</v>
      </c>
      <c r="B18425">
        <v>903922092</v>
      </c>
      <c r="C18425" t="s">
        <v>31316</v>
      </c>
    </row>
    <row r="18426" spans="1:3" x14ac:dyDescent="0.25">
      <c r="A18426" t="s">
        <v>19573</v>
      </c>
      <c r="B18426">
        <v>903922154</v>
      </c>
      <c r="C18426" t="s">
        <v>31318</v>
      </c>
    </row>
    <row r="18427" spans="1:3" x14ac:dyDescent="0.25">
      <c r="A18427" t="s">
        <v>19574</v>
      </c>
      <c r="B18427">
        <v>903922158</v>
      </c>
      <c r="C18427" t="s">
        <v>30797</v>
      </c>
    </row>
    <row r="18428" spans="1:3" x14ac:dyDescent="0.25">
      <c r="A18428" t="s">
        <v>19575</v>
      </c>
      <c r="B18428">
        <v>903922164</v>
      </c>
      <c r="C18428" t="s">
        <v>30952</v>
      </c>
    </row>
    <row r="18429" spans="1:3" x14ac:dyDescent="0.25">
      <c r="A18429" t="s">
        <v>19576</v>
      </c>
      <c r="B18429">
        <v>903922167</v>
      </c>
      <c r="C18429" t="s">
        <v>31316</v>
      </c>
    </row>
    <row r="18430" spans="1:3" x14ac:dyDescent="0.25">
      <c r="A18430" t="s">
        <v>19577</v>
      </c>
      <c r="B18430">
        <v>903922177</v>
      </c>
      <c r="C18430" t="s">
        <v>31316</v>
      </c>
    </row>
    <row r="18431" spans="1:3" x14ac:dyDescent="0.25">
      <c r="A18431" t="s">
        <v>19578</v>
      </c>
      <c r="B18431">
        <v>903922181</v>
      </c>
      <c r="C18431" t="s">
        <v>30925</v>
      </c>
    </row>
    <row r="18432" spans="1:3" x14ac:dyDescent="0.25">
      <c r="A18432" t="s">
        <v>19579</v>
      </c>
      <c r="B18432">
        <v>903922183</v>
      </c>
      <c r="C18432" t="s">
        <v>31318</v>
      </c>
    </row>
    <row r="18433" spans="1:3" x14ac:dyDescent="0.25">
      <c r="A18433" t="s">
        <v>19580</v>
      </c>
      <c r="B18433">
        <v>903922187</v>
      </c>
      <c r="C18433" t="s">
        <v>30965</v>
      </c>
    </row>
    <row r="18434" spans="1:3" x14ac:dyDescent="0.25">
      <c r="A18434" t="s">
        <v>19581</v>
      </c>
      <c r="B18434">
        <v>903922192</v>
      </c>
      <c r="C18434" t="s">
        <v>31316</v>
      </c>
    </row>
    <row r="18435" spans="1:3" x14ac:dyDescent="0.25">
      <c r="A18435" t="s">
        <v>19582</v>
      </c>
      <c r="B18435">
        <v>903922196</v>
      </c>
      <c r="C18435" t="s">
        <v>31354</v>
      </c>
    </row>
    <row r="18436" spans="1:3" x14ac:dyDescent="0.25">
      <c r="A18436" t="s">
        <v>19583</v>
      </c>
      <c r="B18436">
        <v>903922197</v>
      </c>
      <c r="C18436" t="s">
        <v>31318</v>
      </c>
    </row>
    <row r="18437" spans="1:3" x14ac:dyDescent="0.25">
      <c r="A18437" t="s">
        <v>19584</v>
      </c>
      <c r="B18437">
        <v>903922218</v>
      </c>
      <c r="C18437" t="s">
        <v>31316</v>
      </c>
    </row>
    <row r="18438" spans="1:3" x14ac:dyDescent="0.25">
      <c r="A18438" t="s">
        <v>19585</v>
      </c>
      <c r="B18438">
        <v>903922241</v>
      </c>
      <c r="C18438" t="s">
        <v>31318</v>
      </c>
    </row>
    <row r="18439" spans="1:3" x14ac:dyDescent="0.25">
      <c r="A18439" t="s">
        <v>19586</v>
      </c>
      <c r="B18439">
        <v>903922266</v>
      </c>
      <c r="C18439" t="s">
        <v>31254</v>
      </c>
    </row>
    <row r="18440" spans="1:3" x14ac:dyDescent="0.25">
      <c r="A18440" t="s">
        <v>19587</v>
      </c>
      <c r="B18440">
        <v>903922271</v>
      </c>
      <c r="C18440" t="s">
        <v>31329</v>
      </c>
    </row>
    <row r="18441" spans="1:3" x14ac:dyDescent="0.25">
      <c r="A18441" t="s">
        <v>19588</v>
      </c>
      <c r="B18441">
        <v>903922300</v>
      </c>
      <c r="C18441" t="s">
        <v>31287</v>
      </c>
    </row>
    <row r="18442" spans="1:3" x14ac:dyDescent="0.25">
      <c r="A18442" t="s">
        <v>19589</v>
      </c>
      <c r="B18442">
        <v>903922309</v>
      </c>
      <c r="C18442" t="s">
        <v>31450</v>
      </c>
    </row>
    <row r="18443" spans="1:3" x14ac:dyDescent="0.25">
      <c r="A18443" t="s">
        <v>19590</v>
      </c>
      <c r="B18443">
        <v>903922310</v>
      </c>
      <c r="C18443" t="s">
        <v>31316</v>
      </c>
    </row>
    <row r="18444" spans="1:3" x14ac:dyDescent="0.25">
      <c r="A18444" t="s">
        <v>19591</v>
      </c>
      <c r="B18444">
        <v>903922354</v>
      </c>
      <c r="C18444" t="s">
        <v>31363</v>
      </c>
    </row>
    <row r="18445" spans="1:3" x14ac:dyDescent="0.25">
      <c r="A18445" t="s">
        <v>19592</v>
      </c>
      <c r="B18445">
        <v>903922365</v>
      </c>
      <c r="C18445" t="s">
        <v>31185</v>
      </c>
    </row>
    <row r="18446" spans="1:3" x14ac:dyDescent="0.25">
      <c r="A18446" t="s">
        <v>19593</v>
      </c>
      <c r="B18446">
        <v>903922435</v>
      </c>
      <c r="C18446" t="s">
        <v>31234</v>
      </c>
    </row>
    <row r="18447" spans="1:3" x14ac:dyDescent="0.25">
      <c r="A18447" t="s">
        <v>19594</v>
      </c>
      <c r="B18447">
        <v>903922461</v>
      </c>
      <c r="C18447" t="s">
        <v>31318</v>
      </c>
    </row>
    <row r="18448" spans="1:3" x14ac:dyDescent="0.25">
      <c r="A18448" t="s">
        <v>19595</v>
      </c>
      <c r="B18448">
        <v>903922464</v>
      </c>
      <c r="C18448" t="s">
        <v>31316</v>
      </c>
    </row>
    <row r="18449" spans="1:3" x14ac:dyDescent="0.25">
      <c r="A18449" t="s">
        <v>19596</v>
      </c>
      <c r="B18449">
        <v>903922476</v>
      </c>
      <c r="C18449" t="s">
        <v>31417</v>
      </c>
    </row>
    <row r="18450" spans="1:3" x14ac:dyDescent="0.25">
      <c r="A18450" t="s">
        <v>19597</v>
      </c>
      <c r="B18450">
        <v>903922498</v>
      </c>
      <c r="C18450" t="s">
        <v>31322</v>
      </c>
    </row>
    <row r="18451" spans="1:3" x14ac:dyDescent="0.25">
      <c r="A18451" t="s">
        <v>19598</v>
      </c>
      <c r="B18451">
        <v>903922522</v>
      </c>
      <c r="C18451" t="s">
        <v>31167</v>
      </c>
    </row>
    <row r="18452" spans="1:3" x14ac:dyDescent="0.25">
      <c r="A18452" t="s">
        <v>19599</v>
      </c>
      <c r="B18452">
        <v>903922529</v>
      </c>
      <c r="C18452" t="s">
        <v>31316</v>
      </c>
    </row>
    <row r="18453" spans="1:3" x14ac:dyDescent="0.25">
      <c r="A18453" t="s">
        <v>19600</v>
      </c>
      <c r="B18453">
        <v>903922546</v>
      </c>
      <c r="C18453" t="s">
        <v>31278</v>
      </c>
    </row>
    <row r="18454" spans="1:3" x14ac:dyDescent="0.25">
      <c r="A18454" t="s">
        <v>19601</v>
      </c>
      <c r="B18454">
        <v>903922558</v>
      </c>
      <c r="C18454" t="s">
        <v>31316</v>
      </c>
    </row>
    <row r="18455" spans="1:3" x14ac:dyDescent="0.25">
      <c r="A18455" t="s">
        <v>19602</v>
      </c>
      <c r="B18455">
        <v>903922560</v>
      </c>
      <c r="C18455" t="s">
        <v>31322</v>
      </c>
    </row>
    <row r="18456" spans="1:3" x14ac:dyDescent="0.25">
      <c r="A18456" t="s">
        <v>19603</v>
      </c>
      <c r="B18456">
        <v>903922592</v>
      </c>
      <c r="C18456" t="s">
        <v>31329</v>
      </c>
    </row>
    <row r="18457" spans="1:3" x14ac:dyDescent="0.25">
      <c r="A18457" t="s">
        <v>19604</v>
      </c>
      <c r="B18457">
        <v>903922625</v>
      </c>
      <c r="C18457" t="s">
        <v>30925</v>
      </c>
    </row>
    <row r="18458" spans="1:3" x14ac:dyDescent="0.25">
      <c r="A18458" t="s">
        <v>19605</v>
      </c>
      <c r="B18458">
        <v>903922626</v>
      </c>
      <c r="C18458" t="s">
        <v>31316</v>
      </c>
    </row>
    <row r="18459" spans="1:3" x14ac:dyDescent="0.25">
      <c r="A18459" t="s">
        <v>19606</v>
      </c>
      <c r="B18459">
        <v>903922650</v>
      </c>
      <c r="C18459" t="s">
        <v>31318</v>
      </c>
    </row>
    <row r="18460" spans="1:3" x14ac:dyDescent="0.25">
      <c r="A18460" t="s">
        <v>19607</v>
      </c>
      <c r="B18460">
        <v>903922657</v>
      </c>
      <c r="C18460" t="s">
        <v>31450</v>
      </c>
    </row>
    <row r="18461" spans="1:3" x14ac:dyDescent="0.25">
      <c r="A18461" t="s">
        <v>19608</v>
      </c>
      <c r="B18461">
        <v>903922661</v>
      </c>
      <c r="C18461" t="s">
        <v>30925</v>
      </c>
    </row>
    <row r="18462" spans="1:3" x14ac:dyDescent="0.25">
      <c r="A18462" t="s">
        <v>19609</v>
      </c>
      <c r="B18462">
        <v>903922664</v>
      </c>
      <c r="C18462" t="s">
        <v>31456</v>
      </c>
    </row>
    <row r="18463" spans="1:3" x14ac:dyDescent="0.25">
      <c r="A18463" t="s">
        <v>19610</v>
      </c>
      <c r="B18463">
        <v>903922667</v>
      </c>
      <c r="C18463" t="s">
        <v>31316</v>
      </c>
    </row>
    <row r="18464" spans="1:3" x14ac:dyDescent="0.25">
      <c r="A18464" t="s">
        <v>19611</v>
      </c>
      <c r="B18464">
        <v>903922674</v>
      </c>
      <c r="C18464" t="s">
        <v>31318</v>
      </c>
    </row>
    <row r="18465" spans="1:3" x14ac:dyDescent="0.25">
      <c r="A18465" t="s">
        <v>19612</v>
      </c>
      <c r="B18465">
        <v>903922675</v>
      </c>
      <c r="C18465" t="s">
        <v>31318</v>
      </c>
    </row>
    <row r="18466" spans="1:3" x14ac:dyDescent="0.25">
      <c r="A18466" t="s">
        <v>19613</v>
      </c>
      <c r="B18466">
        <v>903922686</v>
      </c>
      <c r="C18466" t="s">
        <v>31316</v>
      </c>
    </row>
    <row r="18467" spans="1:3" x14ac:dyDescent="0.25">
      <c r="A18467" t="s">
        <v>19614</v>
      </c>
      <c r="B18467">
        <v>903922697</v>
      </c>
      <c r="C18467" t="s">
        <v>31316</v>
      </c>
    </row>
    <row r="18468" spans="1:3" x14ac:dyDescent="0.25">
      <c r="A18468" t="s">
        <v>19615</v>
      </c>
      <c r="B18468">
        <v>903922708</v>
      </c>
      <c r="C18468" t="s">
        <v>31316</v>
      </c>
    </row>
    <row r="18469" spans="1:3" x14ac:dyDescent="0.25">
      <c r="A18469" t="s">
        <v>19616</v>
      </c>
      <c r="B18469">
        <v>903922730</v>
      </c>
      <c r="C18469" t="s">
        <v>31389</v>
      </c>
    </row>
    <row r="18470" spans="1:3" x14ac:dyDescent="0.25">
      <c r="A18470" t="s">
        <v>19617</v>
      </c>
      <c r="B18470">
        <v>903922738</v>
      </c>
      <c r="C18470" t="s">
        <v>31457</v>
      </c>
    </row>
    <row r="18471" spans="1:3" x14ac:dyDescent="0.25">
      <c r="A18471" t="s">
        <v>19618</v>
      </c>
      <c r="B18471">
        <v>903922741</v>
      </c>
      <c r="C18471" t="s">
        <v>31268</v>
      </c>
    </row>
    <row r="18472" spans="1:3" x14ac:dyDescent="0.25">
      <c r="A18472" t="s">
        <v>19619</v>
      </c>
      <c r="B18472">
        <v>903922742</v>
      </c>
      <c r="C18472" t="s">
        <v>30900</v>
      </c>
    </row>
    <row r="18473" spans="1:3" x14ac:dyDescent="0.25">
      <c r="A18473" t="s">
        <v>19620</v>
      </c>
      <c r="B18473">
        <v>903922752</v>
      </c>
      <c r="C18473" t="s">
        <v>31316</v>
      </c>
    </row>
    <row r="18474" spans="1:3" x14ac:dyDescent="0.25">
      <c r="A18474" t="s">
        <v>19621</v>
      </c>
      <c r="B18474">
        <v>903922760</v>
      </c>
      <c r="C18474" t="s">
        <v>31268</v>
      </c>
    </row>
    <row r="18475" spans="1:3" x14ac:dyDescent="0.25">
      <c r="A18475" t="s">
        <v>19622</v>
      </c>
      <c r="B18475">
        <v>903922768</v>
      </c>
      <c r="C18475" t="s">
        <v>31316</v>
      </c>
    </row>
    <row r="18476" spans="1:3" x14ac:dyDescent="0.25">
      <c r="A18476" t="s">
        <v>19623</v>
      </c>
      <c r="B18476">
        <v>903922773</v>
      </c>
      <c r="C18476" t="s">
        <v>31280</v>
      </c>
    </row>
    <row r="18477" spans="1:3" x14ac:dyDescent="0.25">
      <c r="A18477" t="s">
        <v>19624</v>
      </c>
      <c r="B18477">
        <v>903922774</v>
      </c>
      <c r="C18477" t="s">
        <v>31318</v>
      </c>
    </row>
    <row r="18478" spans="1:3" x14ac:dyDescent="0.25">
      <c r="A18478" t="s">
        <v>19625</v>
      </c>
      <c r="B18478">
        <v>903922781</v>
      </c>
      <c r="C18478" t="s">
        <v>30925</v>
      </c>
    </row>
    <row r="18479" spans="1:3" x14ac:dyDescent="0.25">
      <c r="A18479" t="s">
        <v>19626</v>
      </c>
      <c r="B18479">
        <v>903922789</v>
      </c>
      <c r="C18479" t="s">
        <v>31327</v>
      </c>
    </row>
    <row r="18480" spans="1:3" x14ac:dyDescent="0.25">
      <c r="A18480" t="s">
        <v>19627</v>
      </c>
      <c r="B18480">
        <v>903922798</v>
      </c>
      <c r="C18480" t="s">
        <v>31318</v>
      </c>
    </row>
    <row r="18481" spans="1:3" x14ac:dyDescent="0.25">
      <c r="A18481" t="s">
        <v>19628</v>
      </c>
      <c r="B18481">
        <v>903922805</v>
      </c>
      <c r="C18481" t="s">
        <v>31322</v>
      </c>
    </row>
    <row r="18482" spans="1:3" x14ac:dyDescent="0.25">
      <c r="A18482" t="s">
        <v>19629</v>
      </c>
      <c r="B18482">
        <v>903922809</v>
      </c>
      <c r="C18482" t="s">
        <v>31053</v>
      </c>
    </row>
    <row r="18483" spans="1:3" x14ac:dyDescent="0.25">
      <c r="A18483" t="s">
        <v>19630</v>
      </c>
      <c r="B18483">
        <v>903922810</v>
      </c>
      <c r="C18483" t="s">
        <v>31318</v>
      </c>
    </row>
    <row r="18484" spans="1:3" x14ac:dyDescent="0.25">
      <c r="A18484" t="s">
        <v>19631</v>
      </c>
      <c r="B18484">
        <v>903922816</v>
      </c>
      <c r="C18484" t="s">
        <v>31326</v>
      </c>
    </row>
    <row r="18485" spans="1:3" x14ac:dyDescent="0.25">
      <c r="A18485" t="s">
        <v>19632</v>
      </c>
      <c r="B18485">
        <v>903922820</v>
      </c>
      <c r="C18485" t="s">
        <v>31318</v>
      </c>
    </row>
    <row r="18486" spans="1:3" x14ac:dyDescent="0.25">
      <c r="A18486" t="s">
        <v>19633</v>
      </c>
      <c r="B18486">
        <v>903922832</v>
      </c>
      <c r="C18486" t="s">
        <v>31363</v>
      </c>
    </row>
    <row r="18487" spans="1:3" x14ac:dyDescent="0.25">
      <c r="A18487" t="s">
        <v>19634</v>
      </c>
      <c r="B18487">
        <v>903922834</v>
      </c>
      <c r="C18487" t="s">
        <v>31316</v>
      </c>
    </row>
    <row r="18488" spans="1:3" x14ac:dyDescent="0.25">
      <c r="A18488" t="s">
        <v>19635</v>
      </c>
      <c r="B18488">
        <v>903922846</v>
      </c>
      <c r="C18488" t="s">
        <v>31318</v>
      </c>
    </row>
    <row r="18489" spans="1:3" x14ac:dyDescent="0.25">
      <c r="A18489" t="s">
        <v>19636</v>
      </c>
      <c r="B18489">
        <v>903922853</v>
      </c>
      <c r="C18489" t="s">
        <v>31316</v>
      </c>
    </row>
    <row r="18490" spans="1:3" x14ac:dyDescent="0.25">
      <c r="A18490" t="s">
        <v>19637</v>
      </c>
      <c r="B18490">
        <v>903922865</v>
      </c>
      <c r="C18490" t="s">
        <v>31316</v>
      </c>
    </row>
    <row r="18491" spans="1:3" x14ac:dyDescent="0.25">
      <c r="A18491" t="s">
        <v>19638</v>
      </c>
      <c r="B18491">
        <v>903922891</v>
      </c>
      <c r="C18491" t="s">
        <v>31318</v>
      </c>
    </row>
    <row r="18492" spans="1:3" x14ac:dyDescent="0.25">
      <c r="A18492" t="s">
        <v>19639</v>
      </c>
      <c r="B18492">
        <v>903922899</v>
      </c>
      <c r="C18492" t="s">
        <v>31316</v>
      </c>
    </row>
    <row r="18493" spans="1:3" x14ac:dyDescent="0.25">
      <c r="A18493" t="s">
        <v>19640</v>
      </c>
      <c r="B18493">
        <v>903922911</v>
      </c>
      <c r="C18493" t="s">
        <v>31316</v>
      </c>
    </row>
    <row r="18494" spans="1:3" x14ac:dyDescent="0.25">
      <c r="A18494" t="s">
        <v>19641</v>
      </c>
      <c r="B18494">
        <v>903922913</v>
      </c>
      <c r="C18494" t="s">
        <v>31327</v>
      </c>
    </row>
    <row r="18495" spans="1:3" x14ac:dyDescent="0.25">
      <c r="A18495" t="s">
        <v>19642</v>
      </c>
      <c r="B18495">
        <v>903922917</v>
      </c>
      <c r="C18495" t="s">
        <v>31322</v>
      </c>
    </row>
    <row r="18496" spans="1:3" x14ac:dyDescent="0.25">
      <c r="A18496" t="s">
        <v>19643</v>
      </c>
      <c r="B18496">
        <v>903922918</v>
      </c>
      <c r="C18496" t="s">
        <v>31322</v>
      </c>
    </row>
    <row r="18497" spans="1:3" x14ac:dyDescent="0.25">
      <c r="A18497" t="s">
        <v>19644</v>
      </c>
      <c r="B18497">
        <v>903922919</v>
      </c>
      <c r="C18497" t="s">
        <v>31327</v>
      </c>
    </row>
    <row r="18498" spans="1:3" x14ac:dyDescent="0.25">
      <c r="A18498" t="s">
        <v>19645</v>
      </c>
      <c r="B18498">
        <v>903922958</v>
      </c>
      <c r="C18498" t="s">
        <v>31318</v>
      </c>
    </row>
    <row r="18499" spans="1:3" x14ac:dyDescent="0.25">
      <c r="A18499" t="s">
        <v>19646</v>
      </c>
      <c r="B18499">
        <v>903922995</v>
      </c>
      <c r="C18499" t="s">
        <v>30933</v>
      </c>
    </row>
    <row r="18500" spans="1:3" x14ac:dyDescent="0.25">
      <c r="A18500" t="s">
        <v>19647</v>
      </c>
      <c r="B18500">
        <v>903923024</v>
      </c>
      <c r="C18500" t="s">
        <v>30925</v>
      </c>
    </row>
    <row r="18501" spans="1:3" x14ac:dyDescent="0.25">
      <c r="A18501" t="s">
        <v>19648</v>
      </c>
      <c r="B18501">
        <v>903923050</v>
      </c>
      <c r="C18501" t="s">
        <v>31318</v>
      </c>
    </row>
    <row r="18502" spans="1:3" x14ac:dyDescent="0.25">
      <c r="A18502" t="s">
        <v>19649</v>
      </c>
      <c r="B18502">
        <v>903923057</v>
      </c>
      <c r="C18502" t="s">
        <v>31287</v>
      </c>
    </row>
    <row r="18503" spans="1:3" x14ac:dyDescent="0.25">
      <c r="A18503" t="s">
        <v>19650</v>
      </c>
      <c r="B18503">
        <v>903923063</v>
      </c>
      <c r="C18503" t="s">
        <v>31316</v>
      </c>
    </row>
    <row r="18504" spans="1:3" x14ac:dyDescent="0.25">
      <c r="A18504" t="s">
        <v>19651</v>
      </c>
      <c r="B18504">
        <v>903923084</v>
      </c>
      <c r="C18504" t="s">
        <v>31316</v>
      </c>
    </row>
    <row r="18505" spans="1:3" x14ac:dyDescent="0.25">
      <c r="A18505" t="s">
        <v>19652</v>
      </c>
      <c r="B18505">
        <v>903923089</v>
      </c>
      <c r="C18505" t="s">
        <v>31027</v>
      </c>
    </row>
    <row r="18506" spans="1:3" x14ac:dyDescent="0.25">
      <c r="A18506" t="s">
        <v>19653</v>
      </c>
      <c r="B18506">
        <v>903923090</v>
      </c>
      <c r="C18506" t="s">
        <v>31315</v>
      </c>
    </row>
    <row r="18507" spans="1:3" x14ac:dyDescent="0.25">
      <c r="A18507" t="s">
        <v>19654</v>
      </c>
      <c r="B18507">
        <v>903923095</v>
      </c>
      <c r="C18507" t="s">
        <v>31047</v>
      </c>
    </row>
    <row r="18508" spans="1:3" x14ac:dyDescent="0.25">
      <c r="A18508" t="s">
        <v>19655</v>
      </c>
      <c r="B18508">
        <v>903923097</v>
      </c>
      <c r="C18508" t="s">
        <v>31375</v>
      </c>
    </row>
    <row r="18509" spans="1:3" x14ac:dyDescent="0.25">
      <c r="A18509" t="s">
        <v>19656</v>
      </c>
      <c r="B18509">
        <v>903923115</v>
      </c>
      <c r="C18509" t="s">
        <v>31269</v>
      </c>
    </row>
    <row r="18510" spans="1:3" x14ac:dyDescent="0.25">
      <c r="A18510" t="s">
        <v>19657</v>
      </c>
      <c r="B18510">
        <v>903923118</v>
      </c>
      <c r="C18510" t="s">
        <v>30977</v>
      </c>
    </row>
    <row r="18511" spans="1:3" x14ac:dyDescent="0.25">
      <c r="A18511" t="s">
        <v>19658</v>
      </c>
      <c r="B18511">
        <v>903923120</v>
      </c>
      <c r="C18511" t="s">
        <v>31318</v>
      </c>
    </row>
    <row r="18512" spans="1:3" x14ac:dyDescent="0.25">
      <c r="A18512" t="s">
        <v>19659</v>
      </c>
      <c r="B18512">
        <v>903923132</v>
      </c>
      <c r="C18512" t="s">
        <v>31318</v>
      </c>
    </row>
    <row r="18513" spans="1:3" x14ac:dyDescent="0.25">
      <c r="A18513" t="s">
        <v>19660</v>
      </c>
      <c r="B18513">
        <v>903923144</v>
      </c>
      <c r="C18513" t="s">
        <v>31316</v>
      </c>
    </row>
    <row r="18514" spans="1:3" x14ac:dyDescent="0.25">
      <c r="A18514" t="s">
        <v>19661</v>
      </c>
      <c r="B18514">
        <v>903923153</v>
      </c>
      <c r="C18514" t="s">
        <v>31284</v>
      </c>
    </row>
    <row r="18515" spans="1:3" x14ac:dyDescent="0.25">
      <c r="A18515" t="s">
        <v>19662</v>
      </c>
      <c r="B18515">
        <v>903923158</v>
      </c>
      <c r="C18515" t="s">
        <v>30925</v>
      </c>
    </row>
    <row r="18516" spans="1:3" x14ac:dyDescent="0.25">
      <c r="A18516" t="s">
        <v>19663</v>
      </c>
      <c r="B18516">
        <v>903923161</v>
      </c>
      <c r="C18516" t="s">
        <v>31334</v>
      </c>
    </row>
    <row r="18517" spans="1:3" x14ac:dyDescent="0.25">
      <c r="A18517" t="s">
        <v>19664</v>
      </c>
      <c r="B18517">
        <v>903923167</v>
      </c>
      <c r="C18517" t="s">
        <v>31380</v>
      </c>
    </row>
    <row r="18518" spans="1:3" x14ac:dyDescent="0.25">
      <c r="A18518" t="s">
        <v>19665</v>
      </c>
      <c r="B18518">
        <v>903923186</v>
      </c>
      <c r="C18518" t="s">
        <v>30925</v>
      </c>
    </row>
    <row r="18519" spans="1:3" x14ac:dyDescent="0.25">
      <c r="A18519" t="s">
        <v>19666</v>
      </c>
      <c r="B18519">
        <v>903923194</v>
      </c>
      <c r="C18519" t="s">
        <v>31375</v>
      </c>
    </row>
    <row r="18520" spans="1:3" x14ac:dyDescent="0.25">
      <c r="A18520" t="s">
        <v>19667</v>
      </c>
      <c r="B18520">
        <v>903923202</v>
      </c>
      <c r="C18520" t="s">
        <v>31316</v>
      </c>
    </row>
    <row r="18521" spans="1:3" x14ac:dyDescent="0.25">
      <c r="A18521" t="s">
        <v>19668</v>
      </c>
      <c r="B18521">
        <v>903923208</v>
      </c>
      <c r="C18521" t="s">
        <v>31125</v>
      </c>
    </row>
    <row r="18522" spans="1:3" x14ac:dyDescent="0.25">
      <c r="A18522" t="s">
        <v>19669</v>
      </c>
      <c r="B18522">
        <v>903923236</v>
      </c>
      <c r="C18522" t="s">
        <v>31380</v>
      </c>
    </row>
    <row r="18523" spans="1:3" x14ac:dyDescent="0.25">
      <c r="A18523" t="s">
        <v>19670</v>
      </c>
      <c r="B18523">
        <v>903923238</v>
      </c>
      <c r="C18523" t="s">
        <v>31275</v>
      </c>
    </row>
    <row r="18524" spans="1:3" x14ac:dyDescent="0.25">
      <c r="A18524" t="s">
        <v>19671</v>
      </c>
      <c r="B18524">
        <v>903923240</v>
      </c>
      <c r="C18524" t="s">
        <v>31280</v>
      </c>
    </row>
    <row r="18525" spans="1:3" x14ac:dyDescent="0.25">
      <c r="A18525" t="s">
        <v>19672</v>
      </c>
      <c r="B18525">
        <v>903923252</v>
      </c>
      <c r="C18525" t="s">
        <v>31318</v>
      </c>
    </row>
    <row r="18526" spans="1:3" x14ac:dyDescent="0.25">
      <c r="A18526" t="s">
        <v>19673</v>
      </c>
      <c r="B18526">
        <v>903923255</v>
      </c>
      <c r="C18526" t="s">
        <v>30977</v>
      </c>
    </row>
    <row r="18527" spans="1:3" x14ac:dyDescent="0.25">
      <c r="A18527" t="s">
        <v>19674</v>
      </c>
      <c r="B18527">
        <v>903923256</v>
      </c>
      <c r="C18527" t="s">
        <v>31316</v>
      </c>
    </row>
    <row r="18528" spans="1:3" x14ac:dyDescent="0.25">
      <c r="A18528" t="s">
        <v>19675</v>
      </c>
      <c r="B18528">
        <v>903923258</v>
      </c>
      <c r="C18528" t="s">
        <v>31125</v>
      </c>
    </row>
    <row r="18529" spans="1:3" x14ac:dyDescent="0.25">
      <c r="A18529" t="s">
        <v>19676</v>
      </c>
      <c r="B18529">
        <v>903923261</v>
      </c>
      <c r="C18529" t="s">
        <v>31322</v>
      </c>
    </row>
    <row r="18530" spans="1:3" x14ac:dyDescent="0.25">
      <c r="A18530" t="s">
        <v>19677</v>
      </c>
      <c r="B18530">
        <v>903923262</v>
      </c>
      <c r="C18530" t="s">
        <v>31318</v>
      </c>
    </row>
    <row r="18531" spans="1:3" x14ac:dyDescent="0.25">
      <c r="A18531" t="s">
        <v>19678</v>
      </c>
      <c r="B18531">
        <v>903923263</v>
      </c>
      <c r="C18531" t="s">
        <v>31318</v>
      </c>
    </row>
    <row r="18532" spans="1:3" x14ac:dyDescent="0.25">
      <c r="A18532" t="s">
        <v>19679</v>
      </c>
      <c r="B18532">
        <v>903923275</v>
      </c>
      <c r="C18532" t="s">
        <v>31380</v>
      </c>
    </row>
    <row r="18533" spans="1:3" x14ac:dyDescent="0.25">
      <c r="A18533" t="s">
        <v>19680</v>
      </c>
      <c r="B18533">
        <v>903923300</v>
      </c>
      <c r="C18533" t="s">
        <v>31254</v>
      </c>
    </row>
    <row r="18534" spans="1:3" x14ac:dyDescent="0.25">
      <c r="A18534" t="s">
        <v>19681</v>
      </c>
      <c r="B18534">
        <v>903923322</v>
      </c>
      <c r="C18534" t="s">
        <v>31417</v>
      </c>
    </row>
    <row r="18535" spans="1:3" x14ac:dyDescent="0.25">
      <c r="A18535" t="s">
        <v>19682</v>
      </c>
      <c r="B18535">
        <v>903923329</v>
      </c>
      <c r="C18535" t="s">
        <v>31365</v>
      </c>
    </row>
    <row r="18536" spans="1:3" x14ac:dyDescent="0.25">
      <c r="A18536" t="s">
        <v>19683</v>
      </c>
      <c r="B18536">
        <v>903923333</v>
      </c>
      <c r="C18536" t="s">
        <v>30925</v>
      </c>
    </row>
    <row r="18537" spans="1:3" x14ac:dyDescent="0.25">
      <c r="A18537" t="s">
        <v>19684</v>
      </c>
      <c r="B18537">
        <v>903923336</v>
      </c>
      <c r="C18537" t="s">
        <v>31055</v>
      </c>
    </row>
    <row r="18538" spans="1:3" x14ac:dyDescent="0.25">
      <c r="A18538" t="s">
        <v>19685</v>
      </c>
      <c r="B18538">
        <v>903923343</v>
      </c>
      <c r="C18538" t="s">
        <v>31316</v>
      </c>
    </row>
    <row r="18539" spans="1:3" x14ac:dyDescent="0.25">
      <c r="A18539" t="s">
        <v>19686</v>
      </c>
      <c r="B18539">
        <v>903923345</v>
      </c>
      <c r="C18539" t="s">
        <v>31055</v>
      </c>
    </row>
    <row r="18540" spans="1:3" x14ac:dyDescent="0.25">
      <c r="A18540" t="s">
        <v>19687</v>
      </c>
      <c r="B18540">
        <v>903923348</v>
      </c>
      <c r="C18540" t="s">
        <v>30925</v>
      </c>
    </row>
    <row r="18541" spans="1:3" x14ac:dyDescent="0.25">
      <c r="A18541" t="s">
        <v>19688</v>
      </c>
      <c r="B18541">
        <v>903923355</v>
      </c>
      <c r="C18541" t="s">
        <v>31322</v>
      </c>
    </row>
    <row r="18542" spans="1:3" x14ac:dyDescent="0.25">
      <c r="A18542" t="s">
        <v>19689</v>
      </c>
      <c r="B18542">
        <v>903923374</v>
      </c>
      <c r="C18542" t="s">
        <v>30714</v>
      </c>
    </row>
    <row r="18543" spans="1:3" x14ac:dyDescent="0.25">
      <c r="A18543" t="s">
        <v>19690</v>
      </c>
      <c r="B18543">
        <v>903923381</v>
      </c>
      <c r="C18543" t="s">
        <v>31316</v>
      </c>
    </row>
    <row r="18544" spans="1:3" x14ac:dyDescent="0.25">
      <c r="A18544" t="s">
        <v>19691</v>
      </c>
      <c r="B18544">
        <v>903923392</v>
      </c>
      <c r="C18544" t="s">
        <v>31053</v>
      </c>
    </row>
    <row r="18545" spans="1:3" x14ac:dyDescent="0.25">
      <c r="A18545" t="s">
        <v>19692</v>
      </c>
      <c r="B18545">
        <v>903923403</v>
      </c>
      <c r="C18545" t="s">
        <v>30925</v>
      </c>
    </row>
    <row r="18546" spans="1:3" x14ac:dyDescent="0.25">
      <c r="A18546" t="s">
        <v>19693</v>
      </c>
      <c r="B18546">
        <v>903923413</v>
      </c>
      <c r="C18546" t="s">
        <v>31322</v>
      </c>
    </row>
    <row r="18547" spans="1:3" x14ac:dyDescent="0.25">
      <c r="A18547" t="s">
        <v>19694</v>
      </c>
      <c r="B18547">
        <v>903923443</v>
      </c>
      <c r="C18547" t="s">
        <v>31380</v>
      </c>
    </row>
    <row r="18548" spans="1:3" x14ac:dyDescent="0.25">
      <c r="A18548" t="s">
        <v>19695</v>
      </c>
      <c r="B18548">
        <v>903923446</v>
      </c>
      <c r="C18548" t="s">
        <v>31318</v>
      </c>
    </row>
    <row r="18549" spans="1:3" x14ac:dyDescent="0.25">
      <c r="A18549" t="s">
        <v>19696</v>
      </c>
      <c r="B18549">
        <v>903923471</v>
      </c>
      <c r="C18549" t="s">
        <v>31287</v>
      </c>
    </row>
    <row r="18550" spans="1:3" x14ac:dyDescent="0.25">
      <c r="A18550" t="s">
        <v>19697</v>
      </c>
      <c r="B18550">
        <v>903923480</v>
      </c>
      <c r="C18550" t="s">
        <v>31266</v>
      </c>
    </row>
    <row r="18551" spans="1:3" x14ac:dyDescent="0.25">
      <c r="A18551" t="s">
        <v>19698</v>
      </c>
      <c r="B18551">
        <v>903923498</v>
      </c>
      <c r="C18551" t="s">
        <v>31316</v>
      </c>
    </row>
    <row r="18552" spans="1:3" x14ac:dyDescent="0.25">
      <c r="A18552" t="s">
        <v>19699</v>
      </c>
      <c r="B18552">
        <v>903923500</v>
      </c>
      <c r="C18552" t="s">
        <v>31316</v>
      </c>
    </row>
    <row r="18553" spans="1:3" x14ac:dyDescent="0.25">
      <c r="A18553" t="s">
        <v>19700</v>
      </c>
      <c r="B18553">
        <v>903923502</v>
      </c>
      <c r="C18553" t="s">
        <v>31322</v>
      </c>
    </row>
    <row r="18554" spans="1:3" x14ac:dyDescent="0.25">
      <c r="A18554" t="s">
        <v>19701</v>
      </c>
      <c r="B18554">
        <v>903923517</v>
      </c>
      <c r="C18554" t="s">
        <v>31458</v>
      </c>
    </row>
    <row r="18555" spans="1:3" x14ac:dyDescent="0.25">
      <c r="A18555" t="s">
        <v>19702</v>
      </c>
      <c r="B18555">
        <v>903923529</v>
      </c>
      <c r="C18555" t="s">
        <v>31318</v>
      </c>
    </row>
    <row r="18556" spans="1:3" x14ac:dyDescent="0.25">
      <c r="A18556" t="s">
        <v>19703</v>
      </c>
      <c r="B18556">
        <v>903923589</v>
      </c>
      <c r="C18556" t="s">
        <v>31322</v>
      </c>
    </row>
    <row r="18557" spans="1:3" x14ac:dyDescent="0.25">
      <c r="A18557" t="s">
        <v>19704</v>
      </c>
      <c r="B18557">
        <v>903923600</v>
      </c>
      <c r="C18557" t="s">
        <v>31329</v>
      </c>
    </row>
    <row r="18558" spans="1:3" x14ac:dyDescent="0.25">
      <c r="A18558" t="s">
        <v>19705</v>
      </c>
      <c r="B18558">
        <v>903923617</v>
      </c>
      <c r="C18558" t="s">
        <v>31316</v>
      </c>
    </row>
    <row r="18559" spans="1:3" x14ac:dyDescent="0.25">
      <c r="A18559" t="s">
        <v>19706</v>
      </c>
      <c r="B18559">
        <v>903923625</v>
      </c>
      <c r="C18559" t="s">
        <v>30925</v>
      </c>
    </row>
    <row r="18560" spans="1:3" x14ac:dyDescent="0.25">
      <c r="A18560" t="s">
        <v>19707</v>
      </c>
      <c r="B18560">
        <v>903923742</v>
      </c>
      <c r="C18560" t="s">
        <v>31322</v>
      </c>
    </row>
    <row r="18561" spans="1:3" x14ac:dyDescent="0.25">
      <c r="A18561" t="s">
        <v>19708</v>
      </c>
      <c r="B18561">
        <v>903923745</v>
      </c>
      <c r="C18561" t="s">
        <v>31316</v>
      </c>
    </row>
    <row r="18562" spans="1:3" x14ac:dyDescent="0.25">
      <c r="A18562" t="s">
        <v>19709</v>
      </c>
      <c r="B18562">
        <v>903923760</v>
      </c>
      <c r="C18562" t="s">
        <v>30933</v>
      </c>
    </row>
    <row r="18563" spans="1:3" x14ac:dyDescent="0.25">
      <c r="A18563" t="s">
        <v>19710</v>
      </c>
      <c r="B18563">
        <v>903923761</v>
      </c>
      <c r="C18563" t="s">
        <v>31322</v>
      </c>
    </row>
    <row r="18564" spans="1:3" x14ac:dyDescent="0.25">
      <c r="A18564" t="s">
        <v>19711</v>
      </c>
      <c r="B18564">
        <v>903923762</v>
      </c>
      <c r="C18564" t="s">
        <v>31329</v>
      </c>
    </row>
    <row r="18565" spans="1:3" x14ac:dyDescent="0.25">
      <c r="A18565" t="s">
        <v>19712</v>
      </c>
      <c r="B18565">
        <v>903923780</v>
      </c>
      <c r="C18565" t="s">
        <v>30925</v>
      </c>
    </row>
    <row r="18566" spans="1:3" x14ac:dyDescent="0.25">
      <c r="A18566" t="s">
        <v>19713</v>
      </c>
      <c r="B18566">
        <v>903923781</v>
      </c>
      <c r="C18566" t="s">
        <v>31268</v>
      </c>
    </row>
    <row r="18567" spans="1:3" x14ac:dyDescent="0.25">
      <c r="A18567" t="s">
        <v>19714</v>
      </c>
      <c r="B18567">
        <v>903923793</v>
      </c>
      <c r="C18567" t="s">
        <v>31316</v>
      </c>
    </row>
    <row r="18568" spans="1:3" x14ac:dyDescent="0.25">
      <c r="A18568" t="s">
        <v>19715</v>
      </c>
      <c r="B18568">
        <v>903923815</v>
      </c>
      <c r="C18568" t="s">
        <v>31316</v>
      </c>
    </row>
    <row r="18569" spans="1:3" x14ac:dyDescent="0.25">
      <c r="A18569" t="s">
        <v>19716</v>
      </c>
      <c r="B18569">
        <v>903923825</v>
      </c>
      <c r="C18569" t="s">
        <v>31318</v>
      </c>
    </row>
    <row r="18570" spans="1:3" x14ac:dyDescent="0.25">
      <c r="A18570" t="s">
        <v>19717</v>
      </c>
      <c r="B18570">
        <v>903923854</v>
      </c>
      <c r="C18570" t="s">
        <v>31254</v>
      </c>
    </row>
    <row r="18571" spans="1:3" x14ac:dyDescent="0.25">
      <c r="A18571" t="s">
        <v>19718</v>
      </c>
      <c r="B18571">
        <v>903923859</v>
      </c>
      <c r="C18571" t="s">
        <v>31136</v>
      </c>
    </row>
    <row r="18572" spans="1:3" x14ac:dyDescent="0.25">
      <c r="A18572" t="s">
        <v>19719</v>
      </c>
      <c r="B18572">
        <v>903923887</v>
      </c>
      <c r="C18572" t="s">
        <v>31431</v>
      </c>
    </row>
    <row r="18573" spans="1:3" x14ac:dyDescent="0.25">
      <c r="A18573" t="s">
        <v>19720</v>
      </c>
      <c r="B18573">
        <v>903923888</v>
      </c>
      <c r="C18573" t="s">
        <v>31372</v>
      </c>
    </row>
    <row r="18574" spans="1:3" x14ac:dyDescent="0.25">
      <c r="A18574" t="s">
        <v>19721</v>
      </c>
      <c r="B18574">
        <v>903923900</v>
      </c>
      <c r="C18574" t="s">
        <v>30900</v>
      </c>
    </row>
    <row r="18575" spans="1:3" x14ac:dyDescent="0.25">
      <c r="A18575" t="s">
        <v>19722</v>
      </c>
      <c r="B18575">
        <v>903923937</v>
      </c>
      <c r="C18575" t="s">
        <v>31326</v>
      </c>
    </row>
    <row r="18576" spans="1:3" x14ac:dyDescent="0.25">
      <c r="A18576" t="s">
        <v>19723</v>
      </c>
      <c r="B18576">
        <v>903924014</v>
      </c>
      <c r="C18576" t="s">
        <v>31452</v>
      </c>
    </row>
    <row r="18577" spans="1:3" x14ac:dyDescent="0.25">
      <c r="A18577" t="s">
        <v>19724</v>
      </c>
      <c r="B18577">
        <v>903924030</v>
      </c>
      <c r="C18577" t="s">
        <v>31329</v>
      </c>
    </row>
    <row r="18578" spans="1:3" x14ac:dyDescent="0.25">
      <c r="A18578" t="s">
        <v>19725</v>
      </c>
      <c r="B18578">
        <v>903924108</v>
      </c>
      <c r="C18578" t="s">
        <v>31322</v>
      </c>
    </row>
    <row r="18579" spans="1:3" x14ac:dyDescent="0.25">
      <c r="A18579" t="s">
        <v>19726</v>
      </c>
      <c r="B18579">
        <v>903924142</v>
      </c>
      <c r="C18579" t="s">
        <v>31035</v>
      </c>
    </row>
    <row r="18580" spans="1:3" x14ac:dyDescent="0.25">
      <c r="A18580" t="s">
        <v>19727</v>
      </c>
      <c r="B18580">
        <v>903924145</v>
      </c>
      <c r="C18580" t="s">
        <v>31053</v>
      </c>
    </row>
    <row r="18581" spans="1:3" x14ac:dyDescent="0.25">
      <c r="A18581" t="s">
        <v>19728</v>
      </c>
      <c r="B18581">
        <v>903924189</v>
      </c>
      <c r="C18581" t="s">
        <v>31322</v>
      </c>
    </row>
    <row r="18582" spans="1:3" x14ac:dyDescent="0.25">
      <c r="A18582" t="s">
        <v>19729</v>
      </c>
      <c r="B18582">
        <v>903924196</v>
      </c>
      <c r="C18582" t="s">
        <v>30925</v>
      </c>
    </row>
    <row r="18583" spans="1:3" x14ac:dyDescent="0.25">
      <c r="A18583" t="s">
        <v>19730</v>
      </c>
      <c r="B18583">
        <v>903924207</v>
      </c>
      <c r="C18583" t="s">
        <v>31322</v>
      </c>
    </row>
    <row r="18584" spans="1:3" x14ac:dyDescent="0.25">
      <c r="A18584" t="s">
        <v>19731</v>
      </c>
      <c r="B18584">
        <v>903924214</v>
      </c>
      <c r="C18584" t="s">
        <v>31318</v>
      </c>
    </row>
    <row r="18585" spans="1:3" x14ac:dyDescent="0.25">
      <c r="A18585" t="s">
        <v>19732</v>
      </c>
      <c r="B18585">
        <v>903924216</v>
      </c>
      <c r="C18585" t="s">
        <v>31322</v>
      </c>
    </row>
    <row r="18586" spans="1:3" x14ac:dyDescent="0.25">
      <c r="A18586" t="s">
        <v>19733</v>
      </c>
      <c r="B18586">
        <v>903924233</v>
      </c>
      <c r="C18586" t="s">
        <v>31329</v>
      </c>
    </row>
    <row r="18587" spans="1:3" x14ac:dyDescent="0.25">
      <c r="A18587" t="s">
        <v>19734</v>
      </c>
      <c r="B18587">
        <v>903924241</v>
      </c>
      <c r="C18587" t="s">
        <v>31269</v>
      </c>
    </row>
    <row r="18588" spans="1:3" x14ac:dyDescent="0.25">
      <c r="A18588" t="s">
        <v>19735</v>
      </c>
      <c r="B18588">
        <v>903924251</v>
      </c>
      <c r="C18588" t="s">
        <v>31318</v>
      </c>
    </row>
    <row r="18589" spans="1:3" x14ac:dyDescent="0.25">
      <c r="A18589" t="s">
        <v>19736</v>
      </c>
      <c r="B18589">
        <v>903924253</v>
      </c>
      <c r="C18589" t="s">
        <v>30982</v>
      </c>
    </row>
    <row r="18590" spans="1:3" x14ac:dyDescent="0.25">
      <c r="A18590" t="s">
        <v>19737</v>
      </c>
      <c r="B18590">
        <v>903924272</v>
      </c>
      <c r="C18590" t="s">
        <v>31326</v>
      </c>
    </row>
    <row r="18591" spans="1:3" x14ac:dyDescent="0.25">
      <c r="A18591" t="s">
        <v>19738</v>
      </c>
      <c r="B18591">
        <v>903924276</v>
      </c>
      <c r="C18591" t="s">
        <v>31318</v>
      </c>
    </row>
    <row r="18592" spans="1:3" x14ac:dyDescent="0.25">
      <c r="A18592" t="s">
        <v>19739</v>
      </c>
      <c r="B18592">
        <v>903924278</v>
      </c>
      <c r="C18592" t="s">
        <v>30917</v>
      </c>
    </row>
    <row r="18593" spans="1:3" x14ac:dyDescent="0.25">
      <c r="A18593" t="s">
        <v>19740</v>
      </c>
      <c r="B18593">
        <v>903924283</v>
      </c>
      <c r="C18593" t="s">
        <v>31267</v>
      </c>
    </row>
    <row r="18594" spans="1:3" x14ac:dyDescent="0.25">
      <c r="A18594" t="s">
        <v>19741</v>
      </c>
      <c r="B18594">
        <v>903924288</v>
      </c>
      <c r="C18594" t="s">
        <v>30925</v>
      </c>
    </row>
    <row r="18595" spans="1:3" x14ac:dyDescent="0.25">
      <c r="A18595" t="s">
        <v>19742</v>
      </c>
      <c r="B18595">
        <v>903924293</v>
      </c>
      <c r="C18595" t="s">
        <v>31316</v>
      </c>
    </row>
    <row r="18596" spans="1:3" x14ac:dyDescent="0.25">
      <c r="A18596" t="s">
        <v>19743</v>
      </c>
      <c r="B18596">
        <v>903924298</v>
      </c>
      <c r="C18596" t="s">
        <v>31286</v>
      </c>
    </row>
    <row r="18597" spans="1:3" x14ac:dyDescent="0.25">
      <c r="A18597" t="s">
        <v>19744</v>
      </c>
      <c r="B18597">
        <v>903924304</v>
      </c>
      <c r="C18597" t="s">
        <v>31316</v>
      </c>
    </row>
    <row r="18598" spans="1:3" x14ac:dyDescent="0.25">
      <c r="A18598" t="s">
        <v>19745</v>
      </c>
      <c r="B18598">
        <v>903924316</v>
      </c>
      <c r="C18598" t="s">
        <v>31450</v>
      </c>
    </row>
    <row r="18599" spans="1:3" x14ac:dyDescent="0.25">
      <c r="A18599" t="s">
        <v>19746</v>
      </c>
      <c r="B18599">
        <v>903924322</v>
      </c>
      <c r="C18599" t="s">
        <v>31201</v>
      </c>
    </row>
    <row r="18600" spans="1:3" x14ac:dyDescent="0.25">
      <c r="A18600" t="s">
        <v>19747</v>
      </c>
      <c r="B18600">
        <v>903924332</v>
      </c>
      <c r="C18600" t="s">
        <v>31316</v>
      </c>
    </row>
    <row r="18601" spans="1:3" x14ac:dyDescent="0.25">
      <c r="A18601" t="s">
        <v>19748</v>
      </c>
      <c r="B18601">
        <v>903924335</v>
      </c>
      <c r="C18601" t="s">
        <v>31316</v>
      </c>
    </row>
    <row r="18602" spans="1:3" x14ac:dyDescent="0.25">
      <c r="A18602" t="s">
        <v>19749</v>
      </c>
      <c r="B18602">
        <v>903924350</v>
      </c>
      <c r="C18602" t="s">
        <v>31322</v>
      </c>
    </row>
    <row r="18603" spans="1:3" x14ac:dyDescent="0.25">
      <c r="A18603" t="s">
        <v>19750</v>
      </c>
      <c r="B18603">
        <v>903924367</v>
      </c>
      <c r="C18603" t="s">
        <v>31365</v>
      </c>
    </row>
    <row r="18604" spans="1:3" x14ac:dyDescent="0.25">
      <c r="A18604" t="s">
        <v>19751</v>
      </c>
      <c r="B18604">
        <v>903924369</v>
      </c>
      <c r="C18604" t="s">
        <v>31334</v>
      </c>
    </row>
    <row r="18605" spans="1:3" x14ac:dyDescent="0.25">
      <c r="A18605" t="s">
        <v>19752</v>
      </c>
      <c r="B18605">
        <v>903924395</v>
      </c>
      <c r="C18605" t="s">
        <v>31269</v>
      </c>
    </row>
    <row r="18606" spans="1:3" x14ac:dyDescent="0.25">
      <c r="A18606" t="s">
        <v>19753</v>
      </c>
      <c r="B18606">
        <v>903924396</v>
      </c>
      <c r="C18606" t="s">
        <v>31318</v>
      </c>
    </row>
    <row r="18607" spans="1:3" x14ac:dyDescent="0.25">
      <c r="A18607" t="s">
        <v>19754</v>
      </c>
      <c r="B18607">
        <v>903924399</v>
      </c>
      <c r="C18607" t="s">
        <v>31459</v>
      </c>
    </row>
    <row r="18608" spans="1:3" x14ac:dyDescent="0.25">
      <c r="A18608" t="s">
        <v>19755</v>
      </c>
      <c r="B18608">
        <v>903924403</v>
      </c>
      <c r="C18608" t="s">
        <v>31318</v>
      </c>
    </row>
    <row r="18609" spans="1:3" x14ac:dyDescent="0.25">
      <c r="A18609" t="s">
        <v>19756</v>
      </c>
      <c r="B18609">
        <v>903924410</v>
      </c>
      <c r="C18609" t="s">
        <v>31318</v>
      </c>
    </row>
    <row r="18610" spans="1:3" x14ac:dyDescent="0.25">
      <c r="A18610" t="s">
        <v>19757</v>
      </c>
      <c r="B18610">
        <v>903924416</v>
      </c>
      <c r="C18610" t="s">
        <v>31380</v>
      </c>
    </row>
    <row r="18611" spans="1:3" x14ac:dyDescent="0.25">
      <c r="A18611" t="s">
        <v>19758</v>
      </c>
      <c r="B18611">
        <v>903924434</v>
      </c>
      <c r="C18611" t="s">
        <v>31363</v>
      </c>
    </row>
    <row r="18612" spans="1:3" x14ac:dyDescent="0.25">
      <c r="A18612" t="s">
        <v>19759</v>
      </c>
      <c r="B18612">
        <v>903924437</v>
      </c>
      <c r="C18612" t="s">
        <v>31460</v>
      </c>
    </row>
    <row r="18613" spans="1:3" x14ac:dyDescent="0.25">
      <c r="A18613" t="s">
        <v>19760</v>
      </c>
      <c r="B18613">
        <v>903924445</v>
      </c>
      <c r="C18613" t="s">
        <v>31318</v>
      </c>
    </row>
    <row r="18614" spans="1:3" x14ac:dyDescent="0.25">
      <c r="A18614" t="s">
        <v>19761</v>
      </c>
      <c r="B18614">
        <v>903924454</v>
      </c>
      <c r="C18614" t="s">
        <v>31316</v>
      </c>
    </row>
    <row r="18615" spans="1:3" x14ac:dyDescent="0.25">
      <c r="A18615" t="s">
        <v>19762</v>
      </c>
      <c r="B18615">
        <v>903924471</v>
      </c>
      <c r="C18615" t="s">
        <v>30925</v>
      </c>
    </row>
    <row r="18616" spans="1:3" x14ac:dyDescent="0.25">
      <c r="A18616" t="s">
        <v>19763</v>
      </c>
      <c r="B18616">
        <v>903924483</v>
      </c>
      <c r="C18616" t="s">
        <v>30925</v>
      </c>
    </row>
    <row r="18617" spans="1:3" x14ac:dyDescent="0.25">
      <c r="A18617" t="s">
        <v>19764</v>
      </c>
      <c r="B18617">
        <v>903924501</v>
      </c>
      <c r="C18617" t="s">
        <v>30925</v>
      </c>
    </row>
    <row r="18618" spans="1:3" x14ac:dyDescent="0.25">
      <c r="A18618" t="s">
        <v>19765</v>
      </c>
      <c r="B18618">
        <v>903924507</v>
      </c>
      <c r="C18618" t="s">
        <v>31055</v>
      </c>
    </row>
    <row r="18619" spans="1:3" x14ac:dyDescent="0.25">
      <c r="A18619" t="s">
        <v>19766</v>
      </c>
      <c r="B18619">
        <v>903924514</v>
      </c>
      <c r="C18619" t="s">
        <v>31107</v>
      </c>
    </row>
    <row r="18620" spans="1:3" x14ac:dyDescent="0.25">
      <c r="A18620" t="s">
        <v>19767</v>
      </c>
      <c r="B18620">
        <v>903924520</v>
      </c>
      <c r="C18620" t="s">
        <v>31318</v>
      </c>
    </row>
    <row r="18621" spans="1:3" x14ac:dyDescent="0.25">
      <c r="A18621" t="s">
        <v>19768</v>
      </c>
      <c r="B18621">
        <v>903924546</v>
      </c>
      <c r="C18621" t="s">
        <v>31316</v>
      </c>
    </row>
    <row r="18622" spans="1:3" x14ac:dyDescent="0.25">
      <c r="A18622" t="s">
        <v>19769</v>
      </c>
      <c r="B18622">
        <v>903924556</v>
      </c>
      <c r="C18622" t="s">
        <v>31035</v>
      </c>
    </row>
    <row r="18623" spans="1:3" x14ac:dyDescent="0.25">
      <c r="A18623" t="s">
        <v>19770</v>
      </c>
      <c r="B18623">
        <v>903924571</v>
      </c>
      <c r="C18623" t="s">
        <v>31318</v>
      </c>
    </row>
    <row r="18624" spans="1:3" x14ac:dyDescent="0.25">
      <c r="A18624" t="s">
        <v>19771</v>
      </c>
      <c r="B18624">
        <v>903924579</v>
      </c>
      <c r="C18624" t="s">
        <v>31234</v>
      </c>
    </row>
    <row r="18625" spans="1:3" x14ac:dyDescent="0.25">
      <c r="A18625" t="s">
        <v>19772</v>
      </c>
      <c r="B18625">
        <v>903924593</v>
      </c>
      <c r="C18625" t="s">
        <v>31363</v>
      </c>
    </row>
    <row r="18626" spans="1:3" x14ac:dyDescent="0.25">
      <c r="A18626" t="s">
        <v>19773</v>
      </c>
      <c r="B18626">
        <v>903924625</v>
      </c>
      <c r="C18626" t="s">
        <v>31266</v>
      </c>
    </row>
    <row r="18627" spans="1:3" x14ac:dyDescent="0.25">
      <c r="A18627" t="s">
        <v>19774</v>
      </c>
      <c r="B18627">
        <v>903924654</v>
      </c>
      <c r="C18627" t="s">
        <v>31316</v>
      </c>
    </row>
    <row r="18628" spans="1:3" x14ac:dyDescent="0.25">
      <c r="A18628" t="s">
        <v>19775</v>
      </c>
      <c r="B18628">
        <v>903924659</v>
      </c>
      <c r="C18628" t="s">
        <v>31368</v>
      </c>
    </row>
    <row r="18629" spans="1:3" x14ac:dyDescent="0.25">
      <c r="A18629" t="s">
        <v>19776</v>
      </c>
      <c r="B18629">
        <v>903924679</v>
      </c>
      <c r="C18629" t="s">
        <v>30925</v>
      </c>
    </row>
    <row r="18630" spans="1:3" x14ac:dyDescent="0.25">
      <c r="A18630" t="s">
        <v>19777</v>
      </c>
      <c r="B18630">
        <v>903924681</v>
      </c>
      <c r="C18630" t="s">
        <v>31269</v>
      </c>
    </row>
    <row r="18631" spans="1:3" x14ac:dyDescent="0.25">
      <c r="A18631" t="s">
        <v>19778</v>
      </c>
      <c r="B18631">
        <v>903924687</v>
      </c>
      <c r="C18631" t="s">
        <v>31326</v>
      </c>
    </row>
    <row r="18632" spans="1:3" x14ac:dyDescent="0.25">
      <c r="A18632" t="s">
        <v>19779</v>
      </c>
      <c r="B18632">
        <v>903924699</v>
      </c>
      <c r="C18632" t="s">
        <v>31410</v>
      </c>
    </row>
    <row r="18633" spans="1:3" x14ac:dyDescent="0.25">
      <c r="A18633" t="s">
        <v>19780</v>
      </c>
      <c r="B18633">
        <v>903924785</v>
      </c>
      <c r="C18633" t="s">
        <v>31315</v>
      </c>
    </row>
    <row r="18634" spans="1:3" x14ac:dyDescent="0.25">
      <c r="A18634" t="s">
        <v>19781</v>
      </c>
      <c r="B18634">
        <v>903924786</v>
      </c>
      <c r="C18634" t="s">
        <v>31315</v>
      </c>
    </row>
    <row r="18635" spans="1:3" x14ac:dyDescent="0.25">
      <c r="A18635" t="s">
        <v>19782</v>
      </c>
      <c r="B18635">
        <v>903924791</v>
      </c>
      <c r="C18635" t="s">
        <v>31363</v>
      </c>
    </row>
    <row r="18636" spans="1:3" x14ac:dyDescent="0.25">
      <c r="A18636" t="s">
        <v>19783</v>
      </c>
      <c r="B18636">
        <v>903924825</v>
      </c>
      <c r="C18636" t="s">
        <v>31461</v>
      </c>
    </row>
    <row r="18637" spans="1:3" x14ac:dyDescent="0.25">
      <c r="A18637" t="s">
        <v>19784</v>
      </c>
      <c r="B18637">
        <v>903924826</v>
      </c>
      <c r="C18637" t="s">
        <v>31275</v>
      </c>
    </row>
    <row r="18638" spans="1:3" x14ac:dyDescent="0.25">
      <c r="A18638" t="s">
        <v>19785</v>
      </c>
      <c r="B18638">
        <v>903924843</v>
      </c>
      <c r="C18638" t="s">
        <v>31288</v>
      </c>
    </row>
    <row r="18639" spans="1:3" x14ac:dyDescent="0.25">
      <c r="A18639" t="s">
        <v>19786</v>
      </c>
      <c r="B18639">
        <v>903924847</v>
      </c>
      <c r="C18639" t="s">
        <v>31363</v>
      </c>
    </row>
    <row r="18640" spans="1:3" x14ac:dyDescent="0.25">
      <c r="A18640" t="s">
        <v>19787</v>
      </c>
      <c r="B18640">
        <v>903924860</v>
      </c>
      <c r="C18640" t="s">
        <v>31329</v>
      </c>
    </row>
    <row r="18641" spans="1:3" x14ac:dyDescent="0.25">
      <c r="A18641" t="s">
        <v>19788</v>
      </c>
      <c r="B18641">
        <v>903924879</v>
      </c>
      <c r="C18641" t="s">
        <v>31316</v>
      </c>
    </row>
    <row r="18642" spans="1:3" x14ac:dyDescent="0.25">
      <c r="A18642" t="s">
        <v>19789</v>
      </c>
      <c r="B18642">
        <v>903924880</v>
      </c>
      <c r="C18642" t="s">
        <v>31322</v>
      </c>
    </row>
    <row r="18643" spans="1:3" x14ac:dyDescent="0.25">
      <c r="A18643" t="s">
        <v>19790</v>
      </c>
      <c r="B18643">
        <v>903924887</v>
      </c>
      <c r="C18643" t="s">
        <v>31380</v>
      </c>
    </row>
    <row r="18644" spans="1:3" x14ac:dyDescent="0.25">
      <c r="A18644" t="s">
        <v>19791</v>
      </c>
      <c r="B18644">
        <v>903924888</v>
      </c>
      <c r="C18644" t="s">
        <v>31322</v>
      </c>
    </row>
    <row r="18645" spans="1:3" x14ac:dyDescent="0.25">
      <c r="A18645" t="s">
        <v>19792</v>
      </c>
      <c r="B18645">
        <v>903924890</v>
      </c>
      <c r="C18645" t="s">
        <v>31318</v>
      </c>
    </row>
    <row r="18646" spans="1:3" x14ac:dyDescent="0.25">
      <c r="A18646" t="s">
        <v>19793</v>
      </c>
      <c r="B18646">
        <v>903924893</v>
      </c>
      <c r="C18646" t="s">
        <v>31322</v>
      </c>
    </row>
    <row r="18647" spans="1:3" x14ac:dyDescent="0.25">
      <c r="A18647" t="s">
        <v>19794</v>
      </c>
      <c r="B18647">
        <v>903924913</v>
      </c>
      <c r="C18647" t="s">
        <v>31322</v>
      </c>
    </row>
    <row r="18648" spans="1:3" x14ac:dyDescent="0.25">
      <c r="A18648" t="s">
        <v>19795</v>
      </c>
      <c r="B18648">
        <v>903924919</v>
      </c>
      <c r="C18648" t="s">
        <v>31316</v>
      </c>
    </row>
    <row r="18649" spans="1:3" x14ac:dyDescent="0.25">
      <c r="A18649" t="s">
        <v>19796</v>
      </c>
      <c r="B18649">
        <v>903924926</v>
      </c>
      <c r="C18649" t="s">
        <v>31318</v>
      </c>
    </row>
    <row r="18650" spans="1:3" x14ac:dyDescent="0.25">
      <c r="A18650" t="s">
        <v>19797</v>
      </c>
      <c r="B18650">
        <v>903924930</v>
      </c>
      <c r="C18650" t="s">
        <v>31316</v>
      </c>
    </row>
    <row r="18651" spans="1:3" x14ac:dyDescent="0.25">
      <c r="A18651" t="s">
        <v>19798</v>
      </c>
      <c r="B18651">
        <v>903924938</v>
      </c>
      <c r="C18651" t="s">
        <v>30925</v>
      </c>
    </row>
    <row r="18652" spans="1:3" x14ac:dyDescent="0.25">
      <c r="A18652" t="s">
        <v>19799</v>
      </c>
      <c r="B18652">
        <v>903924941</v>
      </c>
      <c r="C18652" t="s">
        <v>31316</v>
      </c>
    </row>
    <row r="18653" spans="1:3" x14ac:dyDescent="0.25">
      <c r="A18653" t="s">
        <v>19800</v>
      </c>
      <c r="B18653">
        <v>903924946</v>
      </c>
      <c r="C18653" t="s">
        <v>31316</v>
      </c>
    </row>
    <row r="18654" spans="1:3" x14ac:dyDescent="0.25">
      <c r="A18654" t="s">
        <v>19801</v>
      </c>
      <c r="B18654">
        <v>903924950</v>
      </c>
      <c r="C18654" t="s">
        <v>31318</v>
      </c>
    </row>
    <row r="18655" spans="1:3" x14ac:dyDescent="0.25">
      <c r="A18655" t="s">
        <v>19802</v>
      </c>
      <c r="B18655">
        <v>903924952</v>
      </c>
      <c r="C18655" t="s">
        <v>31234</v>
      </c>
    </row>
    <row r="18656" spans="1:3" x14ac:dyDescent="0.25">
      <c r="A18656" t="s">
        <v>19803</v>
      </c>
      <c r="B18656">
        <v>903924955</v>
      </c>
      <c r="C18656" t="s">
        <v>31316</v>
      </c>
    </row>
    <row r="18657" spans="1:3" x14ac:dyDescent="0.25">
      <c r="A18657" t="s">
        <v>19804</v>
      </c>
      <c r="B18657">
        <v>903924959</v>
      </c>
      <c r="C18657" t="s">
        <v>30925</v>
      </c>
    </row>
    <row r="18658" spans="1:3" x14ac:dyDescent="0.25">
      <c r="A18658" t="s">
        <v>19805</v>
      </c>
      <c r="B18658">
        <v>903924960</v>
      </c>
      <c r="C18658" t="s">
        <v>31316</v>
      </c>
    </row>
    <row r="18659" spans="1:3" x14ac:dyDescent="0.25">
      <c r="A18659" t="s">
        <v>19806</v>
      </c>
      <c r="B18659">
        <v>903924971</v>
      </c>
      <c r="C18659" t="s">
        <v>31316</v>
      </c>
    </row>
    <row r="18660" spans="1:3" x14ac:dyDescent="0.25">
      <c r="A18660" t="s">
        <v>19807</v>
      </c>
      <c r="B18660">
        <v>903924996</v>
      </c>
      <c r="C18660" t="s">
        <v>31316</v>
      </c>
    </row>
    <row r="18661" spans="1:3" x14ac:dyDescent="0.25">
      <c r="A18661" t="s">
        <v>19808</v>
      </c>
      <c r="B18661">
        <v>903925005</v>
      </c>
      <c r="C18661" t="s">
        <v>31269</v>
      </c>
    </row>
    <row r="18662" spans="1:3" x14ac:dyDescent="0.25">
      <c r="A18662" t="s">
        <v>19809</v>
      </c>
      <c r="B18662">
        <v>903925018</v>
      </c>
      <c r="C18662" t="s">
        <v>31326</v>
      </c>
    </row>
    <row r="18663" spans="1:3" x14ac:dyDescent="0.25">
      <c r="A18663" t="s">
        <v>19810</v>
      </c>
      <c r="B18663">
        <v>903925027</v>
      </c>
      <c r="C18663" t="s">
        <v>31287</v>
      </c>
    </row>
    <row r="18664" spans="1:3" x14ac:dyDescent="0.25">
      <c r="A18664" t="s">
        <v>19811</v>
      </c>
      <c r="B18664">
        <v>903925031</v>
      </c>
      <c r="C18664" t="s">
        <v>30933</v>
      </c>
    </row>
    <row r="18665" spans="1:3" x14ac:dyDescent="0.25">
      <c r="A18665" t="s">
        <v>19812</v>
      </c>
      <c r="B18665">
        <v>903925036</v>
      </c>
      <c r="C18665" t="s">
        <v>31328</v>
      </c>
    </row>
    <row r="18666" spans="1:3" x14ac:dyDescent="0.25">
      <c r="A18666" t="s">
        <v>19813</v>
      </c>
      <c r="B18666">
        <v>903925039</v>
      </c>
      <c r="C18666" t="s">
        <v>31318</v>
      </c>
    </row>
    <row r="18667" spans="1:3" x14ac:dyDescent="0.25">
      <c r="A18667" t="s">
        <v>19814</v>
      </c>
      <c r="B18667">
        <v>903925045</v>
      </c>
      <c r="C18667" t="s">
        <v>31318</v>
      </c>
    </row>
    <row r="18668" spans="1:3" x14ac:dyDescent="0.25">
      <c r="A18668" t="s">
        <v>19815</v>
      </c>
      <c r="B18668">
        <v>903925048</v>
      </c>
      <c r="C18668" t="s">
        <v>31316</v>
      </c>
    </row>
    <row r="18669" spans="1:3" x14ac:dyDescent="0.25">
      <c r="A18669" t="s">
        <v>19816</v>
      </c>
      <c r="B18669">
        <v>903925050</v>
      </c>
      <c r="C18669" t="s">
        <v>30810</v>
      </c>
    </row>
    <row r="18670" spans="1:3" x14ac:dyDescent="0.25">
      <c r="A18670" t="s">
        <v>19817</v>
      </c>
      <c r="B18670">
        <v>903925052</v>
      </c>
      <c r="C18670" t="s">
        <v>31316</v>
      </c>
    </row>
    <row r="18671" spans="1:3" x14ac:dyDescent="0.25">
      <c r="A18671" t="s">
        <v>19818</v>
      </c>
      <c r="B18671">
        <v>903925053</v>
      </c>
      <c r="C18671" t="s">
        <v>31316</v>
      </c>
    </row>
    <row r="18672" spans="1:3" x14ac:dyDescent="0.25">
      <c r="A18672" t="s">
        <v>19819</v>
      </c>
      <c r="B18672">
        <v>903925065</v>
      </c>
      <c r="C18672" t="s">
        <v>31318</v>
      </c>
    </row>
    <row r="18673" spans="1:3" x14ac:dyDescent="0.25">
      <c r="A18673" t="s">
        <v>19820</v>
      </c>
      <c r="B18673">
        <v>903925069</v>
      </c>
      <c r="C18673" t="s">
        <v>31316</v>
      </c>
    </row>
    <row r="18674" spans="1:3" x14ac:dyDescent="0.25">
      <c r="A18674" t="s">
        <v>19821</v>
      </c>
      <c r="B18674">
        <v>903925074</v>
      </c>
      <c r="C18674" t="s">
        <v>31318</v>
      </c>
    </row>
    <row r="18675" spans="1:3" x14ac:dyDescent="0.25">
      <c r="A18675" t="s">
        <v>19822</v>
      </c>
      <c r="B18675">
        <v>903925076</v>
      </c>
      <c r="C18675" t="s">
        <v>31318</v>
      </c>
    </row>
    <row r="18676" spans="1:3" x14ac:dyDescent="0.25">
      <c r="A18676" t="s">
        <v>19823</v>
      </c>
      <c r="B18676">
        <v>903925078</v>
      </c>
      <c r="C18676" t="s">
        <v>31318</v>
      </c>
    </row>
    <row r="18677" spans="1:3" x14ac:dyDescent="0.25">
      <c r="A18677" t="s">
        <v>19824</v>
      </c>
      <c r="B18677">
        <v>903925084</v>
      </c>
      <c r="C18677" t="s">
        <v>31316</v>
      </c>
    </row>
    <row r="18678" spans="1:3" x14ac:dyDescent="0.25">
      <c r="A18678" t="s">
        <v>19825</v>
      </c>
      <c r="B18678">
        <v>903925089</v>
      </c>
      <c r="C18678" t="s">
        <v>31254</v>
      </c>
    </row>
    <row r="18679" spans="1:3" x14ac:dyDescent="0.25">
      <c r="A18679" t="s">
        <v>19826</v>
      </c>
      <c r="B18679">
        <v>903925092</v>
      </c>
      <c r="C18679" t="s">
        <v>31316</v>
      </c>
    </row>
    <row r="18680" spans="1:3" x14ac:dyDescent="0.25">
      <c r="A18680" t="s">
        <v>19827</v>
      </c>
      <c r="B18680">
        <v>903925093</v>
      </c>
      <c r="C18680" t="s">
        <v>31363</v>
      </c>
    </row>
    <row r="18681" spans="1:3" x14ac:dyDescent="0.25">
      <c r="A18681" t="s">
        <v>19828</v>
      </c>
      <c r="B18681">
        <v>903925097</v>
      </c>
      <c r="C18681" t="s">
        <v>31138</v>
      </c>
    </row>
    <row r="18682" spans="1:3" x14ac:dyDescent="0.25">
      <c r="A18682" t="s">
        <v>19829</v>
      </c>
      <c r="B18682">
        <v>903925099</v>
      </c>
      <c r="C18682" t="s">
        <v>31350</v>
      </c>
    </row>
    <row r="18683" spans="1:3" x14ac:dyDescent="0.25">
      <c r="A18683" t="s">
        <v>19830</v>
      </c>
      <c r="B18683">
        <v>903925100</v>
      </c>
      <c r="C18683" t="s">
        <v>31253</v>
      </c>
    </row>
    <row r="18684" spans="1:3" x14ac:dyDescent="0.25">
      <c r="A18684" t="s">
        <v>19831</v>
      </c>
      <c r="B18684">
        <v>903925101</v>
      </c>
      <c r="C18684" t="s">
        <v>31149</v>
      </c>
    </row>
    <row r="18685" spans="1:3" x14ac:dyDescent="0.25">
      <c r="A18685" t="s">
        <v>19832</v>
      </c>
      <c r="B18685">
        <v>903925102</v>
      </c>
      <c r="C18685" t="s">
        <v>31316</v>
      </c>
    </row>
    <row r="18686" spans="1:3" x14ac:dyDescent="0.25">
      <c r="A18686" t="s">
        <v>19833</v>
      </c>
      <c r="B18686">
        <v>903925109</v>
      </c>
      <c r="C18686" t="s">
        <v>31316</v>
      </c>
    </row>
    <row r="18687" spans="1:3" x14ac:dyDescent="0.25">
      <c r="A18687" t="s">
        <v>19834</v>
      </c>
      <c r="B18687">
        <v>903925114</v>
      </c>
      <c r="C18687" t="s">
        <v>31327</v>
      </c>
    </row>
    <row r="18688" spans="1:3" x14ac:dyDescent="0.25">
      <c r="A18688" t="s">
        <v>19835</v>
      </c>
      <c r="B18688">
        <v>903925124</v>
      </c>
      <c r="C18688" t="s">
        <v>31318</v>
      </c>
    </row>
    <row r="18689" spans="1:3" x14ac:dyDescent="0.25">
      <c r="A18689" t="s">
        <v>19836</v>
      </c>
      <c r="B18689">
        <v>903925128</v>
      </c>
      <c r="C18689" t="s">
        <v>31316</v>
      </c>
    </row>
    <row r="18690" spans="1:3" x14ac:dyDescent="0.25">
      <c r="A18690" t="s">
        <v>19837</v>
      </c>
      <c r="B18690">
        <v>903925147</v>
      </c>
      <c r="C18690" t="s">
        <v>31254</v>
      </c>
    </row>
    <row r="18691" spans="1:3" x14ac:dyDescent="0.25">
      <c r="A18691" t="s">
        <v>19838</v>
      </c>
      <c r="B18691">
        <v>903925151</v>
      </c>
      <c r="C18691" t="s">
        <v>31316</v>
      </c>
    </row>
    <row r="18692" spans="1:3" x14ac:dyDescent="0.25">
      <c r="A18692" t="s">
        <v>19839</v>
      </c>
      <c r="B18692">
        <v>903925163</v>
      </c>
      <c r="C18692" t="s">
        <v>30925</v>
      </c>
    </row>
    <row r="18693" spans="1:3" x14ac:dyDescent="0.25">
      <c r="A18693" t="s">
        <v>19840</v>
      </c>
      <c r="B18693">
        <v>903925179</v>
      </c>
      <c r="C18693" t="s">
        <v>31275</v>
      </c>
    </row>
    <row r="18694" spans="1:3" x14ac:dyDescent="0.25">
      <c r="A18694" t="s">
        <v>19841</v>
      </c>
      <c r="B18694">
        <v>903925205</v>
      </c>
      <c r="C18694" t="s">
        <v>31316</v>
      </c>
    </row>
    <row r="18695" spans="1:3" x14ac:dyDescent="0.25">
      <c r="A18695" t="s">
        <v>19842</v>
      </c>
      <c r="B18695">
        <v>903925229</v>
      </c>
      <c r="C18695" t="s">
        <v>31322</v>
      </c>
    </row>
    <row r="18696" spans="1:3" x14ac:dyDescent="0.25">
      <c r="A18696" t="s">
        <v>19843</v>
      </c>
      <c r="B18696">
        <v>903925240</v>
      </c>
      <c r="C18696" t="s">
        <v>31027</v>
      </c>
    </row>
    <row r="18697" spans="1:3" x14ac:dyDescent="0.25">
      <c r="A18697" t="s">
        <v>19844</v>
      </c>
      <c r="B18697">
        <v>903925246</v>
      </c>
      <c r="C18697" t="s">
        <v>31316</v>
      </c>
    </row>
    <row r="18698" spans="1:3" x14ac:dyDescent="0.25">
      <c r="A18698" t="s">
        <v>19845</v>
      </c>
      <c r="B18698">
        <v>903925248</v>
      </c>
      <c r="C18698" t="s">
        <v>31357</v>
      </c>
    </row>
    <row r="18699" spans="1:3" x14ac:dyDescent="0.25">
      <c r="A18699" t="s">
        <v>19846</v>
      </c>
      <c r="B18699">
        <v>903925256</v>
      </c>
      <c r="C18699" t="s">
        <v>31322</v>
      </c>
    </row>
    <row r="18700" spans="1:3" x14ac:dyDescent="0.25">
      <c r="A18700" t="s">
        <v>19847</v>
      </c>
      <c r="B18700">
        <v>903925271</v>
      </c>
      <c r="C18700" t="s">
        <v>31287</v>
      </c>
    </row>
    <row r="18701" spans="1:3" x14ac:dyDescent="0.25">
      <c r="A18701" t="s">
        <v>19848</v>
      </c>
      <c r="B18701">
        <v>903925279</v>
      </c>
      <c r="C18701" t="s">
        <v>31363</v>
      </c>
    </row>
    <row r="18702" spans="1:3" x14ac:dyDescent="0.25">
      <c r="A18702" t="s">
        <v>19849</v>
      </c>
      <c r="B18702">
        <v>903925284</v>
      </c>
      <c r="C18702" t="s">
        <v>31329</v>
      </c>
    </row>
    <row r="18703" spans="1:3" x14ac:dyDescent="0.25">
      <c r="A18703" t="s">
        <v>19850</v>
      </c>
      <c r="B18703">
        <v>903925287</v>
      </c>
      <c r="C18703" t="s">
        <v>31316</v>
      </c>
    </row>
    <row r="18704" spans="1:3" x14ac:dyDescent="0.25">
      <c r="A18704" t="s">
        <v>19851</v>
      </c>
      <c r="B18704">
        <v>903925291</v>
      </c>
      <c r="C18704" t="s">
        <v>31266</v>
      </c>
    </row>
    <row r="18705" spans="1:3" x14ac:dyDescent="0.25">
      <c r="A18705" t="s">
        <v>19852</v>
      </c>
      <c r="B18705">
        <v>903925294</v>
      </c>
      <c r="C18705" t="s">
        <v>31316</v>
      </c>
    </row>
    <row r="18706" spans="1:3" x14ac:dyDescent="0.25">
      <c r="A18706" t="s">
        <v>19853</v>
      </c>
      <c r="B18706">
        <v>903925298</v>
      </c>
      <c r="C18706" t="s">
        <v>31316</v>
      </c>
    </row>
    <row r="18707" spans="1:3" x14ac:dyDescent="0.25">
      <c r="A18707" t="s">
        <v>19854</v>
      </c>
      <c r="B18707">
        <v>903925319</v>
      </c>
      <c r="C18707" t="s">
        <v>31462</v>
      </c>
    </row>
    <row r="18708" spans="1:3" x14ac:dyDescent="0.25">
      <c r="A18708" t="s">
        <v>19855</v>
      </c>
      <c r="B18708">
        <v>903925353</v>
      </c>
      <c r="C18708" t="s">
        <v>31136</v>
      </c>
    </row>
    <row r="18709" spans="1:3" x14ac:dyDescent="0.25">
      <c r="A18709" t="s">
        <v>19856</v>
      </c>
      <c r="B18709">
        <v>903925355</v>
      </c>
      <c r="C18709" t="s">
        <v>31284</v>
      </c>
    </row>
    <row r="18710" spans="1:3" x14ac:dyDescent="0.25">
      <c r="A18710" t="s">
        <v>19857</v>
      </c>
      <c r="B18710">
        <v>903925365</v>
      </c>
      <c r="C18710" t="s">
        <v>31315</v>
      </c>
    </row>
    <row r="18711" spans="1:3" x14ac:dyDescent="0.25">
      <c r="A18711" t="s">
        <v>19858</v>
      </c>
      <c r="B18711">
        <v>903925393</v>
      </c>
      <c r="C18711" t="s">
        <v>31318</v>
      </c>
    </row>
    <row r="18712" spans="1:3" x14ac:dyDescent="0.25">
      <c r="A18712" t="s">
        <v>19859</v>
      </c>
      <c r="B18712">
        <v>903925436</v>
      </c>
      <c r="C18712" t="s">
        <v>31316</v>
      </c>
    </row>
    <row r="18713" spans="1:3" x14ac:dyDescent="0.25">
      <c r="A18713" t="s">
        <v>19860</v>
      </c>
      <c r="B18713">
        <v>903925437</v>
      </c>
      <c r="C18713" t="s">
        <v>31327</v>
      </c>
    </row>
    <row r="18714" spans="1:3" x14ac:dyDescent="0.25">
      <c r="A18714" t="s">
        <v>19861</v>
      </c>
      <c r="B18714">
        <v>903925442</v>
      </c>
      <c r="C18714" t="s">
        <v>31318</v>
      </c>
    </row>
    <row r="18715" spans="1:3" x14ac:dyDescent="0.25">
      <c r="A18715" t="s">
        <v>19862</v>
      </c>
      <c r="B18715">
        <v>903925455</v>
      </c>
      <c r="C18715" t="s">
        <v>31318</v>
      </c>
    </row>
    <row r="18716" spans="1:3" x14ac:dyDescent="0.25">
      <c r="A18716" t="s">
        <v>19863</v>
      </c>
      <c r="B18716">
        <v>903925488</v>
      </c>
      <c r="C18716" t="s">
        <v>31234</v>
      </c>
    </row>
    <row r="18717" spans="1:3" x14ac:dyDescent="0.25">
      <c r="A18717" t="s">
        <v>19864</v>
      </c>
      <c r="B18717">
        <v>903925497</v>
      </c>
      <c r="C18717" t="s">
        <v>31322</v>
      </c>
    </row>
    <row r="18718" spans="1:3" x14ac:dyDescent="0.25">
      <c r="A18718" t="s">
        <v>19865</v>
      </c>
      <c r="B18718">
        <v>903925536</v>
      </c>
      <c r="C18718" t="s">
        <v>31254</v>
      </c>
    </row>
    <row r="18719" spans="1:3" x14ac:dyDescent="0.25">
      <c r="A18719" t="s">
        <v>19866</v>
      </c>
      <c r="B18719">
        <v>903925538</v>
      </c>
      <c r="C18719" t="s">
        <v>31318</v>
      </c>
    </row>
    <row r="18720" spans="1:3" x14ac:dyDescent="0.25">
      <c r="A18720" t="s">
        <v>19867</v>
      </c>
      <c r="B18720">
        <v>903925540</v>
      </c>
      <c r="C18720" t="s">
        <v>31380</v>
      </c>
    </row>
    <row r="18721" spans="1:3" x14ac:dyDescent="0.25">
      <c r="A18721" t="s">
        <v>19868</v>
      </c>
      <c r="B18721">
        <v>903925542</v>
      </c>
      <c r="C18721" t="s">
        <v>30925</v>
      </c>
    </row>
    <row r="18722" spans="1:3" x14ac:dyDescent="0.25">
      <c r="A18722" t="s">
        <v>19869</v>
      </c>
      <c r="B18722">
        <v>903925562</v>
      </c>
      <c r="C18722" t="s">
        <v>31458</v>
      </c>
    </row>
    <row r="18723" spans="1:3" x14ac:dyDescent="0.25">
      <c r="A18723" t="s">
        <v>19870</v>
      </c>
      <c r="B18723">
        <v>903925578</v>
      </c>
      <c r="C18723" t="s">
        <v>30937</v>
      </c>
    </row>
    <row r="18724" spans="1:3" x14ac:dyDescent="0.25">
      <c r="A18724" t="s">
        <v>19871</v>
      </c>
      <c r="B18724">
        <v>903925585</v>
      </c>
      <c r="C18724" t="s">
        <v>31365</v>
      </c>
    </row>
    <row r="18725" spans="1:3" x14ac:dyDescent="0.25">
      <c r="A18725" t="s">
        <v>19872</v>
      </c>
      <c r="B18725">
        <v>903925586</v>
      </c>
      <c r="C18725" t="s">
        <v>30974</v>
      </c>
    </row>
    <row r="18726" spans="1:3" x14ac:dyDescent="0.25">
      <c r="A18726" t="s">
        <v>19873</v>
      </c>
      <c r="B18726">
        <v>903925607</v>
      </c>
      <c r="C18726" t="s">
        <v>31458</v>
      </c>
    </row>
    <row r="18727" spans="1:3" x14ac:dyDescent="0.25">
      <c r="A18727" t="s">
        <v>19874</v>
      </c>
      <c r="B18727">
        <v>903925622</v>
      </c>
      <c r="C18727" t="s">
        <v>31463</v>
      </c>
    </row>
    <row r="18728" spans="1:3" x14ac:dyDescent="0.25">
      <c r="A18728" t="s">
        <v>19875</v>
      </c>
      <c r="B18728">
        <v>903925657</v>
      </c>
      <c r="C18728" t="s">
        <v>31287</v>
      </c>
    </row>
    <row r="18729" spans="1:3" x14ac:dyDescent="0.25">
      <c r="A18729" t="s">
        <v>19876</v>
      </c>
      <c r="B18729">
        <v>903925674</v>
      </c>
      <c r="C18729" t="s">
        <v>31316</v>
      </c>
    </row>
    <row r="18730" spans="1:3" x14ac:dyDescent="0.25">
      <c r="A18730" t="s">
        <v>19877</v>
      </c>
      <c r="B18730">
        <v>903925689</v>
      </c>
      <c r="C18730" t="s">
        <v>31380</v>
      </c>
    </row>
    <row r="18731" spans="1:3" x14ac:dyDescent="0.25">
      <c r="A18731" t="s">
        <v>19878</v>
      </c>
      <c r="B18731">
        <v>903925718</v>
      </c>
      <c r="C18731" t="s">
        <v>30995</v>
      </c>
    </row>
    <row r="18732" spans="1:3" x14ac:dyDescent="0.25">
      <c r="A18732" t="s">
        <v>19879</v>
      </c>
      <c r="B18732">
        <v>903925732</v>
      </c>
      <c r="C18732" t="s">
        <v>31269</v>
      </c>
    </row>
    <row r="18733" spans="1:3" x14ac:dyDescent="0.25">
      <c r="A18733" t="s">
        <v>19880</v>
      </c>
      <c r="B18733">
        <v>903925736</v>
      </c>
      <c r="C18733" t="s">
        <v>31432</v>
      </c>
    </row>
    <row r="18734" spans="1:3" x14ac:dyDescent="0.25">
      <c r="A18734" t="s">
        <v>19881</v>
      </c>
      <c r="B18734">
        <v>903925749</v>
      </c>
      <c r="C18734" t="s">
        <v>31334</v>
      </c>
    </row>
    <row r="18735" spans="1:3" x14ac:dyDescent="0.25">
      <c r="A18735" t="s">
        <v>19882</v>
      </c>
      <c r="B18735">
        <v>903925759</v>
      </c>
      <c r="C18735" t="s">
        <v>31409</v>
      </c>
    </row>
    <row r="18736" spans="1:3" x14ac:dyDescent="0.25">
      <c r="A18736" t="s">
        <v>19883</v>
      </c>
      <c r="B18736">
        <v>903925763</v>
      </c>
      <c r="C18736" t="s">
        <v>31316</v>
      </c>
    </row>
    <row r="18737" spans="1:3" x14ac:dyDescent="0.25">
      <c r="A18737" t="s">
        <v>19884</v>
      </c>
      <c r="B18737">
        <v>903925768</v>
      </c>
      <c r="C18737" t="s">
        <v>31327</v>
      </c>
    </row>
    <row r="18738" spans="1:3" x14ac:dyDescent="0.25">
      <c r="A18738" t="s">
        <v>19885</v>
      </c>
      <c r="B18738">
        <v>903925770</v>
      </c>
      <c r="C18738" t="s">
        <v>31316</v>
      </c>
    </row>
    <row r="18739" spans="1:3" x14ac:dyDescent="0.25">
      <c r="A18739" t="s">
        <v>19886</v>
      </c>
      <c r="B18739">
        <v>903925775</v>
      </c>
      <c r="C18739" t="s">
        <v>31316</v>
      </c>
    </row>
    <row r="18740" spans="1:3" x14ac:dyDescent="0.25">
      <c r="A18740" t="s">
        <v>19887</v>
      </c>
      <c r="B18740">
        <v>903925777</v>
      </c>
      <c r="C18740" t="s">
        <v>31458</v>
      </c>
    </row>
    <row r="18741" spans="1:3" x14ac:dyDescent="0.25">
      <c r="A18741" t="s">
        <v>19888</v>
      </c>
      <c r="B18741">
        <v>903925807</v>
      </c>
      <c r="C18741" t="s">
        <v>31464</v>
      </c>
    </row>
    <row r="18742" spans="1:3" x14ac:dyDescent="0.25">
      <c r="A18742" t="s">
        <v>19889</v>
      </c>
      <c r="B18742">
        <v>903925856</v>
      </c>
      <c r="C18742" t="s">
        <v>31318</v>
      </c>
    </row>
    <row r="18743" spans="1:3" x14ac:dyDescent="0.25">
      <c r="A18743" t="s">
        <v>19890</v>
      </c>
      <c r="B18743">
        <v>903925864</v>
      </c>
      <c r="C18743" t="s">
        <v>31318</v>
      </c>
    </row>
    <row r="18744" spans="1:3" x14ac:dyDescent="0.25">
      <c r="A18744" t="s">
        <v>19891</v>
      </c>
      <c r="B18744">
        <v>903925877</v>
      </c>
      <c r="C18744" t="s">
        <v>31387</v>
      </c>
    </row>
    <row r="18745" spans="1:3" x14ac:dyDescent="0.25">
      <c r="A18745" t="s">
        <v>19892</v>
      </c>
      <c r="B18745">
        <v>903925904</v>
      </c>
      <c r="C18745" t="s">
        <v>31318</v>
      </c>
    </row>
    <row r="18746" spans="1:3" x14ac:dyDescent="0.25">
      <c r="A18746" t="s">
        <v>19893</v>
      </c>
      <c r="B18746">
        <v>903925930</v>
      </c>
      <c r="C18746" t="s">
        <v>30914</v>
      </c>
    </row>
    <row r="18747" spans="1:3" x14ac:dyDescent="0.25">
      <c r="A18747" t="s">
        <v>19894</v>
      </c>
      <c r="B18747">
        <v>903925960</v>
      </c>
      <c r="C18747" t="s">
        <v>31285</v>
      </c>
    </row>
    <row r="18748" spans="1:3" x14ac:dyDescent="0.25">
      <c r="A18748" t="s">
        <v>19895</v>
      </c>
      <c r="B18748">
        <v>903925973</v>
      </c>
      <c r="C18748" t="s">
        <v>31322</v>
      </c>
    </row>
    <row r="18749" spans="1:3" x14ac:dyDescent="0.25">
      <c r="A18749" t="s">
        <v>19896</v>
      </c>
      <c r="B18749">
        <v>903925974</v>
      </c>
      <c r="C18749" t="s">
        <v>31316</v>
      </c>
    </row>
    <row r="18750" spans="1:3" x14ac:dyDescent="0.25">
      <c r="A18750" t="s">
        <v>19897</v>
      </c>
      <c r="B18750">
        <v>903925989</v>
      </c>
      <c r="C18750" t="s">
        <v>31355</v>
      </c>
    </row>
    <row r="18751" spans="1:3" x14ac:dyDescent="0.25">
      <c r="A18751" t="s">
        <v>19898</v>
      </c>
      <c r="B18751">
        <v>903925993</v>
      </c>
      <c r="C18751" t="s">
        <v>31316</v>
      </c>
    </row>
    <row r="18752" spans="1:3" x14ac:dyDescent="0.25">
      <c r="A18752" t="s">
        <v>19899</v>
      </c>
      <c r="B18752">
        <v>903926009</v>
      </c>
      <c r="C18752" t="s">
        <v>30925</v>
      </c>
    </row>
    <row r="18753" spans="1:3" x14ac:dyDescent="0.25">
      <c r="A18753" t="s">
        <v>19900</v>
      </c>
      <c r="B18753">
        <v>903926021</v>
      </c>
      <c r="C18753" t="s">
        <v>31365</v>
      </c>
    </row>
    <row r="18754" spans="1:3" x14ac:dyDescent="0.25">
      <c r="A18754" t="s">
        <v>19901</v>
      </c>
      <c r="B18754">
        <v>903926040</v>
      </c>
      <c r="C18754" t="s">
        <v>31055</v>
      </c>
    </row>
    <row r="18755" spans="1:3" x14ac:dyDescent="0.25">
      <c r="A18755" t="s">
        <v>19902</v>
      </c>
      <c r="B18755">
        <v>903926047</v>
      </c>
      <c r="C18755" t="s">
        <v>31409</v>
      </c>
    </row>
    <row r="18756" spans="1:3" x14ac:dyDescent="0.25">
      <c r="A18756" t="s">
        <v>19903</v>
      </c>
      <c r="B18756">
        <v>903926050</v>
      </c>
      <c r="C18756" t="s">
        <v>31318</v>
      </c>
    </row>
    <row r="18757" spans="1:3" x14ac:dyDescent="0.25">
      <c r="A18757" t="s">
        <v>19904</v>
      </c>
      <c r="B18757">
        <v>903926055</v>
      </c>
      <c r="C18757" t="s">
        <v>31291</v>
      </c>
    </row>
    <row r="18758" spans="1:3" x14ac:dyDescent="0.25">
      <c r="A18758" t="s">
        <v>19905</v>
      </c>
      <c r="B18758">
        <v>903926060</v>
      </c>
      <c r="C18758" t="s">
        <v>31461</v>
      </c>
    </row>
    <row r="18759" spans="1:3" x14ac:dyDescent="0.25">
      <c r="A18759" t="s">
        <v>19906</v>
      </c>
      <c r="B18759">
        <v>903926066</v>
      </c>
      <c r="C18759" t="s">
        <v>31329</v>
      </c>
    </row>
    <row r="18760" spans="1:3" x14ac:dyDescent="0.25">
      <c r="A18760" t="s">
        <v>19907</v>
      </c>
      <c r="B18760">
        <v>903926097</v>
      </c>
      <c r="C18760" t="s">
        <v>31053</v>
      </c>
    </row>
    <row r="18761" spans="1:3" x14ac:dyDescent="0.25">
      <c r="A18761" t="s">
        <v>19908</v>
      </c>
      <c r="B18761">
        <v>903926120</v>
      </c>
      <c r="C18761" t="s">
        <v>31458</v>
      </c>
    </row>
    <row r="18762" spans="1:3" x14ac:dyDescent="0.25">
      <c r="A18762" t="s">
        <v>19909</v>
      </c>
      <c r="B18762">
        <v>903926141</v>
      </c>
      <c r="C18762" t="s">
        <v>31329</v>
      </c>
    </row>
    <row r="18763" spans="1:3" x14ac:dyDescent="0.25">
      <c r="A18763" t="s">
        <v>19910</v>
      </c>
      <c r="B18763">
        <v>903926145</v>
      </c>
      <c r="C18763" t="s">
        <v>31269</v>
      </c>
    </row>
    <row r="18764" spans="1:3" x14ac:dyDescent="0.25">
      <c r="A18764" t="s">
        <v>19911</v>
      </c>
      <c r="B18764">
        <v>903926146</v>
      </c>
      <c r="C18764" t="s">
        <v>31422</v>
      </c>
    </row>
    <row r="18765" spans="1:3" x14ac:dyDescent="0.25">
      <c r="A18765" t="s">
        <v>19912</v>
      </c>
      <c r="B18765">
        <v>903926164</v>
      </c>
      <c r="C18765" t="s">
        <v>31053</v>
      </c>
    </row>
    <row r="18766" spans="1:3" x14ac:dyDescent="0.25">
      <c r="A18766" t="s">
        <v>19913</v>
      </c>
      <c r="B18766">
        <v>903926165</v>
      </c>
      <c r="C18766" t="s">
        <v>31327</v>
      </c>
    </row>
    <row r="18767" spans="1:3" x14ac:dyDescent="0.25">
      <c r="A18767" t="s">
        <v>19914</v>
      </c>
      <c r="B18767">
        <v>903926170</v>
      </c>
      <c r="C18767" t="s">
        <v>31266</v>
      </c>
    </row>
    <row r="18768" spans="1:3" x14ac:dyDescent="0.25">
      <c r="A18768" t="s">
        <v>19915</v>
      </c>
      <c r="B18768">
        <v>903926172</v>
      </c>
      <c r="C18768" t="s">
        <v>31287</v>
      </c>
    </row>
    <row r="18769" spans="1:3" x14ac:dyDescent="0.25">
      <c r="A18769" t="s">
        <v>19916</v>
      </c>
      <c r="B18769">
        <v>903926176</v>
      </c>
      <c r="C18769" t="s">
        <v>30925</v>
      </c>
    </row>
    <row r="18770" spans="1:3" x14ac:dyDescent="0.25">
      <c r="A18770" t="s">
        <v>19917</v>
      </c>
      <c r="B18770">
        <v>903926179</v>
      </c>
      <c r="C18770" t="s">
        <v>31287</v>
      </c>
    </row>
    <row r="18771" spans="1:3" x14ac:dyDescent="0.25">
      <c r="A18771" t="s">
        <v>19918</v>
      </c>
      <c r="B18771">
        <v>903926181</v>
      </c>
      <c r="C18771" t="s">
        <v>31286</v>
      </c>
    </row>
    <row r="18772" spans="1:3" x14ac:dyDescent="0.25">
      <c r="A18772" t="s">
        <v>19919</v>
      </c>
      <c r="B18772">
        <v>903926183</v>
      </c>
      <c r="C18772" t="s">
        <v>31450</v>
      </c>
    </row>
    <row r="18773" spans="1:3" x14ac:dyDescent="0.25">
      <c r="A18773" t="s">
        <v>19920</v>
      </c>
      <c r="B18773">
        <v>903926191</v>
      </c>
      <c r="C18773" t="s">
        <v>31287</v>
      </c>
    </row>
    <row r="18774" spans="1:3" x14ac:dyDescent="0.25">
      <c r="A18774" t="s">
        <v>19921</v>
      </c>
      <c r="B18774">
        <v>903926197</v>
      </c>
      <c r="C18774" t="s">
        <v>31318</v>
      </c>
    </row>
    <row r="18775" spans="1:3" x14ac:dyDescent="0.25">
      <c r="A18775" t="s">
        <v>19922</v>
      </c>
      <c r="B18775">
        <v>903926203</v>
      </c>
      <c r="C18775" t="s">
        <v>31233</v>
      </c>
    </row>
    <row r="18776" spans="1:3" x14ac:dyDescent="0.25">
      <c r="A18776" t="s">
        <v>19923</v>
      </c>
      <c r="B18776">
        <v>903926209</v>
      </c>
      <c r="C18776" t="s">
        <v>31425</v>
      </c>
    </row>
    <row r="18777" spans="1:3" x14ac:dyDescent="0.25">
      <c r="A18777" t="s">
        <v>19924</v>
      </c>
      <c r="B18777">
        <v>903926210</v>
      </c>
      <c r="C18777" t="s">
        <v>31233</v>
      </c>
    </row>
    <row r="18778" spans="1:3" x14ac:dyDescent="0.25">
      <c r="A18778" t="s">
        <v>19925</v>
      </c>
      <c r="B18778">
        <v>903926214</v>
      </c>
      <c r="C18778" t="s">
        <v>31234</v>
      </c>
    </row>
    <row r="18779" spans="1:3" x14ac:dyDescent="0.25">
      <c r="A18779" t="s">
        <v>19926</v>
      </c>
      <c r="B18779">
        <v>903926221</v>
      </c>
      <c r="C18779" t="s">
        <v>31365</v>
      </c>
    </row>
    <row r="18780" spans="1:3" x14ac:dyDescent="0.25">
      <c r="A18780" t="s">
        <v>19927</v>
      </c>
      <c r="B18780">
        <v>903926237</v>
      </c>
      <c r="C18780" t="s">
        <v>30966</v>
      </c>
    </row>
    <row r="18781" spans="1:3" x14ac:dyDescent="0.25">
      <c r="A18781" t="s">
        <v>19928</v>
      </c>
      <c r="B18781">
        <v>903926248</v>
      </c>
      <c r="C18781" t="s">
        <v>31372</v>
      </c>
    </row>
    <row r="18782" spans="1:3" x14ac:dyDescent="0.25">
      <c r="A18782" t="s">
        <v>19929</v>
      </c>
      <c r="B18782">
        <v>903926303</v>
      </c>
      <c r="C18782" t="s">
        <v>31368</v>
      </c>
    </row>
    <row r="18783" spans="1:3" x14ac:dyDescent="0.25">
      <c r="A18783" t="s">
        <v>19930</v>
      </c>
      <c r="B18783">
        <v>903926315</v>
      </c>
      <c r="C18783" t="s">
        <v>31458</v>
      </c>
    </row>
    <row r="18784" spans="1:3" x14ac:dyDescent="0.25">
      <c r="A18784" t="s">
        <v>19931</v>
      </c>
      <c r="B18784">
        <v>903926335</v>
      </c>
      <c r="C18784" t="s">
        <v>31318</v>
      </c>
    </row>
    <row r="18785" spans="1:3" x14ac:dyDescent="0.25">
      <c r="A18785" t="s">
        <v>19932</v>
      </c>
      <c r="B18785">
        <v>903926348</v>
      </c>
      <c r="C18785" t="s">
        <v>31287</v>
      </c>
    </row>
    <row r="18786" spans="1:3" x14ac:dyDescent="0.25">
      <c r="A18786" t="s">
        <v>19933</v>
      </c>
      <c r="B18786">
        <v>903926351</v>
      </c>
      <c r="C18786" t="s">
        <v>31227</v>
      </c>
    </row>
    <row r="18787" spans="1:3" x14ac:dyDescent="0.25">
      <c r="A18787" t="s">
        <v>19934</v>
      </c>
      <c r="B18787">
        <v>903926361</v>
      </c>
      <c r="C18787" t="s">
        <v>31269</v>
      </c>
    </row>
    <row r="18788" spans="1:3" x14ac:dyDescent="0.25">
      <c r="A18788" t="s">
        <v>19935</v>
      </c>
      <c r="B18788">
        <v>903926363</v>
      </c>
      <c r="C18788" t="s">
        <v>31234</v>
      </c>
    </row>
    <row r="18789" spans="1:3" x14ac:dyDescent="0.25">
      <c r="A18789" t="s">
        <v>19936</v>
      </c>
      <c r="B18789">
        <v>903926368</v>
      </c>
      <c r="C18789" t="s">
        <v>31316</v>
      </c>
    </row>
    <row r="18790" spans="1:3" x14ac:dyDescent="0.25">
      <c r="A18790" t="s">
        <v>19937</v>
      </c>
      <c r="B18790">
        <v>903926372</v>
      </c>
      <c r="C18790" t="s">
        <v>31316</v>
      </c>
    </row>
    <row r="18791" spans="1:3" x14ac:dyDescent="0.25">
      <c r="A18791" t="s">
        <v>19938</v>
      </c>
      <c r="B18791">
        <v>903926374</v>
      </c>
      <c r="C18791" t="s">
        <v>31316</v>
      </c>
    </row>
    <row r="18792" spans="1:3" x14ac:dyDescent="0.25">
      <c r="A18792" t="s">
        <v>19939</v>
      </c>
      <c r="B18792">
        <v>903926386</v>
      </c>
      <c r="C18792" t="s">
        <v>31307</v>
      </c>
    </row>
    <row r="18793" spans="1:3" x14ac:dyDescent="0.25">
      <c r="A18793" t="s">
        <v>19940</v>
      </c>
      <c r="B18793">
        <v>903926396</v>
      </c>
      <c r="C18793" t="s">
        <v>31254</v>
      </c>
    </row>
    <row r="18794" spans="1:3" x14ac:dyDescent="0.25">
      <c r="A18794" t="s">
        <v>19941</v>
      </c>
      <c r="B18794">
        <v>903926409</v>
      </c>
      <c r="C18794" t="s">
        <v>31316</v>
      </c>
    </row>
    <row r="18795" spans="1:3" x14ac:dyDescent="0.25">
      <c r="A18795" t="s">
        <v>19942</v>
      </c>
      <c r="B18795">
        <v>903926419</v>
      </c>
      <c r="C18795" t="s">
        <v>31316</v>
      </c>
    </row>
    <row r="18796" spans="1:3" x14ac:dyDescent="0.25">
      <c r="A18796" t="s">
        <v>19943</v>
      </c>
      <c r="B18796">
        <v>903926421</v>
      </c>
      <c r="C18796" t="s">
        <v>31318</v>
      </c>
    </row>
    <row r="18797" spans="1:3" x14ac:dyDescent="0.25">
      <c r="A18797" t="s">
        <v>19944</v>
      </c>
      <c r="B18797">
        <v>903926422</v>
      </c>
      <c r="C18797" t="s">
        <v>31318</v>
      </c>
    </row>
    <row r="18798" spans="1:3" x14ac:dyDescent="0.25">
      <c r="A18798" t="s">
        <v>19945</v>
      </c>
      <c r="B18798">
        <v>903926427</v>
      </c>
      <c r="C18798" t="s">
        <v>31316</v>
      </c>
    </row>
    <row r="18799" spans="1:3" x14ac:dyDescent="0.25">
      <c r="A18799" t="s">
        <v>19946</v>
      </c>
      <c r="B18799">
        <v>903926431</v>
      </c>
      <c r="C18799" t="s">
        <v>31327</v>
      </c>
    </row>
    <row r="18800" spans="1:3" x14ac:dyDescent="0.25">
      <c r="A18800" t="s">
        <v>19947</v>
      </c>
      <c r="B18800">
        <v>903926432</v>
      </c>
      <c r="C18800" t="s">
        <v>31363</v>
      </c>
    </row>
    <row r="18801" spans="1:3" x14ac:dyDescent="0.25">
      <c r="A18801" t="s">
        <v>19948</v>
      </c>
      <c r="B18801">
        <v>903926504</v>
      </c>
      <c r="C18801" t="s">
        <v>31326</v>
      </c>
    </row>
    <row r="18802" spans="1:3" x14ac:dyDescent="0.25">
      <c r="A18802" t="s">
        <v>19949</v>
      </c>
      <c r="B18802">
        <v>903926525</v>
      </c>
      <c r="C18802" t="s">
        <v>31316</v>
      </c>
    </row>
    <row r="18803" spans="1:3" x14ac:dyDescent="0.25">
      <c r="A18803" t="s">
        <v>19950</v>
      </c>
      <c r="B18803">
        <v>903926545</v>
      </c>
      <c r="C18803" t="s">
        <v>31326</v>
      </c>
    </row>
    <row r="18804" spans="1:3" x14ac:dyDescent="0.25">
      <c r="A18804" t="s">
        <v>19951</v>
      </c>
      <c r="B18804">
        <v>903926621</v>
      </c>
      <c r="C18804" t="s">
        <v>31287</v>
      </c>
    </row>
    <row r="18805" spans="1:3" x14ac:dyDescent="0.25">
      <c r="A18805" t="s">
        <v>19952</v>
      </c>
      <c r="B18805">
        <v>903926665</v>
      </c>
      <c r="C18805" t="s">
        <v>31387</v>
      </c>
    </row>
    <row r="18806" spans="1:3" x14ac:dyDescent="0.25">
      <c r="A18806" t="s">
        <v>19953</v>
      </c>
      <c r="B18806">
        <v>903926721</v>
      </c>
      <c r="C18806" t="s">
        <v>31322</v>
      </c>
    </row>
    <row r="18807" spans="1:3" x14ac:dyDescent="0.25">
      <c r="A18807" t="s">
        <v>19954</v>
      </c>
      <c r="B18807">
        <v>903926728</v>
      </c>
      <c r="C18807" t="s">
        <v>31322</v>
      </c>
    </row>
    <row r="18808" spans="1:3" x14ac:dyDescent="0.25">
      <c r="A18808" t="s">
        <v>19955</v>
      </c>
      <c r="B18808">
        <v>903926751</v>
      </c>
      <c r="C18808" t="s">
        <v>31425</v>
      </c>
    </row>
    <row r="18809" spans="1:3" x14ac:dyDescent="0.25">
      <c r="A18809" t="s">
        <v>19956</v>
      </c>
      <c r="B18809">
        <v>903926985</v>
      </c>
      <c r="C18809" t="s">
        <v>31318</v>
      </c>
    </row>
    <row r="18810" spans="1:3" x14ac:dyDescent="0.25">
      <c r="A18810" t="s">
        <v>19957</v>
      </c>
      <c r="B18810">
        <v>903926997</v>
      </c>
      <c r="C18810" t="s">
        <v>31318</v>
      </c>
    </row>
    <row r="18811" spans="1:3" x14ac:dyDescent="0.25">
      <c r="A18811" t="s">
        <v>19958</v>
      </c>
      <c r="B18811">
        <v>903927001</v>
      </c>
      <c r="C18811" t="s">
        <v>31329</v>
      </c>
    </row>
    <row r="18812" spans="1:3" x14ac:dyDescent="0.25">
      <c r="A18812" t="s">
        <v>19959</v>
      </c>
      <c r="B18812">
        <v>903927006</v>
      </c>
      <c r="C18812" t="s">
        <v>31429</v>
      </c>
    </row>
    <row r="18813" spans="1:3" x14ac:dyDescent="0.25">
      <c r="A18813" t="s">
        <v>19960</v>
      </c>
      <c r="B18813">
        <v>903927007</v>
      </c>
      <c r="C18813" t="s">
        <v>31287</v>
      </c>
    </row>
    <row r="18814" spans="1:3" x14ac:dyDescent="0.25">
      <c r="A18814" t="s">
        <v>19961</v>
      </c>
      <c r="B18814">
        <v>903927018</v>
      </c>
      <c r="C18814" t="s">
        <v>31322</v>
      </c>
    </row>
    <row r="18815" spans="1:3" x14ac:dyDescent="0.25">
      <c r="A18815" t="s">
        <v>19962</v>
      </c>
      <c r="B18815">
        <v>903927047</v>
      </c>
      <c r="C18815" t="s">
        <v>30925</v>
      </c>
    </row>
    <row r="18816" spans="1:3" x14ac:dyDescent="0.25">
      <c r="A18816" t="s">
        <v>19963</v>
      </c>
      <c r="B18816">
        <v>903927074</v>
      </c>
      <c r="C18816" t="s">
        <v>31316</v>
      </c>
    </row>
    <row r="18817" spans="1:3" x14ac:dyDescent="0.25">
      <c r="A18817" t="s">
        <v>19964</v>
      </c>
      <c r="B18817">
        <v>903927083</v>
      </c>
      <c r="C18817" t="s">
        <v>31380</v>
      </c>
    </row>
    <row r="18818" spans="1:3" x14ac:dyDescent="0.25">
      <c r="A18818" t="s">
        <v>19965</v>
      </c>
      <c r="B18818">
        <v>903927093</v>
      </c>
      <c r="C18818" t="s">
        <v>31318</v>
      </c>
    </row>
    <row r="18819" spans="1:3" x14ac:dyDescent="0.25">
      <c r="A18819" t="s">
        <v>19966</v>
      </c>
      <c r="B18819">
        <v>903927094</v>
      </c>
      <c r="C18819" t="s">
        <v>31318</v>
      </c>
    </row>
    <row r="18820" spans="1:3" x14ac:dyDescent="0.25">
      <c r="A18820" t="s">
        <v>19967</v>
      </c>
      <c r="B18820">
        <v>903927099</v>
      </c>
      <c r="C18820" t="s">
        <v>31149</v>
      </c>
    </row>
    <row r="18821" spans="1:3" x14ac:dyDescent="0.25">
      <c r="A18821" t="s">
        <v>19968</v>
      </c>
      <c r="B18821">
        <v>903927102</v>
      </c>
      <c r="C18821" t="s">
        <v>31316</v>
      </c>
    </row>
    <row r="18822" spans="1:3" x14ac:dyDescent="0.25">
      <c r="A18822" t="s">
        <v>19969</v>
      </c>
      <c r="B18822">
        <v>903927104</v>
      </c>
      <c r="C18822" t="s">
        <v>31327</v>
      </c>
    </row>
    <row r="18823" spans="1:3" x14ac:dyDescent="0.25">
      <c r="A18823" t="s">
        <v>19970</v>
      </c>
      <c r="B18823">
        <v>903927107</v>
      </c>
      <c r="C18823" t="s">
        <v>31316</v>
      </c>
    </row>
    <row r="18824" spans="1:3" x14ac:dyDescent="0.25">
      <c r="A18824" t="s">
        <v>19971</v>
      </c>
      <c r="B18824">
        <v>903927117</v>
      </c>
      <c r="C18824" t="s">
        <v>31316</v>
      </c>
    </row>
    <row r="18825" spans="1:3" x14ac:dyDescent="0.25">
      <c r="A18825" t="s">
        <v>19972</v>
      </c>
      <c r="B18825">
        <v>903927119</v>
      </c>
      <c r="C18825" t="s">
        <v>31287</v>
      </c>
    </row>
    <row r="18826" spans="1:3" x14ac:dyDescent="0.25">
      <c r="A18826" t="s">
        <v>19973</v>
      </c>
      <c r="B18826">
        <v>903927158</v>
      </c>
      <c r="C18826" t="s">
        <v>31316</v>
      </c>
    </row>
    <row r="18827" spans="1:3" x14ac:dyDescent="0.25">
      <c r="A18827" t="s">
        <v>19974</v>
      </c>
      <c r="B18827">
        <v>903927165</v>
      </c>
      <c r="C18827" t="s">
        <v>31363</v>
      </c>
    </row>
    <row r="18828" spans="1:3" x14ac:dyDescent="0.25">
      <c r="A18828" t="s">
        <v>19975</v>
      </c>
      <c r="B18828">
        <v>903927170</v>
      </c>
      <c r="C18828" t="s">
        <v>31316</v>
      </c>
    </row>
    <row r="18829" spans="1:3" x14ac:dyDescent="0.25">
      <c r="A18829" t="s">
        <v>19976</v>
      </c>
      <c r="B18829">
        <v>903927176</v>
      </c>
      <c r="C18829" t="s">
        <v>30925</v>
      </c>
    </row>
    <row r="18830" spans="1:3" x14ac:dyDescent="0.25">
      <c r="A18830" t="s">
        <v>19977</v>
      </c>
      <c r="B18830">
        <v>903927213</v>
      </c>
      <c r="C18830" t="s">
        <v>31450</v>
      </c>
    </row>
    <row r="18831" spans="1:3" x14ac:dyDescent="0.25">
      <c r="A18831" t="s">
        <v>19978</v>
      </c>
      <c r="B18831">
        <v>903927219</v>
      </c>
      <c r="C18831" t="s">
        <v>31316</v>
      </c>
    </row>
    <row r="18832" spans="1:3" x14ac:dyDescent="0.25">
      <c r="A18832" t="s">
        <v>19979</v>
      </c>
      <c r="B18832">
        <v>903927240</v>
      </c>
      <c r="C18832" t="s">
        <v>31380</v>
      </c>
    </row>
    <row r="18833" spans="1:3" x14ac:dyDescent="0.25">
      <c r="A18833" t="s">
        <v>19980</v>
      </c>
      <c r="B18833">
        <v>903927254</v>
      </c>
      <c r="C18833" t="s">
        <v>31316</v>
      </c>
    </row>
    <row r="18834" spans="1:3" x14ac:dyDescent="0.25">
      <c r="A18834" t="s">
        <v>19981</v>
      </c>
      <c r="B18834">
        <v>903927261</v>
      </c>
      <c r="C18834" t="s">
        <v>31316</v>
      </c>
    </row>
    <row r="18835" spans="1:3" x14ac:dyDescent="0.25">
      <c r="A18835" t="s">
        <v>19982</v>
      </c>
      <c r="B18835">
        <v>903927276</v>
      </c>
      <c r="C18835" t="s">
        <v>31316</v>
      </c>
    </row>
    <row r="18836" spans="1:3" x14ac:dyDescent="0.25">
      <c r="A18836" t="s">
        <v>19983</v>
      </c>
      <c r="B18836">
        <v>903927280</v>
      </c>
      <c r="C18836" t="s">
        <v>31316</v>
      </c>
    </row>
    <row r="18837" spans="1:3" x14ac:dyDescent="0.25">
      <c r="A18837" t="s">
        <v>19984</v>
      </c>
      <c r="B18837">
        <v>903927295</v>
      </c>
      <c r="C18837" t="s">
        <v>31316</v>
      </c>
    </row>
    <row r="18838" spans="1:3" x14ac:dyDescent="0.25">
      <c r="A18838" t="s">
        <v>19985</v>
      </c>
      <c r="B18838">
        <v>903927296</v>
      </c>
      <c r="C18838" t="s">
        <v>31422</v>
      </c>
    </row>
    <row r="18839" spans="1:3" x14ac:dyDescent="0.25">
      <c r="A18839" t="s">
        <v>19986</v>
      </c>
      <c r="B18839">
        <v>903927299</v>
      </c>
      <c r="C18839" t="s">
        <v>31372</v>
      </c>
    </row>
    <row r="18840" spans="1:3" x14ac:dyDescent="0.25">
      <c r="A18840" t="s">
        <v>19987</v>
      </c>
      <c r="B18840">
        <v>903927311</v>
      </c>
      <c r="C18840" t="s">
        <v>30925</v>
      </c>
    </row>
    <row r="18841" spans="1:3" x14ac:dyDescent="0.25">
      <c r="A18841" t="s">
        <v>19988</v>
      </c>
      <c r="B18841">
        <v>903927320</v>
      </c>
      <c r="C18841" t="s">
        <v>31318</v>
      </c>
    </row>
    <row r="18842" spans="1:3" x14ac:dyDescent="0.25">
      <c r="A18842" t="s">
        <v>19989</v>
      </c>
      <c r="B18842">
        <v>903927323</v>
      </c>
      <c r="C18842" t="s">
        <v>31363</v>
      </c>
    </row>
    <row r="18843" spans="1:3" x14ac:dyDescent="0.25">
      <c r="A18843" t="s">
        <v>19990</v>
      </c>
      <c r="B18843">
        <v>903927337</v>
      </c>
      <c r="C18843" t="s">
        <v>31318</v>
      </c>
    </row>
    <row r="18844" spans="1:3" x14ac:dyDescent="0.25">
      <c r="A18844" t="s">
        <v>19991</v>
      </c>
      <c r="B18844">
        <v>903927342</v>
      </c>
      <c r="C18844" t="s">
        <v>31318</v>
      </c>
    </row>
    <row r="18845" spans="1:3" x14ac:dyDescent="0.25">
      <c r="A18845" t="s">
        <v>19992</v>
      </c>
      <c r="B18845">
        <v>903927347</v>
      </c>
      <c r="C18845" t="s">
        <v>31222</v>
      </c>
    </row>
    <row r="18846" spans="1:3" x14ac:dyDescent="0.25">
      <c r="A18846" t="s">
        <v>19993</v>
      </c>
      <c r="B18846">
        <v>903927354</v>
      </c>
      <c r="C18846" t="s">
        <v>31120</v>
      </c>
    </row>
    <row r="18847" spans="1:3" x14ac:dyDescent="0.25">
      <c r="A18847" t="s">
        <v>19994</v>
      </c>
      <c r="B18847">
        <v>903927358</v>
      </c>
      <c r="C18847" t="s">
        <v>31329</v>
      </c>
    </row>
    <row r="18848" spans="1:3" x14ac:dyDescent="0.25">
      <c r="A18848" t="s">
        <v>19995</v>
      </c>
      <c r="B18848">
        <v>903927364</v>
      </c>
      <c r="C18848" t="s">
        <v>31322</v>
      </c>
    </row>
    <row r="18849" spans="1:3" x14ac:dyDescent="0.25">
      <c r="A18849" t="s">
        <v>19996</v>
      </c>
      <c r="B18849">
        <v>903927365</v>
      </c>
      <c r="C18849" t="s">
        <v>30925</v>
      </c>
    </row>
    <row r="18850" spans="1:3" x14ac:dyDescent="0.25">
      <c r="A18850" t="s">
        <v>19997</v>
      </c>
      <c r="B18850">
        <v>903927374</v>
      </c>
      <c r="C18850" t="s">
        <v>31318</v>
      </c>
    </row>
    <row r="18851" spans="1:3" x14ac:dyDescent="0.25">
      <c r="A18851" t="s">
        <v>19998</v>
      </c>
      <c r="B18851">
        <v>903927408</v>
      </c>
      <c r="C18851" t="s">
        <v>31318</v>
      </c>
    </row>
    <row r="18852" spans="1:3" x14ac:dyDescent="0.25">
      <c r="A18852" t="s">
        <v>19999</v>
      </c>
      <c r="B18852">
        <v>903927413</v>
      </c>
      <c r="C18852" t="s">
        <v>31465</v>
      </c>
    </row>
    <row r="18853" spans="1:3" x14ac:dyDescent="0.25">
      <c r="A18853" t="s">
        <v>20000</v>
      </c>
      <c r="B18853">
        <v>903927414</v>
      </c>
      <c r="C18853" t="s">
        <v>31397</v>
      </c>
    </row>
    <row r="18854" spans="1:3" x14ac:dyDescent="0.25">
      <c r="A18854" t="s">
        <v>20001</v>
      </c>
      <c r="B18854">
        <v>903927415</v>
      </c>
      <c r="C18854" t="s">
        <v>31327</v>
      </c>
    </row>
    <row r="18855" spans="1:3" x14ac:dyDescent="0.25">
      <c r="A18855" t="s">
        <v>20002</v>
      </c>
      <c r="B18855">
        <v>903927430</v>
      </c>
      <c r="C18855" t="s">
        <v>31269</v>
      </c>
    </row>
    <row r="18856" spans="1:3" x14ac:dyDescent="0.25">
      <c r="A18856" t="s">
        <v>20003</v>
      </c>
      <c r="B18856">
        <v>903927442</v>
      </c>
      <c r="C18856" t="s">
        <v>31318</v>
      </c>
    </row>
    <row r="18857" spans="1:3" x14ac:dyDescent="0.25">
      <c r="A18857" t="s">
        <v>20004</v>
      </c>
      <c r="B18857">
        <v>903927479</v>
      </c>
      <c r="C18857" t="s">
        <v>31363</v>
      </c>
    </row>
    <row r="18858" spans="1:3" x14ac:dyDescent="0.25">
      <c r="A18858" t="s">
        <v>20005</v>
      </c>
      <c r="B18858">
        <v>903927483</v>
      </c>
      <c r="C18858" t="s">
        <v>31253</v>
      </c>
    </row>
    <row r="18859" spans="1:3" x14ac:dyDescent="0.25">
      <c r="A18859" t="s">
        <v>20006</v>
      </c>
      <c r="B18859">
        <v>903927484</v>
      </c>
      <c r="C18859" t="s">
        <v>31315</v>
      </c>
    </row>
    <row r="18860" spans="1:3" x14ac:dyDescent="0.25">
      <c r="A18860" t="s">
        <v>20007</v>
      </c>
      <c r="B18860">
        <v>903927485</v>
      </c>
      <c r="C18860" t="s">
        <v>31318</v>
      </c>
    </row>
    <row r="18861" spans="1:3" x14ac:dyDescent="0.25">
      <c r="A18861" t="s">
        <v>20008</v>
      </c>
      <c r="B18861">
        <v>903927486</v>
      </c>
      <c r="C18861" t="s">
        <v>31318</v>
      </c>
    </row>
    <row r="18862" spans="1:3" x14ac:dyDescent="0.25">
      <c r="A18862" t="s">
        <v>20009</v>
      </c>
      <c r="B18862">
        <v>903927487</v>
      </c>
      <c r="C18862" t="s">
        <v>31318</v>
      </c>
    </row>
    <row r="18863" spans="1:3" x14ac:dyDescent="0.25">
      <c r="A18863" t="s">
        <v>20010</v>
      </c>
      <c r="B18863">
        <v>903927488</v>
      </c>
      <c r="C18863" t="s">
        <v>31318</v>
      </c>
    </row>
    <row r="18864" spans="1:3" x14ac:dyDescent="0.25">
      <c r="A18864" t="s">
        <v>20011</v>
      </c>
      <c r="B18864">
        <v>903927489</v>
      </c>
      <c r="C18864" t="s">
        <v>30925</v>
      </c>
    </row>
    <row r="18865" spans="1:3" x14ac:dyDescent="0.25">
      <c r="A18865" t="s">
        <v>20012</v>
      </c>
      <c r="B18865">
        <v>903927505</v>
      </c>
      <c r="C18865" t="s">
        <v>31316</v>
      </c>
    </row>
    <row r="18866" spans="1:3" x14ac:dyDescent="0.25">
      <c r="A18866" t="s">
        <v>20013</v>
      </c>
      <c r="B18866">
        <v>903927522</v>
      </c>
      <c r="C18866" t="s">
        <v>30925</v>
      </c>
    </row>
    <row r="18867" spans="1:3" x14ac:dyDescent="0.25">
      <c r="A18867" t="s">
        <v>20014</v>
      </c>
      <c r="B18867">
        <v>903927525</v>
      </c>
      <c r="C18867" t="s">
        <v>31318</v>
      </c>
    </row>
    <row r="18868" spans="1:3" x14ac:dyDescent="0.25">
      <c r="A18868" t="s">
        <v>20015</v>
      </c>
      <c r="B18868">
        <v>903927526</v>
      </c>
      <c r="C18868" t="s">
        <v>31380</v>
      </c>
    </row>
    <row r="18869" spans="1:3" x14ac:dyDescent="0.25">
      <c r="A18869" t="s">
        <v>20016</v>
      </c>
      <c r="B18869">
        <v>903927528</v>
      </c>
      <c r="C18869" t="s">
        <v>31318</v>
      </c>
    </row>
    <row r="18870" spans="1:3" x14ac:dyDescent="0.25">
      <c r="A18870" t="s">
        <v>20017</v>
      </c>
      <c r="B18870">
        <v>903927533</v>
      </c>
      <c r="C18870" t="s">
        <v>31318</v>
      </c>
    </row>
    <row r="18871" spans="1:3" x14ac:dyDescent="0.25">
      <c r="A18871" t="s">
        <v>20018</v>
      </c>
      <c r="B18871">
        <v>903927551</v>
      </c>
      <c r="C18871" t="s">
        <v>31316</v>
      </c>
    </row>
    <row r="18872" spans="1:3" x14ac:dyDescent="0.25">
      <c r="A18872" t="s">
        <v>20019</v>
      </c>
      <c r="B18872">
        <v>903927568</v>
      </c>
      <c r="C18872" t="s">
        <v>31397</v>
      </c>
    </row>
    <row r="18873" spans="1:3" x14ac:dyDescent="0.25">
      <c r="A18873" t="s">
        <v>20020</v>
      </c>
      <c r="B18873">
        <v>903927574</v>
      </c>
      <c r="C18873" t="s">
        <v>31450</v>
      </c>
    </row>
    <row r="18874" spans="1:3" x14ac:dyDescent="0.25">
      <c r="A18874" t="s">
        <v>20021</v>
      </c>
      <c r="B18874">
        <v>903927577</v>
      </c>
      <c r="C18874" t="s">
        <v>31287</v>
      </c>
    </row>
    <row r="18875" spans="1:3" x14ac:dyDescent="0.25">
      <c r="A18875" t="s">
        <v>20022</v>
      </c>
      <c r="B18875">
        <v>903927584</v>
      </c>
      <c r="C18875" t="s">
        <v>31318</v>
      </c>
    </row>
    <row r="18876" spans="1:3" x14ac:dyDescent="0.25">
      <c r="A18876" t="s">
        <v>20023</v>
      </c>
      <c r="B18876">
        <v>903927591</v>
      </c>
      <c r="C18876" t="s">
        <v>31318</v>
      </c>
    </row>
    <row r="18877" spans="1:3" x14ac:dyDescent="0.25">
      <c r="A18877" t="s">
        <v>20024</v>
      </c>
      <c r="B18877">
        <v>903927596</v>
      </c>
      <c r="C18877" t="s">
        <v>31318</v>
      </c>
    </row>
    <row r="18878" spans="1:3" x14ac:dyDescent="0.25">
      <c r="A18878" t="s">
        <v>20025</v>
      </c>
      <c r="B18878">
        <v>903927600</v>
      </c>
      <c r="C18878" t="s">
        <v>31318</v>
      </c>
    </row>
    <row r="18879" spans="1:3" x14ac:dyDescent="0.25">
      <c r="A18879" t="s">
        <v>20026</v>
      </c>
      <c r="B18879">
        <v>903927607</v>
      </c>
      <c r="C18879" t="s">
        <v>31318</v>
      </c>
    </row>
    <row r="18880" spans="1:3" x14ac:dyDescent="0.25">
      <c r="A18880" t="s">
        <v>20027</v>
      </c>
      <c r="B18880">
        <v>903927611</v>
      </c>
      <c r="C18880" t="s">
        <v>31316</v>
      </c>
    </row>
    <row r="18881" spans="1:3" x14ac:dyDescent="0.25">
      <c r="A18881" t="s">
        <v>20028</v>
      </c>
      <c r="B18881">
        <v>903927615</v>
      </c>
      <c r="C18881" t="s">
        <v>31318</v>
      </c>
    </row>
    <row r="18882" spans="1:3" x14ac:dyDescent="0.25">
      <c r="A18882" t="s">
        <v>20029</v>
      </c>
      <c r="B18882">
        <v>903927617</v>
      </c>
      <c r="C18882" t="s">
        <v>31318</v>
      </c>
    </row>
    <row r="18883" spans="1:3" x14ac:dyDescent="0.25">
      <c r="A18883" t="s">
        <v>20030</v>
      </c>
      <c r="B18883">
        <v>903927624</v>
      </c>
      <c r="C18883" t="s">
        <v>31318</v>
      </c>
    </row>
    <row r="18884" spans="1:3" x14ac:dyDescent="0.25">
      <c r="A18884" t="s">
        <v>20031</v>
      </c>
      <c r="B18884">
        <v>903927632</v>
      </c>
      <c r="C18884" t="s">
        <v>31318</v>
      </c>
    </row>
    <row r="18885" spans="1:3" x14ac:dyDescent="0.25">
      <c r="A18885" t="s">
        <v>20032</v>
      </c>
      <c r="B18885">
        <v>903927638</v>
      </c>
      <c r="C18885" t="s">
        <v>31380</v>
      </c>
    </row>
    <row r="18886" spans="1:3" x14ac:dyDescent="0.25">
      <c r="A18886" t="s">
        <v>20033</v>
      </c>
      <c r="B18886">
        <v>903927641</v>
      </c>
      <c r="C18886" t="s">
        <v>31318</v>
      </c>
    </row>
    <row r="18887" spans="1:3" x14ac:dyDescent="0.25">
      <c r="A18887" t="s">
        <v>20034</v>
      </c>
      <c r="B18887">
        <v>903927644</v>
      </c>
      <c r="C18887" t="s">
        <v>31316</v>
      </c>
    </row>
    <row r="18888" spans="1:3" x14ac:dyDescent="0.25">
      <c r="A18888" t="s">
        <v>20035</v>
      </c>
      <c r="B18888">
        <v>903927653</v>
      </c>
      <c r="C18888" t="s">
        <v>31316</v>
      </c>
    </row>
    <row r="18889" spans="1:3" x14ac:dyDescent="0.25">
      <c r="A18889" t="s">
        <v>20036</v>
      </c>
      <c r="B18889">
        <v>903927658</v>
      </c>
      <c r="C18889" t="s">
        <v>31380</v>
      </c>
    </row>
    <row r="18890" spans="1:3" x14ac:dyDescent="0.25">
      <c r="A18890" t="s">
        <v>20037</v>
      </c>
      <c r="B18890">
        <v>903927664</v>
      </c>
      <c r="C18890" t="s">
        <v>31450</v>
      </c>
    </row>
    <row r="18891" spans="1:3" x14ac:dyDescent="0.25">
      <c r="A18891" t="s">
        <v>20038</v>
      </c>
      <c r="B18891">
        <v>903927665</v>
      </c>
      <c r="C18891" t="s">
        <v>31316</v>
      </c>
    </row>
    <row r="18892" spans="1:3" x14ac:dyDescent="0.25">
      <c r="A18892" t="s">
        <v>20039</v>
      </c>
      <c r="B18892">
        <v>903927671</v>
      </c>
      <c r="C18892" t="s">
        <v>31318</v>
      </c>
    </row>
    <row r="18893" spans="1:3" x14ac:dyDescent="0.25">
      <c r="A18893" t="s">
        <v>20040</v>
      </c>
      <c r="B18893">
        <v>903927676</v>
      </c>
      <c r="C18893" t="s">
        <v>31318</v>
      </c>
    </row>
    <row r="18894" spans="1:3" x14ac:dyDescent="0.25">
      <c r="A18894" t="s">
        <v>20041</v>
      </c>
      <c r="B18894">
        <v>903927682</v>
      </c>
      <c r="C18894" t="s">
        <v>30977</v>
      </c>
    </row>
    <row r="18895" spans="1:3" x14ac:dyDescent="0.25">
      <c r="A18895" t="s">
        <v>20042</v>
      </c>
      <c r="B18895">
        <v>903927689</v>
      </c>
      <c r="C18895" t="s">
        <v>31318</v>
      </c>
    </row>
    <row r="18896" spans="1:3" x14ac:dyDescent="0.25">
      <c r="A18896" t="s">
        <v>20043</v>
      </c>
      <c r="B18896">
        <v>903927690</v>
      </c>
      <c r="C18896" t="s">
        <v>31318</v>
      </c>
    </row>
    <row r="18897" spans="1:3" x14ac:dyDescent="0.25">
      <c r="A18897" t="s">
        <v>20044</v>
      </c>
      <c r="B18897">
        <v>903927697</v>
      </c>
      <c r="C18897" t="s">
        <v>31318</v>
      </c>
    </row>
    <row r="18898" spans="1:3" x14ac:dyDescent="0.25">
      <c r="A18898" t="s">
        <v>20045</v>
      </c>
      <c r="B18898">
        <v>903927703</v>
      </c>
      <c r="C18898" t="s">
        <v>31322</v>
      </c>
    </row>
    <row r="18899" spans="1:3" x14ac:dyDescent="0.25">
      <c r="A18899" t="s">
        <v>20046</v>
      </c>
      <c r="B18899">
        <v>903927706</v>
      </c>
      <c r="C18899" t="s">
        <v>31318</v>
      </c>
    </row>
    <row r="18900" spans="1:3" x14ac:dyDescent="0.25">
      <c r="A18900" t="s">
        <v>20047</v>
      </c>
      <c r="B18900">
        <v>903927707</v>
      </c>
      <c r="C18900" t="s">
        <v>31268</v>
      </c>
    </row>
    <row r="18901" spans="1:3" x14ac:dyDescent="0.25">
      <c r="A18901" t="s">
        <v>20048</v>
      </c>
      <c r="B18901">
        <v>903927708</v>
      </c>
      <c r="C18901" t="s">
        <v>31322</v>
      </c>
    </row>
    <row r="18902" spans="1:3" x14ac:dyDescent="0.25">
      <c r="A18902" t="s">
        <v>20049</v>
      </c>
      <c r="B18902">
        <v>903927714</v>
      </c>
      <c r="C18902" t="s">
        <v>31260</v>
      </c>
    </row>
    <row r="18903" spans="1:3" x14ac:dyDescent="0.25">
      <c r="A18903" t="s">
        <v>20050</v>
      </c>
      <c r="B18903">
        <v>903927716</v>
      </c>
      <c r="C18903" t="s">
        <v>31318</v>
      </c>
    </row>
    <row r="18904" spans="1:3" x14ac:dyDescent="0.25">
      <c r="A18904" t="s">
        <v>20051</v>
      </c>
      <c r="B18904">
        <v>903927717</v>
      </c>
      <c r="C18904" t="s">
        <v>31316</v>
      </c>
    </row>
    <row r="18905" spans="1:3" x14ac:dyDescent="0.25">
      <c r="A18905" t="s">
        <v>20052</v>
      </c>
      <c r="B18905">
        <v>903927728</v>
      </c>
      <c r="C18905" t="s">
        <v>31415</v>
      </c>
    </row>
    <row r="18906" spans="1:3" x14ac:dyDescent="0.25">
      <c r="A18906" t="s">
        <v>20053</v>
      </c>
      <c r="B18906">
        <v>903927735</v>
      </c>
      <c r="C18906" t="s">
        <v>31318</v>
      </c>
    </row>
    <row r="18907" spans="1:3" x14ac:dyDescent="0.25">
      <c r="A18907" t="s">
        <v>20054</v>
      </c>
      <c r="B18907">
        <v>903927736</v>
      </c>
      <c r="C18907" t="s">
        <v>31316</v>
      </c>
    </row>
    <row r="18908" spans="1:3" x14ac:dyDescent="0.25">
      <c r="A18908" t="s">
        <v>20055</v>
      </c>
      <c r="B18908">
        <v>903927738</v>
      </c>
      <c r="C18908" t="s">
        <v>31318</v>
      </c>
    </row>
    <row r="18909" spans="1:3" x14ac:dyDescent="0.25">
      <c r="A18909" t="s">
        <v>20056</v>
      </c>
      <c r="B18909">
        <v>903927741</v>
      </c>
      <c r="C18909" t="s">
        <v>31287</v>
      </c>
    </row>
    <row r="18910" spans="1:3" x14ac:dyDescent="0.25">
      <c r="A18910" t="s">
        <v>20057</v>
      </c>
      <c r="B18910">
        <v>903927743</v>
      </c>
      <c r="C18910" t="s">
        <v>31450</v>
      </c>
    </row>
    <row r="18911" spans="1:3" x14ac:dyDescent="0.25">
      <c r="A18911" t="s">
        <v>20058</v>
      </c>
      <c r="B18911">
        <v>903927745</v>
      </c>
      <c r="C18911" t="s">
        <v>31318</v>
      </c>
    </row>
    <row r="18912" spans="1:3" x14ac:dyDescent="0.25">
      <c r="A18912" t="s">
        <v>20059</v>
      </c>
      <c r="B18912">
        <v>903927748</v>
      </c>
      <c r="C18912" t="s">
        <v>31380</v>
      </c>
    </row>
    <row r="18913" spans="1:3" x14ac:dyDescent="0.25">
      <c r="A18913" t="s">
        <v>20060</v>
      </c>
      <c r="B18913">
        <v>903927753</v>
      </c>
      <c r="C18913" t="s">
        <v>31380</v>
      </c>
    </row>
    <row r="18914" spans="1:3" x14ac:dyDescent="0.25">
      <c r="A18914" t="s">
        <v>20061</v>
      </c>
      <c r="B18914">
        <v>903927758</v>
      </c>
      <c r="C18914" t="s">
        <v>31055</v>
      </c>
    </row>
    <row r="18915" spans="1:3" x14ac:dyDescent="0.25">
      <c r="A18915" t="s">
        <v>20062</v>
      </c>
      <c r="B18915">
        <v>903927759</v>
      </c>
      <c r="C18915" t="s">
        <v>31458</v>
      </c>
    </row>
    <row r="18916" spans="1:3" x14ac:dyDescent="0.25">
      <c r="A18916" t="s">
        <v>20063</v>
      </c>
      <c r="B18916">
        <v>903927764</v>
      </c>
      <c r="C18916" t="s">
        <v>31254</v>
      </c>
    </row>
    <row r="18917" spans="1:3" x14ac:dyDescent="0.25">
      <c r="A18917" t="s">
        <v>20064</v>
      </c>
      <c r="B18917">
        <v>903927769</v>
      </c>
      <c r="C18917" t="s">
        <v>31055</v>
      </c>
    </row>
    <row r="18918" spans="1:3" x14ac:dyDescent="0.25">
      <c r="A18918" t="s">
        <v>20065</v>
      </c>
      <c r="B18918">
        <v>903927784</v>
      </c>
      <c r="C18918" t="s">
        <v>31450</v>
      </c>
    </row>
    <row r="18919" spans="1:3" x14ac:dyDescent="0.25">
      <c r="A18919" t="s">
        <v>20066</v>
      </c>
      <c r="B18919">
        <v>903927791</v>
      </c>
      <c r="C18919" t="s">
        <v>31380</v>
      </c>
    </row>
    <row r="18920" spans="1:3" x14ac:dyDescent="0.25">
      <c r="A18920" t="s">
        <v>20067</v>
      </c>
      <c r="B18920">
        <v>903927800</v>
      </c>
      <c r="C18920" t="s">
        <v>31254</v>
      </c>
    </row>
    <row r="18921" spans="1:3" x14ac:dyDescent="0.25">
      <c r="A18921" t="s">
        <v>20068</v>
      </c>
      <c r="B18921">
        <v>903927806</v>
      </c>
      <c r="C18921" t="s">
        <v>31329</v>
      </c>
    </row>
    <row r="18922" spans="1:3" x14ac:dyDescent="0.25">
      <c r="A18922" t="s">
        <v>20069</v>
      </c>
      <c r="B18922">
        <v>903927815</v>
      </c>
      <c r="C18922" t="s">
        <v>31452</v>
      </c>
    </row>
    <row r="18923" spans="1:3" x14ac:dyDescent="0.25">
      <c r="A18923" t="s">
        <v>20070</v>
      </c>
      <c r="B18923">
        <v>903927822</v>
      </c>
      <c r="C18923" t="s">
        <v>31287</v>
      </c>
    </row>
    <row r="18924" spans="1:3" x14ac:dyDescent="0.25">
      <c r="A18924" t="s">
        <v>20071</v>
      </c>
      <c r="B18924">
        <v>903927861</v>
      </c>
      <c r="C18924" t="s">
        <v>31190</v>
      </c>
    </row>
    <row r="18925" spans="1:3" x14ac:dyDescent="0.25">
      <c r="A18925" t="s">
        <v>20072</v>
      </c>
      <c r="B18925">
        <v>903927862</v>
      </c>
      <c r="C18925" t="s">
        <v>31234</v>
      </c>
    </row>
    <row r="18926" spans="1:3" x14ac:dyDescent="0.25">
      <c r="A18926" t="s">
        <v>20073</v>
      </c>
      <c r="B18926">
        <v>903927874</v>
      </c>
      <c r="C18926" t="s">
        <v>30925</v>
      </c>
    </row>
    <row r="18927" spans="1:3" x14ac:dyDescent="0.25">
      <c r="A18927" t="s">
        <v>20074</v>
      </c>
      <c r="B18927">
        <v>903927877</v>
      </c>
      <c r="C18927" t="s">
        <v>31318</v>
      </c>
    </row>
    <row r="18928" spans="1:3" x14ac:dyDescent="0.25">
      <c r="A18928" t="s">
        <v>20075</v>
      </c>
      <c r="B18928">
        <v>903927884</v>
      </c>
      <c r="C18928" t="s">
        <v>30925</v>
      </c>
    </row>
    <row r="18929" spans="1:3" x14ac:dyDescent="0.25">
      <c r="A18929" t="s">
        <v>20076</v>
      </c>
      <c r="B18929">
        <v>903927888</v>
      </c>
      <c r="C18929" t="s">
        <v>31318</v>
      </c>
    </row>
    <row r="18930" spans="1:3" x14ac:dyDescent="0.25">
      <c r="A18930" t="s">
        <v>20077</v>
      </c>
      <c r="B18930">
        <v>903927898</v>
      </c>
      <c r="C18930" t="s">
        <v>31318</v>
      </c>
    </row>
    <row r="18931" spans="1:3" x14ac:dyDescent="0.25">
      <c r="A18931" t="s">
        <v>20078</v>
      </c>
      <c r="B18931">
        <v>903927905</v>
      </c>
      <c r="C18931" t="s">
        <v>31466</v>
      </c>
    </row>
    <row r="18932" spans="1:3" x14ac:dyDescent="0.25">
      <c r="A18932" t="s">
        <v>20079</v>
      </c>
      <c r="B18932">
        <v>903927909</v>
      </c>
      <c r="C18932" t="s">
        <v>31316</v>
      </c>
    </row>
    <row r="18933" spans="1:3" x14ac:dyDescent="0.25">
      <c r="A18933" t="s">
        <v>20080</v>
      </c>
      <c r="B18933">
        <v>903927954</v>
      </c>
      <c r="C18933" t="s">
        <v>31318</v>
      </c>
    </row>
    <row r="18934" spans="1:3" x14ac:dyDescent="0.25">
      <c r="A18934" t="s">
        <v>20081</v>
      </c>
      <c r="B18934">
        <v>903927972</v>
      </c>
      <c r="C18934" t="s">
        <v>30977</v>
      </c>
    </row>
    <row r="18935" spans="1:3" x14ac:dyDescent="0.25">
      <c r="A18935" t="s">
        <v>20082</v>
      </c>
      <c r="B18935">
        <v>903928009</v>
      </c>
      <c r="C18935" t="s">
        <v>31053</v>
      </c>
    </row>
    <row r="18936" spans="1:3" x14ac:dyDescent="0.25">
      <c r="A18936" t="s">
        <v>20083</v>
      </c>
      <c r="B18936">
        <v>903928037</v>
      </c>
      <c r="C18936" t="s">
        <v>30925</v>
      </c>
    </row>
    <row r="18937" spans="1:3" x14ac:dyDescent="0.25">
      <c r="A18937" t="s">
        <v>20084</v>
      </c>
      <c r="B18937">
        <v>903928039</v>
      </c>
      <c r="C18937" t="s">
        <v>30925</v>
      </c>
    </row>
    <row r="18938" spans="1:3" x14ac:dyDescent="0.25">
      <c r="A18938" t="s">
        <v>20085</v>
      </c>
      <c r="B18938">
        <v>903928040</v>
      </c>
      <c r="C18938" t="s">
        <v>30925</v>
      </c>
    </row>
    <row r="18939" spans="1:3" x14ac:dyDescent="0.25">
      <c r="A18939" t="s">
        <v>20086</v>
      </c>
      <c r="B18939">
        <v>903928062</v>
      </c>
      <c r="C18939" t="s">
        <v>31315</v>
      </c>
    </row>
    <row r="18940" spans="1:3" x14ac:dyDescent="0.25">
      <c r="A18940" t="s">
        <v>20087</v>
      </c>
      <c r="B18940">
        <v>903928083</v>
      </c>
      <c r="C18940" t="s">
        <v>30925</v>
      </c>
    </row>
    <row r="18941" spans="1:3" x14ac:dyDescent="0.25">
      <c r="A18941" t="s">
        <v>20088</v>
      </c>
      <c r="B18941">
        <v>903928093</v>
      </c>
      <c r="C18941" t="s">
        <v>31316</v>
      </c>
    </row>
    <row r="18942" spans="1:3" x14ac:dyDescent="0.25">
      <c r="A18942" t="s">
        <v>20089</v>
      </c>
      <c r="B18942">
        <v>903928095</v>
      </c>
      <c r="C18942" t="s">
        <v>31254</v>
      </c>
    </row>
    <row r="18943" spans="1:3" x14ac:dyDescent="0.25">
      <c r="A18943" t="s">
        <v>20090</v>
      </c>
      <c r="B18943">
        <v>903928096</v>
      </c>
      <c r="C18943" t="s">
        <v>31251</v>
      </c>
    </row>
    <row r="18944" spans="1:3" x14ac:dyDescent="0.25">
      <c r="A18944" t="s">
        <v>20091</v>
      </c>
      <c r="B18944">
        <v>903928104</v>
      </c>
      <c r="C18944" t="s">
        <v>31358</v>
      </c>
    </row>
    <row r="18945" spans="1:3" x14ac:dyDescent="0.25">
      <c r="A18945" t="s">
        <v>20092</v>
      </c>
      <c r="B18945">
        <v>903928108</v>
      </c>
      <c r="C18945" t="s">
        <v>31318</v>
      </c>
    </row>
    <row r="18946" spans="1:3" x14ac:dyDescent="0.25">
      <c r="A18946" t="s">
        <v>20093</v>
      </c>
      <c r="B18946">
        <v>903928131</v>
      </c>
      <c r="C18946" t="s">
        <v>31287</v>
      </c>
    </row>
    <row r="18947" spans="1:3" x14ac:dyDescent="0.25">
      <c r="A18947" t="s">
        <v>20094</v>
      </c>
      <c r="B18947">
        <v>903928135</v>
      </c>
      <c r="C18947" t="s">
        <v>31234</v>
      </c>
    </row>
    <row r="18948" spans="1:3" x14ac:dyDescent="0.25">
      <c r="A18948" t="s">
        <v>20095</v>
      </c>
      <c r="B18948">
        <v>903928138</v>
      </c>
      <c r="C18948" t="s">
        <v>31266</v>
      </c>
    </row>
    <row r="18949" spans="1:3" x14ac:dyDescent="0.25">
      <c r="A18949" t="s">
        <v>20096</v>
      </c>
      <c r="B18949">
        <v>903928155</v>
      </c>
      <c r="C18949" t="s">
        <v>31234</v>
      </c>
    </row>
    <row r="18950" spans="1:3" x14ac:dyDescent="0.25">
      <c r="A18950" t="s">
        <v>20097</v>
      </c>
      <c r="B18950">
        <v>903928175</v>
      </c>
      <c r="C18950" t="s">
        <v>30925</v>
      </c>
    </row>
    <row r="18951" spans="1:3" x14ac:dyDescent="0.25">
      <c r="A18951" t="s">
        <v>20098</v>
      </c>
      <c r="B18951">
        <v>903928178</v>
      </c>
      <c r="C18951" t="s">
        <v>31318</v>
      </c>
    </row>
    <row r="18952" spans="1:3" x14ac:dyDescent="0.25">
      <c r="A18952" t="s">
        <v>20099</v>
      </c>
      <c r="B18952">
        <v>903928179</v>
      </c>
      <c r="C18952" t="s">
        <v>31322</v>
      </c>
    </row>
    <row r="18953" spans="1:3" x14ac:dyDescent="0.25">
      <c r="A18953" t="s">
        <v>20100</v>
      </c>
      <c r="B18953">
        <v>903928183</v>
      </c>
      <c r="C18953" t="s">
        <v>31410</v>
      </c>
    </row>
    <row r="18954" spans="1:3" x14ac:dyDescent="0.25">
      <c r="A18954" t="s">
        <v>20101</v>
      </c>
      <c r="B18954">
        <v>903928190</v>
      </c>
      <c r="C18954" t="s">
        <v>31266</v>
      </c>
    </row>
    <row r="18955" spans="1:3" x14ac:dyDescent="0.25">
      <c r="A18955" t="s">
        <v>20102</v>
      </c>
      <c r="B18955">
        <v>903928200</v>
      </c>
      <c r="C18955" t="s">
        <v>31318</v>
      </c>
    </row>
    <row r="18956" spans="1:3" x14ac:dyDescent="0.25">
      <c r="A18956" t="s">
        <v>20103</v>
      </c>
      <c r="B18956">
        <v>903928222</v>
      </c>
      <c r="C18956" t="s">
        <v>31254</v>
      </c>
    </row>
    <row r="18957" spans="1:3" x14ac:dyDescent="0.25">
      <c r="A18957" t="s">
        <v>20104</v>
      </c>
      <c r="B18957">
        <v>903928230</v>
      </c>
      <c r="C18957" t="s">
        <v>31318</v>
      </c>
    </row>
    <row r="18958" spans="1:3" x14ac:dyDescent="0.25">
      <c r="A18958" t="s">
        <v>20105</v>
      </c>
      <c r="B18958">
        <v>903928266</v>
      </c>
      <c r="C18958" t="s">
        <v>31113</v>
      </c>
    </row>
    <row r="18959" spans="1:3" x14ac:dyDescent="0.25">
      <c r="A18959" t="s">
        <v>20106</v>
      </c>
      <c r="B18959">
        <v>903928276</v>
      </c>
      <c r="C18959" t="s">
        <v>31234</v>
      </c>
    </row>
    <row r="18960" spans="1:3" x14ac:dyDescent="0.25">
      <c r="A18960" t="s">
        <v>20107</v>
      </c>
      <c r="B18960">
        <v>903928277</v>
      </c>
      <c r="C18960" t="s">
        <v>30926</v>
      </c>
    </row>
    <row r="18961" spans="1:3" x14ac:dyDescent="0.25">
      <c r="A18961" t="s">
        <v>20108</v>
      </c>
      <c r="B18961">
        <v>903928288</v>
      </c>
      <c r="C18961" t="s">
        <v>30945</v>
      </c>
    </row>
    <row r="18962" spans="1:3" x14ac:dyDescent="0.25">
      <c r="A18962" t="s">
        <v>20109</v>
      </c>
      <c r="B18962">
        <v>903928313</v>
      </c>
      <c r="C18962" t="s">
        <v>31326</v>
      </c>
    </row>
    <row r="18963" spans="1:3" x14ac:dyDescent="0.25">
      <c r="A18963" t="s">
        <v>20110</v>
      </c>
      <c r="B18963">
        <v>903928318</v>
      </c>
      <c r="C18963" t="s">
        <v>31318</v>
      </c>
    </row>
    <row r="18964" spans="1:3" x14ac:dyDescent="0.25">
      <c r="A18964" t="s">
        <v>20111</v>
      </c>
      <c r="B18964">
        <v>903928339</v>
      </c>
      <c r="C18964" t="s">
        <v>31266</v>
      </c>
    </row>
    <row r="18965" spans="1:3" x14ac:dyDescent="0.25">
      <c r="A18965" t="s">
        <v>20112</v>
      </c>
      <c r="B18965">
        <v>903928345</v>
      </c>
      <c r="C18965" t="s">
        <v>31458</v>
      </c>
    </row>
    <row r="18966" spans="1:3" x14ac:dyDescent="0.25">
      <c r="A18966" t="s">
        <v>20113</v>
      </c>
      <c r="B18966">
        <v>903928359</v>
      </c>
      <c r="C18966" t="s">
        <v>31234</v>
      </c>
    </row>
    <row r="18967" spans="1:3" x14ac:dyDescent="0.25">
      <c r="A18967" t="s">
        <v>20114</v>
      </c>
      <c r="B18967">
        <v>903928380</v>
      </c>
      <c r="C18967" t="s">
        <v>31318</v>
      </c>
    </row>
    <row r="18968" spans="1:3" x14ac:dyDescent="0.25">
      <c r="A18968" t="s">
        <v>20115</v>
      </c>
      <c r="B18968">
        <v>903928388</v>
      </c>
      <c r="C18968" t="s">
        <v>31363</v>
      </c>
    </row>
    <row r="18969" spans="1:3" x14ac:dyDescent="0.25">
      <c r="A18969" t="s">
        <v>20116</v>
      </c>
      <c r="B18969">
        <v>903928409</v>
      </c>
      <c r="C18969" t="s">
        <v>31380</v>
      </c>
    </row>
    <row r="18970" spans="1:3" x14ac:dyDescent="0.25">
      <c r="A18970" t="s">
        <v>20117</v>
      </c>
      <c r="B18970">
        <v>903928417</v>
      </c>
      <c r="C18970" t="s">
        <v>31318</v>
      </c>
    </row>
    <row r="18971" spans="1:3" x14ac:dyDescent="0.25">
      <c r="A18971" t="s">
        <v>20118</v>
      </c>
      <c r="B18971">
        <v>903928421</v>
      </c>
      <c r="C18971" t="s">
        <v>31316</v>
      </c>
    </row>
    <row r="18972" spans="1:3" x14ac:dyDescent="0.25">
      <c r="A18972" t="s">
        <v>20119</v>
      </c>
      <c r="B18972">
        <v>903928454</v>
      </c>
      <c r="C18972" t="s">
        <v>31287</v>
      </c>
    </row>
    <row r="18973" spans="1:3" x14ac:dyDescent="0.25">
      <c r="A18973" t="s">
        <v>20120</v>
      </c>
      <c r="B18973">
        <v>903928457</v>
      </c>
      <c r="C18973" t="s">
        <v>31316</v>
      </c>
    </row>
    <row r="18974" spans="1:3" x14ac:dyDescent="0.25">
      <c r="A18974" t="s">
        <v>20121</v>
      </c>
      <c r="B18974">
        <v>903928470</v>
      </c>
      <c r="C18974" t="s">
        <v>31263</v>
      </c>
    </row>
    <row r="18975" spans="1:3" x14ac:dyDescent="0.25">
      <c r="A18975" t="s">
        <v>20122</v>
      </c>
      <c r="B18975">
        <v>903928478</v>
      </c>
      <c r="C18975" t="s">
        <v>31287</v>
      </c>
    </row>
    <row r="18976" spans="1:3" x14ac:dyDescent="0.25">
      <c r="A18976" t="s">
        <v>20123</v>
      </c>
      <c r="B18976">
        <v>903928484</v>
      </c>
      <c r="C18976" t="s">
        <v>30925</v>
      </c>
    </row>
    <row r="18977" spans="1:3" x14ac:dyDescent="0.25">
      <c r="A18977" t="s">
        <v>20124</v>
      </c>
      <c r="B18977">
        <v>903928487</v>
      </c>
      <c r="C18977" t="s">
        <v>31318</v>
      </c>
    </row>
    <row r="18978" spans="1:3" x14ac:dyDescent="0.25">
      <c r="A18978" t="s">
        <v>20125</v>
      </c>
      <c r="B18978">
        <v>903928492</v>
      </c>
      <c r="C18978" t="s">
        <v>31269</v>
      </c>
    </row>
    <row r="18979" spans="1:3" x14ac:dyDescent="0.25">
      <c r="A18979" t="s">
        <v>20126</v>
      </c>
      <c r="B18979">
        <v>903928527</v>
      </c>
      <c r="C18979" t="s">
        <v>30933</v>
      </c>
    </row>
    <row r="18980" spans="1:3" x14ac:dyDescent="0.25">
      <c r="A18980" t="s">
        <v>20127</v>
      </c>
      <c r="B18980">
        <v>903928554</v>
      </c>
      <c r="C18980" t="s">
        <v>31318</v>
      </c>
    </row>
    <row r="18981" spans="1:3" x14ac:dyDescent="0.25">
      <c r="A18981" t="s">
        <v>20128</v>
      </c>
      <c r="B18981">
        <v>903928560</v>
      </c>
      <c r="C18981" t="s">
        <v>30925</v>
      </c>
    </row>
    <row r="18982" spans="1:3" x14ac:dyDescent="0.25">
      <c r="A18982" t="s">
        <v>20129</v>
      </c>
      <c r="B18982">
        <v>903928580</v>
      </c>
      <c r="C18982" t="s">
        <v>31316</v>
      </c>
    </row>
    <row r="18983" spans="1:3" x14ac:dyDescent="0.25">
      <c r="A18983" t="s">
        <v>20130</v>
      </c>
      <c r="B18983">
        <v>903928591</v>
      </c>
      <c r="C18983" t="s">
        <v>31326</v>
      </c>
    </row>
    <row r="18984" spans="1:3" x14ac:dyDescent="0.25">
      <c r="A18984" t="s">
        <v>20131</v>
      </c>
      <c r="B18984">
        <v>903928602</v>
      </c>
      <c r="C18984" t="s">
        <v>31374</v>
      </c>
    </row>
    <row r="18985" spans="1:3" x14ac:dyDescent="0.25">
      <c r="A18985" t="s">
        <v>20132</v>
      </c>
      <c r="B18985">
        <v>903928607</v>
      </c>
      <c r="C18985" t="s">
        <v>31266</v>
      </c>
    </row>
    <row r="18986" spans="1:3" x14ac:dyDescent="0.25">
      <c r="A18986" t="s">
        <v>20133</v>
      </c>
      <c r="B18986">
        <v>903928624</v>
      </c>
      <c r="C18986" t="s">
        <v>31316</v>
      </c>
    </row>
    <row r="18987" spans="1:3" x14ac:dyDescent="0.25">
      <c r="A18987" t="s">
        <v>20134</v>
      </c>
      <c r="B18987">
        <v>903928628</v>
      </c>
      <c r="C18987" t="s">
        <v>31316</v>
      </c>
    </row>
    <row r="18988" spans="1:3" x14ac:dyDescent="0.25">
      <c r="A18988" t="s">
        <v>20135</v>
      </c>
      <c r="B18988">
        <v>903928634</v>
      </c>
      <c r="C18988" t="s">
        <v>31316</v>
      </c>
    </row>
    <row r="18989" spans="1:3" x14ac:dyDescent="0.25">
      <c r="A18989" t="s">
        <v>20136</v>
      </c>
      <c r="B18989">
        <v>903928645</v>
      </c>
      <c r="C18989" t="s">
        <v>31458</v>
      </c>
    </row>
    <row r="18990" spans="1:3" x14ac:dyDescent="0.25">
      <c r="A18990" t="s">
        <v>20137</v>
      </c>
      <c r="B18990">
        <v>903928658</v>
      </c>
      <c r="C18990" t="s">
        <v>31316</v>
      </c>
    </row>
    <row r="18991" spans="1:3" x14ac:dyDescent="0.25">
      <c r="A18991" t="s">
        <v>20138</v>
      </c>
      <c r="B18991">
        <v>903928662</v>
      </c>
      <c r="C18991" t="s">
        <v>31467</v>
      </c>
    </row>
    <row r="18992" spans="1:3" x14ac:dyDescent="0.25">
      <c r="A18992" t="s">
        <v>20139</v>
      </c>
      <c r="B18992">
        <v>903928670</v>
      </c>
      <c r="C18992" t="s">
        <v>31316</v>
      </c>
    </row>
    <row r="18993" spans="1:3" x14ac:dyDescent="0.25">
      <c r="A18993" t="s">
        <v>20140</v>
      </c>
      <c r="B18993">
        <v>903928680</v>
      </c>
      <c r="C18993" t="s">
        <v>31318</v>
      </c>
    </row>
    <row r="18994" spans="1:3" x14ac:dyDescent="0.25">
      <c r="A18994" t="s">
        <v>20141</v>
      </c>
      <c r="B18994">
        <v>903928686</v>
      </c>
      <c r="C18994" t="s">
        <v>31316</v>
      </c>
    </row>
    <row r="18995" spans="1:3" x14ac:dyDescent="0.25">
      <c r="A18995" t="s">
        <v>20142</v>
      </c>
      <c r="B18995">
        <v>903928687</v>
      </c>
      <c r="C18995" t="s">
        <v>31426</v>
      </c>
    </row>
    <row r="18996" spans="1:3" x14ac:dyDescent="0.25">
      <c r="A18996" t="s">
        <v>20143</v>
      </c>
      <c r="B18996">
        <v>903928688</v>
      </c>
      <c r="C18996" t="s">
        <v>31318</v>
      </c>
    </row>
    <row r="18997" spans="1:3" x14ac:dyDescent="0.25">
      <c r="A18997" t="s">
        <v>20144</v>
      </c>
      <c r="B18997">
        <v>903928702</v>
      </c>
      <c r="C18997" t="s">
        <v>31326</v>
      </c>
    </row>
    <row r="18998" spans="1:3" x14ac:dyDescent="0.25">
      <c r="A18998" t="s">
        <v>20145</v>
      </c>
      <c r="B18998">
        <v>903928704</v>
      </c>
      <c r="C18998" t="s">
        <v>31380</v>
      </c>
    </row>
    <row r="18999" spans="1:3" x14ac:dyDescent="0.25">
      <c r="A18999" t="s">
        <v>20146</v>
      </c>
      <c r="B18999">
        <v>903928705</v>
      </c>
      <c r="C18999" t="s">
        <v>31316</v>
      </c>
    </row>
    <row r="19000" spans="1:3" x14ac:dyDescent="0.25">
      <c r="A19000" t="s">
        <v>20147</v>
      </c>
      <c r="B19000">
        <v>903928708</v>
      </c>
      <c r="C19000" t="s">
        <v>31316</v>
      </c>
    </row>
    <row r="19001" spans="1:3" x14ac:dyDescent="0.25">
      <c r="A19001" t="s">
        <v>20148</v>
      </c>
      <c r="B19001">
        <v>903928720</v>
      </c>
      <c r="C19001" t="s">
        <v>31468</v>
      </c>
    </row>
    <row r="19002" spans="1:3" x14ac:dyDescent="0.25">
      <c r="A19002" t="s">
        <v>20149</v>
      </c>
      <c r="B19002">
        <v>903928742</v>
      </c>
      <c r="C19002" t="s">
        <v>31062</v>
      </c>
    </row>
    <row r="19003" spans="1:3" x14ac:dyDescent="0.25">
      <c r="A19003" t="s">
        <v>20150</v>
      </c>
      <c r="B19003">
        <v>903928764</v>
      </c>
      <c r="C19003" t="s">
        <v>31266</v>
      </c>
    </row>
    <row r="19004" spans="1:3" x14ac:dyDescent="0.25">
      <c r="A19004" t="s">
        <v>20151</v>
      </c>
      <c r="B19004">
        <v>903928770</v>
      </c>
      <c r="C19004" t="s">
        <v>31053</v>
      </c>
    </row>
    <row r="19005" spans="1:3" x14ac:dyDescent="0.25">
      <c r="A19005" t="s">
        <v>20152</v>
      </c>
      <c r="B19005">
        <v>903928773</v>
      </c>
      <c r="C19005" t="s">
        <v>31296</v>
      </c>
    </row>
    <row r="19006" spans="1:3" x14ac:dyDescent="0.25">
      <c r="A19006" t="s">
        <v>20153</v>
      </c>
      <c r="B19006">
        <v>903928777</v>
      </c>
      <c r="C19006" t="s">
        <v>31287</v>
      </c>
    </row>
    <row r="19007" spans="1:3" x14ac:dyDescent="0.25">
      <c r="A19007" t="s">
        <v>20154</v>
      </c>
      <c r="B19007">
        <v>903928781</v>
      </c>
      <c r="C19007" t="s">
        <v>31327</v>
      </c>
    </row>
    <row r="19008" spans="1:3" x14ac:dyDescent="0.25">
      <c r="A19008" t="s">
        <v>20155</v>
      </c>
      <c r="B19008">
        <v>903928792</v>
      </c>
      <c r="C19008" t="s">
        <v>31318</v>
      </c>
    </row>
    <row r="19009" spans="1:3" x14ac:dyDescent="0.25">
      <c r="A19009" t="s">
        <v>20156</v>
      </c>
      <c r="B19009">
        <v>903928793</v>
      </c>
      <c r="C19009" t="s">
        <v>31318</v>
      </c>
    </row>
    <row r="19010" spans="1:3" x14ac:dyDescent="0.25">
      <c r="A19010" t="s">
        <v>20157</v>
      </c>
      <c r="B19010">
        <v>903928795</v>
      </c>
      <c r="C19010" t="s">
        <v>31120</v>
      </c>
    </row>
    <row r="19011" spans="1:3" x14ac:dyDescent="0.25">
      <c r="A19011" t="s">
        <v>20158</v>
      </c>
      <c r="B19011">
        <v>903928800</v>
      </c>
      <c r="C19011" t="s">
        <v>30925</v>
      </c>
    </row>
    <row r="19012" spans="1:3" x14ac:dyDescent="0.25">
      <c r="A19012" t="s">
        <v>20159</v>
      </c>
      <c r="B19012">
        <v>903928802</v>
      </c>
      <c r="C19012" t="s">
        <v>31083</v>
      </c>
    </row>
    <row r="19013" spans="1:3" x14ac:dyDescent="0.25">
      <c r="A19013" t="s">
        <v>20160</v>
      </c>
      <c r="B19013">
        <v>903928805</v>
      </c>
      <c r="C19013" t="s">
        <v>31234</v>
      </c>
    </row>
    <row r="19014" spans="1:3" x14ac:dyDescent="0.25">
      <c r="A19014" t="s">
        <v>20161</v>
      </c>
      <c r="B19014">
        <v>903928810</v>
      </c>
      <c r="C19014" t="s">
        <v>31269</v>
      </c>
    </row>
    <row r="19015" spans="1:3" x14ac:dyDescent="0.25">
      <c r="A19015" t="s">
        <v>20162</v>
      </c>
      <c r="B19015">
        <v>903928812</v>
      </c>
      <c r="C19015" t="s">
        <v>31318</v>
      </c>
    </row>
    <row r="19016" spans="1:3" x14ac:dyDescent="0.25">
      <c r="A19016" t="s">
        <v>20163</v>
      </c>
      <c r="B19016">
        <v>903928830</v>
      </c>
      <c r="C19016" t="s">
        <v>31316</v>
      </c>
    </row>
    <row r="19017" spans="1:3" x14ac:dyDescent="0.25">
      <c r="A19017" t="s">
        <v>20164</v>
      </c>
      <c r="B19017">
        <v>903928834</v>
      </c>
      <c r="C19017" t="s">
        <v>31316</v>
      </c>
    </row>
    <row r="19018" spans="1:3" x14ac:dyDescent="0.25">
      <c r="A19018" t="s">
        <v>20165</v>
      </c>
      <c r="B19018">
        <v>903928861</v>
      </c>
      <c r="C19018" t="s">
        <v>31316</v>
      </c>
    </row>
    <row r="19019" spans="1:3" x14ac:dyDescent="0.25">
      <c r="A19019" t="s">
        <v>20166</v>
      </c>
      <c r="B19019">
        <v>903928897</v>
      </c>
      <c r="C19019" t="s">
        <v>31318</v>
      </c>
    </row>
    <row r="19020" spans="1:3" x14ac:dyDescent="0.25">
      <c r="A19020" t="s">
        <v>20167</v>
      </c>
      <c r="B19020">
        <v>903928906</v>
      </c>
      <c r="C19020" t="s">
        <v>31322</v>
      </c>
    </row>
    <row r="19021" spans="1:3" x14ac:dyDescent="0.25">
      <c r="A19021" t="s">
        <v>20168</v>
      </c>
      <c r="B19021">
        <v>903928913</v>
      </c>
      <c r="C19021" t="s">
        <v>31318</v>
      </c>
    </row>
    <row r="19022" spans="1:3" x14ac:dyDescent="0.25">
      <c r="A19022" t="s">
        <v>20169</v>
      </c>
      <c r="B19022">
        <v>903928920</v>
      </c>
      <c r="C19022" t="s">
        <v>31318</v>
      </c>
    </row>
    <row r="19023" spans="1:3" x14ac:dyDescent="0.25">
      <c r="A19023" t="s">
        <v>20170</v>
      </c>
      <c r="B19023">
        <v>903928924</v>
      </c>
      <c r="C19023" t="s">
        <v>31234</v>
      </c>
    </row>
    <row r="19024" spans="1:3" x14ac:dyDescent="0.25">
      <c r="A19024" t="s">
        <v>20171</v>
      </c>
      <c r="B19024">
        <v>903928925</v>
      </c>
      <c r="C19024" t="s">
        <v>31269</v>
      </c>
    </row>
    <row r="19025" spans="1:3" x14ac:dyDescent="0.25">
      <c r="A19025" t="s">
        <v>20172</v>
      </c>
      <c r="B19025">
        <v>903928936</v>
      </c>
      <c r="C19025" t="s">
        <v>31316</v>
      </c>
    </row>
    <row r="19026" spans="1:3" x14ac:dyDescent="0.25">
      <c r="A19026" t="s">
        <v>20173</v>
      </c>
      <c r="B19026">
        <v>903928938</v>
      </c>
      <c r="C19026" t="s">
        <v>30925</v>
      </c>
    </row>
    <row r="19027" spans="1:3" x14ac:dyDescent="0.25">
      <c r="A19027" t="s">
        <v>20174</v>
      </c>
      <c r="B19027">
        <v>903928949</v>
      </c>
      <c r="C19027" t="s">
        <v>31372</v>
      </c>
    </row>
    <row r="19028" spans="1:3" x14ac:dyDescent="0.25">
      <c r="A19028" t="s">
        <v>20175</v>
      </c>
      <c r="B19028">
        <v>903928961</v>
      </c>
      <c r="C19028" t="s">
        <v>31326</v>
      </c>
    </row>
    <row r="19029" spans="1:3" x14ac:dyDescent="0.25">
      <c r="A19029" t="s">
        <v>20176</v>
      </c>
      <c r="B19029">
        <v>903928967</v>
      </c>
      <c r="C19029" t="s">
        <v>31345</v>
      </c>
    </row>
    <row r="19030" spans="1:3" x14ac:dyDescent="0.25">
      <c r="A19030" t="s">
        <v>20177</v>
      </c>
      <c r="B19030">
        <v>903928971</v>
      </c>
      <c r="C19030" t="s">
        <v>31254</v>
      </c>
    </row>
    <row r="19031" spans="1:3" x14ac:dyDescent="0.25">
      <c r="A19031" t="s">
        <v>20178</v>
      </c>
      <c r="B19031">
        <v>903928986</v>
      </c>
      <c r="C19031" t="s">
        <v>31318</v>
      </c>
    </row>
    <row r="19032" spans="1:3" x14ac:dyDescent="0.25">
      <c r="A19032" t="s">
        <v>20179</v>
      </c>
      <c r="B19032">
        <v>903929036</v>
      </c>
      <c r="C19032" t="s">
        <v>31318</v>
      </c>
    </row>
    <row r="19033" spans="1:3" x14ac:dyDescent="0.25">
      <c r="A19033" t="s">
        <v>20180</v>
      </c>
      <c r="B19033">
        <v>903929052</v>
      </c>
      <c r="C19033" t="s">
        <v>31027</v>
      </c>
    </row>
    <row r="19034" spans="1:3" x14ac:dyDescent="0.25">
      <c r="A19034" t="s">
        <v>20181</v>
      </c>
      <c r="B19034">
        <v>903929064</v>
      </c>
      <c r="C19034" t="s">
        <v>31326</v>
      </c>
    </row>
    <row r="19035" spans="1:3" x14ac:dyDescent="0.25">
      <c r="A19035" t="s">
        <v>20182</v>
      </c>
      <c r="B19035">
        <v>903929067</v>
      </c>
      <c r="C19035" t="s">
        <v>30925</v>
      </c>
    </row>
    <row r="19036" spans="1:3" x14ac:dyDescent="0.25">
      <c r="A19036" t="s">
        <v>20183</v>
      </c>
      <c r="B19036">
        <v>903929080</v>
      </c>
      <c r="C19036" t="s">
        <v>31254</v>
      </c>
    </row>
    <row r="19037" spans="1:3" x14ac:dyDescent="0.25">
      <c r="A19037" t="s">
        <v>20184</v>
      </c>
      <c r="B19037">
        <v>903929092</v>
      </c>
      <c r="C19037" t="s">
        <v>31452</v>
      </c>
    </row>
    <row r="19038" spans="1:3" x14ac:dyDescent="0.25">
      <c r="A19038" t="s">
        <v>20185</v>
      </c>
      <c r="B19038">
        <v>903929094</v>
      </c>
      <c r="C19038" t="s">
        <v>31269</v>
      </c>
    </row>
    <row r="19039" spans="1:3" x14ac:dyDescent="0.25">
      <c r="A19039" t="s">
        <v>20186</v>
      </c>
      <c r="B19039">
        <v>903929119</v>
      </c>
      <c r="C19039" t="s">
        <v>30925</v>
      </c>
    </row>
    <row r="19040" spans="1:3" x14ac:dyDescent="0.25">
      <c r="A19040" t="s">
        <v>20187</v>
      </c>
      <c r="B19040">
        <v>903929127</v>
      </c>
      <c r="C19040" t="s">
        <v>31275</v>
      </c>
    </row>
    <row r="19041" spans="1:3" x14ac:dyDescent="0.25">
      <c r="A19041" t="s">
        <v>20188</v>
      </c>
      <c r="B19041">
        <v>903929128</v>
      </c>
      <c r="C19041" t="s">
        <v>31318</v>
      </c>
    </row>
    <row r="19042" spans="1:3" x14ac:dyDescent="0.25">
      <c r="A19042" t="s">
        <v>20189</v>
      </c>
      <c r="B19042">
        <v>903929146</v>
      </c>
      <c r="C19042" t="s">
        <v>31345</v>
      </c>
    </row>
    <row r="19043" spans="1:3" x14ac:dyDescent="0.25">
      <c r="A19043" t="s">
        <v>20190</v>
      </c>
      <c r="B19043">
        <v>903929155</v>
      </c>
      <c r="C19043" t="s">
        <v>31363</v>
      </c>
    </row>
    <row r="19044" spans="1:3" x14ac:dyDescent="0.25">
      <c r="A19044" t="s">
        <v>20191</v>
      </c>
      <c r="B19044">
        <v>903929169</v>
      </c>
      <c r="C19044" t="s">
        <v>31322</v>
      </c>
    </row>
    <row r="19045" spans="1:3" x14ac:dyDescent="0.25">
      <c r="A19045" t="s">
        <v>20192</v>
      </c>
      <c r="B19045">
        <v>903929180</v>
      </c>
      <c r="C19045" t="s">
        <v>30926</v>
      </c>
    </row>
    <row r="19046" spans="1:3" x14ac:dyDescent="0.25">
      <c r="A19046" t="s">
        <v>20193</v>
      </c>
      <c r="B19046">
        <v>903929208</v>
      </c>
      <c r="C19046" t="s">
        <v>31316</v>
      </c>
    </row>
    <row r="19047" spans="1:3" x14ac:dyDescent="0.25">
      <c r="A19047" t="s">
        <v>20194</v>
      </c>
      <c r="B19047">
        <v>903929215</v>
      </c>
      <c r="C19047" t="s">
        <v>31316</v>
      </c>
    </row>
    <row r="19048" spans="1:3" x14ac:dyDescent="0.25">
      <c r="A19048" t="s">
        <v>20195</v>
      </c>
      <c r="B19048">
        <v>903929220</v>
      </c>
      <c r="C19048" t="s">
        <v>31461</v>
      </c>
    </row>
    <row r="19049" spans="1:3" x14ac:dyDescent="0.25">
      <c r="A19049" t="s">
        <v>20196</v>
      </c>
      <c r="B19049">
        <v>903929222</v>
      </c>
      <c r="C19049" t="s">
        <v>31461</v>
      </c>
    </row>
    <row r="19050" spans="1:3" x14ac:dyDescent="0.25">
      <c r="A19050" t="s">
        <v>20197</v>
      </c>
      <c r="B19050">
        <v>903929237</v>
      </c>
      <c r="C19050" t="s">
        <v>30925</v>
      </c>
    </row>
    <row r="19051" spans="1:3" x14ac:dyDescent="0.25">
      <c r="A19051" t="s">
        <v>20198</v>
      </c>
      <c r="B19051">
        <v>903929247</v>
      </c>
      <c r="C19051" t="s">
        <v>31318</v>
      </c>
    </row>
    <row r="19052" spans="1:3" x14ac:dyDescent="0.25">
      <c r="A19052" t="s">
        <v>20199</v>
      </c>
      <c r="B19052">
        <v>903929250</v>
      </c>
      <c r="C19052" t="s">
        <v>31322</v>
      </c>
    </row>
    <row r="19053" spans="1:3" x14ac:dyDescent="0.25">
      <c r="A19053" t="s">
        <v>20200</v>
      </c>
      <c r="B19053">
        <v>903929257</v>
      </c>
      <c r="C19053" t="s">
        <v>31211</v>
      </c>
    </row>
    <row r="19054" spans="1:3" x14ac:dyDescent="0.25">
      <c r="A19054" t="s">
        <v>20201</v>
      </c>
      <c r="B19054">
        <v>903929268</v>
      </c>
      <c r="C19054" t="s">
        <v>31329</v>
      </c>
    </row>
    <row r="19055" spans="1:3" x14ac:dyDescent="0.25">
      <c r="A19055" t="s">
        <v>20202</v>
      </c>
      <c r="B19055">
        <v>903929269</v>
      </c>
      <c r="C19055" t="s">
        <v>31316</v>
      </c>
    </row>
    <row r="19056" spans="1:3" x14ac:dyDescent="0.25">
      <c r="A19056" t="s">
        <v>20203</v>
      </c>
      <c r="B19056">
        <v>903929270</v>
      </c>
      <c r="C19056" t="s">
        <v>31318</v>
      </c>
    </row>
    <row r="19057" spans="1:3" x14ac:dyDescent="0.25">
      <c r="A19057" t="s">
        <v>20204</v>
      </c>
      <c r="B19057">
        <v>903929279</v>
      </c>
      <c r="C19057" t="s">
        <v>30925</v>
      </c>
    </row>
    <row r="19058" spans="1:3" x14ac:dyDescent="0.25">
      <c r="A19058" t="s">
        <v>20205</v>
      </c>
      <c r="B19058">
        <v>903929287</v>
      </c>
      <c r="C19058" t="s">
        <v>31318</v>
      </c>
    </row>
    <row r="19059" spans="1:3" x14ac:dyDescent="0.25">
      <c r="A19059" t="s">
        <v>20206</v>
      </c>
      <c r="B19059">
        <v>903929332</v>
      </c>
      <c r="C19059" t="s">
        <v>31327</v>
      </c>
    </row>
    <row r="19060" spans="1:3" x14ac:dyDescent="0.25">
      <c r="A19060" t="s">
        <v>20207</v>
      </c>
      <c r="B19060">
        <v>903929340</v>
      </c>
      <c r="C19060" t="s">
        <v>31318</v>
      </c>
    </row>
    <row r="19061" spans="1:3" x14ac:dyDescent="0.25">
      <c r="A19061" t="s">
        <v>20208</v>
      </c>
      <c r="B19061">
        <v>903929341</v>
      </c>
      <c r="C19061" t="s">
        <v>31318</v>
      </c>
    </row>
    <row r="19062" spans="1:3" x14ac:dyDescent="0.25">
      <c r="A19062" t="s">
        <v>20209</v>
      </c>
      <c r="B19062">
        <v>903929342</v>
      </c>
      <c r="C19062" t="s">
        <v>30977</v>
      </c>
    </row>
    <row r="19063" spans="1:3" x14ac:dyDescent="0.25">
      <c r="A19063" t="s">
        <v>20210</v>
      </c>
      <c r="B19063">
        <v>903929351</v>
      </c>
      <c r="C19063" t="s">
        <v>31316</v>
      </c>
    </row>
    <row r="19064" spans="1:3" x14ac:dyDescent="0.25">
      <c r="A19064" t="s">
        <v>20211</v>
      </c>
      <c r="B19064">
        <v>903929368</v>
      </c>
      <c r="C19064" t="s">
        <v>31417</v>
      </c>
    </row>
    <row r="19065" spans="1:3" x14ac:dyDescent="0.25">
      <c r="A19065" t="s">
        <v>20212</v>
      </c>
      <c r="B19065">
        <v>903929426</v>
      </c>
      <c r="C19065" t="s">
        <v>31458</v>
      </c>
    </row>
    <row r="19066" spans="1:3" x14ac:dyDescent="0.25">
      <c r="A19066" t="s">
        <v>20213</v>
      </c>
      <c r="B19066">
        <v>903929435</v>
      </c>
      <c r="C19066" t="s">
        <v>31329</v>
      </c>
    </row>
    <row r="19067" spans="1:3" x14ac:dyDescent="0.25">
      <c r="A19067" t="s">
        <v>20214</v>
      </c>
      <c r="B19067">
        <v>903929447</v>
      </c>
      <c r="C19067" t="s">
        <v>31327</v>
      </c>
    </row>
    <row r="19068" spans="1:3" x14ac:dyDescent="0.25">
      <c r="A19068" t="s">
        <v>20215</v>
      </c>
      <c r="B19068">
        <v>903929458</v>
      </c>
      <c r="C19068" t="s">
        <v>31362</v>
      </c>
    </row>
    <row r="19069" spans="1:3" x14ac:dyDescent="0.25">
      <c r="A19069" t="s">
        <v>20216</v>
      </c>
      <c r="B19069">
        <v>903929465</v>
      </c>
      <c r="C19069" t="s">
        <v>31338</v>
      </c>
    </row>
    <row r="19070" spans="1:3" x14ac:dyDescent="0.25">
      <c r="A19070" t="s">
        <v>20217</v>
      </c>
      <c r="B19070">
        <v>903929572</v>
      </c>
      <c r="C19070" t="s">
        <v>31316</v>
      </c>
    </row>
    <row r="19071" spans="1:3" x14ac:dyDescent="0.25">
      <c r="A19071" t="s">
        <v>20218</v>
      </c>
      <c r="B19071">
        <v>903929587</v>
      </c>
      <c r="C19071" t="s">
        <v>31287</v>
      </c>
    </row>
    <row r="19072" spans="1:3" x14ac:dyDescent="0.25">
      <c r="A19072" t="s">
        <v>20219</v>
      </c>
      <c r="B19072">
        <v>903929588</v>
      </c>
      <c r="C19072" t="s">
        <v>31074</v>
      </c>
    </row>
    <row r="19073" spans="1:3" x14ac:dyDescent="0.25">
      <c r="A19073" t="s">
        <v>20220</v>
      </c>
      <c r="B19073">
        <v>903929625</v>
      </c>
      <c r="C19073" t="s">
        <v>30977</v>
      </c>
    </row>
    <row r="19074" spans="1:3" x14ac:dyDescent="0.25">
      <c r="A19074" t="s">
        <v>20221</v>
      </c>
      <c r="B19074">
        <v>903929635</v>
      </c>
      <c r="C19074" t="s">
        <v>31326</v>
      </c>
    </row>
    <row r="19075" spans="1:3" x14ac:dyDescent="0.25">
      <c r="A19075" t="s">
        <v>20222</v>
      </c>
      <c r="B19075">
        <v>903929660</v>
      </c>
      <c r="C19075" t="s">
        <v>31316</v>
      </c>
    </row>
    <row r="19076" spans="1:3" x14ac:dyDescent="0.25">
      <c r="A19076" t="s">
        <v>20223</v>
      </c>
      <c r="B19076">
        <v>903929678</v>
      </c>
      <c r="C19076" t="s">
        <v>31318</v>
      </c>
    </row>
    <row r="19077" spans="1:3" x14ac:dyDescent="0.25">
      <c r="A19077" t="s">
        <v>20224</v>
      </c>
      <c r="B19077">
        <v>903929682</v>
      </c>
      <c r="C19077" t="s">
        <v>31316</v>
      </c>
    </row>
    <row r="19078" spans="1:3" x14ac:dyDescent="0.25">
      <c r="A19078" t="s">
        <v>20225</v>
      </c>
      <c r="B19078">
        <v>903929698</v>
      </c>
      <c r="C19078" t="s">
        <v>31469</v>
      </c>
    </row>
    <row r="19079" spans="1:3" x14ac:dyDescent="0.25">
      <c r="A19079" t="s">
        <v>20226</v>
      </c>
      <c r="B19079">
        <v>903929700</v>
      </c>
      <c r="C19079" t="s">
        <v>31374</v>
      </c>
    </row>
    <row r="19080" spans="1:3" x14ac:dyDescent="0.25">
      <c r="A19080" t="s">
        <v>20227</v>
      </c>
      <c r="B19080">
        <v>903929703</v>
      </c>
      <c r="C19080" t="s">
        <v>31461</v>
      </c>
    </row>
    <row r="19081" spans="1:3" x14ac:dyDescent="0.25">
      <c r="A19081" t="s">
        <v>20228</v>
      </c>
      <c r="B19081">
        <v>903929708</v>
      </c>
      <c r="C19081" t="s">
        <v>30925</v>
      </c>
    </row>
    <row r="19082" spans="1:3" x14ac:dyDescent="0.25">
      <c r="A19082" t="s">
        <v>20229</v>
      </c>
      <c r="B19082">
        <v>903929728</v>
      </c>
      <c r="C19082" t="s">
        <v>31316</v>
      </c>
    </row>
    <row r="19083" spans="1:3" x14ac:dyDescent="0.25">
      <c r="A19083" t="s">
        <v>20230</v>
      </c>
      <c r="B19083">
        <v>903929750</v>
      </c>
      <c r="C19083" t="s">
        <v>31316</v>
      </c>
    </row>
    <row r="19084" spans="1:3" x14ac:dyDescent="0.25">
      <c r="A19084" t="s">
        <v>20231</v>
      </c>
      <c r="B19084">
        <v>903929813</v>
      </c>
      <c r="C19084" t="s">
        <v>31316</v>
      </c>
    </row>
    <row r="19085" spans="1:3" x14ac:dyDescent="0.25">
      <c r="A19085" t="s">
        <v>20232</v>
      </c>
      <c r="B19085">
        <v>903929816</v>
      </c>
      <c r="C19085" t="s">
        <v>31365</v>
      </c>
    </row>
    <row r="19086" spans="1:3" x14ac:dyDescent="0.25">
      <c r="A19086" t="s">
        <v>20233</v>
      </c>
      <c r="B19086">
        <v>903929827</v>
      </c>
      <c r="C19086" t="s">
        <v>31375</v>
      </c>
    </row>
    <row r="19087" spans="1:3" x14ac:dyDescent="0.25">
      <c r="A19087" t="s">
        <v>20234</v>
      </c>
      <c r="B19087">
        <v>903929852</v>
      </c>
      <c r="C19087" t="s">
        <v>31234</v>
      </c>
    </row>
    <row r="19088" spans="1:3" x14ac:dyDescent="0.25">
      <c r="A19088" t="s">
        <v>20235</v>
      </c>
      <c r="B19088">
        <v>903929854</v>
      </c>
      <c r="C19088" t="s">
        <v>31316</v>
      </c>
    </row>
    <row r="19089" spans="1:3" x14ac:dyDescent="0.25">
      <c r="A19089" t="s">
        <v>20236</v>
      </c>
      <c r="B19089">
        <v>903929855</v>
      </c>
      <c r="C19089" t="s">
        <v>31254</v>
      </c>
    </row>
    <row r="19090" spans="1:3" x14ac:dyDescent="0.25">
      <c r="A19090" t="s">
        <v>20237</v>
      </c>
      <c r="B19090">
        <v>903929864</v>
      </c>
      <c r="C19090" t="s">
        <v>30925</v>
      </c>
    </row>
    <row r="19091" spans="1:3" x14ac:dyDescent="0.25">
      <c r="A19091" t="s">
        <v>20238</v>
      </c>
      <c r="B19091">
        <v>903929901</v>
      </c>
      <c r="C19091" t="s">
        <v>31358</v>
      </c>
    </row>
    <row r="19092" spans="1:3" x14ac:dyDescent="0.25">
      <c r="A19092" t="s">
        <v>20239</v>
      </c>
      <c r="B19092">
        <v>903929915</v>
      </c>
      <c r="C19092" t="s">
        <v>31316</v>
      </c>
    </row>
    <row r="19093" spans="1:3" x14ac:dyDescent="0.25">
      <c r="A19093" t="s">
        <v>20240</v>
      </c>
      <c r="B19093">
        <v>903929945</v>
      </c>
      <c r="C19093" t="s">
        <v>31363</v>
      </c>
    </row>
    <row r="19094" spans="1:3" x14ac:dyDescent="0.25">
      <c r="A19094" t="s">
        <v>20241</v>
      </c>
      <c r="B19094">
        <v>903929973</v>
      </c>
      <c r="C19094" t="s">
        <v>31251</v>
      </c>
    </row>
    <row r="19095" spans="1:3" x14ac:dyDescent="0.25">
      <c r="A19095" t="s">
        <v>20242</v>
      </c>
      <c r="B19095">
        <v>903929988</v>
      </c>
      <c r="C19095" t="s">
        <v>31458</v>
      </c>
    </row>
    <row r="19096" spans="1:3" x14ac:dyDescent="0.25">
      <c r="A19096" t="s">
        <v>20243</v>
      </c>
      <c r="B19096">
        <v>903929989</v>
      </c>
      <c r="C19096" t="s">
        <v>31318</v>
      </c>
    </row>
    <row r="19097" spans="1:3" x14ac:dyDescent="0.25">
      <c r="A19097" t="s">
        <v>20244</v>
      </c>
      <c r="B19097">
        <v>903929991</v>
      </c>
      <c r="C19097" t="s">
        <v>31316</v>
      </c>
    </row>
    <row r="19098" spans="1:3" x14ac:dyDescent="0.25">
      <c r="A19098" t="s">
        <v>20245</v>
      </c>
      <c r="B19098">
        <v>903929992</v>
      </c>
      <c r="C19098" t="s">
        <v>30925</v>
      </c>
    </row>
    <row r="19099" spans="1:3" x14ac:dyDescent="0.25">
      <c r="A19099" t="s">
        <v>20246</v>
      </c>
      <c r="B19099">
        <v>903929996</v>
      </c>
      <c r="C19099" t="s">
        <v>31417</v>
      </c>
    </row>
    <row r="19100" spans="1:3" x14ac:dyDescent="0.25">
      <c r="A19100" t="s">
        <v>20247</v>
      </c>
      <c r="B19100">
        <v>903930002</v>
      </c>
      <c r="C19100" t="s">
        <v>31458</v>
      </c>
    </row>
    <row r="19101" spans="1:3" x14ac:dyDescent="0.25">
      <c r="A19101" t="s">
        <v>20248</v>
      </c>
      <c r="B19101">
        <v>903930013</v>
      </c>
      <c r="C19101" t="s">
        <v>31266</v>
      </c>
    </row>
    <row r="19102" spans="1:3" x14ac:dyDescent="0.25">
      <c r="A19102" t="s">
        <v>20249</v>
      </c>
      <c r="B19102">
        <v>903930018</v>
      </c>
      <c r="C19102" t="s">
        <v>31316</v>
      </c>
    </row>
    <row r="19103" spans="1:3" x14ac:dyDescent="0.25">
      <c r="A19103" t="s">
        <v>20250</v>
      </c>
      <c r="B19103">
        <v>903930042</v>
      </c>
      <c r="C19103" t="s">
        <v>30925</v>
      </c>
    </row>
    <row r="19104" spans="1:3" x14ac:dyDescent="0.25">
      <c r="A19104" t="s">
        <v>20251</v>
      </c>
      <c r="B19104">
        <v>903930045</v>
      </c>
      <c r="C19104" t="s">
        <v>30925</v>
      </c>
    </row>
    <row r="19105" spans="1:3" x14ac:dyDescent="0.25">
      <c r="A19105" t="s">
        <v>20252</v>
      </c>
      <c r="B19105">
        <v>903930082</v>
      </c>
      <c r="C19105" t="s">
        <v>31104</v>
      </c>
    </row>
    <row r="19106" spans="1:3" x14ac:dyDescent="0.25">
      <c r="A19106" t="s">
        <v>20253</v>
      </c>
      <c r="B19106">
        <v>903930108</v>
      </c>
      <c r="C19106" t="s">
        <v>31318</v>
      </c>
    </row>
    <row r="19107" spans="1:3" x14ac:dyDescent="0.25">
      <c r="A19107" t="s">
        <v>20254</v>
      </c>
      <c r="B19107">
        <v>903930127</v>
      </c>
      <c r="C19107" t="s">
        <v>31318</v>
      </c>
    </row>
    <row r="19108" spans="1:3" x14ac:dyDescent="0.25">
      <c r="A19108" t="s">
        <v>20255</v>
      </c>
      <c r="B19108">
        <v>903930144</v>
      </c>
      <c r="C19108" t="s">
        <v>30925</v>
      </c>
    </row>
    <row r="19109" spans="1:3" x14ac:dyDescent="0.25">
      <c r="A19109" t="s">
        <v>20256</v>
      </c>
      <c r="B19109">
        <v>903930146</v>
      </c>
      <c r="C19109" t="s">
        <v>31322</v>
      </c>
    </row>
    <row r="19110" spans="1:3" x14ac:dyDescent="0.25">
      <c r="A19110" t="s">
        <v>20257</v>
      </c>
      <c r="B19110">
        <v>903930150</v>
      </c>
      <c r="C19110" t="s">
        <v>31327</v>
      </c>
    </row>
    <row r="19111" spans="1:3" x14ac:dyDescent="0.25">
      <c r="A19111" t="s">
        <v>20258</v>
      </c>
      <c r="B19111">
        <v>903930156</v>
      </c>
      <c r="C19111" t="s">
        <v>31318</v>
      </c>
    </row>
    <row r="19112" spans="1:3" x14ac:dyDescent="0.25">
      <c r="A19112" t="s">
        <v>20259</v>
      </c>
      <c r="B19112">
        <v>903930165</v>
      </c>
      <c r="C19112" t="s">
        <v>31316</v>
      </c>
    </row>
    <row r="19113" spans="1:3" x14ac:dyDescent="0.25">
      <c r="A19113" t="s">
        <v>20260</v>
      </c>
      <c r="B19113">
        <v>903930180</v>
      </c>
      <c r="C19113" t="s">
        <v>31397</v>
      </c>
    </row>
    <row r="19114" spans="1:3" x14ac:dyDescent="0.25">
      <c r="A19114" t="s">
        <v>20261</v>
      </c>
      <c r="B19114">
        <v>903930188</v>
      </c>
      <c r="C19114" t="s">
        <v>31305</v>
      </c>
    </row>
    <row r="19115" spans="1:3" x14ac:dyDescent="0.25">
      <c r="A19115" t="s">
        <v>20262</v>
      </c>
      <c r="B19115">
        <v>903930191</v>
      </c>
      <c r="C19115" t="s">
        <v>31327</v>
      </c>
    </row>
    <row r="19116" spans="1:3" x14ac:dyDescent="0.25">
      <c r="A19116" t="s">
        <v>20263</v>
      </c>
      <c r="B19116">
        <v>903930197</v>
      </c>
      <c r="C19116" t="s">
        <v>31305</v>
      </c>
    </row>
    <row r="19117" spans="1:3" x14ac:dyDescent="0.25">
      <c r="A19117" t="s">
        <v>20264</v>
      </c>
      <c r="B19117">
        <v>903930200</v>
      </c>
      <c r="C19117" t="s">
        <v>31318</v>
      </c>
    </row>
    <row r="19118" spans="1:3" x14ac:dyDescent="0.25">
      <c r="A19118" t="s">
        <v>20265</v>
      </c>
      <c r="B19118">
        <v>903930204</v>
      </c>
      <c r="C19118" t="s">
        <v>31365</v>
      </c>
    </row>
    <row r="19119" spans="1:3" x14ac:dyDescent="0.25">
      <c r="A19119" t="s">
        <v>20266</v>
      </c>
      <c r="B19119">
        <v>903930205</v>
      </c>
      <c r="C19119" t="s">
        <v>31316</v>
      </c>
    </row>
    <row r="19120" spans="1:3" x14ac:dyDescent="0.25">
      <c r="A19120" t="s">
        <v>20267</v>
      </c>
      <c r="B19120">
        <v>903930215</v>
      </c>
      <c r="C19120" t="s">
        <v>31358</v>
      </c>
    </row>
    <row r="19121" spans="1:3" x14ac:dyDescent="0.25">
      <c r="A19121" t="s">
        <v>20268</v>
      </c>
      <c r="B19121">
        <v>903930219</v>
      </c>
      <c r="C19121" t="s">
        <v>31318</v>
      </c>
    </row>
    <row r="19122" spans="1:3" x14ac:dyDescent="0.25">
      <c r="A19122" t="s">
        <v>20269</v>
      </c>
      <c r="B19122">
        <v>903930220</v>
      </c>
      <c r="C19122" t="s">
        <v>31316</v>
      </c>
    </row>
    <row r="19123" spans="1:3" x14ac:dyDescent="0.25">
      <c r="A19123" t="s">
        <v>20270</v>
      </c>
      <c r="B19123">
        <v>903930229</v>
      </c>
      <c r="C19123" t="s">
        <v>31326</v>
      </c>
    </row>
    <row r="19124" spans="1:3" x14ac:dyDescent="0.25">
      <c r="A19124" t="s">
        <v>20271</v>
      </c>
      <c r="B19124">
        <v>903930235</v>
      </c>
      <c r="C19124" t="s">
        <v>31318</v>
      </c>
    </row>
    <row r="19125" spans="1:3" x14ac:dyDescent="0.25">
      <c r="A19125" t="s">
        <v>20272</v>
      </c>
      <c r="B19125">
        <v>903930237</v>
      </c>
      <c r="C19125" t="s">
        <v>31318</v>
      </c>
    </row>
    <row r="19126" spans="1:3" x14ac:dyDescent="0.25">
      <c r="A19126" t="s">
        <v>20273</v>
      </c>
      <c r="B19126">
        <v>903930244</v>
      </c>
      <c r="C19126" t="s">
        <v>31305</v>
      </c>
    </row>
    <row r="19127" spans="1:3" x14ac:dyDescent="0.25">
      <c r="A19127" t="s">
        <v>20274</v>
      </c>
      <c r="B19127">
        <v>903930255</v>
      </c>
      <c r="C19127" t="s">
        <v>31450</v>
      </c>
    </row>
    <row r="19128" spans="1:3" x14ac:dyDescent="0.25">
      <c r="A19128" t="s">
        <v>20275</v>
      </c>
      <c r="B19128">
        <v>903930256</v>
      </c>
      <c r="C19128" t="s">
        <v>31254</v>
      </c>
    </row>
    <row r="19129" spans="1:3" x14ac:dyDescent="0.25">
      <c r="A19129" t="s">
        <v>20276</v>
      </c>
      <c r="B19129">
        <v>903930265</v>
      </c>
      <c r="C19129" t="s">
        <v>31318</v>
      </c>
    </row>
    <row r="19130" spans="1:3" x14ac:dyDescent="0.25">
      <c r="A19130" t="s">
        <v>20277</v>
      </c>
      <c r="B19130">
        <v>903930327</v>
      </c>
      <c r="C19130" t="s">
        <v>31318</v>
      </c>
    </row>
    <row r="19131" spans="1:3" x14ac:dyDescent="0.25">
      <c r="A19131" t="s">
        <v>20278</v>
      </c>
      <c r="B19131">
        <v>903930328</v>
      </c>
      <c r="C19131" t="s">
        <v>30925</v>
      </c>
    </row>
    <row r="19132" spans="1:3" x14ac:dyDescent="0.25">
      <c r="A19132" t="s">
        <v>20279</v>
      </c>
      <c r="B19132">
        <v>903930332</v>
      </c>
      <c r="C19132" t="s">
        <v>30925</v>
      </c>
    </row>
    <row r="19133" spans="1:3" x14ac:dyDescent="0.25">
      <c r="A19133" t="s">
        <v>20280</v>
      </c>
      <c r="B19133">
        <v>903930338</v>
      </c>
      <c r="C19133" t="s">
        <v>31318</v>
      </c>
    </row>
    <row r="19134" spans="1:3" x14ac:dyDescent="0.25">
      <c r="A19134" t="s">
        <v>20281</v>
      </c>
      <c r="B19134">
        <v>903930339</v>
      </c>
      <c r="C19134" t="s">
        <v>31318</v>
      </c>
    </row>
    <row r="19135" spans="1:3" x14ac:dyDescent="0.25">
      <c r="A19135" t="s">
        <v>20282</v>
      </c>
      <c r="B19135">
        <v>903930345</v>
      </c>
      <c r="C19135" t="s">
        <v>31322</v>
      </c>
    </row>
    <row r="19136" spans="1:3" x14ac:dyDescent="0.25">
      <c r="A19136" t="s">
        <v>20283</v>
      </c>
      <c r="B19136">
        <v>903930347</v>
      </c>
      <c r="C19136" t="s">
        <v>31318</v>
      </c>
    </row>
    <row r="19137" spans="1:3" x14ac:dyDescent="0.25">
      <c r="A19137" t="s">
        <v>20284</v>
      </c>
      <c r="B19137">
        <v>903930351</v>
      </c>
      <c r="C19137" t="s">
        <v>31470</v>
      </c>
    </row>
    <row r="19138" spans="1:3" x14ac:dyDescent="0.25">
      <c r="A19138" t="s">
        <v>20285</v>
      </c>
      <c r="B19138">
        <v>903930357</v>
      </c>
      <c r="C19138" t="s">
        <v>31318</v>
      </c>
    </row>
    <row r="19139" spans="1:3" x14ac:dyDescent="0.25">
      <c r="A19139" t="s">
        <v>20286</v>
      </c>
      <c r="B19139">
        <v>903930377</v>
      </c>
      <c r="C19139" t="s">
        <v>30925</v>
      </c>
    </row>
    <row r="19140" spans="1:3" x14ac:dyDescent="0.25">
      <c r="A19140" t="s">
        <v>20287</v>
      </c>
      <c r="B19140">
        <v>903930378</v>
      </c>
      <c r="C19140" t="s">
        <v>31254</v>
      </c>
    </row>
    <row r="19141" spans="1:3" x14ac:dyDescent="0.25">
      <c r="A19141" t="s">
        <v>20288</v>
      </c>
      <c r="B19141">
        <v>903930379</v>
      </c>
      <c r="C19141" t="s">
        <v>31254</v>
      </c>
    </row>
    <row r="19142" spans="1:3" x14ac:dyDescent="0.25">
      <c r="A19142" t="s">
        <v>20289</v>
      </c>
      <c r="B19142">
        <v>903930393</v>
      </c>
      <c r="C19142" t="s">
        <v>31149</v>
      </c>
    </row>
    <row r="19143" spans="1:3" x14ac:dyDescent="0.25">
      <c r="A19143" t="s">
        <v>20290</v>
      </c>
      <c r="B19143">
        <v>903930401</v>
      </c>
      <c r="C19143" t="s">
        <v>31234</v>
      </c>
    </row>
    <row r="19144" spans="1:3" x14ac:dyDescent="0.25">
      <c r="A19144" t="s">
        <v>20291</v>
      </c>
      <c r="B19144">
        <v>903930414</v>
      </c>
      <c r="C19144" t="s">
        <v>31329</v>
      </c>
    </row>
    <row r="19145" spans="1:3" x14ac:dyDescent="0.25">
      <c r="A19145" t="s">
        <v>20292</v>
      </c>
      <c r="B19145">
        <v>903930422</v>
      </c>
      <c r="C19145" t="s">
        <v>31318</v>
      </c>
    </row>
    <row r="19146" spans="1:3" x14ac:dyDescent="0.25">
      <c r="A19146" t="s">
        <v>20293</v>
      </c>
      <c r="B19146">
        <v>903930427</v>
      </c>
      <c r="C19146" t="s">
        <v>31254</v>
      </c>
    </row>
    <row r="19147" spans="1:3" x14ac:dyDescent="0.25">
      <c r="A19147" t="s">
        <v>20294</v>
      </c>
      <c r="B19147">
        <v>903930433</v>
      </c>
      <c r="C19147" t="s">
        <v>31055</v>
      </c>
    </row>
    <row r="19148" spans="1:3" x14ac:dyDescent="0.25">
      <c r="A19148" t="s">
        <v>20295</v>
      </c>
      <c r="B19148">
        <v>903930442</v>
      </c>
      <c r="C19148" t="s">
        <v>31316</v>
      </c>
    </row>
    <row r="19149" spans="1:3" x14ac:dyDescent="0.25">
      <c r="A19149" t="s">
        <v>20296</v>
      </c>
      <c r="B19149">
        <v>903930509</v>
      </c>
      <c r="C19149" t="s">
        <v>31415</v>
      </c>
    </row>
    <row r="19150" spans="1:3" x14ac:dyDescent="0.25">
      <c r="A19150" t="s">
        <v>20297</v>
      </c>
      <c r="B19150">
        <v>903930510</v>
      </c>
      <c r="C19150" t="s">
        <v>31318</v>
      </c>
    </row>
    <row r="19151" spans="1:3" x14ac:dyDescent="0.25">
      <c r="A19151" t="s">
        <v>20298</v>
      </c>
      <c r="B19151">
        <v>903930535</v>
      </c>
      <c r="C19151" t="s">
        <v>31318</v>
      </c>
    </row>
    <row r="19152" spans="1:3" x14ac:dyDescent="0.25">
      <c r="A19152" t="s">
        <v>20299</v>
      </c>
      <c r="B19152">
        <v>903930539</v>
      </c>
      <c r="C19152" t="s">
        <v>31471</v>
      </c>
    </row>
    <row r="19153" spans="1:3" x14ac:dyDescent="0.25">
      <c r="A19153" t="s">
        <v>20300</v>
      </c>
      <c r="B19153">
        <v>903930542</v>
      </c>
      <c r="C19153" t="s">
        <v>31445</v>
      </c>
    </row>
    <row r="19154" spans="1:3" x14ac:dyDescent="0.25">
      <c r="A19154" t="s">
        <v>20301</v>
      </c>
      <c r="B19154">
        <v>903930576</v>
      </c>
      <c r="C19154" t="s">
        <v>30925</v>
      </c>
    </row>
    <row r="19155" spans="1:3" x14ac:dyDescent="0.25">
      <c r="A19155" t="s">
        <v>20302</v>
      </c>
      <c r="B19155">
        <v>903930593</v>
      </c>
      <c r="C19155" t="s">
        <v>31316</v>
      </c>
    </row>
    <row r="19156" spans="1:3" x14ac:dyDescent="0.25">
      <c r="A19156" t="s">
        <v>20303</v>
      </c>
      <c r="B19156">
        <v>903930661</v>
      </c>
      <c r="C19156" t="s">
        <v>30933</v>
      </c>
    </row>
    <row r="19157" spans="1:3" x14ac:dyDescent="0.25">
      <c r="A19157" t="s">
        <v>20304</v>
      </c>
      <c r="B19157">
        <v>903930663</v>
      </c>
      <c r="C19157" t="s">
        <v>31316</v>
      </c>
    </row>
    <row r="19158" spans="1:3" x14ac:dyDescent="0.25">
      <c r="A19158" t="s">
        <v>20305</v>
      </c>
      <c r="B19158">
        <v>903930680</v>
      </c>
      <c r="C19158" t="s">
        <v>31380</v>
      </c>
    </row>
    <row r="19159" spans="1:3" x14ac:dyDescent="0.25">
      <c r="A19159" t="s">
        <v>20306</v>
      </c>
      <c r="B19159">
        <v>903930689</v>
      </c>
      <c r="C19159" t="s">
        <v>31234</v>
      </c>
    </row>
    <row r="19160" spans="1:3" x14ac:dyDescent="0.25">
      <c r="A19160" t="s">
        <v>20307</v>
      </c>
      <c r="B19160">
        <v>903930692</v>
      </c>
      <c r="C19160" t="s">
        <v>31326</v>
      </c>
    </row>
    <row r="19161" spans="1:3" x14ac:dyDescent="0.25">
      <c r="A19161" t="s">
        <v>20308</v>
      </c>
      <c r="B19161">
        <v>903930694</v>
      </c>
      <c r="C19161" t="s">
        <v>30925</v>
      </c>
    </row>
    <row r="19162" spans="1:3" x14ac:dyDescent="0.25">
      <c r="A19162" t="s">
        <v>20309</v>
      </c>
      <c r="B19162">
        <v>903930699</v>
      </c>
      <c r="C19162" t="s">
        <v>31365</v>
      </c>
    </row>
    <row r="19163" spans="1:3" x14ac:dyDescent="0.25">
      <c r="A19163" t="s">
        <v>20310</v>
      </c>
      <c r="B19163">
        <v>903930700</v>
      </c>
      <c r="C19163" t="s">
        <v>31318</v>
      </c>
    </row>
    <row r="19164" spans="1:3" x14ac:dyDescent="0.25">
      <c r="A19164" t="s">
        <v>20311</v>
      </c>
      <c r="B19164">
        <v>903930701</v>
      </c>
      <c r="C19164" t="s">
        <v>31318</v>
      </c>
    </row>
    <row r="19165" spans="1:3" x14ac:dyDescent="0.25">
      <c r="A19165" t="s">
        <v>20312</v>
      </c>
      <c r="B19165">
        <v>903930710</v>
      </c>
      <c r="C19165" t="s">
        <v>31322</v>
      </c>
    </row>
    <row r="19166" spans="1:3" x14ac:dyDescent="0.25">
      <c r="A19166" t="s">
        <v>20313</v>
      </c>
      <c r="B19166">
        <v>903930723</v>
      </c>
      <c r="C19166" t="s">
        <v>31363</v>
      </c>
    </row>
    <row r="19167" spans="1:3" x14ac:dyDescent="0.25">
      <c r="A19167" t="s">
        <v>20314</v>
      </c>
      <c r="B19167">
        <v>903930730</v>
      </c>
      <c r="C19167" t="s">
        <v>31284</v>
      </c>
    </row>
    <row r="19168" spans="1:3" x14ac:dyDescent="0.25">
      <c r="A19168" t="s">
        <v>20315</v>
      </c>
      <c r="B19168">
        <v>903930739</v>
      </c>
      <c r="C19168" t="s">
        <v>31316</v>
      </c>
    </row>
    <row r="19169" spans="1:3" x14ac:dyDescent="0.25">
      <c r="A19169" t="s">
        <v>20316</v>
      </c>
      <c r="B19169">
        <v>903930741</v>
      </c>
      <c r="C19169" t="s">
        <v>31316</v>
      </c>
    </row>
    <row r="19170" spans="1:3" x14ac:dyDescent="0.25">
      <c r="A19170" t="s">
        <v>20317</v>
      </c>
      <c r="B19170">
        <v>903930745</v>
      </c>
      <c r="C19170" t="s">
        <v>31316</v>
      </c>
    </row>
    <row r="19171" spans="1:3" x14ac:dyDescent="0.25">
      <c r="A19171" t="s">
        <v>20318</v>
      </c>
      <c r="B19171">
        <v>903930746</v>
      </c>
      <c r="C19171" t="s">
        <v>30925</v>
      </c>
    </row>
    <row r="19172" spans="1:3" x14ac:dyDescent="0.25">
      <c r="A19172" t="s">
        <v>20319</v>
      </c>
      <c r="B19172">
        <v>903930750</v>
      </c>
      <c r="C19172" t="s">
        <v>31234</v>
      </c>
    </row>
    <row r="19173" spans="1:3" x14ac:dyDescent="0.25">
      <c r="A19173" t="s">
        <v>20320</v>
      </c>
      <c r="B19173">
        <v>903930765</v>
      </c>
      <c r="C19173" t="s">
        <v>30925</v>
      </c>
    </row>
    <row r="19174" spans="1:3" x14ac:dyDescent="0.25">
      <c r="A19174" t="s">
        <v>20321</v>
      </c>
      <c r="B19174">
        <v>903930767</v>
      </c>
      <c r="C19174" t="s">
        <v>31316</v>
      </c>
    </row>
    <row r="19175" spans="1:3" x14ac:dyDescent="0.25">
      <c r="A19175" t="s">
        <v>20322</v>
      </c>
      <c r="B19175">
        <v>903930775</v>
      </c>
      <c r="C19175" t="s">
        <v>31318</v>
      </c>
    </row>
    <row r="19176" spans="1:3" x14ac:dyDescent="0.25">
      <c r="A19176" t="s">
        <v>20323</v>
      </c>
      <c r="B19176">
        <v>903930776</v>
      </c>
      <c r="C19176" t="s">
        <v>31322</v>
      </c>
    </row>
    <row r="19177" spans="1:3" x14ac:dyDescent="0.25">
      <c r="A19177" t="s">
        <v>20324</v>
      </c>
      <c r="B19177">
        <v>903930781</v>
      </c>
      <c r="C19177" t="s">
        <v>31316</v>
      </c>
    </row>
    <row r="19178" spans="1:3" x14ac:dyDescent="0.25">
      <c r="A19178" t="s">
        <v>20325</v>
      </c>
      <c r="B19178">
        <v>903930790</v>
      </c>
      <c r="C19178" t="s">
        <v>31316</v>
      </c>
    </row>
    <row r="19179" spans="1:3" x14ac:dyDescent="0.25">
      <c r="A19179" t="s">
        <v>20326</v>
      </c>
      <c r="B19179">
        <v>903930807</v>
      </c>
      <c r="C19179" t="s">
        <v>31422</v>
      </c>
    </row>
    <row r="19180" spans="1:3" x14ac:dyDescent="0.25">
      <c r="A19180" t="s">
        <v>20327</v>
      </c>
      <c r="B19180">
        <v>903930812</v>
      </c>
      <c r="C19180" t="s">
        <v>31266</v>
      </c>
    </row>
    <row r="19181" spans="1:3" x14ac:dyDescent="0.25">
      <c r="A19181" t="s">
        <v>20328</v>
      </c>
      <c r="B19181">
        <v>903930817</v>
      </c>
      <c r="C19181" t="s">
        <v>30925</v>
      </c>
    </row>
    <row r="19182" spans="1:3" x14ac:dyDescent="0.25">
      <c r="A19182" t="s">
        <v>20329</v>
      </c>
      <c r="B19182">
        <v>903930825</v>
      </c>
      <c r="C19182" t="s">
        <v>31254</v>
      </c>
    </row>
    <row r="19183" spans="1:3" x14ac:dyDescent="0.25">
      <c r="A19183" t="s">
        <v>20330</v>
      </c>
      <c r="B19183">
        <v>903930839</v>
      </c>
      <c r="C19183" t="s">
        <v>30925</v>
      </c>
    </row>
    <row r="19184" spans="1:3" x14ac:dyDescent="0.25">
      <c r="A19184" t="s">
        <v>20331</v>
      </c>
      <c r="B19184">
        <v>903930846</v>
      </c>
      <c r="C19184" t="s">
        <v>31316</v>
      </c>
    </row>
    <row r="19185" spans="1:3" x14ac:dyDescent="0.25">
      <c r="A19185" t="s">
        <v>20332</v>
      </c>
      <c r="B19185">
        <v>903930848</v>
      </c>
      <c r="C19185" t="s">
        <v>30925</v>
      </c>
    </row>
    <row r="19186" spans="1:3" x14ac:dyDescent="0.25">
      <c r="A19186" t="s">
        <v>20333</v>
      </c>
      <c r="B19186">
        <v>903930851</v>
      </c>
      <c r="C19186" t="s">
        <v>31316</v>
      </c>
    </row>
    <row r="19187" spans="1:3" x14ac:dyDescent="0.25">
      <c r="A19187" t="s">
        <v>20334</v>
      </c>
      <c r="B19187">
        <v>903930856</v>
      </c>
      <c r="C19187" t="s">
        <v>31318</v>
      </c>
    </row>
    <row r="19188" spans="1:3" x14ac:dyDescent="0.25">
      <c r="A19188" t="s">
        <v>20335</v>
      </c>
      <c r="B19188">
        <v>903930869</v>
      </c>
      <c r="C19188" t="s">
        <v>31449</v>
      </c>
    </row>
    <row r="19189" spans="1:3" x14ac:dyDescent="0.25">
      <c r="A19189" t="s">
        <v>20336</v>
      </c>
      <c r="B19189">
        <v>903930875</v>
      </c>
      <c r="C19189" t="s">
        <v>31234</v>
      </c>
    </row>
    <row r="19190" spans="1:3" x14ac:dyDescent="0.25">
      <c r="A19190" t="s">
        <v>20337</v>
      </c>
      <c r="B19190">
        <v>903930884</v>
      </c>
      <c r="C19190" t="s">
        <v>31053</v>
      </c>
    </row>
    <row r="19191" spans="1:3" x14ac:dyDescent="0.25">
      <c r="A19191" t="s">
        <v>20338</v>
      </c>
      <c r="B19191">
        <v>903930890</v>
      </c>
      <c r="C19191" t="s">
        <v>31318</v>
      </c>
    </row>
    <row r="19192" spans="1:3" x14ac:dyDescent="0.25">
      <c r="A19192" t="s">
        <v>20339</v>
      </c>
      <c r="B19192">
        <v>903930916</v>
      </c>
      <c r="C19192" t="s">
        <v>31437</v>
      </c>
    </row>
    <row r="19193" spans="1:3" x14ac:dyDescent="0.25">
      <c r="A19193" t="s">
        <v>20340</v>
      </c>
      <c r="B19193">
        <v>903930924</v>
      </c>
      <c r="C19193" t="s">
        <v>30900</v>
      </c>
    </row>
    <row r="19194" spans="1:3" x14ac:dyDescent="0.25">
      <c r="A19194" t="s">
        <v>20341</v>
      </c>
      <c r="B19194">
        <v>903930965</v>
      </c>
      <c r="C19194" t="s">
        <v>31408</v>
      </c>
    </row>
    <row r="19195" spans="1:3" x14ac:dyDescent="0.25">
      <c r="A19195" t="s">
        <v>20342</v>
      </c>
      <c r="B19195">
        <v>903930983</v>
      </c>
      <c r="C19195" t="s">
        <v>31458</v>
      </c>
    </row>
    <row r="19196" spans="1:3" x14ac:dyDescent="0.25">
      <c r="A19196" t="s">
        <v>20343</v>
      </c>
      <c r="B19196">
        <v>903930988</v>
      </c>
      <c r="C19196" t="s">
        <v>31364</v>
      </c>
    </row>
    <row r="19197" spans="1:3" x14ac:dyDescent="0.25">
      <c r="A19197" t="s">
        <v>20344</v>
      </c>
      <c r="B19197">
        <v>903931010</v>
      </c>
      <c r="C19197" t="s">
        <v>31266</v>
      </c>
    </row>
    <row r="19198" spans="1:3" x14ac:dyDescent="0.25">
      <c r="A19198" t="s">
        <v>20345</v>
      </c>
      <c r="B19198">
        <v>903931014</v>
      </c>
      <c r="C19198" t="s">
        <v>31318</v>
      </c>
    </row>
    <row r="19199" spans="1:3" x14ac:dyDescent="0.25">
      <c r="A19199" t="s">
        <v>20346</v>
      </c>
      <c r="B19199">
        <v>903931015</v>
      </c>
      <c r="C19199" t="s">
        <v>31280</v>
      </c>
    </row>
    <row r="19200" spans="1:3" x14ac:dyDescent="0.25">
      <c r="A19200" t="s">
        <v>20347</v>
      </c>
      <c r="B19200">
        <v>903931023</v>
      </c>
      <c r="C19200" t="s">
        <v>31316</v>
      </c>
    </row>
    <row r="19201" spans="1:3" x14ac:dyDescent="0.25">
      <c r="A19201" t="s">
        <v>20348</v>
      </c>
      <c r="B19201">
        <v>903931029</v>
      </c>
      <c r="C19201" t="s">
        <v>30925</v>
      </c>
    </row>
    <row r="19202" spans="1:3" x14ac:dyDescent="0.25">
      <c r="A19202" t="s">
        <v>20349</v>
      </c>
      <c r="B19202">
        <v>903931034</v>
      </c>
      <c r="C19202" t="s">
        <v>31316</v>
      </c>
    </row>
    <row r="19203" spans="1:3" x14ac:dyDescent="0.25">
      <c r="A19203" t="s">
        <v>20350</v>
      </c>
      <c r="B19203">
        <v>903931036</v>
      </c>
      <c r="C19203" t="s">
        <v>31318</v>
      </c>
    </row>
    <row r="19204" spans="1:3" x14ac:dyDescent="0.25">
      <c r="A19204" t="s">
        <v>20351</v>
      </c>
      <c r="B19204">
        <v>903931037</v>
      </c>
      <c r="C19204" t="s">
        <v>31316</v>
      </c>
    </row>
    <row r="19205" spans="1:3" x14ac:dyDescent="0.25">
      <c r="A19205" t="s">
        <v>20352</v>
      </c>
      <c r="B19205">
        <v>903931042</v>
      </c>
      <c r="C19205" t="s">
        <v>31316</v>
      </c>
    </row>
    <row r="19206" spans="1:3" x14ac:dyDescent="0.25">
      <c r="A19206" t="s">
        <v>20353</v>
      </c>
      <c r="B19206">
        <v>903931049</v>
      </c>
      <c r="C19206" t="s">
        <v>31363</v>
      </c>
    </row>
    <row r="19207" spans="1:3" x14ac:dyDescent="0.25">
      <c r="A19207" t="s">
        <v>20354</v>
      </c>
      <c r="B19207">
        <v>903931053</v>
      </c>
      <c r="C19207" t="s">
        <v>31318</v>
      </c>
    </row>
    <row r="19208" spans="1:3" x14ac:dyDescent="0.25">
      <c r="A19208" t="s">
        <v>20355</v>
      </c>
      <c r="B19208">
        <v>903931054</v>
      </c>
      <c r="C19208" t="s">
        <v>31269</v>
      </c>
    </row>
    <row r="19209" spans="1:3" x14ac:dyDescent="0.25">
      <c r="A19209" t="s">
        <v>20356</v>
      </c>
      <c r="B19209">
        <v>903931063</v>
      </c>
      <c r="C19209" t="s">
        <v>31316</v>
      </c>
    </row>
    <row r="19210" spans="1:3" x14ac:dyDescent="0.25">
      <c r="A19210" t="s">
        <v>20357</v>
      </c>
      <c r="B19210">
        <v>903931137</v>
      </c>
      <c r="C19210" t="s">
        <v>31327</v>
      </c>
    </row>
    <row r="19211" spans="1:3" x14ac:dyDescent="0.25">
      <c r="A19211" t="s">
        <v>20358</v>
      </c>
      <c r="B19211">
        <v>903931158</v>
      </c>
      <c r="C19211" t="s">
        <v>30925</v>
      </c>
    </row>
    <row r="19212" spans="1:3" x14ac:dyDescent="0.25">
      <c r="A19212" t="s">
        <v>20359</v>
      </c>
      <c r="B19212">
        <v>903931172</v>
      </c>
      <c r="C19212" t="s">
        <v>31318</v>
      </c>
    </row>
    <row r="19213" spans="1:3" x14ac:dyDescent="0.25">
      <c r="A19213" t="s">
        <v>20360</v>
      </c>
      <c r="B19213">
        <v>903931218</v>
      </c>
      <c r="C19213" t="s">
        <v>31318</v>
      </c>
    </row>
    <row r="19214" spans="1:3" x14ac:dyDescent="0.25">
      <c r="A19214" t="s">
        <v>20361</v>
      </c>
      <c r="B19214">
        <v>903931226</v>
      </c>
      <c r="C19214" t="s">
        <v>31254</v>
      </c>
    </row>
    <row r="19215" spans="1:3" x14ac:dyDescent="0.25">
      <c r="A19215" t="s">
        <v>20362</v>
      </c>
      <c r="B19215">
        <v>903931229</v>
      </c>
      <c r="C19215" t="s">
        <v>30977</v>
      </c>
    </row>
    <row r="19216" spans="1:3" x14ac:dyDescent="0.25">
      <c r="A19216" t="s">
        <v>20363</v>
      </c>
      <c r="B19216">
        <v>903931236</v>
      </c>
      <c r="C19216" t="s">
        <v>30977</v>
      </c>
    </row>
    <row r="19217" spans="1:3" x14ac:dyDescent="0.25">
      <c r="A19217" t="s">
        <v>20364</v>
      </c>
      <c r="B19217">
        <v>903931244</v>
      </c>
      <c r="C19217" t="s">
        <v>31053</v>
      </c>
    </row>
    <row r="19218" spans="1:3" x14ac:dyDescent="0.25">
      <c r="A19218" t="s">
        <v>20365</v>
      </c>
      <c r="B19218">
        <v>903931245</v>
      </c>
      <c r="C19218" t="s">
        <v>31316</v>
      </c>
    </row>
    <row r="19219" spans="1:3" x14ac:dyDescent="0.25">
      <c r="A19219" t="s">
        <v>20366</v>
      </c>
      <c r="B19219">
        <v>903931248</v>
      </c>
      <c r="C19219" t="s">
        <v>30925</v>
      </c>
    </row>
    <row r="19220" spans="1:3" x14ac:dyDescent="0.25">
      <c r="A19220" t="s">
        <v>20367</v>
      </c>
      <c r="B19220">
        <v>903931252</v>
      </c>
      <c r="C19220" t="s">
        <v>31275</v>
      </c>
    </row>
    <row r="19221" spans="1:3" x14ac:dyDescent="0.25">
      <c r="A19221" t="s">
        <v>20368</v>
      </c>
      <c r="B19221">
        <v>903931253</v>
      </c>
      <c r="C19221" t="s">
        <v>31326</v>
      </c>
    </row>
    <row r="19222" spans="1:3" x14ac:dyDescent="0.25">
      <c r="A19222" t="s">
        <v>20369</v>
      </c>
      <c r="B19222">
        <v>903931263</v>
      </c>
      <c r="C19222" t="s">
        <v>31374</v>
      </c>
    </row>
    <row r="19223" spans="1:3" x14ac:dyDescent="0.25">
      <c r="A19223" t="s">
        <v>20370</v>
      </c>
      <c r="B19223">
        <v>903931278</v>
      </c>
      <c r="C19223" t="s">
        <v>31461</v>
      </c>
    </row>
    <row r="19224" spans="1:3" x14ac:dyDescent="0.25">
      <c r="A19224" t="s">
        <v>20371</v>
      </c>
      <c r="B19224">
        <v>903931283</v>
      </c>
      <c r="C19224" t="s">
        <v>31429</v>
      </c>
    </row>
    <row r="19225" spans="1:3" x14ac:dyDescent="0.25">
      <c r="A19225" t="s">
        <v>20372</v>
      </c>
      <c r="B19225">
        <v>903931287</v>
      </c>
      <c r="C19225" t="s">
        <v>31316</v>
      </c>
    </row>
    <row r="19226" spans="1:3" x14ac:dyDescent="0.25">
      <c r="A19226" t="s">
        <v>20373</v>
      </c>
      <c r="B19226">
        <v>903931295</v>
      </c>
      <c r="C19226" t="s">
        <v>31429</v>
      </c>
    </row>
    <row r="19227" spans="1:3" x14ac:dyDescent="0.25">
      <c r="A19227" t="s">
        <v>20374</v>
      </c>
      <c r="B19227">
        <v>903931303</v>
      </c>
      <c r="C19227" t="s">
        <v>31472</v>
      </c>
    </row>
    <row r="19228" spans="1:3" x14ac:dyDescent="0.25">
      <c r="A19228" t="s">
        <v>20375</v>
      </c>
      <c r="B19228">
        <v>903931307</v>
      </c>
      <c r="C19228" t="s">
        <v>31316</v>
      </c>
    </row>
    <row r="19229" spans="1:3" x14ac:dyDescent="0.25">
      <c r="A19229" t="s">
        <v>20376</v>
      </c>
      <c r="B19229">
        <v>903931309</v>
      </c>
      <c r="C19229" t="s">
        <v>31318</v>
      </c>
    </row>
    <row r="19230" spans="1:3" x14ac:dyDescent="0.25">
      <c r="A19230" t="s">
        <v>20377</v>
      </c>
      <c r="B19230">
        <v>903931321</v>
      </c>
      <c r="C19230" t="s">
        <v>31316</v>
      </c>
    </row>
    <row r="19231" spans="1:3" x14ac:dyDescent="0.25">
      <c r="A19231" t="s">
        <v>20378</v>
      </c>
      <c r="B19231">
        <v>903931326</v>
      </c>
      <c r="C19231" t="s">
        <v>31316</v>
      </c>
    </row>
    <row r="19232" spans="1:3" x14ac:dyDescent="0.25">
      <c r="A19232" t="s">
        <v>20379</v>
      </c>
      <c r="B19232">
        <v>903931333</v>
      </c>
      <c r="C19232" t="s">
        <v>31318</v>
      </c>
    </row>
    <row r="19233" spans="1:3" x14ac:dyDescent="0.25">
      <c r="A19233" t="s">
        <v>20380</v>
      </c>
      <c r="B19233">
        <v>903931336</v>
      </c>
      <c r="C19233" t="s">
        <v>30925</v>
      </c>
    </row>
    <row r="19234" spans="1:3" x14ac:dyDescent="0.25">
      <c r="A19234" t="s">
        <v>20381</v>
      </c>
      <c r="B19234">
        <v>903931347</v>
      </c>
      <c r="C19234" t="s">
        <v>31316</v>
      </c>
    </row>
    <row r="19235" spans="1:3" x14ac:dyDescent="0.25">
      <c r="A19235" t="s">
        <v>20382</v>
      </c>
      <c r="B19235">
        <v>903931349</v>
      </c>
      <c r="C19235" t="s">
        <v>31322</v>
      </c>
    </row>
    <row r="19236" spans="1:3" x14ac:dyDescent="0.25">
      <c r="A19236" t="s">
        <v>20383</v>
      </c>
      <c r="B19236">
        <v>903931362</v>
      </c>
      <c r="C19236" t="s">
        <v>31461</v>
      </c>
    </row>
    <row r="19237" spans="1:3" x14ac:dyDescent="0.25">
      <c r="A19237" t="s">
        <v>20384</v>
      </c>
      <c r="B19237">
        <v>903931380</v>
      </c>
      <c r="C19237" t="s">
        <v>31222</v>
      </c>
    </row>
    <row r="19238" spans="1:3" x14ac:dyDescent="0.25">
      <c r="A19238" t="s">
        <v>20385</v>
      </c>
      <c r="B19238">
        <v>903931381</v>
      </c>
      <c r="C19238" t="s">
        <v>5607</v>
      </c>
    </row>
    <row r="19239" spans="1:3" x14ac:dyDescent="0.25">
      <c r="A19239" t="s">
        <v>20386</v>
      </c>
      <c r="B19239">
        <v>903931385</v>
      </c>
      <c r="C19239" t="s">
        <v>31368</v>
      </c>
    </row>
    <row r="19240" spans="1:3" x14ac:dyDescent="0.25">
      <c r="A19240" t="s">
        <v>20387</v>
      </c>
      <c r="B19240">
        <v>903931393</v>
      </c>
      <c r="C19240" t="s">
        <v>5607</v>
      </c>
    </row>
    <row r="19241" spans="1:3" x14ac:dyDescent="0.25">
      <c r="A19241" t="s">
        <v>20388</v>
      </c>
      <c r="B19241">
        <v>903931405</v>
      </c>
      <c r="C19241" t="s">
        <v>31318</v>
      </c>
    </row>
    <row r="19242" spans="1:3" x14ac:dyDescent="0.25">
      <c r="A19242" t="s">
        <v>20389</v>
      </c>
      <c r="B19242">
        <v>903931406</v>
      </c>
      <c r="C19242" t="s">
        <v>31053</v>
      </c>
    </row>
    <row r="19243" spans="1:3" x14ac:dyDescent="0.25">
      <c r="A19243" t="s">
        <v>20390</v>
      </c>
      <c r="B19243">
        <v>903931415</v>
      </c>
      <c r="C19243" t="s">
        <v>31432</v>
      </c>
    </row>
    <row r="19244" spans="1:3" x14ac:dyDescent="0.25">
      <c r="A19244" t="s">
        <v>20391</v>
      </c>
      <c r="B19244">
        <v>903931417</v>
      </c>
      <c r="C19244" t="s">
        <v>31316</v>
      </c>
    </row>
    <row r="19245" spans="1:3" x14ac:dyDescent="0.25">
      <c r="A19245" t="s">
        <v>20392</v>
      </c>
      <c r="B19245">
        <v>903931422</v>
      </c>
      <c r="C19245" t="s">
        <v>31408</v>
      </c>
    </row>
    <row r="19246" spans="1:3" x14ac:dyDescent="0.25">
      <c r="A19246" t="s">
        <v>20393</v>
      </c>
      <c r="B19246">
        <v>903931424</v>
      </c>
      <c r="C19246" t="s">
        <v>31234</v>
      </c>
    </row>
    <row r="19247" spans="1:3" x14ac:dyDescent="0.25">
      <c r="A19247" t="s">
        <v>20394</v>
      </c>
      <c r="B19247">
        <v>903931442</v>
      </c>
      <c r="C19247" t="s">
        <v>31316</v>
      </c>
    </row>
    <row r="19248" spans="1:3" x14ac:dyDescent="0.25">
      <c r="A19248" t="s">
        <v>20395</v>
      </c>
      <c r="B19248">
        <v>903931464</v>
      </c>
      <c r="C19248" t="s">
        <v>31322</v>
      </c>
    </row>
    <row r="19249" spans="1:3" x14ac:dyDescent="0.25">
      <c r="A19249" t="s">
        <v>20396</v>
      </c>
      <c r="B19249">
        <v>903931465</v>
      </c>
      <c r="C19249" t="s">
        <v>31318</v>
      </c>
    </row>
    <row r="19250" spans="1:3" x14ac:dyDescent="0.25">
      <c r="A19250" t="s">
        <v>20397</v>
      </c>
      <c r="B19250">
        <v>903931492</v>
      </c>
      <c r="C19250" t="s">
        <v>31035</v>
      </c>
    </row>
    <row r="19251" spans="1:3" x14ac:dyDescent="0.25">
      <c r="A19251" t="s">
        <v>20398</v>
      </c>
      <c r="B19251">
        <v>903931500</v>
      </c>
      <c r="C19251" t="s">
        <v>31316</v>
      </c>
    </row>
    <row r="19252" spans="1:3" x14ac:dyDescent="0.25">
      <c r="A19252" t="s">
        <v>20399</v>
      </c>
      <c r="B19252">
        <v>903931504</v>
      </c>
      <c r="C19252" t="s">
        <v>30925</v>
      </c>
    </row>
    <row r="19253" spans="1:3" x14ac:dyDescent="0.25">
      <c r="A19253" t="s">
        <v>20400</v>
      </c>
      <c r="B19253">
        <v>903931507</v>
      </c>
      <c r="C19253" t="s">
        <v>31316</v>
      </c>
    </row>
    <row r="19254" spans="1:3" x14ac:dyDescent="0.25">
      <c r="A19254" t="s">
        <v>20401</v>
      </c>
      <c r="B19254">
        <v>903931508</v>
      </c>
      <c r="C19254" t="s">
        <v>31316</v>
      </c>
    </row>
    <row r="19255" spans="1:3" x14ac:dyDescent="0.25">
      <c r="A19255" t="s">
        <v>20402</v>
      </c>
      <c r="B19255">
        <v>903931509</v>
      </c>
      <c r="C19255" t="s">
        <v>31316</v>
      </c>
    </row>
    <row r="19256" spans="1:3" x14ac:dyDescent="0.25">
      <c r="A19256" t="s">
        <v>20403</v>
      </c>
      <c r="B19256">
        <v>903931542</v>
      </c>
      <c r="C19256" t="s">
        <v>31167</v>
      </c>
    </row>
    <row r="19257" spans="1:3" x14ac:dyDescent="0.25">
      <c r="A19257" t="s">
        <v>20404</v>
      </c>
      <c r="B19257">
        <v>903931605</v>
      </c>
      <c r="C19257" t="s">
        <v>31027</v>
      </c>
    </row>
    <row r="19258" spans="1:3" x14ac:dyDescent="0.25">
      <c r="A19258" t="s">
        <v>20405</v>
      </c>
      <c r="B19258">
        <v>903931619</v>
      </c>
      <c r="C19258" t="s">
        <v>31316</v>
      </c>
    </row>
    <row r="19259" spans="1:3" x14ac:dyDescent="0.25">
      <c r="A19259" t="s">
        <v>20406</v>
      </c>
      <c r="B19259">
        <v>903931622</v>
      </c>
      <c r="C19259" t="s">
        <v>31473</v>
      </c>
    </row>
    <row r="19260" spans="1:3" x14ac:dyDescent="0.25">
      <c r="A19260" t="s">
        <v>20407</v>
      </c>
      <c r="B19260">
        <v>903931635</v>
      </c>
      <c r="C19260" t="s">
        <v>31318</v>
      </c>
    </row>
    <row r="19261" spans="1:3" x14ac:dyDescent="0.25">
      <c r="A19261" t="s">
        <v>20408</v>
      </c>
      <c r="B19261">
        <v>903931636</v>
      </c>
      <c r="C19261" t="s">
        <v>31322</v>
      </c>
    </row>
    <row r="19262" spans="1:3" x14ac:dyDescent="0.25">
      <c r="A19262" t="s">
        <v>20409</v>
      </c>
      <c r="B19262">
        <v>903931652</v>
      </c>
      <c r="C19262" t="s">
        <v>31316</v>
      </c>
    </row>
    <row r="19263" spans="1:3" x14ac:dyDescent="0.25">
      <c r="A19263" t="s">
        <v>20410</v>
      </c>
      <c r="B19263">
        <v>903931660</v>
      </c>
      <c r="C19263" t="s">
        <v>31316</v>
      </c>
    </row>
    <row r="19264" spans="1:3" x14ac:dyDescent="0.25">
      <c r="A19264" t="s">
        <v>20411</v>
      </c>
      <c r="B19264">
        <v>903931689</v>
      </c>
      <c r="C19264" t="s">
        <v>31316</v>
      </c>
    </row>
    <row r="19265" spans="1:3" x14ac:dyDescent="0.25">
      <c r="A19265" t="s">
        <v>20412</v>
      </c>
      <c r="B19265">
        <v>903931690</v>
      </c>
      <c r="C19265" t="s">
        <v>31318</v>
      </c>
    </row>
    <row r="19266" spans="1:3" x14ac:dyDescent="0.25">
      <c r="A19266" t="s">
        <v>20413</v>
      </c>
      <c r="B19266">
        <v>903931694</v>
      </c>
      <c r="C19266" t="s">
        <v>31322</v>
      </c>
    </row>
    <row r="19267" spans="1:3" x14ac:dyDescent="0.25">
      <c r="A19267" t="s">
        <v>20414</v>
      </c>
      <c r="B19267">
        <v>903931702</v>
      </c>
      <c r="C19267" t="s">
        <v>31318</v>
      </c>
    </row>
    <row r="19268" spans="1:3" x14ac:dyDescent="0.25">
      <c r="A19268" t="s">
        <v>20415</v>
      </c>
      <c r="B19268">
        <v>903931720</v>
      </c>
      <c r="C19268" t="s">
        <v>31316</v>
      </c>
    </row>
    <row r="19269" spans="1:3" x14ac:dyDescent="0.25">
      <c r="A19269" t="s">
        <v>20416</v>
      </c>
      <c r="B19269">
        <v>903931723</v>
      </c>
      <c r="C19269" t="s">
        <v>31234</v>
      </c>
    </row>
    <row r="19270" spans="1:3" x14ac:dyDescent="0.25">
      <c r="A19270" t="s">
        <v>20417</v>
      </c>
      <c r="B19270">
        <v>903931730</v>
      </c>
      <c r="C19270" t="s">
        <v>31415</v>
      </c>
    </row>
    <row r="19271" spans="1:3" x14ac:dyDescent="0.25">
      <c r="A19271" t="s">
        <v>20418</v>
      </c>
      <c r="B19271">
        <v>903931741</v>
      </c>
      <c r="C19271" t="s">
        <v>31316</v>
      </c>
    </row>
    <row r="19272" spans="1:3" x14ac:dyDescent="0.25">
      <c r="A19272" t="s">
        <v>20419</v>
      </c>
      <c r="B19272">
        <v>903931745</v>
      </c>
      <c r="C19272" t="s">
        <v>31316</v>
      </c>
    </row>
    <row r="19273" spans="1:3" x14ac:dyDescent="0.25">
      <c r="A19273" t="s">
        <v>20420</v>
      </c>
      <c r="B19273">
        <v>903931746</v>
      </c>
      <c r="C19273" t="s">
        <v>31363</v>
      </c>
    </row>
    <row r="19274" spans="1:3" x14ac:dyDescent="0.25">
      <c r="A19274" t="s">
        <v>20421</v>
      </c>
      <c r="B19274">
        <v>903931764</v>
      </c>
      <c r="C19274" t="s">
        <v>30925</v>
      </c>
    </row>
    <row r="19275" spans="1:3" x14ac:dyDescent="0.25">
      <c r="A19275" t="s">
        <v>20422</v>
      </c>
      <c r="B19275">
        <v>903931779</v>
      </c>
      <c r="C19275" t="s">
        <v>31322</v>
      </c>
    </row>
    <row r="19276" spans="1:3" x14ac:dyDescent="0.25">
      <c r="A19276" t="s">
        <v>20423</v>
      </c>
      <c r="B19276">
        <v>903931782</v>
      </c>
      <c r="C19276" t="s">
        <v>31327</v>
      </c>
    </row>
    <row r="19277" spans="1:3" x14ac:dyDescent="0.25">
      <c r="A19277" t="s">
        <v>20424</v>
      </c>
      <c r="B19277">
        <v>903931790</v>
      </c>
      <c r="C19277" t="s">
        <v>31329</v>
      </c>
    </row>
    <row r="19278" spans="1:3" x14ac:dyDescent="0.25">
      <c r="A19278" t="s">
        <v>20425</v>
      </c>
      <c r="B19278">
        <v>903931794</v>
      </c>
      <c r="C19278" t="s">
        <v>31234</v>
      </c>
    </row>
    <row r="19279" spans="1:3" x14ac:dyDescent="0.25">
      <c r="A19279" t="s">
        <v>20426</v>
      </c>
      <c r="B19279">
        <v>903931795</v>
      </c>
      <c r="C19279" t="s">
        <v>31260</v>
      </c>
    </row>
    <row r="19280" spans="1:3" x14ac:dyDescent="0.25">
      <c r="A19280" t="s">
        <v>20427</v>
      </c>
      <c r="B19280">
        <v>903931803</v>
      </c>
      <c r="C19280" t="s">
        <v>30925</v>
      </c>
    </row>
    <row r="19281" spans="1:3" x14ac:dyDescent="0.25">
      <c r="A19281" t="s">
        <v>20428</v>
      </c>
      <c r="B19281">
        <v>903931832</v>
      </c>
      <c r="C19281" t="s">
        <v>31318</v>
      </c>
    </row>
    <row r="19282" spans="1:3" x14ac:dyDescent="0.25">
      <c r="A19282" t="s">
        <v>20429</v>
      </c>
      <c r="B19282">
        <v>903931833</v>
      </c>
      <c r="C19282" t="s">
        <v>31365</v>
      </c>
    </row>
    <row r="19283" spans="1:3" x14ac:dyDescent="0.25">
      <c r="A19283" t="s">
        <v>20430</v>
      </c>
      <c r="B19283">
        <v>903931850</v>
      </c>
      <c r="C19283" t="s">
        <v>31222</v>
      </c>
    </row>
    <row r="19284" spans="1:3" x14ac:dyDescent="0.25">
      <c r="A19284" t="s">
        <v>20431</v>
      </c>
      <c r="B19284">
        <v>903931860</v>
      </c>
      <c r="C19284" t="s">
        <v>31470</v>
      </c>
    </row>
    <row r="19285" spans="1:3" x14ac:dyDescent="0.25">
      <c r="A19285" t="s">
        <v>20432</v>
      </c>
      <c r="B19285">
        <v>903931878</v>
      </c>
      <c r="C19285" t="s">
        <v>31327</v>
      </c>
    </row>
    <row r="19286" spans="1:3" x14ac:dyDescent="0.25">
      <c r="A19286" t="s">
        <v>20433</v>
      </c>
      <c r="B19286">
        <v>903931896</v>
      </c>
      <c r="C19286" t="s">
        <v>31287</v>
      </c>
    </row>
    <row r="19287" spans="1:3" x14ac:dyDescent="0.25">
      <c r="A19287" t="s">
        <v>20434</v>
      </c>
      <c r="B19287">
        <v>903931901</v>
      </c>
      <c r="C19287" t="s">
        <v>31254</v>
      </c>
    </row>
    <row r="19288" spans="1:3" x14ac:dyDescent="0.25">
      <c r="A19288" t="s">
        <v>20435</v>
      </c>
      <c r="B19288">
        <v>903931908</v>
      </c>
      <c r="C19288" t="s">
        <v>31254</v>
      </c>
    </row>
    <row r="19289" spans="1:3" x14ac:dyDescent="0.25">
      <c r="A19289" t="s">
        <v>20436</v>
      </c>
      <c r="B19289">
        <v>903931921</v>
      </c>
      <c r="C19289" t="s">
        <v>31281</v>
      </c>
    </row>
    <row r="19290" spans="1:3" x14ac:dyDescent="0.25">
      <c r="A19290" t="s">
        <v>20437</v>
      </c>
      <c r="B19290">
        <v>903931922</v>
      </c>
      <c r="C19290" t="s">
        <v>31287</v>
      </c>
    </row>
    <row r="19291" spans="1:3" x14ac:dyDescent="0.25">
      <c r="A19291" t="s">
        <v>20438</v>
      </c>
      <c r="B19291">
        <v>903931932</v>
      </c>
      <c r="C19291" t="s">
        <v>31326</v>
      </c>
    </row>
    <row r="19292" spans="1:3" x14ac:dyDescent="0.25">
      <c r="A19292" t="s">
        <v>20439</v>
      </c>
      <c r="B19292">
        <v>903931945</v>
      </c>
      <c r="C19292" t="s">
        <v>31266</v>
      </c>
    </row>
    <row r="19293" spans="1:3" x14ac:dyDescent="0.25">
      <c r="A19293" t="s">
        <v>20440</v>
      </c>
      <c r="B19293">
        <v>903931950</v>
      </c>
      <c r="C19293" t="s">
        <v>30925</v>
      </c>
    </row>
    <row r="19294" spans="1:3" x14ac:dyDescent="0.25">
      <c r="A19294" t="s">
        <v>20441</v>
      </c>
      <c r="B19294">
        <v>903931954</v>
      </c>
      <c r="C19294" t="s">
        <v>31318</v>
      </c>
    </row>
    <row r="19295" spans="1:3" x14ac:dyDescent="0.25">
      <c r="A19295" t="s">
        <v>20442</v>
      </c>
      <c r="B19295">
        <v>903931955</v>
      </c>
      <c r="C19295" t="s">
        <v>31326</v>
      </c>
    </row>
    <row r="19296" spans="1:3" x14ac:dyDescent="0.25">
      <c r="A19296" t="s">
        <v>20443</v>
      </c>
      <c r="B19296">
        <v>903931960</v>
      </c>
      <c r="C19296" t="s">
        <v>31363</v>
      </c>
    </row>
    <row r="19297" spans="1:3" x14ac:dyDescent="0.25">
      <c r="A19297" t="s">
        <v>20444</v>
      </c>
      <c r="B19297">
        <v>903931963</v>
      </c>
      <c r="C19297" t="s">
        <v>31254</v>
      </c>
    </row>
    <row r="19298" spans="1:3" x14ac:dyDescent="0.25">
      <c r="A19298" t="s">
        <v>20445</v>
      </c>
      <c r="B19298">
        <v>903931982</v>
      </c>
      <c r="C19298" t="s">
        <v>31474</v>
      </c>
    </row>
    <row r="19299" spans="1:3" x14ac:dyDescent="0.25">
      <c r="A19299" t="s">
        <v>20446</v>
      </c>
      <c r="B19299">
        <v>903931993</v>
      </c>
      <c r="C19299" t="s">
        <v>30714</v>
      </c>
    </row>
    <row r="19300" spans="1:3" x14ac:dyDescent="0.25">
      <c r="A19300" t="s">
        <v>20447</v>
      </c>
      <c r="B19300">
        <v>903931994</v>
      </c>
      <c r="C19300" t="s">
        <v>31287</v>
      </c>
    </row>
    <row r="19301" spans="1:3" x14ac:dyDescent="0.25">
      <c r="A19301" t="s">
        <v>20448</v>
      </c>
      <c r="B19301">
        <v>903931996</v>
      </c>
      <c r="C19301" t="s">
        <v>31322</v>
      </c>
    </row>
    <row r="19302" spans="1:3" x14ac:dyDescent="0.25">
      <c r="A19302" t="s">
        <v>20449</v>
      </c>
      <c r="B19302">
        <v>903931997</v>
      </c>
      <c r="C19302" t="s">
        <v>31475</v>
      </c>
    </row>
    <row r="19303" spans="1:3" x14ac:dyDescent="0.25">
      <c r="A19303" t="s">
        <v>20450</v>
      </c>
      <c r="B19303">
        <v>903932001</v>
      </c>
      <c r="C19303" t="s">
        <v>31422</v>
      </c>
    </row>
    <row r="19304" spans="1:3" x14ac:dyDescent="0.25">
      <c r="A19304" t="s">
        <v>20451</v>
      </c>
      <c r="B19304">
        <v>903932004</v>
      </c>
      <c r="C19304" t="s">
        <v>31287</v>
      </c>
    </row>
    <row r="19305" spans="1:3" x14ac:dyDescent="0.25">
      <c r="A19305" t="s">
        <v>20452</v>
      </c>
      <c r="B19305">
        <v>903932025</v>
      </c>
      <c r="C19305" t="s">
        <v>31269</v>
      </c>
    </row>
    <row r="19306" spans="1:3" x14ac:dyDescent="0.25">
      <c r="A19306" t="s">
        <v>20453</v>
      </c>
      <c r="B19306">
        <v>903932062</v>
      </c>
      <c r="C19306" t="s">
        <v>31415</v>
      </c>
    </row>
    <row r="19307" spans="1:3" x14ac:dyDescent="0.25">
      <c r="A19307" t="s">
        <v>20454</v>
      </c>
      <c r="B19307">
        <v>903932070</v>
      </c>
      <c r="C19307" t="s">
        <v>31315</v>
      </c>
    </row>
    <row r="19308" spans="1:3" x14ac:dyDescent="0.25">
      <c r="A19308" t="s">
        <v>20455</v>
      </c>
      <c r="B19308">
        <v>903932093</v>
      </c>
      <c r="C19308" t="s">
        <v>31316</v>
      </c>
    </row>
    <row r="19309" spans="1:3" x14ac:dyDescent="0.25">
      <c r="A19309" t="s">
        <v>20456</v>
      </c>
      <c r="B19309">
        <v>903932096</v>
      </c>
      <c r="C19309" t="s">
        <v>31380</v>
      </c>
    </row>
    <row r="19310" spans="1:3" x14ac:dyDescent="0.25">
      <c r="A19310" t="s">
        <v>20457</v>
      </c>
      <c r="B19310">
        <v>903932114</v>
      </c>
      <c r="C19310" t="s">
        <v>31318</v>
      </c>
    </row>
    <row r="19311" spans="1:3" x14ac:dyDescent="0.25">
      <c r="A19311" t="s">
        <v>20458</v>
      </c>
      <c r="B19311">
        <v>903932116</v>
      </c>
      <c r="C19311" t="s">
        <v>31316</v>
      </c>
    </row>
    <row r="19312" spans="1:3" x14ac:dyDescent="0.25">
      <c r="A19312" t="s">
        <v>20459</v>
      </c>
      <c r="B19312">
        <v>903932117</v>
      </c>
      <c r="C19312" t="s">
        <v>31318</v>
      </c>
    </row>
    <row r="19313" spans="1:3" x14ac:dyDescent="0.25">
      <c r="A19313" t="s">
        <v>20460</v>
      </c>
      <c r="B19313">
        <v>903932122</v>
      </c>
      <c r="C19313" t="s">
        <v>31254</v>
      </c>
    </row>
    <row r="19314" spans="1:3" x14ac:dyDescent="0.25">
      <c r="A19314" t="s">
        <v>20461</v>
      </c>
      <c r="B19314">
        <v>903932129</v>
      </c>
      <c r="C19314" t="s">
        <v>31318</v>
      </c>
    </row>
    <row r="19315" spans="1:3" x14ac:dyDescent="0.25">
      <c r="A19315" t="s">
        <v>20462</v>
      </c>
      <c r="B19315">
        <v>903932130</v>
      </c>
      <c r="C19315" t="s">
        <v>31136</v>
      </c>
    </row>
    <row r="19316" spans="1:3" x14ac:dyDescent="0.25">
      <c r="A19316" t="s">
        <v>20463</v>
      </c>
      <c r="B19316">
        <v>903932236</v>
      </c>
      <c r="C19316" t="s">
        <v>31035</v>
      </c>
    </row>
    <row r="19317" spans="1:3" x14ac:dyDescent="0.25">
      <c r="A19317" t="s">
        <v>20464</v>
      </c>
      <c r="B19317">
        <v>903932250</v>
      </c>
      <c r="C19317" t="s">
        <v>31047</v>
      </c>
    </row>
    <row r="19318" spans="1:3" x14ac:dyDescent="0.25">
      <c r="A19318" t="s">
        <v>20465</v>
      </c>
      <c r="B19318">
        <v>903932304</v>
      </c>
      <c r="C19318" t="s">
        <v>30925</v>
      </c>
    </row>
    <row r="19319" spans="1:3" x14ac:dyDescent="0.25">
      <c r="A19319" t="s">
        <v>20466</v>
      </c>
      <c r="B19319">
        <v>903932318</v>
      </c>
      <c r="C19319" t="s">
        <v>31363</v>
      </c>
    </row>
    <row r="19320" spans="1:3" x14ac:dyDescent="0.25">
      <c r="A19320" t="s">
        <v>20467</v>
      </c>
      <c r="B19320">
        <v>903932326</v>
      </c>
      <c r="C19320" t="s">
        <v>30925</v>
      </c>
    </row>
    <row r="19321" spans="1:3" x14ac:dyDescent="0.25">
      <c r="A19321" t="s">
        <v>20468</v>
      </c>
      <c r="B19321">
        <v>903932332</v>
      </c>
      <c r="C19321" t="s">
        <v>31326</v>
      </c>
    </row>
    <row r="19322" spans="1:3" x14ac:dyDescent="0.25">
      <c r="A19322" t="s">
        <v>20469</v>
      </c>
      <c r="B19322">
        <v>903932334</v>
      </c>
      <c r="C19322" t="s">
        <v>31287</v>
      </c>
    </row>
    <row r="19323" spans="1:3" x14ac:dyDescent="0.25">
      <c r="A19323" t="s">
        <v>20470</v>
      </c>
      <c r="B19323">
        <v>903932338</v>
      </c>
      <c r="C19323" t="s">
        <v>31254</v>
      </c>
    </row>
    <row r="19324" spans="1:3" x14ac:dyDescent="0.25">
      <c r="A19324" t="s">
        <v>20471</v>
      </c>
      <c r="B19324">
        <v>903932348</v>
      </c>
      <c r="C19324" t="s">
        <v>31316</v>
      </c>
    </row>
    <row r="19325" spans="1:3" x14ac:dyDescent="0.25">
      <c r="A19325" t="s">
        <v>20472</v>
      </c>
      <c r="B19325">
        <v>903932351</v>
      </c>
      <c r="C19325" t="s">
        <v>31326</v>
      </c>
    </row>
    <row r="19326" spans="1:3" x14ac:dyDescent="0.25">
      <c r="A19326" t="s">
        <v>20473</v>
      </c>
      <c r="B19326">
        <v>903932384</v>
      </c>
      <c r="C19326" t="s">
        <v>30925</v>
      </c>
    </row>
    <row r="19327" spans="1:3" x14ac:dyDescent="0.25">
      <c r="A19327" t="s">
        <v>20474</v>
      </c>
      <c r="B19327">
        <v>903932392</v>
      </c>
      <c r="C19327" t="s">
        <v>31380</v>
      </c>
    </row>
    <row r="19328" spans="1:3" x14ac:dyDescent="0.25">
      <c r="A19328" t="s">
        <v>20475</v>
      </c>
      <c r="B19328">
        <v>903932434</v>
      </c>
      <c r="C19328" t="s">
        <v>31458</v>
      </c>
    </row>
    <row r="19329" spans="1:3" x14ac:dyDescent="0.25">
      <c r="A19329" t="s">
        <v>20476</v>
      </c>
      <c r="B19329">
        <v>903932438</v>
      </c>
      <c r="C19329" t="s">
        <v>31363</v>
      </c>
    </row>
    <row r="19330" spans="1:3" x14ac:dyDescent="0.25">
      <c r="A19330" t="s">
        <v>20477</v>
      </c>
      <c r="B19330">
        <v>903932449</v>
      </c>
      <c r="C19330" t="s">
        <v>30925</v>
      </c>
    </row>
    <row r="19331" spans="1:3" x14ac:dyDescent="0.25">
      <c r="A19331" t="s">
        <v>20478</v>
      </c>
      <c r="B19331">
        <v>903932459</v>
      </c>
      <c r="C19331" t="s">
        <v>31322</v>
      </c>
    </row>
    <row r="19332" spans="1:3" x14ac:dyDescent="0.25">
      <c r="A19332" t="s">
        <v>20479</v>
      </c>
      <c r="B19332">
        <v>903932469</v>
      </c>
      <c r="C19332" t="s">
        <v>31380</v>
      </c>
    </row>
    <row r="19333" spans="1:3" x14ac:dyDescent="0.25">
      <c r="A19333" t="s">
        <v>20480</v>
      </c>
      <c r="B19333">
        <v>903932473</v>
      </c>
      <c r="C19333" t="s">
        <v>31287</v>
      </c>
    </row>
    <row r="19334" spans="1:3" x14ac:dyDescent="0.25">
      <c r="A19334" t="s">
        <v>20481</v>
      </c>
      <c r="B19334">
        <v>903932478</v>
      </c>
      <c r="C19334" t="s">
        <v>31458</v>
      </c>
    </row>
    <row r="19335" spans="1:3" x14ac:dyDescent="0.25">
      <c r="A19335" t="s">
        <v>20482</v>
      </c>
      <c r="B19335">
        <v>903932484</v>
      </c>
      <c r="C19335" t="s">
        <v>30900</v>
      </c>
    </row>
    <row r="19336" spans="1:3" x14ac:dyDescent="0.25">
      <c r="A19336" t="s">
        <v>20483</v>
      </c>
      <c r="B19336">
        <v>903932486</v>
      </c>
      <c r="C19336" t="s">
        <v>31305</v>
      </c>
    </row>
    <row r="19337" spans="1:3" x14ac:dyDescent="0.25">
      <c r="A19337" t="s">
        <v>20484</v>
      </c>
      <c r="B19337">
        <v>903932497</v>
      </c>
      <c r="C19337" t="s">
        <v>31316</v>
      </c>
    </row>
    <row r="19338" spans="1:3" x14ac:dyDescent="0.25">
      <c r="A19338" t="s">
        <v>20485</v>
      </c>
      <c r="B19338">
        <v>903932498</v>
      </c>
      <c r="C19338" t="s">
        <v>31107</v>
      </c>
    </row>
    <row r="19339" spans="1:3" x14ac:dyDescent="0.25">
      <c r="A19339" t="s">
        <v>20486</v>
      </c>
      <c r="B19339">
        <v>903932500</v>
      </c>
      <c r="C19339" t="s">
        <v>31318</v>
      </c>
    </row>
    <row r="19340" spans="1:3" x14ac:dyDescent="0.25">
      <c r="A19340" t="s">
        <v>20487</v>
      </c>
      <c r="B19340">
        <v>903932518</v>
      </c>
      <c r="C19340" t="s">
        <v>31107</v>
      </c>
    </row>
    <row r="19341" spans="1:3" x14ac:dyDescent="0.25">
      <c r="A19341" t="s">
        <v>20488</v>
      </c>
      <c r="B19341">
        <v>903932527</v>
      </c>
      <c r="C19341" t="s">
        <v>31200</v>
      </c>
    </row>
    <row r="19342" spans="1:3" x14ac:dyDescent="0.25">
      <c r="A19342" t="s">
        <v>20489</v>
      </c>
      <c r="B19342">
        <v>903932528</v>
      </c>
      <c r="C19342" t="s">
        <v>30900</v>
      </c>
    </row>
    <row r="19343" spans="1:3" x14ac:dyDescent="0.25">
      <c r="A19343" t="s">
        <v>20490</v>
      </c>
      <c r="B19343">
        <v>903932532</v>
      </c>
      <c r="C19343" t="s">
        <v>31316</v>
      </c>
    </row>
    <row r="19344" spans="1:3" x14ac:dyDescent="0.25">
      <c r="A19344" t="s">
        <v>20491</v>
      </c>
      <c r="B19344">
        <v>903932533</v>
      </c>
      <c r="C19344" t="s">
        <v>31316</v>
      </c>
    </row>
    <row r="19345" spans="1:3" x14ac:dyDescent="0.25">
      <c r="A19345" t="s">
        <v>20492</v>
      </c>
      <c r="B19345">
        <v>903932539</v>
      </c>
      <c r="C19345" t="s">
        <v>31059</v>
      </c>
    </row>
    <row r="19346" spans="1:3" x14ac:dyDescent="0.25">
      <c r="A19346" t="s">
        <v>20493</v>
      </c>
      <c r="B19346">
        <v>903932557</v>
      </c>
      <c r="C19346" t="s">
        <v>31318</v>
      </c>
    </row>
    <row r="19347" spans="1:3" x14ac:dyDescent="0.25">
      <c r="A19347" t="s">
        <v>20494</v>
      </c>
      <c r="B19347">
        <v>903932567</v>
      </c>
      <c r="C19347" t="s">
        <v>31316</v>
      </c>
    </row>
    <row r="19348" spans="1:3" x14ac:dyDescent="0.25">
      <c r="A19348" t="s">
        <v>20495</v>
      </c>
      <c r="B19348">
        <v>903932570</v>
      </c>
      <c r="C19348" t="s">
        <v>31452</v>
      </c>
    </row>
    <row r="19349" spans="1:3" x14ac:dyDescent="0.25">
      <c r="A19349" t="s">
        <v>20496</v>
      </c>
      <c r="B19349">
        <v>903932595</v>
      </c>
      <c r="C19349" t="s">
        <v>31458</v>
      </c>
    </row>
    <row r="19350" spans="1:3" x14ac:dyDescent="0.25">
      <c r="A19350" t="s">
        <v>20497</v>
      </c>
      <c r="B19350">
        <v>903932600</v>
      </c>
      <c r="C19350" t="s">
        <v>31053</v>
      </c>
    </row>
    <row r="19351" spans="1:3" x14ac:dyDescent="0.25">
      <c r="A19351" t="s">
        <v>20498</v>
      </c>
      <c r="B19351">
        <v>903932612</v>
      </c>
      <c r="C19351" t="s">
        <v>31316</v>
      </c>
    </row>
    <row r="19352" spans="1:3" x14ac:dyDescent="0.25">
      <c r="A19352" t="s">
        <v>20499</v>
      </c>
      <c r="B19352">
        <v>903932640</v>
      </c>
      <c r="C19352" t="s">
        <v>31362</v>
      </c>
    </row>
    <row r="19353" spans="1:3" x14ac:dyDescent="0.25">
      <c r="A19353" t="s">
        <v>20500</v>
      </c>
      <c r="B19353">
        <v>903932647</v>
      </c>
      <c r="C19353" t="s">
        <v>31316</v>
      </c>
    </row>
    <row r="19354" spans="1:3" x14ac:dyDescent="0.25">
      <c r="A19354" t="s">
        <v>20501</v>
      </c>
      <c r="B19354">
        <v>903932654</v>
      </c>
      <c r="C19354" t="s">
        <v>31327</v>
      </c>
    </row>
    <row r="19355" spans="1:3" x14ac:dyDescent="0.25">
      <c r="A19355" t="s">
        <v>20502</v>
      </c>
      <c r="B19355">
        <v>903932683</v>
      </c>
      <c r="C19355" t="s">
        <v>30933</v>
      </c>
    </row>
    <row r="19356" spans="1:3" x14ac:dyDescent="0.25">
      <c r="A19356" t="s">
        <v>20503</v>
      </c>
      <c r="B19356">
        <v>903932698</v>
      </c>
      <c r="C19356" t="s">
        <v>31316</v>
      </c>
    </row>
    <row r="19357" spans="1:3" x14ac:dyDescent="0.25">
      <c r="A19357" t="s">
        <v>20504</v>
      </c>
      <c r="B19357">
        <v>903932717</v>
      </c>
      <c r="C19357" t="s">
        <v>31322</v>
      </c>
    </row>
    <row r="19358" spans="1:3" x14ac:dyDescent="0.25">
      <c r="A19358" t="s">
        <v>20505</v>
      </c>
      <c r="B19358">
        <v>903932723</v>
      </c>
      <c r="C19358" t="s">
        <v>31358</v>
      </c>
    </row>
    <row r="19359" spans="1:3" x14ac:dyDescent="0.25">
      <c r="A19359" t="s">
        <v>20506</v>
      </c>
      <c r="B19359">
        <v>903932754</v>
      </c>
      <c r="C19359" t="s">
        <v>31284</v>
      </c>
    </row>
    <row r="19360" spans="1:3" x14ac:dyDescent="0.25">
      <c r="A19360" t="s">
        <v>20507</v>
      </c>
      <c r="B19360">
        <v>903932758</v>
      </c>
      <c r="C19360" t="s">
        <v>31315</v>
      </c>
    </row>
    <row r="19361" spans="1:3" x14ac:dyDescent="0.25">
      <c r="A19361" t="s">
        <v>20508</v>
      </c>
      <c r="B19361">
        <v>903932827</v>
      </c>
      <c r="C19361" t="s">
        <v>31316</v>
      </c>
    </row>
    <row r="19362" spans="1:3" x14ac:dyDescent="0.25">
      <c r="A19362" t="s">
        <v>20509</v>
      </c>
      <c r="B19362">
        <v>903932835</v>
      </c>
      <c r="C19362" t="s">
        <v>31318</v>
      </c>
    </row>
    <row r="19363" spans="1:3" x14ac:dyDescent="0.25">
      <c r="A19363" t="s">
        <v>20510</v>
      </c>
      <c r="B19363">
        <v>903932837</v>
      </c>
      <c r="C19363" t="s">
        <v>31458</v>
      </c>
    </row>
    <row r="19364" spans="1:3" x14ac:dyDescent="0.25">
      <c r="A19364" t="s">
        <v>20511</v>
      </c>
      <c r="B19364">
        <v>903932841</v>
      </c>
      <c r="C19364" t="s">
        <v>31316</v>
      </c>
    </row>
    <row r="19365" spans="1:3" x14ac:dyDescent="0.25">
      <c r="A19365" t="s">
        <v>20512</v>
      </c>
      <c r="B19365">
        <v>903932842</v>
      </c>
      <c r="C19365" t="s">
        <v>31316</v>
      </c>
    </row>
    <row r="19366" spans="1:3" x14ac:dyDescent="0.25">
      <c r="A19366" t="s">
        <v>20513</v>
      </c>
      <c r="B19366">
        <v>903932847</v>
      </c>
      <c r="C19366" t="s">
        <v>31316</v>
      </c>
    </row>
    <row r="19367" spans="1:3" x14ac:dyDescent="0.25">
      <c r="A19367" t="s">
        <v>20514</v>
      </c>
      <c r="B19367">
        <v>903932856</v>
      </c>
      <c r="C19367" t="s">
        <v>31322</v>
      </c>
    </row>
    <row r="19368" spans="1:3" x14ac:dyDescent="0.25">
      <c r="A19368" t="s">
        <v>20515</v>
      </c>
      <c r="B19368">
        <v>903932864</v>
      </c>
      <c r="C19368" t="s">
        <v>31367</v>
      </c>
    </row>
    <row r="19369" spans="1:3" x14ac:dyDescent="0.25">
      <c r="A19369" t="s">
        <v>20516</v>
      </c>
      <c r="B19369">
        <v>903932872</v>
      </c>
      <c r="C19369" t="s">
        <v>31318</v>
      </c>
    </row>
    <row r="19370" spans="1:3" x14ac:dyDescent="0.25">
      <c r="A19370" t="s">
        <v>20517</v>
      </c>
      <c r="B19370">
        <v>903932886</v>
      </c>
      <c r="C19370" t="s">
        <v>31125</v>
      </c>
    </row>
    <row r="19371" spans="1:3" x14ac:dyDescent="0.25">
      <c r="A19371" t="s">
        <v>20518</v>
      </c>
      <c r="B19371">
        <v>903932897</v>
      </c>
      <c r="C19371" t="s">
        <v>31422</v>
      </c>
    </row>
    <row r="19372" spans="1:3" x14ac:dyDescent="0.25">
      <c r="A19372" t="s">
        <v>20519</v>
      </c>
      <c r="B19372">
        <v>903932903</v>
      </c>
      <c r="C19372" t="s">
        <v>31316</v>
      </c>
    </row>
    <row r="19373" spans="1:3" x14ac:dyDescent="0.25">
      <c r="A19373" t="s">
        <v>20520</v>
      </c>
      <c r="B19373">
        <v>903932914</v>
      </c>
      <c r="C19373" t="s">
        <v>31322</v>
      </c>
    </row>
    <row r="19374" spans="1:3" x14ac:dyDescent="0.25">
      <c r="A19374" t="s">
        <v>20521</v>
      </c>
      <c r="B19374">
        <v>903932916</v>
      </c>
      <c r="C19374" t="s">
        <v>31363</v>
      </c>
    </row>
    <row r="19375" spans="1:3" x14ac:dyDescent="0.25">
      <c r="A19375" t="s">
        <v>20522</v>
      </c>
      <c r="B19375">
        <v>903932923</v>
      </c>
      <c r="C19375" t="s">
        <v>31326</v>
      </c>
    </row>
    <row r="19376" spans="1:3" x14ac:dyDescent="0.25">
      <c r="A19376" t="s">
        <v>20523</v>
      </c>
      <c r="B19376">
        <v>903932932</v>
      </c>
      <c r="C19376" t="s">
        <v>31316</v>
      </c>
    </row>
    <row r="19377" spans="1:3" x14ac:dyDescent="0.25">
      <c r="A19377" t="s">
        <v>20524</v>
      </c>
      <c r="B19377">
        <v>903932933</v>
      </c>
      <c r="C19377" t="s">
        <v>31318</v>
      </c>
    </row>
    <row r="19378" spans="1:3" x14ac:dyDescent="0.25">
      <c r="A19378" t="s">
        <v>20525</v>
      </c>
      <c r="B19378">
        <v>903932947</v>
      </c>
      <c r="C19378" t="s">
        <v>31322</v>
      </c>
    </row>
    <row r="19379" spans="1:3" x14ac:dyDescent="0.25">
      <c r="A19379" t="s">
        <v>20526</v>
      </c>
      <c r="B19379">
        <v>903932960</v>
      </c>
      <c r="C19379" t="s">
        <v>31380</v>
      </c>
    </row>
    <row r="19380" spans="1:3" x14ac:dyDescent="0.25">
      <c r="A19380" t="s">
        <v>20527</v>
      </c>
      <c r="B19380">
        <v>903932967</v>
      </c>
      <c r="C19380" t="s">
        <v>31458</v>
      </c>
    </row>
    <row r="19381" spans="1:3" x14ac:dyDescent="0.25">
      <c r="A19381" t="s">
        <v>20528</v>
      </c>
      <c r="B19381">
        <v>903932977</v>
      </c>
      <c r="C19381" t="s">
        <v>5607</v>
      </c>
    </row>
    <row r="19382" spans="1:3" x14ac:dyDescent="0.25">
      <c r="A19382" t="s">
        <v>20529</v>
      </c>
      <c r="B19382">
        <v>903932985</v>
      </c>
      <c r="C19382" t="s">
        <v>30925</v>
      </c>
    </row>
    <row r="19383" spans="1:3" x14ac:dyDescent="0.25">
      <c r="A19383" t="s">
        <v>20530</v>
      </c>
      <c r="B19383">
        <v>903932986</v>
      </c>
      <c r="C19383" t="s">
        <v>31422</v>
      </c>
    </row>
    <row r="19384" spans="1:3" x14ac:dyDescent="0.25">
      <c r="A19384" t="s">
        <v>20531</v>
      </c>
      <c r="B19384">
        <v>903932990</v>
      </c>
      <c r="C19384" t="s">
        <v>30925</v>
      </c>
    </row>
    <row r="19385" spans="1:3" x14ac:dyDescent="0.25">
      <c r="A19385" t="s">
        <v>20532</v>
      </c>
      <c r="B19385">
        <v>903932993</v>
      </c>
      <c r="C19385" t="s">
        <v>31107</v>
      </c>
    </row>
    <row r="19386" spans="1:3" x14ac:dyDescent="0.25">
      <c r="A19386" t="s">
        <v>20533</v>
      </c>
      <c r="B19386">
        <v>903932999</v>
      </c>
      <c r="C19386" t="s">
        <v>31380</v>
      </c>
    </row>
    <row r="19387" spans="1:3" x14ac:dyDescent="0.25">
      <c r="A19387" t="s">
        <v>20534</v>
      </c>
      <c r="B19387">
        <v>903933003</v>
      </c>
      <c r="C19387" t="s">
        <v>31318</v>
      </c>
    </row>
    <row r="19388" spans="1:3" x14ac:dyDescent="0.25">
      <c r="A19388" t="s">
        <v>20535</v>
      </c>
      <c r="B19388">
        <v>903933007</v>
      </c>
      <c r="C19388" t="s">
        <v>30933</v>
      </c>
    </row>
    <row r="19389" spans="1:3" x14ac:dyDescent="0.25">
      <c r="A19389" t="s">
        <v>20536</v>
      </c>
      <c r="B19389">
        <v>903933048</v>
      </c>
      <c r="C19389" t="s">
        <v>31357</v>
      </c>
    </row>
    <row r="19390" spans="1:3" x14ac:dyDescent="0.25">
      <c r="A19390" t="s">
        <v>20537</v>
      </c>
      <c r="B19390">
        <v>903933050</v>
      </c>
      <c r="C19390" t="s">
        <v>31363</v>
      </c>
    </row>
    <row r="19391" spans="1:3" x14ac:dyDescent="0.25">
      <c r="A19391" t="s">
        <v>20538</v>
      </c>
      <c r="B19391">
        <v>903933075</v>
      </c>
      <c r="C19391" t="s">
        <v>31422</v>
      </c>
    </row>
    <row r="19392" spans="1:3" x14ac:dyDescent="0.25">
      <c r="A19392" t="s">
        <v>20539</v>
      </c>
      <c r="B19392">
        <v>903933108</v>
      </c>
      <c r="C19392" t="s">
        <v>31287</v>
      </c>
    </row>
    <row r="19393" spans="1:3" x14ac:dyDescent="0.25">
      <c r="A19393" t="s">
        <v>20540</v>
      </c>
      <c r="B19393">
        <v>903933112</v>
      </c>
      <c r="C19393" t="s">
        <v>31307</v>
      </c>
    </row>
    <row r="19394" spans="1:3" x14ac:dyDescent="0.25">
      <c r="A19394" t="s">
        <v>20541</v>
      </c>
      <c r="B19394">
        <v>903933116</v>
      </c>
      <c r="C19394" t="s">
        <v>31254</v>
      </c>
    </row>
    <row r="19395" spans="1:3" x14ac:dyDescent="0.25">
      <c r="A19395" t="s">
        <v>20542</v>
      </c>
      <c r="B19395">
        <v>903933118</v>
      </c>
      <c r="C19395" t="s">
        <v>30925</v>
      </c>
    </row>
    <row r="19396" spans="1:3" x14ac:dyDescent="0.25">
      <c r="A19396" t="s">
        <v>20543</v>
      </c>
      <c r="B19396">
        <v>903933123</v>
      </c>
      <c r="C19396" t="s">
        <v>31316</v>
      </c>
    </row>
    <row r="19397" spans="1:3" x14ac:dyDescent="0.25">
      <c r="A19397" t="s">
        <v>20544</v>
      </c>
      <c r="B19397">
        <v>903933128</v>
      </c>
      <c r="C19397" t="s">
        <v>31422</v>
      </c>
    </row>
    <row r="19398" spans="1:3" x14ac:dyDescent="0.25">
      <c r="A19398" t="s">
        <v>20545</v>
      </c>
      <c r="B19398">
        <v>903933132</v>
      </c>
      <c r="C19398" t="s">
        <v>30925</v>
      </c>
    </row>
    <row r="19399" spans="1:3" x14ac:dyDescent="0.25">
      <c r="A19399" t="s">
        <v>20546</v>
      </c>
      <c r="B19399">
        <v>903933137</v>
      </c>
      <c r="C19399" t="s">
        <v>31318</v>
      </c>
    </row>
    <row r="19400" spans="1:3" x14ac:dyDescent="0.25">
      <c r="A19400" t="s">
        <v>20547</v>
      </c>
      <c r="B19400">
        <v>903933139</v>
      </c>
      <c r="C19400" t="s">
        <v>31316</v>
      </c>
    </row>
    <row r="19401" spans="1:3" x14ac:dyDescent="0.25">
      <c r="A19401" t="s">
        <v>20548</v>
      </c>
      <c r="B19401">
        <v>903933140</v>
      </c>
      <c r="C19401" t="s">
        <v>31104</v>
      </c>
    </row>
    <row r="19402" spans="1:3" x14ac:dyDescent="0.25">
      <c r="A19402" t="s">
        <v>20549</v>
      </c>
      <c r="B19402">
        <v>903933178</v>
      </c>
      <c r="C19402" t="s">
        <v>31316</v>
      </c>
    </row>
    <row r="19403" spans="1:3" x14ac:dyDescent="0.25">
      <c r="A19403" t="s">
        <v>20550</v>
      </c>
      <c r="B19403">
        <v>903933182</v>
      </c>
      <c r="C19403" t="s">
        <v>31149</v>
      </c>
    </row>
    <row r="19404" spans="1:3" x14ac:dyDescent="0.25">
      <c r="A19404" t="s">
        <v>20551</v>
      </c>
      <c r="B19404">
        <v>903933183</v>
      </c>
      <c r="C19404" t="s">
        <v>31380</v>
      </c>
    </row>
    <row r="19405" spans="1:3" x14ac:dyDescent="0.25">
      <c r="A19405" t="s">
        <v>20552</v>
      </c>
      <c r="B19405">
        <v>903933187</v>
      </c>
      <c r="C19405" t="s">
        <v>31322</v>
      </c>
    </row>
    <row r="19406" spans="1:3" x14ac:dyDescent="0.25">
      <c r="A19406" t="s">
        <v>20553</v>
      </c>
      <c r="B19406">
        <v>903933190</v>
      </c>
      <c r="C19406" t="s">
        <v>31327</v>
      </c>
    </row>
    <row r="19407" spans="1:3" x14ac:dyDescent="0.25">
      <c r="A19407" t="s">
        <v>20554</v>
      </c>
      <c r="B19407">
        <v>903933193</v>
      </c>
      <c r="C19407" t="s">
        <v>31287</v>
      </c>
    </row>
    <row r="19408" spans="1:3" x14ac:dyDescent="0.25">
      <c r="A19408" t="s">
        <v>20555</v>
      </c>
      <c r="B19408">
        <v>903933198</v>
      </c>
      <c r="C19408" t="s">
        <v>31316</v>
      </c>
    </row>
    <row r="19409" spans="1:3" x14ac:dyDescent="0.25">
      <c r="A19409" t="s">
        <v>20556</v>
      </c>
      <c r="B19409">
        <v>903933207</v>
      </c>
      <c r="C19409" t="s">
        <v>31316</v>
      </c>
    </row>
    <row r="19410" spans="1:3" x14ac:dyDescent="0.25">
      <c r="A19410" t="s">
        <v>20557</v>
      </c>
      <c r="B19410">
        <v>903933222</v>
      </c>
      <c r="C19410" t="s">
        <v>31422</v>
      </c>
    </row>
    <row r="19411" spans="1:3" x14ac:dyDescent="0.25">
      <c r="A19411" t="s">
        <v>20558</v>
      </c>
      <c r="B19411">
        <v>903933224</v>
      </c>
      <c r="C19411" t="s">
        <v>31254</v>
      </c>
    </row>
    <row r="19412" spans="1:3" x14ac:dyDescent="0.25">
      <c r="A19412" t="s">
        <v>20559</v>
      </c>
      <c r="B19412">
        <v>903933237</v>
      </c>
      <c r="C19412" t="s">
        <v>30977</v>
      </c>
    </row>
    <row r="19413" spans="1:3" x14ac:dyDescent="0.25">
      <c r="A19413" t="s">
        <v>20560</v>
      </c>
      <c r="B19413">
        <v>903933255</v>
      </c>
      <c r="C19413" t="s">
        <v>31316</v>
      </c>
    </row>
    <row r="19414" spans="1:3" x14ac:dyDescent="0.25">
      <c r="A19414" t="s">
        <v>20561</v>
      </c>
      <c r="B19414">
        <v>903933265</v>
      </c>
      <c r="C19414" t="s">
        <v>31363</v>
      </c>
    </row>
    <row r="19415" spans="1:3" x14ac:dyDescent="0.25">
      <c r="A19415" t="s">
        <v>20562</v>
      </c>
      <c r="B19415">
        <v>903933291</v>
      </c>
      <c r="C19415" t="s">
        <v>31316</v>
      </c>
    </row>
    <row r="19416" spans="1:3" x14ac:dyDescent="0.25">
      <c r="A19416" t="s">
        <v>20563</v>
      </c>
      <c r="B19416">
        <v>903933302</v>
      </c>
      <c r="C19416" t="s">
        <v>30925</v>
      </c>
    </row>
    <row r="19417" spans="1:3" x14ac:dyDescent="0.25">
      <c r="A19417" t="s">
        <v>20564</v>
      </c>
      <c r="B19417">
        <v>903933307</v>
      </c>
      <c r="C19417" t="s">
        <v>31318</v>
      </c>
    </row>
    <row r="19418" spans="1:3" x14ac:dyDescent="0.25">
      <c r="A19418" t="s">
        <v>20565</v>
      </c>
      <c r="B19418">
        <v>903933316</v>
      </c>
      <c r="C19418" t="s">
        <v>31375</v>
      </c>
    </row>
    <row r="19419" spans="1:3" x14ac:dyDescent="0.25">
      <c r="A19419" t="s">
        <v>20566</v>
      </c>
      <c r="B19419">
        <v>903933326</v>
      </c>
      <c r="C19419" t="s">
        <v>31055</v>
      </c>
    </row>
    <row r="19420" spans="1:3" x14ac:dyDescent="0.25">
      <c r="A19420" t="s">
        <v>20567</v>
      </c>
      <c r="B19420">
        <v>903933350</v>
      </c>
      <c r="C19420" t="s">
        <v>31322</v>
      </c>
    </row>
    <row r="19421" spans="1:3" x14ac:dyDescent="0.25">
      <c r="A19421" t="s">
        <v>20568</v>
      </c>
      <c r="B19421">
        <v>903933354</v>
      </c>
      <c r="C19421" t="s">
        <v>31470</v>
      </c>
    </row>
    <row r="19422" spans="1:3" x14ac:dyDescent="0.25">
      <c r="A19422" t="s">
        <v>20569</v>
      </c>
      <c r="B19422">
        <v>903933369</v>
      </c>
      <c r="C19422" t="s">
        <v>31316</v>
      </c>
    </row>
    <row r="19423" spans="1:3" x14ac:dyDescent="0.25">
      <c r="A19423" t="s">
        <v>20570</v>
      </c>
      <c r="B19423">
        <v>903933391</v>
      </c>
      <c r="C19423" t="s">
        <v>31326</v>
      </c>
    </row>
    <row r="19424" spans="1:3" x14ac:dyDescent="0.25">
      <c r="A19424" t="s">
        <v>20571</v>
      </c>
      <c r="B19424">
        <v>903933393</v>
      </c>
      <c r="C19424" t="s">
        <v>31353</v>
      </c>
    </row>
    <row r="19425" spans="1:3" x14ac:dyDescent="0.25">
      <c r="A19425" t="s">
        <v>20572</v>
      </c>
      <c r="B19425">
        <v>903933395</v>
      </c>
      <c r="C19425" t="s">
        <v>31322</v>
      </c>
    </row>
    <row r="19426" spans="1:3" x14ac:dyDescent="0.25">
      <c r="A19426" t="s">
        <v>20573</v>
      </c>
      <c r="B19426">
        <v>903933403</v>
      </c>
      <c r="C19426" t="s">
        <v>31120</v>
      </c>
    </row>
    <row r="19427" spans="1:3" x14ac:dyDescent="0.25">
      <c r="A19427" t="s">
        <v>20574</v>
      </c>
      <c r="B19427">
        <v>903933410</v>
      </c>
      <c r="C19427" t="s">
        <v>31380</v>
      </c>
    </row>
    <row r="19428" spans="1:3" x14ac:dyDescent="0.25">
      <c r="A19428" t="s">
        <v>20575</v>
      </c>
      <c r="B19428">
        <v>903933415</v>
      </c>
      <c r="C19428" t="s">
        <v>31316</v>
      </c>
    </row>
    <row r="19429" spans="1:3" x14ac:dyDescent="0.25">
      <c r="A19429" t="s">
        <v>20576</v>
      </c>
      <c r="B19429">
        <v>903933416</v>
      </c>
      <c r="C19429" t="s">
        <v>31316</v>
      </c>
    </row>
    <row r="19430" spans="1:3" x14ac:dyDescent="0.25">
      <c r="A19430" t="s">
        <v>20577</v>
      </c>
      <c r="B19430">
        <v>903933423</v>
      </c>
      <c r="C19430" t="s">
        <v>31318</v>
      </c>
    </row>
    <row r="19431" spans="1:3" x14ac:dyDescent="0.25">
      <c r="A19431" t="s">
        <v>20578</v>
      </c>
      <c r="B19431">
        <v>903933432</v>
      </c>
      <c r="C19431" t="s">
        <v>30810</v>
      </c>
    </row>
    <row r="19432" spans="1:3" x14ac:dyDescent="0.25">
      <c r="A19432" t="s">
        <v>20579</v>
      </c>
      <c r="B19432">
        <v>903933438</v>
      </c>
      <c r="C19432" t="s">
        <v>31272</v>
      </c>
    </row>
    <row r="19433" spans="1:3" x14ac:dyDescent="0.25">
      <c r="A19433" t="s">
        <v>20580</v>
      </c>
      <c r="B19433">
        <v>903933440</v>
      </c>
      <c r="C19433" t="s">
        <v>31316</v>
      </c>
    </row>
    <row r="19434" spans="1:3" x14ac:dyDescent="0.25">
      <c r="A19434" t="s">
        <v>20581</v>
      </c>
      <c r="B19434">
        <v>903933443</v>
      </c>
      <c r="C19434" t="s">
        <v>31316</v>
      </c>
    </row>
    <row r="19435" spans="1:3" x14ac:dyDescent="0.25">
      <c r="A19435" t="s">
        <v>20582</v>
      </c>
      <c r="B19435">
        <v>903933444</v>
      </c>
      <c r="C19435" t="s">
        <v>31316</v>
      </c>
    </row>
    <row r="19436" spans="1:3" x14ac:dyDescent="0.25">
      <c r="A19436" t="s">
        <v>20583</v>
      </c>
      <c r="B19436">
        <v>903933445</v>
      </c>
      <c r="C19436" t="s">
        <v>31234</v>
      </c>
    </row>
    <row r="19437" spans="1:3" x14ac:dyDescent="0.25">
      <c r="A19437" t="s">
        <v>20584</v>
      </c>
      <c r="B19437">
        <v>903933452</v>
      </c>
      <c r="C19437" t="s">
        <v>31287</v>
      </c>
    </row>
    <row r="19438" spans="1:3" x14ac:dyDescent="0.25">
      <c r="A19438" t="s">
        <v>20585</v>
      </c>
      <c r="B19438">
        <v>903933453</v>
      </c>
      <c r="C19438" t="s">
        <v>31318</v>
      </c>
    </row>
    <row r="19439" spans="1:3" x14ac:dyDescent="0.25">
      <c r="A19439" t="s">
        <v>20586</v>
      </c>
      <c r="B19439">
        <v>903933459</v>
      </c>
      <c r="C19439" t="s">
        <v>31318</v>
      </c>
    </row>
    <row r="19440" spans="1:3" x14ac:dyDescent="0.25">
      <c r="A19440" t="s">
        <v>20587</v>
      </c>
      <c r="B19440">
        <v>903933480</v>
      </c>
      <c r="C19440" t="s">
        <v>31476</v>
      </c>
    </row>
    <row r="19441" spans="1:3" x14ac:dyDescent="0.25">
      <c r="A19441" t="s">
        <v>20588</v>
      </c>
      <c r="B19441">
        <v>903933490</v>
      </c>
      <c r="C19441" t="s">
        <v>31477</v>
      </c>
    </row>
    <row r="19442" spans="1:3" x14ac:dyDescent="0.25">
      <c r="A19442" t="s">
        <v>20589</v>
      </c>
      <c r="B19442">
        <v>903933494</v>
      </c>
      <c r="C19442" t="s">
        <v>31053</v>
      </c>
    </row>
    <row r="19443" spans="1:3" x14ac:dyDescent="0.25">
      <c r="A19443" t="s">
        <v>20590</v>
      </c>
      <c r="B19443">
        <v>903933495</v>
      </c>
      <c r="C19443" t="s">
        <v>31234</v>
      </c>
    </row>
    <row r="19444" spans="1:3" x14ac:dyDescent="0.25">
      <c r="A19444" t="s">
        <v>20591</v>
      </c>
      <c r="B19444">
        <v>903933504</v>
      </c>
      <c r="C19444" t="s">
        <v>31478</v>
      </c>
    </row>
    <row r="19445" spans="1:3" x14ac:dyDescent="0.25">
      <c r="A19445" t="s">
        <v>20592</v>
      </c>
      <c r="B19445">
        <v>903933518</v>
      </c>
      <c r="C19445" t="s">
        <v>31479</v>
      </c>
    </row>
    <row r="19446" spans="1:3" x14ac:dyDescent="0.25">
      <c r="A19446" t="s">
        <v>20593</v>
      </c>
      <c r="B19446">
        <v>903933524</v>
      </c>
      <c r="C19446" t="s">
        <v>31338</v>
      </c>
    </row>
    <row r="19447" spans="1:3" x14ac:dyDescent="0.25">
      <c r="A19447" t="s">
        <v>20594</v>
      </c>
      <c r="B19447">
        <v>903933526</v>
      </c>
      <c r="C19447" t="s">
        <v>31316</v>
      </c>
    </row>
    <row r="19448" spans="1:3" x14ac:dyDescent="0.25">
      <c r="A19448" t="s">
        <v>20595</v>
      </c>
      <c r="B19448">
        <v>903933538</v>
      </c>
      <c r="C19448" t="s">
        <v>30933</v>
      </c>
    </row>
    <row r="19449" spans="1:3" x14ac:dyDescent="0.25">
      <c r="A19449" t="s">
        <v>20596</v>
      </c>
      <c r="B19449">
        <v>903933584</v>
      </c>
      <c r="C19449" t="s">
        <v>30925</v>
      </c>
    </row>
    <row r="19450" spans="1:3" x14ac:dyDescent="0.25">
      <c r="A19450" t="s">
        <v>20597</v>
      </c>
      <c r="B19450">
        <v>903933595</v>
      </c>
      <c r="C19450" t="s">
        <v>31316</v>
      </c>
    </row>
    <row r="19451" spans="1:3" x14ac:dyDescent="0.25">
      <c r="A19451" t="s">
        <v>20598</v>
      </c>
      <c r="B19451">
        <v>903933610</v>
      </c>
      <c r="C19451" t="s">
        <v>31316</v>
      </c>
    </row>
    <row r="19452" spans="1:3" x14ac:dyDescent="0.25">
      <c r="A19452" t="s">
        <v>20599</v>
      </c>
      <c r="B19452">
        <v>903933614</v>
      </c>
      <c r="C19452" t="s">
        <v>31254</v>
      </c>
    </row>
    <row r="19453" spans="1:3" x14ac:dyDescent="0.25">
      <c r="A19453" t="s">
        <v>20600</v>
      </c>
      <c r="B19453">
        <v>903933617</v>
      </c>
      <c r="C19453" t="s">
        <v>31211</v>
      </c>
    </row>
    <row r="19454" spans="1:3" x14ac:dyDescent="0.25">
      <c r="A19454" t="s">
        <v>20601</v>
      </c>
      <c r="B19454">
        <v>903933619</v>
      </c>
      <c r="C19454" t="s">
        <v>31318</v>
      </c>
    </row>
    <row r="19455" spans="1:3" x14ac:dyDescent="0.25">
      <c r="A19455" t="s">
        <v>20602</v>
      </c>
      <c r="B19455">
        <v>903933623</v>
      </c>
      <c r="C19455" t="s">
        <v>31254</v>
      </c>
    </row>
    <row r="19456" spans="1:3" x14ac:dyDescent="0.25">
      <c r="A19456" t="s">
        <v>20603</v>
      </c>
      <c r="B19456">
        <v>903933627</v>
      </c>
      <c r="C19456" t="s">
        <v>31316</v>
      </c>
    </row>
    <row r="19457" spans="1:3" x14ac:dyDescent="0.25">
      <c r="A19457" t="s">
        <v>20604</v>
      </c>
      <c r="B19457">
        <v>903933639</v>
      </c>
      <c r="C19457" t="s">
        <v>31329</v>
      </c>
    </row>
    <row r="19458" spans="1:3" x14ac:dyDescent="0.25">
      <c r="A19458" t="s">
        <v>20605</v>
      </c>
      <c r="B19458">
        <v>903933640</v>
      </c>
      <c r="C19458" t="s">
        <v>31316</v>
      </c>
    </row>
    <row r="19459" spans="1:3" x14ac:dyDescent="0.25">
      <c r="A19459" t="s">
        <v>20606</v>
      </c>
      <c r="B19459">
        <v>903933680</v>
      </c>
      <c r="C19459" t="s">
        <v>31318</v>
      </c>
    </row>
    <row r="19460" spans="1:3" x14ac:dyDescent="0.25">
      <c r="A19460" t="s">
        <v>20607</v>
      </c>
      <c r="B19460">
        <v>903933688</v>
      </c>
      <c r="C19460" t="s">
        <v>30977</v>
      </c>
    </row>
    <row r="19461" spans="1:3" x14ac:dyDescent="0.25">
      <c r="A19461" t="s">
        <v>20608</v>
      </c>
      <c r="B19461">
        <v>903933735</v>
      </c>
      <c r="C19461" t="s">
        <v>31316</v>
      </c>
    </row>
    <row r="19462" spans="1:3" x14ac:dyDescent="0.25">
      <c r="A19462" t="s">
        <v>20609</v>
      </c>
      <c r="B19462">
        <v>903933745</v>
      </c>
      <c r="C19462" t="s">
        <v>31269</v>
      </c>
    </row>
    <row r="19463" spans="1:3" x14ac:dyDescent="0.25">
      <c r="A19463" t="s">
        <v>20610</v>
      </c>
      <c r="B19463">
        <v>903933752</v>
      </c>
      <c r="C19463" t="s">
        <v>31316</v>
      </c>
    </row>
    <row r="19464" spans="1:3" x14ac:dyDescent="0.25">
      <c r="A19464" t="s">
        <v>20611</v>
      </c>
      <c r="B19464">
        <v>903933755</v>
      </c>
      <c r="C19464" t="s">
        <v>31429</v>
      </c>
    </row>
    <row r="19465" spans="1:3" x14ac:dyDescent="0.25">
      <c r="A19465" t="s">
        <v>20612</v>
      </c>
      <c r="B19465">
        <v>903933762</v>
      </c>
      <c r="C19465" t="s">
        <v>30925</v>
      </c>
    </row>
    <row r="19466" spans="1:3" x14ac:dyDescent="0.25">
      <c r="A19466" t="s">
        <v>20613</v>
      </c>
      <c r="B19466">
        <v>903933768</v>
      </c>
      <c r="C19466" t="s">
        <v>31287</v>
      </c>
    </row>
    <row r="19467" spans="1:3" x14ac:dyDescent="0.25">
      <c r="A19467" t="s">
        <v>20614</v>
      </c>
      <c r="B19467">
        <v>903933774</v>
      </c>
      <c r="C19467" t="s">
        <v>31056</v>
      </c>
    </row>
    <row r="19468" spans="1:3" x14ac:dyDescent="0.25">
      <c r="A19468" t="s">
        <v>20615</v>
      </c>
      <c r="B19468">
        <v>903933776</v>
      </c>
      <c r="C19468" t="s">
        <v>31363</v>
      </c>
    </row>
    <row r="19469" spans="1:3" x14ac:dyDescent="0.25">
      <c r="A19469" t="s">
        <v>20616</v>
      </c>
      <c r="B19469">
        <v>903933811</v>
      </c>
      <c r="C19469" t="s">
        <v>31315</v>
      </c>
    </row>
    <row r="19470" spans="1:3" x14ac:dyDescent="0.25">
      <c r="A19470" t="s">
        <v>20617</v>
      </c>
      <c r="B19470">
        <v>903933825</v>
      </c>
      <c r="C19470" t="s">
        <v>31315</v>
      </c>
    </row>
    <row r="19471" spans="1:3" x14ac:dyDescent="0.25">
      <c r="A19471" t="s">
        <v>20618</v>
      </c>
      <c r="B19471">
        <v>903933836</v>
      </c>
      <c r="C19471" t="s">
        <v>31345</v>
      </c>
    </row>
    <row r="19472" spans="1:3" x14ac:dyDescent="0.25">
      <c r="A19472" t="s">
        <v>20619</v>
      </c>
      <c r="B19472">
        <v>903933849</v>
      </c>
      <c r="C19472" t="s">
        <v>31318</v>
      </c>
    </row>
    <row r="19473" spans="1:3" x14ac:dyDescent="0.25">
      <c r="A19473" t="s">
        <v>20620</v>
      </c>
      <c r="B19473">
        <v>903933865</v>
      </c>
      <c r="C19473" t="s">
        <v>31470</v>
      </c>
    </row>
    <row r="19474" spans="1:3" x14ac:dyDescent="0.25">
      <c r="A19474" t="s">
        <v>20621</v>
      </c>
      <c r="B19474">
        <v>903933882</v>
      </c>
      <c r="C19474" t="s">
        <v>30925</v>
      </c>
    </row>
    <row r="19475" spans="1:3" x14ac:dyDescent="0.25">
      <c r="A19475" t="s">
        <v>20622</v>
      </c>
      <c r="B19475">
        <v>903933887</v>
      </c>
      <c r="C19475" t="s">
        <v>31047</v>
      </c>
    </row>
    <row r="19476" spans="1:3" x14ac:dyDescent="0.25">
      <c r="A19476" t="s">
        <v>20623</v>
      </c>
      <c r="B19476">
        <v>903933895</v>
      </c>
      <c r="C19476" t="s">
        <v>31287</v>
      </c>
    </row>
    <row r="19477" spans="1:3" x14ac:dyDescent="0.25">
      <c r="A19477" t="s">
        <v>20624</v>
      </c>
      <c r="B19477">
        <v>903933904</v>
      </c>
      <c r="C19477" t="s">
        <v>31318</v>
      </c>
    </row>
    <row r="19478" spans="1:3" x14ac:dyDescent="0.25">
      <c r="A19478" t="s">
        <v>20625</v>
      </c>
      <c r="B19478">
        <v>903933910</v>
      </c>
      <c r="C19478" t="s">
        <v>31316</v>
      </c>
    </row>
    <row r="19479" spans="1:3" x14ac:dyDescent="0.25">
      <c r="A19479" t="s">
        <v>20626</v>
      </c>
      <c r="B19479">
        <v>903933916</v>
      </c>
      <c r="C19479" t="s">
        <v>31389</v>
      </c>
    </row>
    <row r="19480" spans="1:3" x14ac:dyDescent="0.25">
      <c r="A19480" t="s">
        <v>20627</v>
      </c>
      <c r="B19480">
        <v>903933917</v>
      </c>
      <c r="C19480" t="s">
        <v>31322</v>
      </c>
    </row>
    <row r="19481" spans="1:3" x14ac:dyDescent="0.25">
      <c r="A19481" t="s">
        <v>20628</v>
      </c>
      <c r="B19481">
        <v>903933925</v>
      </c>
      <c r="C19481" t="s">
        <v>31363</v>
      </c>
    </row>
    <row r="19482" spans="1:3" x14ac:dyDescent="0.25">
      <c r="A19482" t="s">
        <v>20629</v>
      </c>
      <c r="B19482">
        <v>903933940</v>
      </c>
      <c r="C19482" t="s">
        <v>31316</v>
      </c>
    </row>
    <row r="19483" spans="1:3" x14ac:dyDescent="0.25">
      <c r="A19483" t="s">
        <v>20630</v>
      </c>
      <c r="B19483">
        <v>903933959</v>
      </c>
      <c r="C19483" t="s">
        <v>31322</v>
      </c>
    </row>
    <row r="19484" spans="1:3" x14ac:dyDescent="0.25">
      <c r="A19484" t="s">
        <v>20631</v>
      </c>
      <c r="B19484">
        <v>903933966</v>
      </c>
      <c r="C19484" t="s">
        <v>31327</v>
      </c>
    </row>
    <row r="19485" spans="1:3" x14ac:dyDescent="0.25">
      <c r="A19485" t="s">
        <v>20632</v>
      </c>
      <c r="B19485">
        <v>903933975</v>
      </c>
      <c r="C19485" t="s">
        <v>30746</v>
      </c>
    </row>
    <row r="19486" spans="1:3" x14ac:dyDescent="0.25">
      <c r="A19486" t="s">
        <v>20633</v>
      </c>
      <c r="B19486">
        <v>903934003</v>
      </c>
      <c r="C19486" t="s">
        <v>31287</v>
      </c>
    </row>
    <row r="19487" spans="1:3" x14ac:dyDescent="0.25">
      <c r="A19487" t="s">
        <v>20634</v>
      </c>
      <c r="B19487">
        <v>903934008</v>
      </c>
      <c r="C19487" t="s">
        <v>31316</v>
      </c>
    </row>
    <row r="19488" spans="1:3" x14ac:dyDescent="0.25">
      <c r="A19488" t="s">
        <v>20635</v>
      </c>
      <c r="B19488">
        <v>903934014</v>
      </c>
      <c r="C19488" t="s">
        <v>31458</v>
      </c>
    </row>
    <row r="19489" spans="1:3" x14ac:dyDescent="0.25">
      <c r="A19489" t="s">
        <v>20636</v>
      </c>
      <c r="B19489">
        <v>903934045</v>
      </c>
      <c r="C19489" t="s">
        <v>31316</v>
      </c>
    </row>
    <row r="19490" spans="1:3" x14ac:dyDescent="0.25">
      <c r="A19490" t="s">
        <v>20637</v>
      </c>
      <c r="B19490">
        <v>903934047</v>
      </c>
      <c r="C19490" t="s">
        <v>31222</v>
      </c>
    </row>
    <row r="19491" spans="1:3" x14ac:dyDescent="0.25">
      <c r="A19491" t="s">
        <v>20638</v>
      </c>
      <c r="B19491">
        <v>903934058</v>
      </c>
      <c r="C19491" t="s">
        <v>31096</v>
      </c>
    </row>
    <row r="19492" spans="1:3" x14ac:dyDescent="0.25">
      <c r="A19492" t="s">
        <v>20639</v>
      </c>
      <c r="B19492">
        <v>903934059</v>
      </c>
      <c r="C19492" t="s">
        <v>31363</v>
      </c>
    </row>
    <row r="19493" spans="1:3" x14ac:dyDescent="0.25">
      <c r="A19493" t="s">
        <v>20640</v>
      </c>
      <c r="B19493">
        <v>903934064</v>
      </c>
      <c r="C19493" t="s">
        <v>31318</v>
      </c>
    </row>
    <row r="19494" spans="1:3" x14ac:dyDescent="0.25">
      <c r="A19494" t="s">
        <v>20641</v>
      </c>
      <c r="B19494">
        <v>903934075</v>
      </c>
      <c r="C19494" t="s">
        <v>31096</v>
      </c>
    </row>
    <row r="19495" spans="1:3" x14ac:dyDescent="0.25">
      <c r="A19495" t="s">
        <v>20642</v>
      </c>
      <c r="B19495">
        <v>903934083</v>
      </c>
      <c r="C19495" t="s">
        <v>31458</v>
      </c>
    </row>
    <row r="19496" spans="1:3" x14ac:dyDescent="0.25">
      <c r="A19496" t="s">
        <v>20643</v>
      </c>
      <c r="B19496">
        <v>903934086</v>
      </c>
      <c r="C19496" t="s">
        <v>31318</v>
      </c>
    </row>
    <row r="19497" spans="1:3" x14ac:dyDescent="0.25">
      <c r="A19497" t="s">
        <v>20644</v>
      </c>
      <c r="B19497">
        <v>903934092</v>
      </c>
      <c r="C19497" t="s">
        <v>31316</v>
      </c>
    </row>
    <row r="19498" spans="1:3" x14ac:dyDescent="0.25">
      <c r="A19498" t="s">
        <v>20645</v>
      </c>
      <c r="B19498">
        <v>903934125</v>
      </c>
      <c r="C19498" t="s">
        <v>31316</v>
      </c>
    </row>
    <row r="19499" spans="1:3" x14ac:dyDescent="0.25">
      <c r="A19499" t="s">
        <v>20646</v>
      </c>
      <c r="B19499">
        <v>903934136</v>
      </c>
      <c r="C19499" t="s">
        <v>31432</v>
      </c>
    </row>
    <row r="19500" spans="1:3" x14ac:dyDescent="0.25">
      <c r="A19500" t="s">
        <v>20647</v>
      </c>
      <c r="B19500">
        <v>903934155</v>
      </c>
      <c r="C19500" t="s">
        <v>31357</v>
      </c>
    </row>
    <row r="19501" spans="1:3" x14ac:dyDescent="0.25">
      <c r="A19501" t="s">
        <v>20648</v>
      </c>
      <c r="B19501">
        <v>903934174</v>
      </c>
      <c r="C19501" t="s">
        <v>31363</v>
      </c>
    </row>
    <row r="19502" spans="1:3" x14ac:dyDescent="0.25">
      <c r="A19502" t="s">
        <v>20649</v>
      </c>
      <c r="B19502">
        <v>903934192</v>
      </c>
      <c r="C19502" t="s">
        <v>31318</v>
      </c>
    </row>
    <row r="19503" spans="1:3" x14ac:dyDescent="0.25">
      <c r="A19503" t="s">
        <v>20650</v>
      </c>
      <c r="B19503">
        <v>903934195</v>
      </c>
      <c r="C19503" t="s">
        <v>31318</v>
      </c>
    </row>
    <row r="19504" spans="1:3" x14ac:dyDescent="0.25">
      <c r="A19504" t="s">
        <v>20651</v>
      </c>
      <c r="B19504">
        <v>903934234</v>
      </c>
      <c r="C19504" t="s">
        <v>31445</v>
      </c>
    </row>
    <row r="19505" spans="1:3" x14ac:dyDescent="0.25">
      <c r="A19505" t="s">
        <v>20652</v>
      </c>
      <c r="B19505">
        <v>903934248</v>
      </c>
      <c r="C19505" t="s">
        <v>31316</v>
      </c>
    </row>
    <row r="19506" spans="1:3" x14ac:dyDescent="0.25">
      <c r="A19506" t="s">
        <v>20653</v>
      </c>
      <c r="B19506">
        <v>903934264</v>
      </c>
      <c r="C19506" t="s">
        <v>31318</v>
      </c>
    </row>
    <row r="19507" spans="1:3" x14ac:dyDescent="0.25">
      <c r="A19507" t="s">
        <v>20654</v>
      </c>
      <c r="B19507">
        <v>903934268</v>
      </c>
      <c r="C19507" t="s">
        <v>31316</v>
      </c>
    </row>
    <row r="19508" spans="1:3" x14ac:dyDescent="0.25">
      <c r="A19508" t="s">
        <v>20655</v>
      </c>
      <c r="B19508">
        <v>903934281</v>
      </c>
      <c r="C19508" t="s">
        <v>31316</v>
      </c>
    </row>
    <row r="19509" spans="1:3" x14ac:dyDescent="0.25">
      <c r="A19509" t="s">
        <v>20656</v>
      </c>
      <c r="B19509">
        <v>903934288</v>
      </c>
      <c r="C19509" t="s">
        <v>31316</v>
      </c>
    </row>
    <row r="19510" spans="1:3" x14ac:dyDescent="0.25">
      <c r="A19510" t="s">
        <v>20657</v>
      </c>
      <c r="B19510">
        <v>903934291</v>
      </c>
      <c r="C19510" t="s">
        <v>31316</v>
      </c>
    </row>
    <row r="19511" spans="1:3" x14ac:dyDescent="0.25">
      <c r="A19511" t="s">
        <v>20658</v>
      </c>
      <c r="B19511">
        <v>903934309</v>
      </c>
      <c r="C19511" t="s">
        <v>31480</v>
      </c>
    </row>
    <row r="19512" spans="1:3" x14ac:dyDescent="0.25">
      <c r="A19512" t="s">
        <v>20659</v>
      </c>
      <c r="B19512">
        <v>903934320</v>
      </c>
      <c r="C19512" t="s">
        <v>31260</v>
      </c>
    </row>
    <row r="19513" spans="1:3" x14ac:dyDescent="0.25">
      <c r="A19513" t="s">
        <v>20660</v>
      </c>
      <c r="B19513">
        <v>903934351</v>
      </c>
      <c r="C19513" t="s">
        <v>31316</v>
      </c>
    </row>
    <row r="19514" spans="1:3" x14ac:dyDescent="0.25">
      <c r="A19514" t="s">
        <v>20661</v>
      </c>
      <c r="B19514">
        <v>903934358</v>
      </c>
      <c r="C19514" t="s">
        <v>31427</v>
      </c>
    </row>
    <row r="19515" spans="1:3" x14ac:dyDescent="0.25">
      <c r="A19515" t="s">
        <v>20662</v>
      </c>
      <c r="B19515">
        <v>903934361</v>
      </c>
      <c r="C19515" t="s">
        <v>31327</v>
      </c>
    </row>
    <row r="19516" spans="1:3" x14ac:dyDescent="0.25">
      <c r="A19516" t="s">
        <v>20663</v>
      </c>
      <c r="B19516">
        <v>903934368</v>
      </c>
      <c r="C19516" t="s">
        <v>31287</v>
      </c>
    </row>
    <row r="19517" spans="1:3" x14ac:dyDescent="0.25">
      <c r="A19517" t="s">
        <v>20664</v>
      </c>
      <c r="B19517">
        <v>903934391</v>
      </c>
      <c r="C19517" t="s">
        <v>30925</v>
      </c>
    </row>
    <row r="19518" spans="1:3" x14ac:dyDescent="0.25">
      <c r="A19518" t="s">
        <v>20665</v>
      </c>
      <c r="B19518">
        <v>903934399</v>
      </c>
      <c r="C19518" t="s">
        <v>31322</v>
      </c>
    </row>
    <row r="19519" spans="1:3" x14ac:dyDescent="0.25">
      <c r="A19519" t="s">
        <v>20666</v>
      </c>
      <c r="B19519">
        <v>903934421</v>
      </c>
      <c r="C19519" t="s">
        <v>31322</v>
      </c>
    </row>
    <row r="19520" spans="1:3" x14ac:dyDescent="0.25">
      <c r="A19520" t="s">
        <v>20667</v>
      </c>
      <c r="B19520">
        <v>903934470</v>
      </c>
      <c r="C19520" t="s">
        <v>31316</v>
      </c>
    </row>
    <row r="19521" spans="1:3" x14ac:dyDescent="0.25">
      <c r="A19521" t="s">
        <v>20668</v>
      </c>
      <c r="B19521">
        <v>903934473</v>
      </c>
      <c r="C19521" t="s">
        <v>31350</v>
      </c>
    </row>
    <row r="19522" spans="1:3" x14ac:dyDescent="0.25">
      <c r="A19522" t="s">
        <v>20669</v>
      </c>
      <c r="B19522">
        <v>903934496</v>
      </c>
      <c r="C19522" t="s">
        <v>30977</v>
      </c>
    </row>
    <row r="19523" spans="1:3" x14ac:dyDescent="0.25">
      <c r="A19523" t="s">
        <v>20670</v>
      </c>
      <c r="B19523">
        <v>903934500</v>
      </c>
      <c r="C19523" t="s">
        <v>30846</v>
      </c>
    </row>
    <row r="19524" spans="1:3" x14ac:dyDescent="0.25">
      <c r="A19524" t="s">
        <v>20671</v>
      </c>
      <c r="B19524">
        <v>903934527</v>
      </c>
      <c r="C19524" t="s">
        <v>31316</v>
      </c>
    </row>
    <row r="19525" spans="1:3" x14ac:dyDescent="0.25">
      <c r="A19525" t="s">
        <v>20672</v>
      </c>
      <c r="B19525">
        <v>903934534</v>
      </c>
      <c r="C19525" t="s">
        <v>31318</v>
      </c>
    </row>
    <row r="19526" spans="1:3" x14ac:dyDescent="0.25">
      <c r="A19526" t="s">
        <v>20673</v>
      </c>
      <c r="B19526">
        <v>903934544</v>
      </c>
      <c r="C19526" t="s">
        <v>31316</v>
      </c>
    </row>
    <row r="19527" spans="1:3" x14ac:dyDescent="0.25">
      <c r="A19527" t="s">
        <v>20674</v>
      </c>
      <c r="B19527">
        <v>903934588</v>
      </c>
      <c r="C19527" t="s">
        <v>31280</v>
      </c>
    </row>
    <row r="19528" spans="1:3" x14ac:dyDescent="0.25">
      <c r="A19528" t="s">
        <v>20675</v>
      </c>
      <c r="B19528">
        <v>903934607</v>
      </c>
      <c r="C19528" t="s">
        <v>31372</v>
      </c>
    </row>
    <row r="19529" spans="1:3" x14ac:dyDescent="0.25">
      <c r="A19529" t="s">
        <v>20676</v>
      </c>
      <c r="B19529">
        <v>903934611</v>
      </c>
      <c r="C19529" t="s">
        <v>5607</v>
      </c>
    </row>
    <row r="19530" spans="1:3" x14ac:dyDescent="0.25">
      <c r="A19530" t="s">
        <v>20677</v>
      </c>
      <c r="B19530">
        <v>903934639</v>
      </c>
      <c r="C19530" t="s">
        <v>31316</v>
      </c>
    </row>
    <row r="19531" spans="1:3" x14ac:dyDescent="0.25">
      <c r="A19531" t="s">
        <v>20678</v>
      </c>
      <c r="B19531">
        <v>903934668</v>
      </c>
      <c r="C19531" t="s">
        <v>31445</v>
      </c>
    </row>
    <row r="19532" spans="1:3" x14ac:dyDescent="0.25">
      <c r="A19532" t="s">
        <v>20679</v>
      </c>
      <c r="B19532">
        <v>903934671</v>
      </c>
      <c r="C19532" t="s">
        <v>30977</v>
      </c>
    </row>
    <row r="19533" spans="1:3" x14ac:dyDescent="0.25">
      <c r="A19533" t="s">
        <v>20680</v>
      </c>
      <c r="B19533">
        <v>903934684</v>
      </c>
      <c r="C19533" t="s">
        <v>31234</v>
      </c>
    </row>
    <row r="19534" spans="1:3" x14ac:dyDescent="0.25">
      <c r="A19534" t="s">
        <v>20681</v>
      </c>
      <c r="B19534">
        <v>903934691</v>
      </c>
      <c r="C19534" t="s">
        <v>30977</v>
      </c>
    </row>
    <row r="19535" spans="1:3" x14ac:dyDescent="0.25">
      <c r="A19535" t="s">
        <v>20682</v>
      </c>
      <c r="B19535">
        <v>903934700</v>
      </c>
      <c r="C19535" t="s">
        <v>30925</v>
      </c>
    </row>
    <row r="19536" spans="1:3" x14ac:dyDescent="0.25">
      <c r="A19536" t="s">
        <v>20683</v>
      </c>
      <c r="B19536">
        <v>903934704</v>
      </c>
      <c r="C19536" t="s">
        <v>31322</v>
      </c>
    </row>
    <row r="19537" spans="1:3" x14ac:dyDescent="0.25">
      <c r="A19537" t="s">
        <v>20684</v>
      </c>
      <c r="B19537">
        <v>903934709</v>
      </c>
      <c r="C19537" t="s">
        <v>31419</v>
      </c>
    </row>
    <row r="19538" spans="1:3" x14ac:dyDescent="0.25">
      <c r="A19538" t="s">
        <v>20685</v>
      </c>
      <c r="B19538">
        <v>903934711</v>
      </c>
      <c r="C19538" t="s">
        <v>31222</v>
      </c>
    </row>
    <row r="19539" spans="1:3" x14ac:dyDescent="0.25">
      <c r="A19539" t="s">
        <v>20686</v>
      </c>
      <c r="B19539">
        <v>903934716</v>
      </c>
      <c r="C19539" t="s">
        <v>30977</v>
      </c>
    </row>
    <row r="19540" spans="1:3" x14ac:dyDescent="0.25">
      <c r="A19540" t="s">
        <v>20687</v>
      </c>
      <c r="B19540">
        <v>903934724</v>
      </c>
      <c r="C19540" t="s">
        <v>31322</v>
      </c>
    </row>
    <row r="19541" spans="1:3" x14ac:dyDescent="0.25">
      <c r="A19541" t="s">
        <v>20688</v>
      </c>
      <c r="B19541">
        <v>903934741</v>
      </c>
      <c r="C19541" t="s">
        <v>31254</v>
      </c>
    </row>
    <row r="19542" spans="1:3" x14ac:dyDescent="0.25">
      <c r="A19542" t="s">
        <v>20689</v>
      </c>
      <c r="B19542">
        <v>903934743</v>
      </c>
      <c r="C19542" t="s">
        <v>31470</v>
      </c>
    </row>
    <row r="19543" spans="1:3" x14ac:dyDescent="0.25">
      <c r="A19543" t="s">
        <v>20690</v>
      </c>
      <c r="B19543">
        <v>903934747</v>
      </c>
      <c r="C19543" t="s">
        <v>31120</v>
      </c>
    </row>
    <row r="19544" spans="1:3" x14ac:dyDescent="0.25">
      <c r="A19544" t="s">
        <v>20691</v>
      </c>
      <c r="B19544">
        <v>903934763</v>
      </c>
      <c r="C19544" t="s">
        <v>31417</v>
      </c>
    </row>
    <row r="19545" spans="1:3" x14ac:dyDescent="0.25">
      <c r="A19545" t="s">
        <v>20692</v>
      </c>
      <c r="B19545">
        <v>903934764</v>
      </c>
      <c r="C19545" t="s">
        <v>31372</v>
      </c>
    </row>
    <row r="19546" spans="1:3" x14ac:dyDescent="0.25">
      <c r="A19546" t="s">
        <v>20693</v>
      </c>
      <c r="B19546">
        <v>903934801</v>
      </c>
      <c r="C19546" t="s">
        <v>31151</v>
      </c>
    </row>
    <row r="19547" spans="1:3" x14ac:dyDescent="0.25">
      <c r="A19547" t="s">
        <v>20694</v>
      </c>
      <c r="B19547">
        <v>903934836</v>
      </c>
      <c r="C19547" t="s">
        <v>31326</v>
      </c>
    </row>
    <row r="19548" spans="1:3" x14ac:dyDescent="0.25">
      <c r="A19548" t="s">
        <v>20695</v>
      </c>
      <c r="B19548">
        <v>903934843</v>
      </c>
      <c r="C19548" t="s">
        <v>31269</v>
      </c>
    </row>
    <row r="19549" spans="1:3" x14ac:dyDescent="0.25">
      <c r="A19549" t="s">
        <v>20696</v>
      </c>
      <c r="B19549">
        <v>903934852</v>
      </c>
      <c r="C19549" t="s">
        <v>31318</v>
      </c>
    </row>
    <row r="19550" spans="1:3" x14ac:dyDescent="0.25">
      <c r="A19550" t="s">
        <v>20697</v>
      </c>
      <c r="B19550">
        <v>903934857</v>
      </c>
      <c r="C19550" t="s">
        <v>31326</v>
      </c>
    </row>
    <row r="19551" spans="1:3" x14ac:dyDescent="0.25">
      <c r="A19551" t="s">
        <v>20698</v>
      </c>
      <c r="B19551">
        <v>903934992</v>
      </c>
      <c r="C19551" t="s">
        <v>31316</v>
      </c>
    </row>
    <row r="19552" spans="1:3" x14ac:dyDescent="0.25">
      <c r="A19552" t="s">
        <v>20699</v>
      </c>
      <c r="B19552">
        <v>903934996</v>
      </c>
      <c r="C19552" t="s">
        <v>31269</v>
      </c>
    </row>
    <row r="19553" spans="1:3" x14ac:dyDescent="0.25">
      <c r="A19553" t="s">
        <v>20700</v>
      </c>
      <c r="B19553">
        <v>903935003</v>
      </c>
      <c r="C19553" t="s">
        <v>31318</v>
      </c>
    </row>
    <row r="19554" spans="1:3" x14ac:dyDescent="0.25">
      <c r="A19554" t="s">
        <v>20701</v>
      </c>
      <c r="B19554">
        <v>903935012</v>
      </c>
      <c r="C19554" t="s">
        <v>31322</v>
      </c>
    </row>
    <row r="19555" spans="1:3" x14ac:dyDescent="0.25">
      <c r="A19555" t="s">
        <v>20702</v>
      </c>
      <c r="B19555">
        <v>903935028</v>
      </c>
      <c r="C19555" t="s">
        <v>31458</v>
      </c>
    </row>
    <row r="19556" spans="1:3" x14ac:dyDescent="0.25">
      <c r="A19556" t="s">
        <v>20703</v>
      </c>
      <c r="B19556">
        <v>903935031</v>
      </c>
      <c r="C19556" t="s">
        <v>31326</v>
      </c>
    </row>
    <row r="19557" spans="1:3" x14ac:dyDescent="0.25">
      <c r="A19557" t="s">
        <v>20704</v>
      </c>
      <c r="B19557">
        <v>903935039</v>
      </c>
      <c r="C19557" t="s">
        <v>31316</v>
      </c>
    </row>
    <row r="19558" spans="1:3" x14ac:dyDescent="0.25">
      <c r="A19558" t="s">
        <v>20705</v>
      </c>
      <c r="B19558">
        <v>903935045</v>
      </c>
      <c r="C19558" t="s">
        <v>31363</v>
      </c>
    </row>
    <row r="19559" spans="1:3" x14ac:dyDescent="0.25">
      <c r="A19559" t="s">
        <v>20706</v>
      </c>
      <c r="B19559">
        <v>903935064</v>
      </c>
      <c r="C19559" t="s">
        <v>31481</v>
      </c>
    </row>
    <row r="19560" spans="1:3" x14ac:dyDescent="0.25">
      <c r="A19560" t="s">
        <v>20707</v>
      </c>
      <c r="B19560">
        <v>903935065</v>
      </c>
      <c r="C19560" t="s">
        <v>31428</v>
      </c>
    </row>
    <row r="19561" spans="1:3" x14ac:dyDescent="0.25">
      <c r="A19561" t="s">
        <v>20708</v>
      </c>
      <c r="B19561">
        <v>903935081</v>
      </c>
      <c r="C19561" t="s">
        <v>31363</v>
      </c>
    </row>
    <row r="19562" spans="1:3" x14ac:dyDescent="0.25">
      <c r="A19562" t="s">
        <v>20709</v>
      </c>
      <c r="B19562">
        <v>903935113</v>
      </c>
      <c r="C19562" t="s">
        <v>31316</v>
      </c>
    </row>
    <row r="19563" spans="1:3" x14ac:dyDescent="0.25">
      <c r="A19563" t="s">
        <v>20710</v>
      </c>
      <c r="B19563">
        <v>903935121</v>
      </c>
      <c r="C19563" t="s">
        <v>31316</v>
      </c>
    </row>
    <row r="19564" spans="1:3" x14ac:dyDescent="0.25">
      <c r="A19564" t="s">
        <v>20711</v>
      </c>
      <c r="B19564">
        <v>903935142</v>
      </c>
      <c r="C19564" t="s">
        <v>31316</v>
      </c>
    </row>
    <row r="19565" spans="1:3" x14ac:dyDescent="0.25">
      <c r="A19565" t="s">
        <v>20712</v>
      </c>
      <c r="B19565">
        <v>903935152</v>
      </c>
      <c r="C19565" t="s">
        <v>31318</v>
      </c>
    </row>
    <row r="19566" spans="1:3" x14ac:dyDescent="0.25">
      <c r="A19566" t="s">
        <v>20713</v>
      </c>
      <c r="B19566">
        <v>903935154</v>
      </c>
      <c r="C19566" t="s">
        <v>31458</v>
      </c>
    </row>
    <row r="19567" spans="1:3" x14ac:dyDescent="0.25">
      <c r="A19567" t="s">
        <v>20714</v>
      </c>
      <c r="B19567">
        <v>903935163</v>
      </c>
      <c r="C19567" t="s">
        <v>31254</v>
      </c>
    </row>
    <row r="19568" spans="1:3" x14ac:dyDescent="0.25">
      <c r="A19568" t="s">
        <v>20715</v>
      </c>
      <c r="B19568">
        <v>903935175</v>
      </c>
      <c r="C19568" t="s">
        <v>31327</v>
      </c>
    </row>
    <row r="19569" spans="1:3" x14ac:dyDescent="0.25">
      <c r="A19569" t="s">
        <v>20716</v>
      </c>
      <c r="B19569">
        <v>903935212</v>
      </c>
      <c r="C19569" t="s">
        <v>31461</v>
      </c>
    </row>
    <row r="19570" spans="1:3" x14ac:dyDescent="0.25">
      <c r="A19570" t="s">
        <v>20717</v>
      </c>
      <c r="B19570">
        <v>903935213</v>
      </c>
      <c r="C19570" t="s">
        <v>31461</v>
      </c>
    </row>
    <row r="19571" spans="1:3" x14ac:dyDescent="0.25">
      <c r="A19571" t="s">
        <v>20718</v>
      </c>
      <c r="B19571">
        <v>903935217</v>
      </c>
      <c r="C19571" t="s">
        <v>31318</v>
      </c>
    </row>
    <row r="19572" spans="1:3" x14ac:dyDescent="0.25">
      <c r="A19572" t="s">
        <v>20719</v>
      </c>
      <c r="B19572">
        <v>903935235</v>
      </c>
      <c r="C19572" t="s">
        <v>30952</v>
      </c>
    </row>
    <row r="19573" spans="1:3" x14ac:dyDescent="0.25">
      <c r="A19573" t="s">
        <v>20720</v>
      </c>
      <c r="B19573">
        <v>903935243</v>
      </c>
      <c r="C19573" t="s">
        <v>31470</v>
      </c>
    </row>
    <row r="19574" spans="1:3" x14ac:dyDescent="0.25">
      <c r="A19574" t="s">
        <v>20721</v>
      </c>
      <c r="B19574">
        <v>903935259</v>
      </c>
      <c r="C19574" t="s">
        <v>31039</v>
      </c>
    </row>
    <row r="19575" spans="1:3" x14ac:dyDescent="0.25">
      <c r="A19575" t="s">
        <v>20722</v>
      </c>
      <c r="B19575">
        <v>903935262</v>
      </c>
      <c r="C19575" t="s">
        <v>30925</v>
      </c>
    </row>
    <row r="19576" spans="1:3" x14ac:dyDescent="0.25">
      <c r="A19576" t="s">
        <v>20723</v>
      </c>
      <c r="B19576">
        <v>903935268</v>
      </c>
      <c r="C19576" t="s">
        <v>31316</v>
      </c>
    </row>
    <row r="19577" spans="1:3" x14ac:dyDescent="0.25">
      <c r="A19577" t="s">
        <v>20724</v>
      </c>
      <c r="B19577">
        <v>903935287</v>
      </c>
      <c r="C19577" t="s">
        <v>31363</v>
      </c>
    </row>
    <row r="19578" spans="1:3" x14ac:dyDescent="0.25">
      <c r="A19578" t="s">
        <v>20725</v>
      </c>
      <c r="B19578">
        <v>903935288</v>
      </c>
      <c r="C19578" t="s">
        <v>31254</v>
      </c>
    </row>
    <row r="19579" spans="1:3" x14ac:dyDescent="0.25">
      <c r="A19579" t="s">
        <v>20726</v>
      </c>
      <c r="B19579">
        <v>903935311</v>
      </c>
      <c r="C19579" t="s">
        <v>31316</v>
      </c>
    </row>
    <row r="19580" spans="1:3" x14ac:dyDescent="0.25">
      <c r="A19580" t="s">
        <v>20727</v>
      </c>
      <c r="B19580">
        <v>903935329</v>
      </c>
      <c r="C19580" t="s">
        <v>31251</v>
      </c>
    </row>
    <row r="19581" spans="1:3" x14ac:dyDescent="0.25">
      <c r="A19581" t="s">
        <v>20728</v>
      </c>
      <c r="B19581">
        <v>903935330</v>
      </c>
      <c r="C19581" t="s">
        <v>30799</v>
      </c>
    </row>
    <row r="19582" spans="1:3" x14ac:dyDescent="0.25">
      <c r="A19582" t="s">
        <v>20729</v>
      </c>
      <c r="B19582">
        <v>903935337</v>
      </c>
      <c r="C19582" t="s">
        <v>31316</v>
      </c>
    </row>
    <row r="19583" spans="1:3" x14ac:dyDescent="0.25">
      <c r="A19583" t="s">
        <v>20730</v>
      </c>
      <c r="B19583">
        <v>903935349</v>
      </c>
      <c r="C19583" t="s">
        <v>31318</v>
      </c>
    </row>
    <row r="19584" spans="1:3" x14ac:dyDescent="0.25">
      <c r="A19584" t="s">
        <v>20731</v>
      </c>
      <c r="B19584">
        <v>903935357</v>
      </c>
      <c r="C19584" t="s">
        <v>31316</v>
      </c>
    </row>
    <row r="19585" spans="1:3" x14ac:dyDescent="0.25">
      <c r="A19585" t="s">
        <v>20732</v>
      </c>
      <c r="B19585">
        <v>903935367</v>
      </c>
      <c r="C19585" t="s">
        <v>31318</v>
      </c>
    </row>
    <row r="19586" spans="1:3" x14ac:dyDescent="0.25">
      <c r="A19586" t="s">
        <v>20733</v>
      </c>
      <c r="B19586">
        <v>903935395</v>
      </c>
      <c r="C19586" t="s">
        <v>31326</v>
      </c>
    </row>
    <row r="19587" spans="1:3" x14ac:dyDescent="0.25">
      <c r="A19587" t="s">
        <v>20734</v>
      </c>
      <c r="B19587">
        <v>903935421</v>
      </c>
      <c r="C19587" t="s">
        <v>31269</v>
      </c>
    </row>
    <row r="19588" spans="1:3" x14ac:dyDescent="0.25">
      <c r="A19588" t="s">
        <v>20735</v>
      </c>
      <c r="B19588">
        <v>903935426</v>
      </c>
      <c r="C19588" t="s">
        <v>31329</v>
      </c>
    </row>
    <row r="19589" spans="1:3" x14ac:dyDescent="0.25">
      <c r="A19589" t="s">
        <v>20736</v>
      </c>
      <c r="B19589">
        <v>903935428</v>
      </c>
      <c r="C19589" t="s">
        <v>31470</v>
      </c>
    </row>
    <row r="19590" spans="1:3" x14ac:dyDescent="0.25">
      <c r="A19590" t="s">
        <v>20737</v>
      </c>
      <c r="B19590">
        <v>903935429</v>
      </c>
      <c r="C19590" t="s">
        <v>31316</v>
      </c>
    </row>
    <row r="19591" spans="1:3" x14ac:dyDescent="0.25">
      <c r="A19591" t="s">
        <v>20738</v>
      </c>
      <c r="B19591">
        <v>903935445</v>
      </c>
      <c r="C19591" t="s">
        <v>31326</v>
      </c>
    </row>
    <row r="19592" spans="1:3" x14ac:dyDescent="0.25">
      <c r="A19592" t="s">
        <v>20739</v>
      </c>
      <c r="B19592">
        <v>903935457</v>
      </c>
      <c r="C19592" t="s">
        <v>31363</v>
      </c>
    </row>
    <row r="19593" spans="1:3" x14ac:dyDescent="0.25">
      <c r="A19593" t="s">
        <v>20740</v>
      </c>
      <c r="B19593">
        <v>903935462</v>
      </c>
      <c r="C19593" t="s">
        <v>31318</v>
      </c>
    </row>
    <row r="19594" spans="1:3" x14ac:dyDescent="0.25">
      <c r="A19594" t="s">
        <v>20741</v>
      </c>
      <c r="B19594">
        <v>903935468</v>
      </c>
      <c r="C19594" t="s">
        <v>31253</v>
      </c>
    </row>
    <row r="19595" spans="1:3" x14ac:dyDescent="0.25">
      <c r="A19595" t="s">
        <v>20742</v>
      </c>
      <c r="B19595">
        <v>903935469</v>
      </c>
      <c r="C19595" t="s">
        <v>31315</v>
      </c>
    </row>
    <row r="19596" spans="1:3" x14ac:dyDescent="0.25">
      <c r="A19596" t="s">
        <v>20743</v>
      </c>
      <c r="B19596">
        <v>903935470</v>
      </c>
      <c r="C19596" t="s">
        <v>31277</v>
      </c>
    </row>
    <row r="19597" spans="1:3" x14ac:dyDescent="0.25">
      <c r="A19597" t="s">
        <v>20744</v>
      </c>
      <c r="B19597">
        <v>903935471</v>
      </c>
      <c r="C19597" t="s">
        <v>31277</v>
      </c>
    </row>
    <row r="19598" spans="1:3" x14ac:dyDescent="0.25">
      <c r="A19598" t="s">
        <v>20745</v>
      </c>
      <c r="B19598">
        <v>903935484</v>
      </c>
      <c r="C19598" t="s">
        <v>31322</v>
      </c>
    </row>
    <row r="19599" spans="1:3" x14ac:dyDescent="0.25">
      <c r="A19599" t="s">
        <v>20746</v>
      </c>
      <c r="B19599">
        <v>903935485</v>
      </c>
      <c r="C19599" t="s">
        <v>31287</v>
      </c>
    </row>
    <row r="19600" spans="1:3" x14ac:dyDescent="0.25">
      <c r="A19600" t="s">
        <v>20747</v>
      </c>
      <c r="B19600">
        <v>903935498</v>
      </c>
      <c r="C19600" t="s">
        <v>31318</v>
      </c>
    </row>
    <row r="19601" spans="1:3" x14ac:dyDescent="0.25">
      <c r="A19601" t="s">
        <v>20748</v>
      </c>
      <c r="B19601">
        <v>903935512</v>
      </c>
      <c r="C19601" t="s">
        <v>31318</v>
      </c>
    </row>
    <row r="19602" spans="1:3" x14ac:dyDescent="0.25">
      <c r="A19602" t="s">
        <v>20749</v>
      </c>
      <c r="B19602">
        <v>903935514</v>
      </c>
      <c r="C19602" t="s">
        <v>31190</v>
      </c>
    </row>
    <row r="19603" spans="1:3" x14ac:dyDescent="0.25">
      <c r="A19603" t="s">
        <v>20750</v>
      </c>
      <c r="B19603">
        <v>903935518</v>
      </c>
      <c r="C19603" t="s">
        <v>31318</v>
      </c>
    </row>
    <row r="19604" spans="1:3" x14ac:dyDescent="0.25">
      <c r="A19604" t="s">
        <v>20751</v>
      </c>
      <c r="B19604">
        <v>903935529</v>
      </c>
      <c r="C19604" t="s">
        <v>31316</v>
      </c>
    </row>
    <row r="19605" spans="1:3" x14ac:dyDescent="0.25">
      <c r="A19605" t="s">
        <v>20752</v>
      </c>
      <c r="B19605">
        <v>903935530</v>
      </c>
      <c r="C19605" t="s">
        <v>31316</v>
      </c>
    </row>
    <row r="19606" spans="1:3" x14ac:dyDescent="0.25">
      <c r="A19606" t="s">
        <v>20753</v>
      </c>
      <c r="B19606">
        <v>903935533</v>
      </c>
      <c r="C19606" t="s">
        <v>31326</v>
      </c>
    </row>
    <row r="19607" spans="1:3" x14ac:dyDescent="0.25">
      <c r="A19607" t="s">
        <v>20754</v>
      </c>
      <c r="B19607">
        <v>903935545</v>
      </c>
      <c r="C19607" t="s">
        <v>30917</v>
      </c>
    </row>
    <row r="19608" spans="1:3" x14ac:dyDescent="0.25">
      <c r="A19608" t="s">
        <v>20755</v>
      </c>
      <c r="B19608">
        <v>903935550</v>
      </c>
      <c r="C19608" t="s">
        <v>31287</v>
      </c>
    </row>
    <row r="19609" spans="1:3" x14ac:dyDescent="0.25">
      <c r="A19609" t="s">
        <v>20756</v>
      </c>
      <c r="B19609">
        <v>903935555</v>
      </c>
      <c r="C19609" t="s">
        <v>31316</v>
      </c>
    </row>
    <row r="19610" spans="1:3" x14ac:dyDescent="0.25">
      <c r="A19610" t="s">
        <v>20757</v>
      </c>
      <c r="B19610">
        <v>903935562</v>
      </c>
      <c r="C19610" t="s">
        <v>5607</v>
      </c>
    </row>
    <row r="19611" spans="1:3" x14ac:dyDescent="0.25">
      <c r="A19611" t="s">
        <v>20758</v>
      </c>
      <c r="B19611">
        <v>903935568</v>
      </c>
      <c r="C19611" t="s">
        <v>31318</v>
      </c>
    </row>
    <row r="19612" spans="1:3" x14ac:dyDescent="0.25">
      <c r="A19612" t="s">
        <v>20759</v>
      </c>
      <c r="B19612">
        <v>903935571</v>
      </c>
      <c r="C19612" t="s">
        <v>31322</v>
      </c>
    </row>
    <row r="19613" spans="1:3" x14ac:dyDescent="0.25">
      <c r="A19613" t="s">
        <v>20760</v>
      </c>
      <c r="B19613">
        <v>903935579</v>
      </c>
      <c r="C19613" t="s">
        <v>31380</v>
      </c>
    </row>
    <row r="19614" spans="1:3" x14ac:dyDescent="0.25">
      <c r="A19614" t="s">
        <v>20761</v>
      </c>
      <c r="B19614">
        <v>903935585</v>
      </c>
      <c r="C19614" t="s">
        <v>31316</v>
      </c>
    </row>
    <row r="19615" spans="1:3" x14ac:dyDescent="0.25">
      <c r="A19615" t="s">
        <v>20762</v>
      </c>
      <c r="B19615">
        <v>903935597</v>
      </c>
      <c r="C19615" t="s">
        <v>31387</v>
      </c>
    </row>
    <row r="19616" spans="1:3" x14ac:dyDescent="0.25">
      <c r="A19616" t="s">
        <v>20763</v>
      </c>
      <c r="B19616">
        <v>903935599</v>
      </c>
      <c r="C19616" t="s">
        <v>31316</v>
      </c>
    </row>
    <row r="19617" spans="1:3" x14ac:dyDescent="0.25">
      <c r="A19617" t="s">
        <v>20764</v>
      </c>
      <c r="B19617">
        <v>903935616</v>
      </c>
      <c r="C19617" t="s">
        <v>31318</v>
      </c>
    </row>
    <row r="19618" spans="1:3" x14ac:dyDescent="0.25">
      <c r="A19618" t="s">
        <v>20765</v>
      </c>
      <c r="B19618">
        <v>903935628</v>
      </c>
      <c r="C19618" t="s">
        <v>31266</v>
      </c>
    </row>
    <row r="19619" spans="1:3" x14ac:dyDescent="0.25">
      <c r="A19619" t="s">
        <v>20766</v>
      </c>
      <c r="B19619">
        <v>903935629</v>
      </c>
      <c r="C19619" t="s">
        <v>31318</v>
      </c>
    </row>
    <row r="19620" spans="1:3" x14ac:dyDescent="0.25">
      <c r="A19620" t="s">
        <v>20767</v>
      </c>
      <c r="B19620">
        <v>903935642</v>
      </c>
      <c r="C19620" t="s">
        <v>31417</v>
      </c>
    </row>
    <row r="19621" spans="1:3" x14ac:dyDescent="0.25">
      <c r="A19621" t="s">
        <v>20768</v>
      </c>
      <c r="B19621">
        <v>903935643</v>
      </c>
      <c r="C19621" t="s">
        <v>31389</v>
      </c>
    </row>
    <row r="19622" spans="1:3" x14ac:dyDescent="0.25">
      <c r="A19622" t="s">
        <v>20769</v>
      </c>
      <c r="B19622">
        <v>903935662</v>
      </c>
      <c r="C19622" t="s">
        <v>31363</v>
      </c>
    </row>
    <row r="19623" spans="1:3" x14ac:dyDescent="0.25">
      <c r="A19623" t="s">
        <v>20770</v>
      </c>
      <c r="B19623">
        <v>903935665</v>
      </c>
      <c r="C19623" t="s">
        <v>30925</v>
      </c>
    </row>
    <row r="19624" spans="1:3" x14ac:dyDescent="0.25">
      <c r="A19624" t="s">
        <v>20771</v>
      </c>
      <c r="B19624">
        <v>903935671</v>
      </c>
      <c r="C19624" t="s">
        <v>31318</v>
      </c>
    </row>
    <row r="19625" spans="1:3" x14ac:dyDescent="0.25">
      <c r="A19625" t="s">
        <v>20772</v>
      </c>
      <c r="B19625">
        <v>903935673</v>
      </c>
      <c r="C19625" t="s">
        <v>30925</v>
      </c>
    </row>
    <row r="19626" spans="1:3" x14ac:dyDescent="0.25">
      <c r="A19626" t="s">
        <v>20773</v>
      </c>
      <c r="B19626">
        <v>903935677</v>
      </c>
      <c r="C19626" t="s">
        <v>31334</v>
      </c>
    </row>
    <row r="19627" spans="1:3" x14ac:dyDescent="0.25">
      <c r="A19627" t="s">
        <v>20774</v>
      </c>
      <c r="B19627">
        <v>903935680</v>
      </c>
      <c r="C19627" t="s">
        <v>30925</v>
      </c>
    </row>
    <row r="19628" spans="1:3" x14ac:dyDescent="0.25">
      <c r="A19628" t="s">
        <v>20775</v>
      </c>
      <c r="B19628">
        <v>903935692</v>
      </c>
      <c r="C19628" t="s">
        <v>31363</v>
      </c>
    </row>
    <row r="19629" spans="1:3" x14ac:dyDescent="0.25">
      <c r="A19629" t="s">
        <v>20776</v>
      </c>
      <c r="B19629">
        <v>903935696</v>
      </c>
      <c r="C19629" t="s">
        <v>31149</v>
      </c>
    </row>
    <row r="19630" spans="1:3" x14ac:dyDescent="0.25">
      <c r="A19630" t="s">
        <v>20777</v>
      </c>
      <c r="B19630">
        <v>903935701</v>
      </c>
      <c r="C19630" t="s">
        <v>30936</v>
      </c>
    </row>
    <row r="19631" spans="1:3" x14ac:dyDescent="0.25">
      <c r="A19631" t="s">
        <v>20778</v>
      </c>
      <c r="B19631">
        <v>903935703</v>
      </c>
      <c r="C19631" t="s">
        <v>31316</v>
      </c>
    </row>
    <row r="19632" spans="1:3" x14ac:dyDescent="0.25">
      <c r="A19632" t="s">
        <v>20779</v>
      </c>
      <c r="B19632">
        <v>903935763</v>
      </c>
      <c r="C19632" t="s">
        <v>31228</v>
      </c>
    </row>
    <row r="19633" spans="1:3" x14ac:dyDescent="0.25">
      <c r="A19633" t="s">
        <v>20780</v>
      </c>
      <c r="B19633">
        <v>903935777</v>
      </c>
      <c r="C19633" t="s">
        <v>31318</v>
      </c>
    </row>
    <row r="19634" spans="1:3" x14ac:dyDescent="0.25">
      <c r="A19634" t="s">
        <v>20781</v>
      </c>
      <c r="B19634">
        <v>903935783</v>
      </c>
      <c r="C19634" t="s">
        <v>31254</v>
      </c>
    </row>
    <row r="19635" spans="1:3" x14ac:dyDescent="0.25">
      <c r="A19635" t="s">
        <v>20782</v>
      </c>
      <c r="B19635">
        <v>903935792</v>
      </c>
      <c r="C19635" t="s">
        <v>31167</v>
      </c>
    </row>
    <row r="19636" spans="1:3" x14ac:dyDescent="0.25">
      <c r="A19636" t="s">
        <v>20783</v>
      </c>
      <c r="B19636">
        <v>903935821</v>
      </c>
      <c r="C19636" t="s">
        <v>31318</v>
      </c>
    </row>
    <row r="19637" spans="1:3" x14ac:dyDescent="0.25">
      <c r="A19637" t="s">
        <v>20784</v>
      </c>
      <c r="B19637">
        <v>903935826</v>
      </c>
      <c r="C19637" t="s">
        <v>31482</v>
      </c>
    </row>
    <row r="19638" spans="1:3" x14ac:dyDescent="0.25">
      <c r="A19638" t="s">
        <v>20785</v>
      </c>
      <c r="B19638">
        <v>903935849</v>
      </c>
      <c r="C19638" t="s">
        <v>31322</v>
      </c>
    </row>
    <row r="19639" spans="1:3" x14ac:dyDescent="0.25">
      <c r="A19639" t="s">
        <v>20786</v>
      </c>
      <c r="B19639">
        <v>903935853</v>
      </c>
      <c r="C19639" t="s">
        <v>31322</v>
      </c>
    </row>
    <row r="19640" spans="1:3" x14ac:dyDescent="0.25">
      <c r="A19640" t="s">
        <v>20787</v>
      </c>
      <c r="B19640">
        <v>903935871</v>
      </c>
      <c r="C19640" t="s">
        <v>31322</v>
      </c>
    </row>
    <row r="19641" spans="1:3" x14ac:dyDescent="0.25">
      <c r="A19641" t="s">
        <v>20788</v>
      </c>
      <c r="B19641">
        <v>903935908</v>
      </c>
      <c r="C19641" t="s">
        <v>31316</v>
      </c>
    </row>
    <row r="19642" spans="1:3" x14ac:dyDescent="0.25">
      <c r="A19642" t="s">
        <v>20789</v>
      </c>
      <c r="B19642">
        <v>903935947</v>
      </c>
      <c r="C19642" t="s">
        <v>31316</v>
      </c>
    </row>
    <row r="19643" spans="1:3" x14ac:dyDescent="0.25">
      <c r="A19643" t="s">
        <v>20790</v>
      </c>
      <c r="B19643">
        <v>903935951</v>
      </c>
      <c r="C19643" t="s">
        <v>31316</v>
      </c>
    </row>
    <row r="19644" spans="1:3" x14ac:dyDescent="0.25">
      <c r="A19644" t="s">
        <v>20791</v>
      </c>
      <c r="B19644">
        <v>903935963</v>
      </c>
      <c r="C19644" t="s">
        <v>31418</v>
      </c>
    </row>
    <row r="19645" spans="1:3" x14ac:dyDescent="0.25">
      <c r="A19645" t="s">
        <v>20792</v>
      </c>
      <c r="B19645">
        <v>903935972</v>
      </c>
      <c r="C19645" t="s">
        <v>31365</v>
      </c>
    </row>
    <row r="19646" spans="1:3" x14ac:dyDescent="0.25">
      <c r="A19646" t="s">
        <v>20793</v>
      </c>
      <c r="B19646">
        <v>903935983</v>
      </c>
      <c r="C19646" t="s">
        <v>31287</v>
      </c>
    </row>
    <row r="19647" spans="1:3" x14ac:dyDescent="0.25">
      <c r="A19647" t="s">
        <v>20794</v>
      </c>
      <c r="B19647">
        <v>903935998</v>
      </c>
      <c r="C19647" t="s">
        <v>31254</v>
      </c>
    </row>
    <row r="19648" spans="1:3" x14ac:dyDescent="0.25">
      <c r="A19648" t="s">
        <v>20795</v>
      </c>
      <c r="B19648">
        <v>903936006</v>
      </c>
      <c r="C19648" t="s">
        <v>30925</v>
      </c>
    </row>
    <row r="19649" spans="1:3" x14ac:dyDescent="0.25">
      <c r="A19649" t="s">
        <v>20796</v>
      </c>
      <c r="B19649">
        <v>903936009</v>
      </c>
      <c r="C19649" t="s">
        <v>31450</v>
      </c>
    </row>
    <row r="19650" spans="1:3" x14ac:dyDescent="0.25">
      <c r="A19650" t="s">
        <v>20797</v>
      </c>
      <c r="B19650">
        <v>903936040</v>
      </c>
      <c r="C19650" t="s">
        <v>31190</v>
      </c>
    </row>
    <row r="19651" spans="1:3" x14ac:dyDescent="0.25">
      <c r="A19651" t="s">
        <v>20798</v>
      </c>
      <c r="B19651">
        <v>903936047</v>
      </c>
      <c r="C19651" t="s">
        <v>31437</v>
      </c>
    </row>
    <row r="19652" spans="1:3" x14ac:dyDescent="0.25">
      <c r="A19652" t="s">
        <v>20799</v>
      </c>
      <c r="B19652">
        <v>903936057</v>
      </c>
      <c r="C19652" t="s">
        <v>31434</v>
      </c>
    </row>
    <row r="19653" spans="1:3" x14ac:dyDescent="0.25">
      <c r="A19653" t="s">
        <v>20800</v>
      </c>
      <c r="B19653">
        <v>903936062</v>
      </c>
      <c r="C19653" t="s">
        <v>31322</v>
      </c>
    </row>
    <row r="19654" spans="1:3" x14ac:dyDescent="0.25">
      <c r="A19654" t="s">
        <v>20801</v>
      </c>
      <c r="B19654">
        <v>903936065</v>
      </c>
      <c r="C19654" t="s">
        <v>31458</v>
      </c>
    </row>
    <row r="19655" spans="1:3" x14ac:dyDescent="0.25">
      <c r="A19655" t="s">
        <v>20802</v>
      </c>
      <c r="B19655">
        <v>903936066</v>
      </c>
      <c r="C19655" t="s">
        <v>31316</v>
      </c>
    </row>
    <row r="19656" spans="1:3" x14ac:dyDescent="0.25">
      <c r="A19656" t="s">
        <v>20803</v>
      </c>
      <c r="B19656">
        <v>903936074</v>
      </c>
      <c r="C19656" t="s">
        <v>31316</v>
      </c>
    </row>
    <row r="19657" spans="1:3" x14ac:dyDescent="0.25">
      <c r="A19657" t="s">
        <v>20804</v>
      </c>
      <c r="B19657">
        <v>903936076</v>
      </c>
      <c r="C19657" t="s">
        <v>31470</v>
      </c>
    </row>
    <row r="19658" spans="1:3" x14ac:dyDescent="0.25">
      <c r="A19658" t="s">
        <v>20805</v>
      </c>
      <c r="B19658">
        <v>903936078</v>
      </c>
      <c r="C19658" t="s">
        <v>31318</v>
      </c>
    </row>
    <row r="19659" spans="1:3" x14ac:dyDescent="0.25">
      <c r="A19659" t="s">
        <v>20806</v>
      </c>
      <c r="B19659">
        <v>903936084</v>
      </c>
      <c r="C19659" t="s">
        <v>30925</v>
      </c>
    </row>
    <row r="19660" spans="1:3" x14ac:dyDescent="0.25">
      <c r="A19660" t="s">
        <v>20807</v>
      </c>
      <c r="B19660">
        <v>903936090</v>
      </c>
      <c r="C19660" t="s">
        <v>31318</v>
      </c>
    </row>
    <row r="19661" spans="1:3" x14ac:dyDescent="0.25">
      <c r="A19661" t="s">
        <v>20808</v>
      </c>
      <c r="B19661">
        <v>903936096</v>
      </c>
      <c r="C19661" t="s">
        <v>31316</v>
      </c>
    </row>
    <row r="19662" spans="1:3" x14ac:dyDescent="0.25">
      <c r="A19662" t="s">
        <v>20809</v>
      </c>
      <c r="B19662">
        <v>903936100</v>
      </c>
      <c r="C19662" t="s">
        <v>31380</v>
      </c>
    </row>
    <row r="19663" spans="1:3" x14ac:dyDescent="0.25">
      <c r="A19663" t="s">
        <v>20810</v>
      </c>
      <c r="B19663">
        <v>903936104</v>
      </c>
      <c r="C19663" t="s">
        <v>30925</v>
      </c>
    </row>
    <row r="19664" spans="1:3" x14ac:dyDescent="0.25">
      <c r="A19664" t="s">
        <v>20811</v>
      </c>
      <c r="B19664">
        <v>903936135</v>
      </c>
      <c r="C19664" t="s">
        <v>31326</v>
      </c>
    </row>
    <row r="19665" spans="1:3" x14ac:dyDescent="0.25">
      <c r="A19665" t="s">
        <v>20812</v>
      </c>
      <c r="B19665">
        <v>903936146</v>
      </c>
      <c r="C19665" t="s">
        <v>30900</v>
      </c>
    </row>
    <row r="19666" spans="1:3" x14ac:dyDescent="0.25">
      <c r="A19666" t="s">
        <v>20813</v>
      </c>
      <c r="B19666">
        <v>903936147</v>
      </c>
      <c r="C19666" t="s">
        <v>31358</v>
      </c>
    </row>
    <row r="19667" spans="1:3" x14ac:dyDescent="0.25">
      <c r="A19667" t="s">
        <v>20814</v>
      </c>
      <c r="B19667">
        <v>903936156</v>
      </c>
      <c r="C19667" t="s">
        <v>31316</v>
      </c>
    </row>
    <row r="19668" spans="1:3" x14ac:dyDescent="0.25">
      <c r="A19668" t="s">
        <v>20815</v>
      </c>
      <c r="B19668">
        <v>903936170</v>
      </c>
      <c r="C19668" t="s">
        <v>31281</v>
      </c>
    </row>
    <row r="19669" spans="1:3" x14ac:dyDescent="0.25">
      <c r="A19669" t="s">
        <v>20816</v>
      </c>
      <c r="B19669">
        <v>903936171</v>
      </c>
      <c r="C19669" t="s">
        <v>31254</v>
      </c>
    </row>
    <row r="19670" spans="1:3" x14ac:dyDescent="0.25">
      <c r="A19670" t="s">
        <v>20817</v>
      </c>
      <c r="B19670">
        <v>903936175</v>
      </c>
      <c r="C19670" t="s">
        <v>31318</v>
      </c>
    </row>
    <row r="19671" spans="1:3" x14ac:dyDescent="0.25">
      <c r="A19671" t="s">
        <v>20818</v>
      </c>
      <c r="B19671">
        <v>903936179</v>
      </c>
      <c r="C19671" t="s">
        <v>5607</v>
      </c>
    </row>
    <row r="19672" spans="1:3" x14ac:dyDescent="0.25">
      <c r="A19672" t="s">
        <v>20819</v>
      </c>
      <c r="B19672">
        <v>903936197</v>
      </c>
      <c r="C19672" t="s">
        <v>31254</v>
      </c>
    </row>
    <row r="19673" spans="1:3" x14ac:dyDescent="0.25">
      <c r="A19673" t="s">
        <v>20820</v>
      </c>
      <c r="B19673">
        <v>903936211</v>
      </c>
      <c r="C19673" t="s">
        <v>31452</v>
      </c>
    </row>
    <row r="19674" spans="1:3" x14ac:dyDescent="0.25">
      <c r="A19674" t="s">
        <v>20821</v>
      </c>
      <c r="B19674">
        <v>903936233</v>
      </c>
      <c r="C19674" t="s">
        <v>31180</v>
      </c>
    </row>
    <row r="19675" spans="1:3" x14ac:dyDescent="0.25">
      <c r="A19675" t="s">
        <v>20822</v>
      </c>
      <c r="B19675">
        <v>903936266</v>
      </c>
      <c r="C19675" t="s">
        <v>31322</v>
      </c>
    </row>
    <row r="19676" spans="1:3" x14ac:dyDescent="0.25">
      <c r="A19676" t="s">
        <v>20823</v>
      </c>
      <c r="B19676">
        <v>903936268</v>
      </c>
      <c r="C19676" t="s">
        <v>31318</v>
      </c>
    </row>
    <row r="19677" spans="1:3" x14ac:dyDescent="0.25">
      <c r="A19677" t="s">
        <v>20824</v>
      </c>
      <c r="B19677">
        <v>903936270</v>
      </c>
      <c r="C19677" t="s">
        <v>31318</v>
      </c>
    </row>
    <row r="19678" spans="1:3" x14ac:dyDescent="0.25">
      <c r="A19678" t="s">
        <v>20825</v>
      </c>
      <c r="B19678">
        <v>903936278</v>
      </c>
      <c r="C19678" t="s">
        <v>31422</v>
      </c>
    </row>
    <row r="19679" spans="1:3" x14ac:dyDescent="0.25">
      <c r="A19679" t="s">
        <v>20826</v>
      </c>
      <c r="B19679">
        <v>903936287</v>
      </c>
      <c r="C19679" t="s">
        <v>31365</v>
      </c>
    </row>
    <row r="19680" spans="1:3" x14ac:dyDescent="0.25">
      <c r="A19680" t="s">
        <v>20827</v>
      </c>
      <c r="B19680">
        <v>903936289</v>
      </c>
      <c r="C19680" t="s">
        <v>31316</v>
      </c>
    </row>
    <row r="19681" spans="1:3" x14ac:dyDescent="0.25">
      <c r="A19681" t="s">
        <v>20828</v>
      </c>
      <c r="B19681">
        <v>903936293</v>
      </c>
      <c r="C19681" t="s">
        <v>31316</v>
      </c>
    </row>
    <row r="19682" spans="1:3" x14ac:dyDescent="0.25">
      <c r="A19682" t="s">
        <v>20829</v>
      </c>
      <c r="B19682">
        <v>903936294</v>
      </c>
      <c r="C19682" t="s">
        <v>31316</v>
      </c>
    </row>
    <row r="19683" spans="1:3" x14ac:dyDescent="0.25">
      <c r="A19683" t="s">
        <v>20830</v>
      </c>
      <c r="B19683">
        <v>903936304</v>
      </c>
      <c r="C19683" t="s">
        <v>31322</v>
      </c>
    </row>
    <row r="19684" spans="1:3" x14ac:dyDescent="0.25">
      <c r="A19684" t="s">
        <v>20831</v>
      </c>
      <c r="B19684">
        <v>903936306</v>
      </c>
      <c r="C19684" t="s">
        <v>30714</v>
      </c>
    </row>
    <row r="19685" spans="1:3" x14ac:dyDescent="0.25">
      <c r="A19685" t="s">
        <v>20832</v>
      </c>
      <c r="B19685">
        <v>903936318</v>
      </c>
      <c r="C19685" t="s">
        <v>31254</v>
      </c>
    </row>
    <row r="19686" spans="1:3" x14ac:dyDescent="0.25">
      <c r="A19686" t="s">
        <v>20833</v>
      </c>
      <c r="B19686">
        <v>903936329</v>
      </c>
      <c r="C19686" t="s">
        <v>31322</v>
      </c>
    </row>
    <row r="19687" spans="1:3" x14ac:dyDescent="0.25">
      <c r="A19687" t="s">
        <v>20834</v>
      </c>
      <c r="B19687">
        <v>903936344</v>
      </c>
      <c r="C19687" t="s">
        <v>31365</v>
      </c>
    </row>
    <row r="19688" spans="1:3" x14ac:dyDescent="0.25">
      <c r="A19688" t="s">
        <v>20835</v>
      </c>
      <c r="B19688">
        <v>903936372</v>
      </c>
      <c r="C19688" t="s">
        <v>30925</v>
      </c>
    </row>
    <row r="19689" spans="1:3" x14ac:dyDescent="0.25">
      <c r="A19689" t="s">
        <v>20836</v>
      </c>
      <c r="B19689">
        <v>903936374</v>
      </c>
      <c r="C19689" t="s">
        <v>30925</v>
      </c>
    </row>
    <row r="19690" spans="1:3" x14ac:dyDescent="0.25">
      <c r="A19690" t="s">
        <v>20837</v>
      </c>
      <c r="B19690">
        <v>903936402</v>
      </c>
      <c r="C19690" t="s">
        <v>31318</v>
      </c>
    </row>
    <row r="19691" spans="1:3" x14ac:dyDescent="0.25">
      <c r="A19691" t="s">
        <v>20838</v>
      </c>
      <c r="B19691">
        <v>903936403</v>
      </c>
      <c r="C19691" t="s">
        <v>31316</v>
      </c>
    </row>
    <row r="19692" spans="1:3" x14ac:dyDescent="0.25">
      <c r="A19692" t="s">
        <v>20839</v>
      </c>
      <c r="B19692">
        <v>903936404</v>
      </c>
      <c r="C19692" t="s">
        <v>31417</v>
      </c>
    </row>
    <row r="19693" spans="1:3" x14ac:dyDescent="0.25">
      <c r="A19693" t="s">
        <v>20840</v>
      </c>
      <c r="B19693">
        <v>903936405</v>
      </c>
      <c r="C19693" t="s">
        <v>31318</v>
      </c>
    </row>
    <row r="19694" spans="1:3" x14ac:dyDescent="0.25">
      <c r="A19694" t="s">
        <v>20841</v>
      </c>
      <c r="B19694">
        <v>903936419</v>
      </c>
      <c r="C19694" t="s">
        <v>31284</v>
      </c>
    </row>
    <row r="19695" spans="1:3" x14ac:dyDescent="0.25">
      <c r="A19695" t="s">
        <v>20842</v>
      </c>
      <c r="B19695">
        <v>903936422</v>
      </c>
      <c r="C19695" t="s">
        <v>31363</v>
      </c>
    </row>
    <row r="19696" spans="1:3" x14ac:dyDescent="0.25">
      <c r="A19696" t="s">
        <v>20843</v>
      </c>
      <c r="B19696">
        <v>903936429</v>
      </c>
      <c r="C19696" t="s">
        <v>31316</v>
      </c>
    </row>
    <row r="19697" spans="1:3" x14ac:dyDescent="0.25">
      <c r="A19697" t="s">
        <v>20844</v>
      </c>
      <c r="B19697">
        <v>903936441</v>
      </c>
      <c r="C19697" t="s">
        <v>31327</v>
      </c>
    </row>
    <row r="19698" spans="1:3" x14ac:dyDescent="0.25">
      <c r="A19698" t="s">
        <v>20845</v>
      </c>
      <c r="B19698">
        <v>903936445</v>
      </c>
      <c r="C19698" t="s">
        <v>31363</v>
      </c>
    </row>
    <row r="19699" spans="1:3" x14ac:dyDescent="0.25">
      <c r="A19699" t="s">
        <v>20846</v>
      </c>
      <c r="B19699">
        <v>903936460</v>
      </c>
      <c r="C19699" t="s">
        <v>31318</v>
      </c>
    </row>
    <row r="19700" spans="1:3" x14ac:dyDescent="0.25">
      <c r="A19700" t="s">
        <v>20847</v>
      </c>
      <c r="B19700">
        <v>903936476</v>
      </c>
      <c r="C19700" t="s">
        <v>30977</v>
      </c>
    </row>
    <row r="19701" spans="1:3" x14ac:dyDescent="0.25">
      <c r="A19701" t="s">
        <v>20848</v>
      </c>
      <c r="B19701">
        <v>903936478</v>
      </c>
      <c r="C19701" t="s">
        <v>31318</v>
      </c>
    </row>
    <row r="19702" spans="1:3" x14ac:dyDescent="0.25">
      <c r="A19702" t="s">
        <v>20849</v>
      </c>
      <c r="B19702">
        <v>903936481</v>
      </c>
      <c r="C19702" t="s">
        <v>30925</v>
      </c>
    </row>
    <row r="19703" spans="1:3" x14ac:dyDescent="0.25">
      <c r="A19703" t="s">
        <v>20850</v>
      </c>
      <c r="B19703">
        <v>903936505</v>
      </c>
      <c r="C19703" t="s">
        <v>31318</v>
      </c>
    </row>
    <row r="19704" spans="1:3" x14ac:dyDescent="0.25">
      <c r="A19704" t="s">
        <v>20851</v>
      </c>
      <c r="B19704">
        <v>903936525</v>
      </c>
      <c r="C19704" t="s">
        <v>31316</v>
      </c>
    </row>
    <row r="19705" spans="1:3" x14ac:dyDescent="0.25">
      <c r="A19705" t="s">
        <v>20852</v>
      </c>
      <c r="B19705">
        <v>903936531</v>
      </c>
      <c r="C19705" t="s">
        <v>31322</v>
      </c>
    </row>
    <row r="19706" spans="1:3" x14ac:dyDescent="0.25">
      <c r="A19706" t="s">
        <v>20853</v>
      </c>
      <c r="B19706">
        <v>903936533</v>
      </c>
      <c r="C19706" t="s">
        <v>30977</v>
      </c>
    </row>
    <row r="19707" spans="1:3" x14ac:dyDescent="0.25">
      <c r="A19707" t="s">
        <v>20854</v>
      </c>
      <c r="B19707">
        <v>903936542</v>
      </c>
      <c r="C19707" t="s">
        <v>31120</v>
      </c>
    </row>
    <row r="19708" spans="1:3" x14ac:dyDescent="0.25">
      <c r="A19708" t="s">
        <v>20855</v>
      </c>
      <c r="B19708">
        <v>903936547</v>
      </c>
      <c r="C19708" t="s">
        <v>31287</v>
      </c>
    </row>
    <row r="19709" spans="1:3" x14ac:dyDescent="0.25">
      <c r="A19709" t="s">
        <v>20856</v>
      </c>
      <c r="B19709">
        <v>903936558</v>
      </c>
      <c r="C19709" t="s">
        <v>31326</v>
      </c>
    </row>
    <row r="19710" spans="1:3" x14ac:dyDescent="0.25">
      <c r="A19710" t="s">
        <v>20857</v>
      </c>
      <c r="B19710">
        <v>903936570</v>
      </c>
      <c r="C19710" t="s">
        <v>30925</v>
      </c>
    </row>
    <row r="19711" spans="1:3" x14ac:dyDescent="0.25">
      <c r="A19711" t="s">
        <v>20858</v>
      </c>
      <c r="B19711">
        <v>903936584</v>
      </c>
      <c r="C19711" t="s">
        <v>31225</v>
      </c>
    </row>
    <row r="19712" spans="1:3" x14ac:dyDescent="0.25">
      <c r="A19712" t="s">
        <v>20859</v>
      </c>
      <c r="B19712">
        <v>903936590</v>
      </c>
      <c r="C19712" t="s">
        <v>31250</v>
      </c>
    </row>
    <row r="19713" spans="1:3" x14ac:dyDescent="0.25">
      <c r="A19713" t="s">
        <v>20860</v>
      </c>
      <c r="B19713">
        <v>903936593</v>
      </c>
      <c r="C19713" t="s">
        <v>30977</v>
      </c>
    </row>
    <row r="19714" spans="1:3" x14ac:dyDescent="0.25">
      <c r="A19714" t="s">
        <v>20861</v>
      </c>
      <c r="B19714">
        <v>903936631</v>
      </c>
      <c r="C19714" t="s">
        <v>31380</v>
      </c>
    </row>
    <row r="19715" spans="1:3" x14ac:dyDescent="0.25">
      <c r="A19715" t="s">
        <v>20862</v>
      </c>
      <c r="B19715">
        <v>903936635</v>
      </c>
      <c r="C19715" t="s">
        <v>31254</v>
      </c>
    </row>
    <row r="19716" spans="1:3" x14ac:dyDescent="0.25">
      <c r="A19716" t="s">
        <v>20863</v>
      </c>
      <c r="B19716">
        <v>903936640</v>
      </c>
      <c r="C19716" t="s">
        <v>31322</v>
      </c>
    </row>
    <row r="19717" spans="1:3" x14ac:dyDescent="0.25">
      <c r="A19717" t="s">
        <v>20864</v>
      </c>
      <c r="B19717">
        <v>903936655</v>
      </c>
      <c r="C19717" t="s">
        <v>31329</v>
      </c>
    </row>
    <row r="19718" spans="1:3" x14ac:dyDescent="0.25">
      <c r="A19718" t="s">
        <v>20865</v>
      </c>
      <c r="B19718">
        <v>903936658</v>
      </c>
      <c r="C19718" t="s">
        <v>31318</v>
      </c>
    </row>
    <row r="19719" spans="1:3" x14ac:dyDescent="0.25">
      <c r="A19719" t="s">
        <v>20866</v>
      </c>
      <c r="B19719">
        <v>903936671</v>
      </c>
      <c r="C19719" t="s">
        <v>31266</v>
      </c>
    </row>
    <row r="19720" spans="1:3" x14ac:dyDescent="0.25">
      <c r="A19720" t="s">
        <v>20867</v>
      </c>
      <c r="B19720">
        <v>903936694</v>
      </c>
      <c r="C19720" t="s">
        <v>31415</v>
      </c>
    </row>
    <row r="19721" spans="1:3" x14ac:dyDescent="0.25">
      <c r="A19721" t="s">
        <v>20868</v>
      </c>
      <c r="B19721">
        <v>903936709</v>
      </c>
      <c r="C19721" t="s">
        <v>31365</v>
      </c>
    </row>
    <row r="19722" spans="1:3" x14ac:dyDescent="0.25">
      <c r="A19722" t="s">
        <v>20869</v>
      </c>
      <c r="B19722">
        <v>903936720</v>
      </c>
      <c r="C19722" t="s">
        <v>31316</v>
      </c>
    </row>
    <row r="19723" spans="1:3" x14ac:dyDescent="0.25">
      <c r="A19723" t="s">
        <v>20870</v>
      </c>
      <c r="B19723">
        <v>903936722</v>
      </c>
      <c r="C19723" t="s">
        <v>31316</v>
      </c>
    </row>
    <row r="19724" spans="1:3" x14ac:dyDescent="0.25">
      <c r="A19724" t="s">
        <v>20871</v>
      </c>
      <c r="B19724">
        <v>903936749</v>
      </c>
      <c r="C19724" t="s">
        <v>31316</v>
      </c>
    </row>
    <row r="19725" spans="1:3" x14ac:dyDescent="0.25">
      <c r="A19725" t="s">
        <v>20872</v>
      </c>
      <c r="B19725">
        <v>903936759</v>
      </c>
      <c r="C19725" t="s">
        <v>31125</v>
      </c>
    </row>
    <row r="19726" spans="1:3" x14ac:dyDescent="0.25">
      <c r="A19726" t="s">
        <v>20873</v>
      </c>
      <c r="B19726">
        <v>903936778</v>
      </c>
      <c r="C19726" t="s">
        <v>31316</v>
      </c>
    </row>
    <row r="19727" spans="1:3" x14ac:dyDescent="0.25">
      <c r="A19727" t="s">
        <v>20874</v>
      </c>
      <c r="B19727">
        <v>903936780</v>
      </c>
      <c r="C19727" t="s">
        <v>31326</v>
      </c>
    </row>
    <row r="19728" spans="1:3" x14ac:dyDescent="0.25">
      <c r="A19728" t="s">
        <v>20875</v>
      </c>
      <c r="B19728">
        <v>903936782</v>
      </c>
      <c r="C19728" t="s">
        <v>31322</v>
      </c>
    </row>
    <row r="19729" spans="1:3" x14ac:dyDescent="0.25">
      <c r="A19729" t="s">
        <v>20876</v>
      </c>
      <c r="B19729">
        <v>903936787</v>
      </c>
      <c r="C19729" t="s">
        <v>30977</v>
      </c>
    </row>
    <row r="19730" spans="1:3" x14ac:dyDescent="0.25">
      <c r="A19730" t="s">
        <v>20877</v>
      </c>
      <c r="B19730">
        <v>903936796</v>
      </c>
      <c r="C19730" t="s">
        <v>31287</v>
      </c>
    </row>
    <row r="19731" spans="1:3" x14ac:dyDescent="0.25">
      <c r="A19731" t="s">
        <v>20878</v>
      </c>
      <c r="B19731">
        <v>903936797</v>
      </c>
      <c r="C19731" t="s">
        <v>30925</v>
      </c>
    </row>
    <row r="19732" spans="1:3" x14ac:dyDescent="0.25">
      <c r="A19732" t="s">
        <v>20879</v>
      </c>
      <c r="B19732">
        <v>903936820</v>
      </c>
      <c r="C19732" t="s">
        <v>31363</v>
      </c>
    </row>
    <row r="19733" spans="1:3" x14ac:dyDescent="0.25">
      <c r="A19733" t="s">
        <v>20880</v>
      </c>
      <c r="B19733">
        <v>903936842</v>
      </c>
      <c r="C19733" t="s">
        <v>31277</v>
      </c>
    </row>
    <row r="19734" spans="1:3" x14ac:dyDescent="0.25">
      <c r="A19734" t="s">
        <v>20881</v>
      </c>
      <c r="B19734">
        <v>903936843</v>
      </c>
      <c r="C19734" t="s">
        <v>31277</v>
      </c>
    </row>
    <row r="19735" spans="1:3" x14ac:dyDescent="0.25">
      <c r="A19735" t="s">
        <v>20882</v>
      </c>
      <c r="B19735">
        <v>903936884</v>
      </c>
      <c r="C19735" t="s">
        <v>31318</v>
      </c>
    </row>
    <row r="19736" spans="1:3" x14ac:dyDescent="0.25">
      <c r="A19736" t="s">
        <v>20883</v>
      </c>
      <c r="B19736">
        <v>903936896</v>
      </c>
      <c r="C19736" t="s">
        <v>31275</v>
      </c>
    </row>
    <row r="19737" spans="1:3" x14ac:dyDescent="0.25">
      <c r="A19737" t="s">
        <v>20884</v>
      </c>
      <c r="B19737">
        <v>903936902</v>
      </c>
      <c r="C19737" t="s">
        <v>30977</v>
      </c>
    </row>
    <row r="19738" spans="1:3" x14ac:dyDescent="0.25">
      <c r="A19738" t="s">
        <v>20885</v>
      </c>
      <c r="B19738">
        <v>903936934</v>
      </c>
      <c r="C19738" t="s">
        <v>31322</v>
      </c>
    </row>
    <row r="19739" spans="1:3" x14ac:dyDescent="0.25">
      <c r="A19739" t="s">
        <v>20886</v>
      </c>
      <c r="B19739">
        <v>903936943</v>
      </c>
      <c r="C19739" t="s">
        <v>31326</v>
      </c>
    </row>
    <row r="19740" spans="1:3" x14ac:dyDescent="0.25">
      <c r="A19740" t="s">
        <v>20887</v>
      </c>
      <c r="B19740">
        <v>903936954</v>
      </c>
      <c r="C19740" t="s">
        <v>31287</v>
      </c>
    </row>
    <row r="19741" spans="1:3" x14ac:dyDescent="0.25">
      <c r="A19741" t="s">
        <v>20888</v>
      </c>
      <c r="B19741">
        <v>903936957</v>
      </c>
      <c r="C19741" t="s">
        <v>31363</v>
      </c>
    </row>
    <row r="19742" spans="1:3" x14ac:dyDescent="0.25">
      <c r="A19742" t="s">
        <v>20889</v>
      </c>
      <c r="B19742">
        <v>903936958</v>
      </c>
      <c r="C19742" t="s">
        <v>31084</v>
      </c>
    </row>
    <row r="19743" spans="1:3" x14ac:dyDescent="0.25">
      <c r="A19743" t="s">
        <v>20890</v>
      </c>
      <c r="B19743">
        <v>903936970</v>
      </c>
      <c r="C19743" t="s">
        <v>30925</v>
      </c>
    </row>
    <row r="19744" spans="1:3" x14ac:dyDescent="0.25">
      <c r="A19744" t="s">
        <v>20891</v>
      </c>
      <c r="B19744">
        <v>903936971</v>
      </c>
      <c r="C19744" t="s">
        <v>31425</v>
      </c>
    </row>
    <row r="19745" spans="1:3" x14ac:dyDescent="0.25">
      <c r="A19745" t="s">
        <v>20892</v>
      </c>
      <c r="B19745">
        <v>903936979</v>
      </c>
      <c r="C19745" t="s">
        <v>31316</v>
      </c>
    </row>
    <row r="19746" spans="1:3" x14ac:dyDescent="0.25">
      <c r="A19746" t="s">
        <v>20893</v>
      </c>
      <c r="B19746">
        <v>903937014</v>
      </c>
      <c r="C19746" t="s">
        <v>31389</v>
      </c>
    </row>
    <row r="19747" spans="1:3" x14ac:dyDescent="0.25">
      <c r="A19747" t="s">
        <v>20894</v>
      </c>
      <c r="B19747">
        <v>903937026</v>
      </c>
      <c r="C19747" t="s">
        <v>30925</v>
      </c>
    </row>
    <row r="19748" spans="1:3" x14ac:dyDescent="0.25">
      <c r="A19748" t="s">
        <v>20895</v>
      </c>
      <c r="B19748">
        <v>903937047</v>
      </c>
      <c r="C19748" t="s">
        <v>31363</v>
      </c>
    </row>
    <row r="19749" spans="1:3" x14ac:dyDescent="0.25">
      <c r="A19749" t="s">
        <v>20896</v>
      </c>
      <c r="B19749">
        <v>903937053</v>
      </c>
      <c r="C19749" t="s">
        <v>31475</v>
      </c>
    </row>
    <row r="19750" spans="1:3" x14ac:dyDescent="0.25">
      <c r="A19750" t="s">
        <v>20897</v>
      </c>
      <c r="B19750">
        <v>903937058</v>
      </c>
      <c r="C19750" t="s">
        <v>31287</v>
      </c>
    </row>
    <row r="19751" spans="1:3" x14ac:dyDescent="0.25">
      <c r="A19751" t="s">
        <v>20898</v>
      </c>
      <c r="B19751">
        <v>903937061</v>
      </c>
      <c r="C19751" t="s">
        <v>31380</v>
      </c>
    </row>
    <row r="19752" spans="1:3" x14ac:dyDescent="0.25">
      <c r="A19752" t="s">
        <v>20899</v>
      </c>
      <c r="B19752">
        <v>903937068</v>
      </c>
      <c r="C19752" t="s">
        <v>30925</v>
      </c>
    </row>
    <row r="19753" spans="1:3" x14ac:dyDescent="0.25">
      <c r="A19753" t="s">
        <v>20900</v>
      </c>
      <c r="B19753">
        <v>903937070</v>
      </c>
      <c r="C19753" t="s">
        <v>31327</v>
      </c>
    </row>
    <row r="19754" spans="1:3" x14ac:dyDescent="0.25">
      <c r="A19754" t="s">
        <v>20901</v>
      </c>
      <c r="B19754">
        <v>903937074</v>
      </c>
      <c r="C19754" t="s">
        <v>31316</v>
      </c>
    </row>
    <row r="19755" spans="1:3" x14ac:dyDescent="0.25">
      <c r="A19755" t="s">
        <v>20902</v>
      </c>
      <c r="B19755">
        <v>903937084</v>
      </c>
      <c r="C19755" t="s">
        <v>31472</v>
      </c>
    </row>
    <row r="19756" spans="1:3" x14ac:dyDescent="0.25">
      <c r="A19756" t="s">
        <v>20903</v>
      </c>
      <c r="B19756">
        <v>903937085</v>
      </c>
      <c r="C19756" t="s">
        <v>31316</v>
      </c>
    </row>
    <row r="19757" spans="1:3" x14ac:dyDescent="0.25">
      <c r="A19757" t="s">
        <v>20904</v>
      </c>
      <c r="B19757">
        <v>903937088</v>
      </c>
      <c r="C19757" t="s">
        <v>31318</v>
      </c>
    </row>
    <row r="19758" spans="1:3" x14ac:dyDescent="0.25">
      <c r="A19758" t="s">
        <v>20905</v>
      </c>
      <c r="B19758">
        <v>903937089</v>
      </c>
      <c r="C19758" t="s">
        <v>31483</v>
      </c>
    </row>
    <row r="19759" spans="1:3" x14ac:dyDescent="0.25">
      <c r="A19759" t="s">
        <v>20906</v>
      </c>
      <c r="B19759">
        <v>903937091</v>
      </c>
      <c r="C19759" t="s">
        <v>31316</v>
      </c>
    </row>
    <row r="19760" spans="1:3" x14ac:dyDescent="0.25">
      <c r="A19760" t="s">
        <v>20907</v>
      </c>
      <c r="B19760">
        <v>903937098</v>
      </c>
      <c r="C19760" t="s">
        <v>31316</v>
      </c>
    </row>
    <row r="19761" spans="1:3" x14ac:dyDescent="0.25">
      <c r="A19761" t="s">
        <v>20908</v>
      </c>
      <c r="B19761">
        <v>903937109</v>
      </c>
      <c r="C19761" t="s">
        <v>31380</v>
      </c>
    </row>
    <row r="19762" spans="1:3" x14ac:dyDescent="0.25">
      <c r="A19762" t="s">
        <v>20909</v>
      </c>
      <c r="B19762">
        <v>903937124</v>
      </c>
      <c r="C19762" t="s">
        <v>31358</v>
      </c>
    </row>
    <row r="19763" spans="1:3" x14ac:dyDescent="0.25">
      <c r="A19763" t="s">
        <v>20910</v>
      </c>
      <c r="B19763">
        <v>903937125</v>
      </c>
      <c r="C19763" t="s">
        <v>31380</v>
      </c>
    </row>
    <row r="19764" spans="1:3" x14ac:dyDescent="0.25">
      <c r="A19764" t="s">
        <v>20911</v>
      </c>
      <c r="B19764">
        <v>903937133</v>
      </c>
      <c r="C19764" t="s">
        <v>31363</v>
      </c>
    </row>
    <row r="19765" spans="1:3" x14ac:dyDescent="0.25">
      <c r="A19765" t="s">
        <v>20912</v>
      </c>
      <c r="B19765">
        <v>903937148</v>
      </c>
      <c r="C19765" t="s">
        <v>31266</v>
      </c>
    </row>
    <row r="19766" spans="1:3" x14ac:dyDescent="0.25">
      <c r="A19766" t="s">
        <v>20913</v>
      </c>
      <c r="B19766">
        <v>903937149</v>
      </c>
      <c r="C19766" t="s">
        <v>31318</v>
      </c>
    </row>
    <row r="19767" spans="1:3" x14ac:dyDescent="0.25">
      <c r="A19767" t="s">
        <v>20914</v>
      </c>
      <c r="B19767">
        <v>903937150</v>
      </c>
      <c r="C19767" t="s">
        <v>31316</v>
      </c>
    </row>
    <row r="19768" spans="1:3" x14ac:dyDescent="0.25">
      <c r="A19768" t="s">
        <v>20915</v>
      </c>
      <c r="B19768">
        <v>903937157</v>
      </c>
      <c r="C19768" t="s">
        <v>31053</v>
      </c>
    </row>
    <row r="19769" spans="1:3" x14ac:dyDescent="0.25">
      <c r="A19769" t="s">
        <v>20916</v>
      </c>
      <c r="B19769">
        <v>903937160</v>
      </c>
      <c r="C19769" t="s">
        <v>31318</v>
      </c>
    </row>
    <row r="19770" spans="1:3" x14ac:dyDescent="0.25">
      <c r="A19770" t="s">
        <v>20917</v>
      </c>
      <c r="B19770">
        <v>903937169</v>
      </c>
      <c r="C19770" t="s">
        <v>31316</v>
      </c>
    </row>
    <row r="19771" spans="1:3" x14ac:dyDescent="0.25">
      <c r="A19771" t="s">
        <v>20918</v>
      </c>
      <c r="B19771">
        <v>903937170</v>
      </c>
      <c r="C19771" t="s">
        <v>31285</v>
      </c>
    </row>
    <row r="19772" spans="1:3" x14ac:dyDescent="0.25">
      <c r="A19772" t="s">
        <v>20919</v>
      </c>
      <c r="B19772">
        <v>903937180</v>
      </c>
      <c r="C19772" t="s">
        <v>31327</v>
      </c>
    </row>
    <row r="19773" spans="1:3" x14ac:dyDescent="0.25">
      <c r="A19773" t="s">
        <v>20920</v>
      </c>
      <c r="B19773">
        <v>903937181</v>
      </c>
      <c r="C19773" t="s">
        <v>31327</v>
      </c>
    </row>
    <row r="19774" spans="1:3" x14ac:dyDescent="0.25">
      <c r="A19774" t="s">
        <v>20921</v>
      </c>
      <c r="B19774">
        <v>903937182</v>
      </c>
      <c r="C19774" t="s">
        <v>31318</v>
      </c>
    </row>
    <row r="19775" spans="1:3" x14ac:dyDescent="0.25">
      <c r="A19775" t="s">
        <v>20922</v>
      </c>
      <c r="B19775">
        <v>903937190</v>
      </c>
      <c r="C19775" t="s">
        <v>30925</v>
      </c>
    </row>
    <row r="19776" spans="1:3" x14ac:dyDescent="0.25">
      <c r="A19776" t="s">
        <v>20923</v>
      </c>
      <c r="B19776">
        <v>903937198</v>
      </c>
      <c r="C19776" t="s">
        <v>31458</v>
      </c>
    </row>
    <row r="19777" spans="1:3" x14ac:dyDescent="0.25">
      <c r="A19777" t="s">
        <v>20924</v>
      </c>
      <c r="B19777">
        <v>903937205</v>
      </c>
      <c r="C19777" t="s">
        <v>31316</v>
      </c>
    </row>
    <row r="19778" spans="1:3" x14ac:dyDescent="0.25">
      <c r="A19778" t="s">
        <v>20925</v>
      </c>
      <c r="B19778">
        <v>903937219</v>
      </c>
      <c r="C19778" t="s">
        <v>31316</v>
      </c>
    </row>
    <row r="19779" spans="1:3" x14ac:dyDescent="0.25">
      <c r="A19779" t="s">
        <v>20926</v>
      </c>
      <c r="B19779">
        <v>903937224</v>
      </c>
      <c r="C19779" t="s">
        <v>31452</v>
      </c>
    </row>
    <row r="19780" spans="1:3" x14ac:dyDescent="0.25">
      <c r="A19780" t="s">
        <v>20927</v>
      </c>
      <c r="B19780">
        <v>903937230</v>
      </c>
      <c r="C19780" t="s">
        <v>31322</v>
      </c>
    </row>
    <row r="19781" spans="1:3" x14ac:dyDescent="0.25">
      <c r="A19781" t="s">
        <v>20928</v>
      </c>
      <c r="B19781">
        <v>903937237</v>
      </c>
      <c r="C19781" t="s">
        <v>31053</v>
      </c>
    </row>
    <row r="19782" spans="1:3" x14ac:dyDescent="0.25">
      <c r="A19782" t="s">
        <v>20929</v>
      </c>
      <c r="B19782">
        <v>903937238</v>
      </c>
      <c r="C19782" t="s">
        <v>31470</v>
      </c>
    </row>
    <row r="19783" spans="1:3" x14ac:dyDescent="0.25">
      <c r="A19783" t="s">
        <v>20930</v>
      </c>
      <c r="B19783">
        <v>903937242</v>
      </c>
      <c r="C19783" t="s">
        <v>31322</v>
      </c>
    </row>
    <row r="19784" spans="1:3" x14ac:dyDescent="0.25">
      <c r="A19784" t="s">
        <v>20931</v>
      </c>
      <c r="B19784">
        <v>903937245</v>
      </c>
      <c r="C19784" t="s">
        <v>31318</v>
      </c>
    </row>
    <row r="19785" spans="1:3" x14ac:dyDescent="0.25">
      <c r="A19785" t="s">
        <v>20932</v>
      </c>
      <c r="B19785">
        <v>903937256</v>
      </c>
      <c r="C19785" t="s">
        <v>31318</v>
      </c>
    </row>
    <row r="19786" spans="1:3" x14ac:dyDescent="0.25">
      <c r="A19786" t="s">
        <v>20933</v>
      </c>
      <c r="B19786">
        <v>903937278</v>
      </c>
      <c r="C19786" t="s">
        <v>31380</v>
      </c>
    </row>
    <row r="19787" spans="1:3" x14ac:dyDescent="0.25">
      <c r="A19787" t="s">
        <v>20934</v>
      </c>
      <c r="B19787">
        <v>903937283</v>
      </c>
      <c r="C19787" t="s">
        <v>31380</v>
      </c>
    </row>
    <row r="19788" spans="1:3" x14ac:dyDescent="0.25">
      <c r="A19788" t="s">
        <v>20935</v>
      </c>
      <c r="B19788">
        <v>903937307</v>
      </c>
      <c r="C19788" t="s">
        <v>31318</v>
      </c>
    </row>
    <row r="19789" spans="1:3" x14ac:dyDescent="0.25">
      <c r="A19789" t="s">
        <v>20936</v>
      </c>
      <c r="B19789">
        <v>903937308</v>
      </c>
      <c r="C19789" t="s">
        <v>31322</v>
      </c>
    </row>
    <row r="19790" spans="1:3" x14ac:dyDescent="0.25">
      <c r="A19790" t="s">
        <v>20937</v>
      </c>
      <c r="B19790">
        <v>903937311</v>
      </c>
      <c r="C19790" t="s">
        <v>31269</v>
      </c>
    </row>
    <row r="19791" spans="1:3" x14ac:dyDescent="0.25">
      <c r="A19791" t="s">
        <v>20938</v>
      </c>
      <c r="B19791">
        <v>903937315</v>
      </c>
      <c r="C19791" t="s">
        <v>31234</v>
      </c>
    </row>
    <row r="19792" spans="1:3" x14ac:dyDescent="0.25">
      <c r="A19792" t="s">
        <v>20939</v>
      </c>
      <c r="B19792">
        <v>903937337</v>
      </c>
      <c r="C19792" t="s">
        <v>31318</v>
      </c>
    </row>
    <row r="19793" spans="1:3" x14ac:dyDescent="0.25">
      <c r="A19793" t="s">
        <v>20940</v>
      </c>
      <c r="B19793">
        <v>903937366</v>
      </c>
      <c r="C19793" t="s">
        <v>31284</v>
      </c>
    </row>
    <row r="19794" spans="1:3" x14ac:dyDescent="0.25">
      <c r="A19794" t="s">
        <v>20941</v>
      </c>
      <c r="B19794">
        <v>903937397</v>
      </c>
      <c r="C19794" t="s">
        <v>31316</v>
      </c>
    </row>
    <row r="19795" spans="1:3" x14ac:dyDescent="0.25">
      <c r="A19795" t="s">
        <v>20942</v>
      </c>
      <c r="B19795">
        <v>903937398</v>
      </c>
      <c r="C19795" t="s">
        <v>31316</v>
      </c>
    </row>
    <row r="19796" spans="1:3" x14ac:dyDescent="0.25">
      <c r="A19796" t="s">
        <v>20943</v>
      </c>
      <c r="B19796">
        <v>903937402</v>
      </c>
      <c r="C19796" t="s">
        <v>30977</v>
      </c>
    </row>
    <row r="19797" spans="1:3" x14ac:dyDescent="0.25">
      <c r="A19797" t="s">
        <v>20944</v>
      </c>
      <c r="B19797">
        <v>903937476</v>
      </c>
      <c r="C19797" t="s">
        <v>31039</v>
      </c>
    </row>
    <row r="19798" spans="1:3" x14ac:dyDescent="0.25">
      <c r="A19798" t="s">
        <v>20945</v>
      </c>
      <c r="B19798">
        <v>903937524</v>
      </c>
      <c r="C19798" t="s">
        <v>31318</v>
      </c>
    </row>
    <row r="19799" spans="1:3" x14ac:dyDescent="0.25">
      <c r="A19799" t="s">
        <v>20946</v>
      </c>
      <c r="B19799">
        <v>903937528</v>
      </c>
      <c r="C19799" t="s">
        <v>31322</v>
      </c>
    </row>
    <row r="19800" spans="1:3" x14ac:dyDescent="0.25">
      <c r="A19800" t="s">
        <v>20947</v>
      </c>
      <c r="B19800">
        <v>903937533</v>
      </c>
      <c r="C19800" t="s">
        <v>31380</v>
      </c>
    </row>
    <row r="19801" spans="1:3" x14ac:dyDescent="0.25">
      <c r="A19801" t="s">
        <v>20948</v>
      </c>
      <c r="B19801">
        <v>903937537</v>
      </c>
      <c r="C19801" t="s">
        <v>30925</v>
      </c>
    </row>
    <row r="19802" spans="1:3" x14ac:dyDescent="0.25">
      <c r="A19802" t="s">
        <v>20949</v>
      </c>
      <c r="B19802">
        <v>903937540</v>
      </c>
      <c r="C19802" t="s">
        <v>31318</v>
      </c>
    </row>
    <row r="19803" spans="1:3" x14ac:dyDescent="0.25">
      <c r="A19803" t="s">
        <v>20950</v>
      </c>
      <c r="B19803">
        <v>903937555</v>
      </c>
      <c r="C19803" t="s">
        <v>31322</v>
      </c>
    </row>
    <row r="19804" spans="1:3" x14ac:dyDescent="0.25">
      <c r="A19804" t="s">
        <v>20951</v>
      </c>
      <c r="B19804">
        <v>903937577</v>
      </c>
      <c r="C19804" t="s">
        <v>31329</v>
      </c>
    </row>
    <row r="19805" spans="1:3" x14ac:dyDescent="0.25">
      <c r="A19805" t="s">
        <v>20952</v>
      </c>
      <c r="B19805">
        <v>903937580</v>
      </c>
      <c r="C19805" t="s">
        <v>30937</v>
      </c>
    </row>
    <row r="19806" spans="1:3" x14ac:dyDescent="0.25">
      <c r="A19806" t="s">
        <v>20953</v>
      </c>
      <c r="B19806">
        <v>903937589</v>
      </c>
      <c r="C19806" t="s">
        <v>30917</v>
      </c>
    </row>
    <row r="19807" spans="1:3" x14ac:dyDescent="0.25">
      <c r="A19807" t="s">
        <v>20954</v>
      </c>
      <c r="B19807">
        <v>903937595</v>
      </c>
      <c r="C19807" t="s">
        <v>31234</v>
      </c>
    </row>
    <row r="19808" spans="1:3" x14ac:dyDescent="0.25">
      <c r="A19808" t="s">
        <v>20955</v>
      </c>
      <c r="B19808">
        <v>903937612</v>
      </c>
      <c r="C19808" t="s">
        <v>31316</v>
      </c>
    </row>
    <row r="19809" spans="1:3" x14ac:dyDescent="0.25">
      <c r="A19809" t="s">
        <v>20956</v>
      </c>
      <c r="B19809">
        <v>903937618</v>
      </c>
      <c r="C19809" t="s">
        <v>31316</v>
      </c>
    </row>
    <row r="19810" spans="1:3" x14ac:dyDescent="0.25">
      <c r="A19810" t="s">
        <v>20957</v>
      </c>
      <c r="B19810">
        <v>903937623</v>
      </c>
      <c r="C19810" t="s">
        <v>31316</v>
      </c>
    </row>
    <row r="19811" spans="1:3" x14ac:dyDescent="0.25">
      <c r="A19811" t="s">
        <v>20958</v>
      </c>
      <c r="B19811">
        <v>903937641</v>
      </c>
      <c r="C19811" t="s">
        <v>30933</v>
      </c>
    </row>
    <row r="19812" spans="1:3" x14ac:dyDescent="0.25">
      <c r="A19812" t="s">
        <v>20959</v>
      </c>
      <c r="B19812">
        <v>903937659</v>
      </c>
      <c r="C19812" t="s">
        <v>31362</v>
      </c>
    </row>
    <row r="19813" spans="1:3" x14ac:dyDescent="0.25">
      <c r="A19813" t="s">
        <v>20960</v>
      </c>
      <c r="B19813">
        <v>903937663</v>
      </c>
      <c r="C19813" t="s">
        <v>31329</v>
      </c>
    </row>
    <row r="19814" spans="1:3" x14ac:dyDescent="0.25">
      <c r="A19814" t="s">
        <v>20961</v>
      </c>
      <c r="B19814">
        <v>903937666</v>
      </c>
      <c r="C19814" t="s">
        <v>31470</v>
      </c>
    </row>
    <row r="19815" spans="1:3" x14ac:dyDescent="0.25">
      <c r="A19815" t="s">
        <v>20962</v>
      </c>
      <c r="B19815">
        <v>903937697</v>
      </c>
      <c r="C19815" t="s">
        <v>31316</v>
      </c>
    </row>
    <row r="19816" spans="1:3" x14ac:dyDescent="0.25">
      <c r="A19816" t="s">
        <v>20963</v>
      </c>
      <c r="B19816">
        <v>903937704</v>
      </c>
      <c r="C19816" t="s">
        <v>31449</v>
      </c>
    </row>
    <row r="19817" spans="1:3" x14ac:dyDescent="0.25">
      <c r="A19817" t="s">
        <v>20964</v>
      </c>
      <c r="B19817">
        <v>903937715</v>
      </c>
      <c r="C19817" t="s">
        <v>31316</v>
      </c>
    </row>
    <row r="19818" spans="1:3" x14ac:dyDescent="0.25">
      <c r="A19818" t="s">
        <v>20965</v>
      </c>
      <c r="B19818">
        <v>903937760</v>
      </c>
      <c r="C19818" t="s">
        <v>31254</v>
      </c>
    </row>
    <row r="19819" spans="1:3" x14ac:dyDescent="0.25">
      <c r="A19819" t="s">
        <v>20966</v>
      </c>
      <c r="B19819">
        <v>903937780</v>
      </c>
      <c r="C19819" t="s">
        <v>30925</v>
      </c>
    </row>
    <row r="19820" spans="1:3" x14ac:dyDescent="0.25">
      <c r="A19820" t="s">
        <v>20967</v>
      </c>
      <c r="B19820">
        <v>903937795</v>
      </c>
      <c r="C19820" t="s">
        <v>31326</v>
      </c>
    </row>
    <row r="19821" spans="1:3" x14ac:dyDescent="0.25">
      <c r="A19821" t="s">
        <v>20968</v>
      </c>
      <c r="B19821">
        <v>903937798</v>
      </c>
      <c r="C19821" t="s">
        <v>31417</v>
      </c>
    </row>
    <row r="19822" spans="1:3" x14ac:dyDescent="0.25">
      <c r="A19822" t="s">
        <v>20969</v>
      </c>
      <c r="B19822">
        <v>903937800</v>
      </c>
      <c r="C19822" t="s">
        <v>31318</v>
      </c>
    </row>
    <row r="19823" spans="1:3" x14ac:dyDescent="0.25">
      <c r="A19823" t="s">
        <v>20970</v>
      </c>
      <c r="B19823">
        <v>903937806</v>
      </c>
      <c r="C19823" t="s">
        <v>30925</v>
      </c>
    </row>
    <row r="19824" spans="1:3" x14ac:dyDescent="0.25">
      <c r="A19824" t="s">
        <v>20971</v>
      </c>
      <c r="B19824">
        <v>903937813</v>
      </c>
      <c r="C19824" t="s">
        <v>31316</v>
      </c>
    </row>
    <row r="19825" spans="1:3" x14ac:dyDescent="0.25">
      <c r="A19825" t="s">
        <v>20972</v>
      </c>
      <c r="B19825">
        <v>903937816</v>
      </c>
      <c r="C19825" t="s">
        <v>31316</v>
      </c>
    </row>
    <row r="19826" spans="1:3" x14ac:dyDescent="0.25">
      <c r="A19826" t="s">
        <v>20973</v>
      </c>
      <c r="B19826">
        <v>903937845</v>
      </c>
      <c r="C19826" t="s">
        <v>31316</v>
      </c>
    </row>
    <row r="19827" spans="1:3" x14ac:dyDescent="0.25">
      <c r="A19827" t="s">
        <v>20974</v>
      </c>
      <c r="B19827">
        <v>903937872</v>
      </c>
      <c r="C19827" t="s">
        <v>31293</v>
      </c>
    </row>
    <row r="19828" spans="1:3" x14ac:dyDescent="0.25">
      <c r="A19828" t="s">
        <v>20975</v>
      </c>
      <c r="B19828">
        <v>903937879</v>
      </c>
      <c r="C19828" t="s">
        <v>31322</v>
      </c>
    </row>
    <row r="19829" spans="1:3" x14ac:dyDescent="0.25">
      <c r="A19829" t="s">
        <v>20976</v>
      </c>
      <c r="B19829">
        <v>903937884</v>
      </c>
      <c r="C19829" t="s">
        <v>31327</v>
      </c>
    </row>
    <row r="19830" spans="1:3" x14ac:dyDescent="0.25">
      <c r="A19830" t="s">
        <v>20977</v>
      </c>
      <c r="B19830">
        <v>903937903</v>
      </c>
      <c r="C19830" t="s">
        <v>31285</v>
      </c>
    </row>
    <row r="19831" spans="1:3" x14ac:dyDescent="0.25">
      <c r="A19831" t="s">
        <v>20978</v>
      </c>
      <c r="B19831">
        <v>903937940</v>
      </c>
      <c r="C19831" t="s">
        <v>31316</v>
      </c>
    </row>
    <row r="19832" spans="1:3" x14ac:dyDescent="0.25">
      <c r="A19832" t="s">
        <v>20979</v>
      </c>
      <c r="B19832">
        <v>903937953</v>
      </c>
      <c r="C19832" t="s">
        <v>5607</v>
      </c>
    </row>
    <row r="19833" spans="1:3" x14ac:dyDescent="0.25">
      <c r="A19833" t="s">
        <v>20980</v>
      </c>
      <c r="B19833">
        <v>903937954</v>
      </c>
      <c r="C19833" t="s">
        <v>31316</v>
      </c>
    </row>
    <row r="19834" spans="1:3" x14ac:dyDescent="0.25">
      <c r="A19834" t="s">
        <v>20981</v>
      </c>
      <c r="B19834">
        <v>903938010</v>
      </c>
      <c r="C19834" t="s">
        <v>31484</v>
      </c>
    </row>
    <row r="19835" spans="1:3" x14ac:dyDescent="0.25">
      <c r="A19835" t="s">
        <v>20982</v>
      </c>
      <c r="B19835">
        <v>903938018</v>
      </c>
      <c r="C19835" t="s">
        <v>31254</v>
      </c>
    </row>
    <row r="19836" spans="1:3" x14ac:dyDescent="0.25">
      <c r="A19836" t="s">
        <v>20983</v>
      </c>
      <c r="B19836">
        <v>903938024</v>
      </c>
      <c r="C19836" t="s">
        <v>31287</v>
      </c>
    </row>
    <row r="19837" spans="1:3" x14ac:dyDescent="0.25">
      <c r="A19837" t="s">
        <v>20984</v>
      </c>
      <c r="B19837">
        <v>903938032</v>
      </c>
      <c r="C19837" t="s">
        <v>31407</v>
      </c>
    </row>
    <row r="19838" spans="1:3" x14ac:dyDescent="0.25">
      <c r="A19838" t="s">
        <v>20985</v>
      </c>
      <c r="B19838">
        <v>903938041</v>
      </c>
      <c r="C19838" t="s">
        <v>31035</v>
      </c>
    </row>
    <row r="19839" spans="1:3" x14ac:dyDescent="0.25">
      <c r="A19839" t="s">
        <v>20986</v>
      </c>
      <c r="B19839">
        <v>903938055</v>
      </c>
      <c r="C19839" t="s">
        <v>31318</v>
      </c>
    </row>
    <row r="19840" spans="1:3" x14ac:dyDescent="0.25">
      <c r="A19840" t="s">
        <v>20987</v>
      </c>
      <c r="B19840">
        <v>903938068</v>
      </c>
      <c r="C19840" t="s">
        <v>31318</v>
      </c>
    </row>
    <row r="19841" spans="1:3" x14ac:dyDescent="0.25">
      <c r="A19841" t="s">
        <v>20988</v>
      </c>
      <c r="B19841">
        <v>903938075</v>
      </c>
      <c r="C19841" t="s">
        <v>31315</v>
      </c>
    </row>
    <row r="19842" spans="1:3" x14ac:dyDescent="0.25">
      <c r="A19842" t="s">
        <v>20989</v>
      </c>
      <c r="B19842">
        <v>903938081</v>
      </c>
      <c r="C19842" t="s">
        <v>31363</v>
      </c>
    </row>
    <row r="19843" spans="1:3" x14ac:dyDescent="0.25">
      <c r="A19843" t="s">
        <v>20990</v>
      </c>
      <c r="B19843">
        <v>903938085</v>
      </c>
      <c r="C19843" t="s">
        <v>31329</v>
      </c>
    </row>
    <row r="19844" spans="1:3" x14ac:dyDescent="0.25">
      <c r="A19844" t="s">
        <v>20991</v>
      </c>
      <c r="B19844">
        <v>903938102</v>
      </c>
      <c r="C19844" t="s">
        <v>31316</v>
      </c>
    </row>
    <row r="19845" spans="1:3" x14ac:dyDescent="0.25">
      <c r="A19845" t="s">
        <v>20992</v>
      </c>
      <c r="B19845">
        <v>903938112</v>
      </c>
      <c r="C19845" t="s">
        <v>30925</v>
      </c>
    </row>
    <row r="19846" spans="1:3" x14ac:dyDescent="0.25">
      <c r="A19846" t="s">
        <v>20993</v>
      </c>
      <c r="B19846">
        <v>903938114</v>
      </c>
      <c r="C19846" t="s">
        <v>31384</v>
      </c>
    </row>
    <row r="19847" spans="1:3" x14ac:dyDescent="0.25">
      <c r="A19847" t="s">
        <v>20994</v>
      </c>
      <c r="B19847">
        <v>903938116</v>
      </c>
      <c r="C19847" t="s">
        <v>31318</v>
      </c>
    </row>
    <row r="19848" spans="1:3" x14ac:dyDescent="0.25">
      <c r="A19848" t="s">
        <v>20995</v>
      </c>
      <c r="B19848">
        <v>903938120</v>
      </c>
      <c r="C19848" t="s">
        <v>31053</v>
      </c>
    </row>
    <row r="19849" spans="1:3" x14ac:dyDescent="0.25">
      <c r="A19849" t="s">
        <v>20996</v>
      </c>
      <c r="B19849">
        <v>903938154</v>
      </c>
      <c r="C19849" t="s">
        <v>31316</v>
      </c>
    </row>
    <row r="19850" spans="1:3" x14ac:dyDescent="0.25">
      <c r="A19850" t="s">
        <v>20997</v>
      </c>
      <c r="B19850">
        <v>903938156</v>
      </c>
      <c r="C19850" t="s">
        <v>31318</v>
      </c>
    </row>
    <row r="19851" spans="1:3" x14ac:dyDescent="0.25">
      <c r="A19851" t="s">
        <v>20998</v>
      </c>
      <c r="B19851">
        <v>903938157</v>
      </c>
      <c r="C19851" t="s">
        <v>31316</v>
      </c>
    </row>
    <row r="19852" spans="1:3" x14ac:dyDescent="0.25">
      <c r="A19852" t="s">
        <v>20999</v>
      </c>
      <c r="B19852">
        <v>903938163</v>
      </c>
      <c r="C19852" t="s">
        <v>31380</v>
      </c>
    </row>
    <row r="19853" spans="1:3" x14ac:dyDescent="0.25">
      <c r="A19853" t="s">
        <v>21000</v>
      </c>
      <c r="B19853">
        <v>903938175</v>
      </c>
      <c r="C19853" t="s">
        <v>31316</v>
      </c>
    </row>
    <row r="19854" spans="1:3" x14ac:dyDescent="0.25">
      <c r="A19854" t="s">
        <v>21001</v>
      </c>
      <c r="B19854">
        <v>903938181</v>
      </c>
      <c r="C19854" t="s">
        <v>31411</v>
      </c>
    </row>
    <row r="19855" spans="1:3" x14ac:dyDescent="0.25">
      <c r="A19855" t="s">
        <v>21002</v>
      </c>
      <c r="B19855">
        <v>903938186</v>
      </c>
      <c r="C19855" t="s">
        <v>31293</v>
      </c>
    </row>
    <row r="19856" spans="1:3" x14ac:dyDescent="0.25">
      <c r="A19856" t="s">
        <v>21003</v>
      </c>
      <c r="B19856">
        <v>903938200</v>
      </c>
      <c r="C19856" t="s">
        <v>31234</v>
      </c>
    </row>
    <row r="19857" spans="1:3" x14ac:dyDescent="0.25">
      <c r="A19857" t="s">
        <v>21004</v>
      </c>
      <c r="B19857">
        <v>903938201</v>
      </c>
      <c r="C19857" t="s">
        <v>31228</v>
      </c>
    </row>
    <row r="19858" spans="1:3" x14ac:dyDescent="0.25">
      <c r="A19858" t="s">
        <v>21005</v>
      </c>
      <c r="B19858">
        <v>903938216</v>
      </c>
      <c r="C19858" t="s">
        <v>31380</v>
      </c>
    </row>
    <row r="19859" spans="1:3" x14ac:dyDescent="0.25">
      <c r="A19859" t="s">
        <v>21006</v>
      </c>
      <c r="B19859">
        <v>903938218</v>
      </c>
      <c r="C19859" t="s">
        <v>31461</v>
      </c>
    </row>
    <row r="19860" spans="1:3" x14ac:dyDescent="0.25">
      <c r="A19860" t="s">
        <v>21007</v>
      </c>
      <c r="B19860">
        <v>903938230</v>
      </c>
      <c r="C19860" t="s">
        <v>31228</v>
      </c>
    </row>
    <row r="19861" spans="1:3" x14ac:dyDescent="0.25">
      <c r="A19861" t="s">
        <v>21008</v>
      </c>
      <c r="B19861">
        <v>903938236</v>
      </c>
      <c r="C19861" t="s">
        <v>31316</v>
      </c>
    </row>
    <row r="19862" spans="1:3" x14ac:dyDescent="0.25">
      <c r="A19862" t="s">
        <v>21009</v>
      </c>
      <c r="B19862">
        <v>903938238</v>
      </c>
      <c r="C19862" t="s">
        <v>31254</v>
      </c>
    </row>
    <row r="19863" spans="1:3" x14ac:dyDescent="0.25">
      <c r="A19863" t="s">
        <v>21010</v>
      </c>
      <c r="B19863">
        <v>903938241</v>
      </c>
      <c r="C19863" t="s">
        <v>31318</v>
      </c>
    </row>
    <row r="19864" spans="1:3" x14ac:dyDescent="0.25">
      <c r="A19864" t="s">
        <v>21011</v>
      </c>
      <c r="B19864">
        <v>903938242</v>
      </c>
      <c r="C19864" t="s">
        <v>31363</v>
      </c>
    </row>
    <row r="19865" spans="1:3" x14ac:dyDescent="0.25">
      <c r="A19865" t="s">
        <v>21012</v>
      </c>
      <c r="B19865">
        <v>903938249</v>
      </c>
      <c r="C19865" t="s">
        <v>31363</v>
      </c>
    </row>
    <row r="19866" spans="1:3" x14ac:dyDescent="0.25">
      <c r="A19866" t="s">
        <v>21013</v>
      </c>
      <c r="B19866">
        <v>903938263</v>
      </c>
      <c r="C19866" t="s">
        <v>31316</v>
      </c>
    </row>
    <row r="19867" spans="1:3" x14ac:dyDescent="0.25">
      <c r="A19867" t="s">
        <v>21014</v>
      </c>
      <c r="B19867">
        <v>903938266</v>
      </c>
      <c r="C19867" t="s">
        <v>31254</v>
      </c>
    </row>
    <row r="19868" spans="1:3" x14ac:dyDescent="0.25">
      <c r="A19868" t="s">
        <v>21015</v>
      </c>
      <c r="B19868">
        <v>903938274</v>
      </c>
      <c r="C19868" t="s">
        <v>31316</v>
      </c>
    </row>
    <row r="19869" spans="1:3" x14ac:dyDescent="0.25">
      <c r="A19869" t="s">
        <v>21016</v>
      </c>
      <c r="B19869">
        <v>903938276</v>
      </c>
      <c r="C19869" t="s">
        <v>30925</v>
      </c>
    </row>
    <row r="19870" spans="1:3" x14ac:dyDescent="0.25">
      <c r="A19870" t="s">
        <v>21017</v>
      </c>
      <c r="B19870">
        <v>903938289</v>
      </c>
      <c r="C19870" t="s">
        <v>31363</v>
      </c>
    </row>
    <row r="19871" spans="1:3" x14ac:dyDescent="0.25">
      <c r="A19871" t="s">
        <v>21018</v>
      </c>
      <c r="B19871">
        <v>903938307</v>
      </c>
      <c r="C19871" t="s">
        <v>31266</v>
      </c>
    </row>
    <row r="19872" spans="1:3" x14ac:dyDescent="0.25">
      <c r="A19872" t="s">
        <v>21019</v>
      </c>
      <c r="B19872">
        <v>903938317</v>
      </c>
      <c r="C19872" t="s">
        <v>31254</v>
      </c>
    </row>
    <row r="19873" spans="1:3" x14ac:dyDescent="0.25">
      <c r="A19873" t="s">
        <v>21020</v>
      </c>
      <c r="B19873">
        <v>903938318</v>
      </c>
      <c r="C19873" t="s">
        <v>31322</v>
      </c>
    </row>
    <row r="19874" spans="1:3" x14ac:dyDescent="0.25">
      <c r="A19874" t="s">
        <v>21021</v>
      </c>
      <c r="B19874">
        <v>903938369</v>
      </c>
      <c r="C19874" t="s">
        <v>30937</v>
      </c>
    </row>
    <row r="19875" spans="1:3" x14ac:dyDescent="0.25">
      <c r="A19875" t="s">
        <v>21022</v>
      </c>
      <c r="B19875">
        <v>903938389</v>
      </c>
      <c r="C19875" t="s">
        <v>31485</v>
      </c>
    </row>
    <row r="19876" spans="1:3" x14ac:dyDescent="0.25">
      <c r="A19876" t="s">
        <v>21023</v>
      </c>
      <c r="B19876">
        <v>903938390</v>
      </c>
      <c r="C19876" t="s">
        <v>31485</v>
      </c>
    </row>
    <row r="19877" spans="1:3" x14ac:dyDescent="0.25">
      <c r="A19877" t="s">
        <v>21024</v>
      </c>
      <c r="B19877">
        <v>903938391</v>
      </c>
      <c r="C19877" t="s">
        <v>31485</v>
      </c>
    </row>
    <row r="19878" spans="1:3" x14ac:dyDescent="0.25">
      <c r="A19878" t="s">
        <v>21025</v>
      </c>
      <c r="B19878">
        <v>903938440</v>
      </c>
      <c r="C19878" t="s">
        <v>31380</v>
      </c>
    </row>
    <row r="19879" spans="1:3" x14ac:dyDescent="0.25">
      <c r="A19879" t="s">
        <v>21026</v>
      </c>
      <c r="B19879">
        <v>903938455</v>
      </c>
      <c r="C19879" t="s">
        <v>31450</v>
      </c>
    </row>
    <row r="19880" spans="1:3" x14ac:dyDescent="0.25">
      <c r="A19880" t="s">
        <v>21027</v>
      </c>
      <c r="B19880">
        <v>903938459</v>
      </c>
      <c r="C19880" t="s">
        <v>31424</v>
      </c>
    </row>
    <row r="19881" spans="1:3" x14ac:dyDescent="0.25">
      <c r="A19881" t="s">
        <v>21028</v>
      </c>
      <c r="B19881">
        <v>903938466</v>
      </c>
      <c r="C19881" t="s">
        <v>31318</v>
      </c>
    </row>
    <row r="19882" spans="1:3" x14ac:dyDescent="0.25">
      <c r="A19882" t="s">
        <v>21029</v>
      </c>
      <c r="B19882">
        <v>903938481</v>
      </c>
      <c r="C19882" t="s">
        <v>31316</v>
      </c>
    </row>
    <row r="19883" spans="1:3" x14ac:dyDescent="0.25">
      <c r="A19883" t="s">
        <v>21030</v>
      </c>
      <c r="B19883">
        <v>903938484</v>
      </c>
      <c r="C19883" t="s">
        <v>31318</v>
      </c>
    </row>
    <row r="19884" spans="1:3" x14ac:dyDescent="0.25">
      <c r="A19884" t="s">
        <v>21031</v>
      </c>
      <c r="B19884">
        <v>903938489</v>
      </c>
      <c r="C19884" t="s">
        <v>31318</v>
      </c>
    </row>
    <row r="19885" spans="1:3" x14ac:dyDescent="0.25">
      <c r="A19885" t="s">
        <v>21032</v>
      </c>
      <c r="B19885">
        <v>903938492</v>
      </c>
      <c r="C19885" t="s">
        <v>31196</v>
      </c>
    </row>
    <row r="19886" spans="1:3" x14ac:dyDescent="0.25">
      <c r="A19886" t="s">
        <v>21033</v>
      </c>
      <c r="B19886">
        <v>903938495</v>
      </c>
      <c r="C19886" t="s">
        <v>31047</v>
      </c>
    </row>
    <row r="19887" spans="1:3" x14ac:dyDescent="0.25">
      <c r="A19887" t="s">
        <v>21034</v>
      </c>
      <c r="B19887">
        <v>903938507</v>
      </c>
      <c r="C19887" t="s">
        <v>31425</v>
      </c>
    </row>
    <row r="19888" spans="1:3" x14ac:dyDescent="0.25">
      <c r="A19888" t="s">
        <v>21035</v>
      </c>
      <c r="B19888">
        <v>903938514</v>
      </c>
      <c r="C19888" t="s">
        <v>31316</v>
      </c>
    </row>
    <row r="19889" spans="1:3" x14ac:dyDescent="0.25">
      <c r="A19889" t="s">
        <v>21036</v>
      </c>
      <c r="B19889">
        <v>903938526</v>
      </c>
      <c r="C19889" t="s">
        <v>31322</v>
      </c>
    </row>
    <row r="19890" spans="1:3" x14ac:dyDescent="0.25">
      <c r="A19890" t="s">
        <v>21037</v>
      </c>
      <c r="B19890">
        <v>903938534</v>
      </c>
      <c r="C19890" t="s">
        <v>30925</v>
      </c>
    </row>
    <row r="19891" spans="1:3" x14ac:dyDescent="0.25">
      <c r="A19891" t="s">
        <v>21038</v>
      </c>
      <c r="B19891">
        <v>903938539</v>
      </c>
      <c r="C19891" t="s">
        <v>31316</v>
      </c>
    </row>
    <row r="19892" spans="1:3" x14ac:dyDescent="0.25">
      <c r="A19892" t="s">
        <v>21039</v>
      </c>
      <c r="B19892">
        <v>903938548</v>
      </c>
      <c r="C19892" t="s">
        <v>31120</v>
      </c>
    </row>
    <row r="19893" spans="1:3" x14ac:dyDescent="0.25">
      <c r="A19893" t="s">
        <v>21040</v>
      </c>
      <c r="B19893">
        <v>903938549</v>
      </c>
      <c r="C19893" t="s">
        <v>31316</v>
      </c>
    </row>
    <row r="19894" spans="1:3" x14ac:dyDescent="0.25">
      <c r="A19894" t="s">
        <v>21041</v>
      </c>
      <c r="B19894">
        <v>903938552</v>
      </c>
      <c r="C19894" t="s">
        <v>31318</v>
      </c>
    </row>
    <row r="19895" spans="1:3" x14ac:dyDescent="0.25">
      <c r="A19895" t="s">
        <v>21042</v>
      </c>
      <c r="B19895">
        <v>903938554</v>
      </c>
      <c r="C19895" t="s">
        <v>31316</v>
      </c>
    </row>
    <row r="19896" spans="1:3" x14ac:dyDescent="0.25">
      <c r="A19896" t="s">
        <v>21043</v>
      </c>
      <c r="B19896">
        <v>903938556</v>
      </c>
      <c r="C19896" t="s">
        <v>31322</v>
      </c>
    </row>
    <row r="19897" spans="1:3" x14ac:dyDescent="0.25">
      <c r="A19897" t="s">
        <v>21044</v>
      </c>
      <c r="B19897">
        <v>903938559</v>
      </c>
      <c r="C19897" t="s">
        <v>31316</v>
      </c>
    </row>
    <row r="19898" spans="1:3" x14ac:dyDescent="0.25">
      <c r="A19898" t="s">
        <v>21045</v>
      </c>
      <c r="B19898">
        <v>903938570</v>
      </c>
      <c r="C19898" t="s">
        <v>31222</v>
      </c>
    </row>
    <row r="19899" spans="1:3" x14ac:dyDescent="0.25">
      <c r="A19899" t="s">
        <v>21046</v>
      </c>
      <c r="B19899">
        <v>903938571</v>
      </c>
      <c r="C19899" t="s">
        <v>31363</v>
      </c>
    </row>
    <row r="19900" spans="1:3" x14ac:dyDescent="0.25">
      <c r="A19900" t="s">
        <v>21047</v>
      </c>
      <c r="B19900">
        <v>903938575</v>
      </c>
      <c r="C19900" t="s">
        <v>31318</v>
      </c>
    </row>
    <row r="19901" spans="1:3" x14ac:dyDescent="0.25">
      <c r="A19901" t="s">
        <v>21048</v>
      </c>
      <c r="B19901">
        <v>903938584</v>
      </c>
      <c r="C19901" t="s">
        <v>31318</v>
      </c>
    </row>
    <row r="19902" spans="1:3" x14ac:dyDescent="0.25">
      <c r="A19902" t="s">
        <v>21049</v>
      </c>
      <c r="B19902">
        <v>903938593</v>
      </c>
      <c r="C19902" t="s">
        <v>30925</v>
      </c>
    </row>
    <row r="19903" spans="1:3" x14ac:dyDescent="0.25">
      <c r="A19903" t="s">
        <v>21050</v>
      </c>
      <c r="B19903">
        <v>903938601</v>
      </c>
      <c r="C19903" t="s">
        <v>31318</v>
      </c>
    </row>
    <row r="19904" spans="1:3" x14ac:dyDescent="0.25">
      <c r="A19904" t="s">
        <v>21051</v>
      </c>
      <c r="B19904">
        <v>903938607</v>
      </c>
      <c r="C19904" t="s">
        <v>30925</v>
      </c>
    </row>
    <row r="19905" spans="1:3" x14ac:dyDescent="0.25">
      <c r="A19905" t="s">
        <v>21052</v>
      </c>
      <c r="B19905">
        <v>903938653</v>
      </c>
      <c r="C19905" t="s">
        <v>5607</v>
      </c>
    </row>
    <row r="19906" spans="1:3" x14ac:dyDescent="0.25">
      <c r="A19906" t="s">
        <v>21053</v>
      </c>
      <c r="B19906">
        <v>903938657</v>
      </c>
      <c r="C19906" t="s">
        <v>31422</v>
      </c>
    </row>
    <row r="19907" spans="1:3" x14ac:dyDescent="0.25">
      <c r="A19907" t="s">
        <v>21054</v>
      </c>
      <c r="B19907">
        <v>903938668</v>
      </c>
      <c r="C19907" t="s">
        <v>31316</v>
      </c>
    </row>
    <row r="19908" spans="1:3" x14ac:dyDescent="0.25">
      <c r="A19908" t="s">
        <v>21055</v>
      </c>
      <c r="B19908">
        <v>903938681</v>
      </c>
      <c r="C19908" t="s">
        <v>31280</v>
      </c>
    </row>
    <row r="19909" spans="1:3" x14ac:dyDescent="0.25">
      <c r="A19909" t="s">
        <v>21056</v>
      </c>
      <c r="B19909">
        <v>903938699</v>
      </c>
      <c r="C19909" t="s">
        <v>31287</v>
      </c>
    </row>
    <row r="19910" spans="1:3" x14ac:dyDescent="0.25">
      <c r="A19910" t="s">
        <v>21057</v>
      </c>
      <c r="B19910">
        <v>903938735</v>
      </c>
      <c r="C19910" t="s">
        <v>31318</v>
      </c>
    </row>
    <row r="19911" spans="1:3" x14ac:dyDescent="0.25">
      <c r="A19911" t="s">
        <v>21058</v>
      </c>
      <c r="B19911">
        <v>903938746</v>
      </c>
      <c r="C19911" t="s">
        <v>31326</v>
      </c>
    </row>
    <row r="19912" spans="1:3" x14ac:dyDescent="0.25">
      <c r="A19912" t="s">
        <v>21059</v>
      </c>
      <c r="B19912">
        <v>903938754</v>
      </c>
      <c r="C19912" t="s">
        <v>31322</v>
      </c>
    </row>
    <row r="19913" spans="1:3" x14ac:dyDescent="0.25">
      <c r="A19913" t="s">
        <v>21060</v>
      </c>
      <c r="B19913">
        <v>903938756</v>
      </c>
      <c r="C19913" t="s">
        <v>31414</v>
      </c>
    </row>
    <row r="19914" spans="1:3" x14ac:dyDescent="0.25">
      <c r="A19914" t="s">
        <v>21061</v>
      </c>
      <c r="B19914">
        <v>903938761</v>
      </c>
      <c r="C19914" t="s">
        <v>31316</v>
      </c>
    </row>
    <row r="19915" spans="1:3" x14ac:dyDescent="0.25">
      <c r="A19915" t="s">
        <v>21062</v>
      </c>
      <c r="B19915">
        <v>903938783</v>
      </c>
      <c r="C19915" t="s">
        <v>31318</v>
      </c>
    </row>
    <row r="19916" spans="1:3" x14ac:dyDescent="0.25">
      <c r="A19916" t="s">
        <v>21063</v>
      </c>
      <c r="B19916">
        <v>903938784</v>
      </c>
      <c r="C19916" t="s">
        <v>31318</v>
      </c>
    </row>
    <row r="19917" spans="1:3" x14ac:dyDescent="0.25">
      <c r="A19917" t="s">
        <v>21064</v>
      </c>
      <c r="B19917">
        <v>903938790</v>
      </c>
      <c r="C19917" t="s">
        <v>31316</v>
      </c>
    </row>
    <row r="19918" spans="1:3" x14ac:dyDescent="0.25">
      <c r="A19918" t="s">
        <v>21065</v>
      </c>
      <c r="B19918">
        <v>903938791</v>
      </c>
      <c r="C19918" t="s">
        <v>31318</v>
      </c>
    </row>
    <row r="19919" spans="1:3" x14ac:dyDescent="0.25">
      <c r="A19919" t="s">
        <v>21066</v>
      </c>
      <c r="B19919">
        <v>903938792</v>
      </c>
      <c r="C19919" t="s">
        <v>31316</v>
      </c>
    </row>
    <row r="19920" spans="1:3" x14ac:dyDescent="0.25">
      <c r="A19920" t="s">
        <v>21067</v>
      </c>
      <c r="B19920">
        <v>903938797</v>
      </c>
      <c r="C19920" t="s">
        <v>31316</v>
      </c>
    </row>
    <row r="19921" spans="1:3" x14ac:dyDescent="0.25">
      <c r="A19921" t="s">
        <v>21068</v>
      </c>
      <c r="B19921">
        <v>903938834</v>
      </c>
      <c r="C19921" t="s">
        <v>31316</v>
      </c>
    </row>
    <row r="19922" spans="1:3" x14ac:dyDescent="0.25">
      <c r="A19922" t="s">
        <v>21069</v>
      </c>
      <c r="B19922">
        <v>903938849</v>
      </c>
      <c r="C19922" t="s">
        <v>31429</v>
      </c>
    </row>
    <row r="19923" spans="1:3" x14ac:dyDescent="0.25">
      <c r="A19923" t="s">
        <v>21070</v>
      </c>
      <c r="B19923">
        <v>903938851</v>
      </c>
      <c r="C19923" t="s">
        <v>31322</v>
      </c>
    </row>
    <row r="19924" spans="1:3" x14ac:dyDescent="0.25">
      <c r="A19924" t="s">
        <v>21071</v>
      </c>
      <c r="B19924">
        <v>903938933</v>
      </c>
      <c r="C19924" t="s">
        <v>31039</v>
      </c>
    </row>
    <row r="19925" spans="1:3" x14ac:dyDescent="0.25">
      <c r="A19925" t="s">
        <v>21072</v>
      </c>
      <c r="B19925">
        <v>903938965</v>
      </c>
      <c r="C19925" t="s">
        <v>31415</v>
      </c>
    </row>
    <row r="19926" spans="1:3" x14ac:dyDescent="0.25">
      <c r="A19926" t="s">
        <v>21073</v>
      </c>
      <c r="B19926">
        <v>903938966</v>
      </c>
      <c r="C19926" t="s">
        <v>31372</v>
      </c>
    </row>
    <row r="19927" spans="1:3" x14ac:dyDescent="0.25">
      <c r="A19927" t="s">
        <v>21074</v>
      </c>
      <c r="B19927">
        <v>903938991</v>
      </c>
      <c r="C19927" t="s">
        <v>31318</v>
      </c>
    </row>
    <row r="19928" spans="1:3" x14ac:dyDescent="0.25">
      <c r="A19928" t="s">
        <v>21075</v>
      </c>
      <c r="B19928">
        <v>903939001</v>
      </c>
      <c r="C19928" t="s">
        <v>31316</v>
      </c>
    </row>
    <row r="19929" spans="1:3" x14ac:dyDescent="0.25">
      <c r="A19929" t="s">
        <v>21076</v>
      </c>
      <c r="B19929">
        <v>903939003</v>
      </c>
      <c r="C19929" t="s">
        <v>31318</v>
      </c>
    </row>
    <row r="19930" spans="1:3" x14ac:dyDescent="0.25">
      <c r="A19930" t="s">
        <v>21077</v>
      </c>
      <c r="B19930">
        <v>903939009</v>
      </c>
      <c r="C19930" t="s">
        <v>31461</v>
      </c>
    </row>
    <row r="19931" spans="1:3" x14ac:dyDescent="0.25">
      <c r="A19931" t="s">
        <v>21078</v>
      </c>
      <c r="B19931">
        <v>903939023</v>
      </c>
      <c r="C19931" t="s">
        <v>31249</v>
      </c>
    </row>
    <row r="19932" spans="1:3" x14ac:dyDescent="0.25">
      <c r="A19932" t="s">
        <v>21079</v>
      </c>
      <c r="B19932">
        <v>903939046</v>
      </c>
      <c r="C19932" t="s">
        <v>31322</v>
      </c>
    </row>
    <row r="19933" spans="1:3" x14ac:dyDescent="0.25">
      <c r="A19933" t="s">
        <v>21080</v>
      </c>
      <c r="B19933">
        <v>903939052</v>
      </c>
      <c r="C19933" t="s">
        <v>31318</v>
      </c>
    </row>
    <row r="19934" spans="1:3" x14ac:dyDescent="0.25">
      <c r="A19934" t="s">
        <v>21081</v>
      </c>
      <c r="B19934">
        <v>903939053</v>
      </c>
      <c r="C19934" t="s">
        <v>31322</v>
      </c>
    </row>
    <row r="19935" spans="1:3" x14ac:dyDescent="0.25">
      <c r="A19935" t="s">
        <v>21082</v>
      </c>
      <c r="B19935">
        <v>903939060</v>
      </c>
      <c r="C19935" t="s">
        <v>31450</v>
      </c>
    </row>
    <row r="19936" spans="1:3" x14ac:dyDescent="0.25">
      <c r="A19936" t="s">
        <v>21083</v>
      </c>
      <c r="B19936">
        <v>903939062</v>
      </c>
      <c r="C19936" t="s">
        <v>31316</v>
      </c>
    </row>
    <row r="19937" spans="1:3" x14ac:dyDescent="0.25">
      <c r="A19937" t="s">
        <v>21084</v>
      </c>
      <c r="B19937">
        <v>903939071</v>
      </c>
      <c r="C19937" t="s">
        <v>31316</v>
      </c>
    </row>
    <row r="19938" spans="1:3" x14ac:dyDescent="0.25">
      <c r="A19938" t="s">
        <v>21085</v>
      </c>
      <c r="B19938">
        <v>903939072</v>
      </c>
      <c r="C19938" t="s">
        <v>31287</v>
      </c>
    </row>
    <row r="19939" spans="1:3" x14ac:dyDescent="0.25">
      <c r="A19939" t="s">
        <v>21086</v>
      </c>
      <c r="B19939">
        <v>903939073</v>
      </c>
      <c r="C19939" t="s">
        <v>31254</v>
      </c>
    </row>
    <row r="19940" spans="1:3" x14ac:dyDescent="0.25">
      <c r="A19940" t="s">
        <v>21087</v>
      </c>
      <c r="B19940">
        <v>903939083</v>
      </c>
      <c r="C19940" t="s">
        <v>31268</v>
      </c>
    </row>
    <row r="19941" spans="1:3" x14ac:dyDescent="0.25">
      <c r="A19941" t="s">
        <v>21088</v>
      </c>
      <c r="B19941">
        <v>903939086</v>
      </c>
      <c r="C19941" t="s">
        <v>31287</v>
      </c>
    </row>
    <row r="19942" spans="1:3" x14ac:dyDescent="0.25">
      <c r="A19942" t="s">
        <v>21089</v>
      </c>
      <c r="B19942">
        <v>903939087</v>
      </c>
      <c r="C19942" t="s">
        <v>30936</v>
      </c>
    </row>
    <row r="19943" spans="1:3" x14ac:dyDescent="0.25">
      <c r="A19943" t="s">
        <v>21090</v>
      </c>
      <c r="B19943">
        <v>903939091</v>
      </c>
      <c r="C19943" t="s">
        <v>31380</v>
      </c>
    </row>
    <row r="19944" spans="1:3" x14ac:dyDescent="0.25">
      <c r="A19944" t="s">
        <v>21091</v>
      </c>
      <c r="B19944">
        <v>903939101</v>
      </c>
      <c r="C19944" t="s">
        <v>31318</v>
      </c>
    </row>
    <row r="19945" spans="1:3" x14ac:dyDescent="0.25">
      <c r="A19945" t="s">
        <v>21092</v>
      </c>
      <c r="B19945">
        <v>903939105</v>
      </c>
      <c r="C19945" t="s">
        <v>31470</v>
      </c>
    </row>
    <row r="19946" spans="1:3" x14ac:dyDescent="0.25">
      <c r="A19946" t="s">
        <v>21093</v>
      </c>
      <c r="B19946">
        <v>903939108</v>
      </c>
      <c r="C19946" t="s">
        <v>31254</v>
      </c>
    </row>
    <row r="19947" spans="1:3" x14ac:dyDescent="0.25">
      <c r="A19947" t="s">
        <v>21094</v>
      </c>
      <c r="B19947">
        <v>903939114</v>
      </c>
      <c r="C19947" t="s">
        <v>31422</v>
      </c>
    </row>
    <row r="19948" spans="1:3" x14ac:dyDescent="0.25">
      <c r="A19948" t="s">
        <v>21095</v>
      </c>
      <c r="B19948">
        <v>903939121</v>
      </c>
      <c r="C19948" t="s">
        <v>31234</v>
      </c>
    </row>
    <row r="19949" spans="1:3" x14ac:dyDescent="0.25">
      <c r="A19949" t="s">
        <v>21096</v>
      </c>
      <c r="B19949">
        <v>903939137</v>
      </c>
      <c r="C19949" t="s">
        <v>31437</v>
      </c>
    </row>
    <row r="19950" spans="1:3" x14ac:dyDescent="0.25">
      <c r="A19950" t="s">
        <v>21097</v>
      </c>
      <c r="B19950">
        <v>903939138</v>
      </c>
      <c r="C19950" t="s">
        <v>31438</v>
      </c>
    </row>
    <row r="19951" spans="1:3" x14ac:dyDescent="0.25">
      <c r="A19951" t="s">
        <v>21098</v>
      </c>
      <c r="B19951">
        <v>903939141</v>
      </c>
      <c r="C19951" t="s">
        <v>31056</v>
      </c>
    </row>
    <row r="19952" spans="1:3" x14ac:dyDescent="0.25">
      <c r="A19952" t="s">
        <v>21099</v>
      </c>
      <c r="B19952">
        <v>903939143</v>
      </c>
      <c r="C19952" t="s">
        <v>31120</v>
      </c>
    </row>
    <row r="19953" spans="1:3" x14ac:dyDescent="0.25">
      <c r="A19953" t="s">
        <v>21100</v>
      </c>
      <c r="B19953">
        <v>903939150</v>
      </c>
      <c r="C19953" t="s">
        <v>31318</v>
      </c>
    </row>
    <row r="19954" spans="1:3" x14ac:dyDescent="0.25">
      <c r="A19954" t="s">
        <v>21101</v>
      </c>
      <c r="B19954">
        <v>903939151</v>
      </c>
      <c r="C19954" t="s">
        <v>31422</v>
      </c>
    </row>
    <row r="19955" spans="1:3" x14ac:dyDescent="0.25">
      <c r="A19955" t="s">
        <v>21102</v>
      </c>
      <c r="B19955">
        <v>903939170</v>
      </c>
      <c r="C19955" t="s">
        <v>31316</v>
      </c>
    </row>
    <row r="19956" spans="1:3" x14ac:dyDescent="0.25">
      <c r="A19956" t="s">
        <v>21103</v>
      </c>
      <c r="B19956">
        <v>903939176</v>
      </c>
      <c r="C19956" t="s">
        <v>31318</v>
      </c>
    </row>
    <row r="19957" spans="1:3" x14ac:dyDescent="0.25">
      <c r="A19957" t="s">
        <v>21104</v>
      </c>
      <c r="B19957">
        <v>903939195</v>
      </c>
      <c r="C19957" t="s">
        <v>31363</v>
      </c>
    </row>
    <row r="19958" spans="1:3" x14ac:dyDescent="0.25">
      <c r="A19958" t="s">
        <v>21105</v>
      </c>
      <c r="B19958">
        <v>903939198</v>
      </c>
      <c r="C19958" t="s">
        <v>31318</v>
      </c>
    </row>
    <row r="19959" spans="1:3" x14ac:dyDescent="0.25">
      <c r="A19959" t="s">
        <v>21106</v>
      </c>
      <c r="B19959">
        <v>903939199</v>
      </c>
      <c r="C19959" t="s">
        <v>31316</v>
      </c>
    </row>
    <row r="19960" spans="1:3" x14ac:dyDescent="0.25">
      <c r="A19960" t="s">
        <v>21107</v>
      </c>
      <c r="B19960">
        <v>903939205</v>
      </c>
      <c r="C19960" t="s">
        <v>31316</v>
      </c>
    </row>
    <row r="19961" spans="1:3" x14ac:dyDescent="0.25">
      <c r="A19961" t="s">
        <v>21108</v>
      </c>
      <c r="B19961">
        <v>903939259</v>
      </c>
      <c r="C19961" t="s">
        <v>31318</v>
      </c>
    </row>
    <row r="19962" spans="1:3" x14ac:dyDescent="0.25">
      <c r="A19962" t="s">
        <v>21109</v>
      </c>
      <c r="B19962">
        <v>903939284</v>
      </c>
      <c r="C19962" t="s">
        <v>31132</v>
      </c>
    </row>
    <row r="19963" spans="1:3" x14ac:dyDescent="0.25">
      <c r="A19963" t="s">
        <v>21110</v>
      </c>
      <c r="B19963">
        <v>903939285</v>
      </c>
      <c r="C19963" t="s">
        <v>31318</v>
      </c>
    </row>
    <row r="19964" spans="1:3" x14ac:dyDescent="0.25">
      <c r="A19964" t="s">
        <v>21111</v>
      </c>
      <c r="B19964">
        <v>903939300</v>
      </c>
      <c r="C19964" t="s">
        <v>31254</v>
      </c>
    </row>
    <row r="19965" spans="1:3" x14ac:dyDescent="0.25">
      <c r="A19965" t="s">
        <v>21112</v>
      </c>
      <c r="B19965">
        <v>903939357</v>
      </c>
      <c r="C19965" t="s">
        <v>31316</v>
      </c>
    </row>
    <row r="19966" spans="1:3" x14ac:dyDescent="0.25">
      <c r="A19966" t="s">
        <v>21113</v>
      </c>
      <c r="B19966">
        <v>903939359</v>
      </c>
      <c r="C19966" t="s">
        <v>31316</v>
      </c>
    </row>
    <row r="19967" spans="1:3" x14ac:dyDescent="0.25">
      <c r="A19967" t="s">
        <v>21114</v>
      </c>
      <c r="B19967">
        <v>903939361</v>
      </c>
      <c r="C19967" t="s">
        <v>31316</v>
      </c>
    </row>
    <row r="19968" spans="1:3" x14ac:dyDescent="0.25">
      <c r="A19968" t="s">
        <v>21115</v>
      </c>
      <c r="B19968">
        <v>903939391</v>
      </c>
      <c r="C19968" t="s">
        <v>31316</v>
      </c>
    </row>
    <row r="19969" spans="1:3" x14ac:dyDescent="0.25">
      <c r="A19969" t="s">
        <v>21116</v>
      </c>
      <c r="B19969">
        <v>903939518</v>
      </c>
      <c r="C19969" t="s">
        <v>31284</v>
      </c>
    </row>
    <row r="19970" spans="1:3" x14ac:dyDescent="0.25">
      <c r="A19970" t="s">
        <v>21117</v>
      </c>
      <c r="B19970">
        <v>903939521</v>
      </c>
      <c r="C19970" t="s">
        <v>31284</v>
      </c>
    </row>
    <row r="19971" spans="1:3" x14ac:dyDescent="0.25">
      <c r="A19971" t="s">
        <v>21118</v>
      </c>
      <c r="B19971">
        <v>903939533</v>
      </c>
      <c r="C19971" t="s">
        <v>31269</v>
      </c>
    </row>
    <row r="19972" spans="1:3" x14ac:dyDescent="0.25">
      <c r="A19972" t="s">
        <v>21119</v>
      </c>
      <c r="B19972">
        <v>903939541</v>
      </c>
      <c r="C19972" t="s">
        <v>30925</v>
      </c>
    </row>
    <row r="19973" spans="1:3" x14ac:dyDescent="0.25">
      <c r="A19973" t="s">
        <v>21120</v>
      </c>
      <c r="B19973">
        <v>903939543</v>
      </c>
      <c r="C19973" t="s">
        <v>31458</v>
      </c>
    </row>
    <row r="19974" spans="1:3" x14ac:dyDescent="0.25">
      <c r="A19974" t="s">
        <v>21121</v>
      </c>
      <c r="B19974">
        <v>903939554</v>
      </c>
      <c r="C19974" t="s">
        <v>31228</v>
      </c>
    </row>
    <row r="19975" spans="1:3" x14ac:dyDescent="0.25">
      <c r="A19975" t="s">
        <v>21122</v>
      </c>
      <c r="B19975">
        <v>903939567</v>
      </c>
      <c r="C19975" t="s">
        <v>31053</v>
      </c>
    </row>
    <row r="19976" spans="1:3" x14ac:dyDescent="0.25">
      <c r="A19976" t="s">
        <v>21123</v>
      </c>
      <c r="B19976">
        <v>903939598</v>
      </c>
      <c r="C19976" t="s">
        <v>31316</v>
      </c>
    </row>
    <row r="19977" spans="1:3" x14ac:dyDescent="0.25">
      <c r="A19977" t="s">
        <v>21124</v>
      </c>
      <c r="B19977">
        <v>903939604</v>
      </c>
      <c r="C19977" t="s">
        <v>31316</v>
      </c>
    </row>
    <row r="19978" spans="1:3" x14ac:dyDescent="0.25">
      <c r="A19978" t="s">
        <v>21125</v>
      </c>
      <c r="B19978">
        <v>903939615</v>
      </c>
      <c r="C19978" t="s">
        <v>31429</v>
      </c>
    </row>
    <row r="19979" spans="1:3" x14ac:dyDescent="0.25">
      <c r="A19979" t="s">
        <v>21126</v>
      </c>
      <c r="B19979">
        <v>903939618</v>
      </c>
      <c r="C19979" t="s">
        <v>31322</v>
      </c>
    </row>
    <row r="19980" spans="1:3" x14ac:dyDescent="0.25">
      <c r="A19980" t="s">
        <v>21127</v>
      </c>
      <c r="B19980">
        <v>903939627</v>
      </c>
      <c r="C19980" t="s">
        <v>31322</v>
      </c>
    </row>
    <row r="19981" spans="1:3" x14ac:dyDescent="0.25">
      <c r="A19981" t="s">
        <v>21128</v>
      </c>
      <c r="B19981">
        <v>903939628</v>
      </c>
      <c r="C19981" t="s">
        <v>31053</v>
      </c>
    </row>
    <row r="19982" spans="1:3" x14ac:dyDescent="0.25">
      <c r="A19982" t="s">
        <v>21129</v>
      </c>
      <c r="B19982">
        <v>903939629</v>
      </c>
      <c r="C19982" t="s">
        <v>31316</v>
      </c>
    </row>
    <row r="19983" spans="1:3" x14ac:dyDescent="0.25">
      <c r="A19983" t="s">
        <v>21130</v>
      </c>
      <c r="B19983">
        <v>903939636</v>
      </c>
      <c r="C19983" t="s">
        <v>31253</v>
      </c>
    </row>
    <row r="19984" spans="1:3" x14ac:dyDescent="0.25">
      <c r="A19984" t="s">
        <v>21131</v>
      </c>
      <c r="B19984">
        <v>903939644</v>
      </c>
      <c r="C19984" t="s">
        <v>31415</v>
      </c>
    </row>
    <row r="19985" spans="1:3" x14ac:dyDescent="0.25">
      <c r="A19985" t="s">
        <v>21132</v>
      </c>
      <c r="B19985">
        <v>903939650</v>
      </c>
      <c r="C19985" t="s">
        <v>31233</v>
      </c>
    </row>
    <row r="19986" spans="1:3" x14ac:dyDescent="0.25">
      <c r="A19986" t="s">
        <v>21133</v>
      </c>
      <c r="B19986">
        <v>903939651</v>
      </c>
      <c r="C19986" t="s">
        <v>31485</v>
      </c>
    </row>
    <row r="19987" spans="1:3" x14ac:dyDescent="0.25">
      <c r="A19987" t="s">
        <v>21134</v>
      </c>
      <c r="B19987">
        <v>903939670</v>
      </c>
      <c r="C19987" t="s">
        <v>31485</v>
      </c>
    </row>
    <row r="19988" spans="1:3" x14ac:dyDescent="0.25">
      <c r="A19988" t="s">
        <v>21135</v>
      </c>
      <c r="B19988">
        <v>903939672</v>
      </c>
      <c r="C19988" t="s">
        <v>31458</v>
      </c>
    </row>
    <row r="19989" spans="1:3" x14ac:dyDescent="0.25">
      <c r="A19989" t="s">
        <v>21136</v>
      </c>
      <c r="B19989">
        <v>903939675</v>
      </c>
      <c r="C19989" t="s">
        <v>31322</v>
      </c>
    </row>
    <row r="19990" spans="1:3" x14ac:dyDescent="0.25">
      <c r="A19990" t="s">
        <v>21137</v>
      </c>
      <c r="B19990">
        <v>903939679</v>
      </c>
      <c r="C19990" t="s">
        <v>31318</v>
      </c>
    </row>
    <row r="19991" spans="1:3" x14ac:dyDescent="0.25">
      <c r="A19991" t="s">
        <v>21138</v>
      </c>
      <c r="B19991">
        <v>903939688</v>
      </c>
      <c r="C19991" t="s">
        <v>31322</v>
      </c>
    </row>
    <row r="19992" spans="1:3" x14ac:dyDescent="0.25">
      <c r="A19992" t="s">
        <v>21139</v>
      </c>
      <c r="B19992">
        <v>903939691</v>
      </c>
      <c r="C19992" t="s">
        <v>30937</v>
      </c>
    </row>
    <row r="19993" spans="1:3" x14ac:dyDescent="0.25">
      <c r="A19993" t="s">
        <v>21140</v>
      </c>
      <c r="B19993">
        <v>903939693</v>
      </c>
      <c r="C19993" t="s">
        <v>31316</v>
      </c>
    </row>
    <row r="19994" spans="1:3" x14ac:dyDescent="0.25">
      <c r="A19994" t="s">
        <v>21141</v>
      </c>
      <c r="B19994">
        <v>903939704</v>
      </c>
      <c r="C19994" t="s">
        <v>31363</v>
      </c>
    </row>
    <row r="19995" spans="1:3" x14ac:dyDescent="0.25">
      <c r="A19995" t="s">
        <v>21142</v>
      </c>
      <c r="B19995">
        <v>903939710</v>
      </c>
      <c r="C19995" t="s">
        <v>31316</v>
      </c>
    </row>
    <row r="19996" spans="1:3" x14ac:dyDescent="0.25">
      <c r="A19996" t="s">
        <v>21143</v>
      </c>
      <c r="B19996">
        <v>903939714</v>
      </c>
      <c r="C19996" t="s">
        <v>31287</v>
      </c>
    </row>
    <row r="19997" spans="1:3" x14ac:dyDescent="0.25">
      <c r="A19997" t="s">
        <v>21144</v>
      </c>
      <c r="B19997">
        <v>903939720</v>
      </c>
      <c r="C19997" t="s">
        <v>31338</v>
      </c>
    </row>
    <row r="19998" spans="1:3" x14ac:dyDescent="0.25">
      <c r="A19998" t="s">
        <v>21145</v>
      </c>
      <c r="B19998">
        <v>903939728</v>
      </c>
      <c r="C19998" t="s">
        <v>31316</v>
      </c>
    </row>
    <row r="19999" spans="1:3" x14ac:dyDescent="0.25">
      <c r="A19999" t="s">
        <v>21146</v>
      </c>
      <c r="B19999">
        <v>903939733</v>
      </c>
      <c r="C19999" t="s">
        <v>31316</v>
      </c>
    </row>
    <row r="20000" spans="1:3" x14ac:dyDescent="0.25">
      <c r="A20000" t="s">
        <v>21147</v>
      </c>
      <c r="B20000">
        <v>903939745</v>
      </c>
      <c r="C20000" t="s">
        <v>31266</v>
      </c>
    </row>
    <row r="20001" spans="1:3" x14ac:dyDescent="0.25">
      <c r="A20001" t="s">
        <v>21148</v>
      </c>
      <c r="B20001">
        <v>903939755</v>
      </c>
      <c r="C20001" t="s">
        <v>31201</v>
      </c>
    </row>
    <row r="20002" spans="1:3" x14ac:dyDescent="0.25">
      <c r="A20002" t="s">
        <v>21149</v>
      </c>
      <c r="B20002">
        <v>903939765</v>
      </c>
      <c r="C20002" t="s">
        <v>30974</v>
      </c>
    </row>
    <row r="20003" spans="1:3" x14ac:dyDescent="0.25">
      <c r="A20003" t="s">
        <v>21150</v>
      </c>
      <c r="B20003">
        <v>903939773</v>
      </c>
      <c r="C20003" t="s">
        <v>31316</v>
      </c>
    </row>
    <row r="20004" spans="1:3" x14ac:dyDescent="0.25">
      <c r="A20004" t="s">
        <v>21151</v>
      </c>
      <c r="B20004">
        <v>903939778</v>
      </c>
      <c r="C20004" t="s">
        <v>31201</v>
      </c>
    </row>
    <row r="20005" spans="1:3" x14ac:dyDescent="0.25">
      <c r="A20005" t="s">
        <v>21152</v>
      </c>
      <c r="B20005">
        <v>903939796</v>
      </c>
      <c r="C20005" t="s">
        <v>31363</v>
      </c>
    </row>
    <row r="20006" spans="1:3" x14ac:dyDescent="0.25">
      <c r="A20006" t="s">
        <v>21153</v>
      </c>
      <c r="B20006">
        <v>903939798</v>
      </c>
      <c r="C20006" t="s">
        <v>31322</v>
      </c>
    </row>
    <row r="20007" spans="1:3" x14ac:dyDescent="0.25">
      <c r="A20007" t="s">
        <v>21154</v>
      </c>
      <c r="B20007">
        <v>903939799</v>
      </c>
      <c r="C20007" t="s">
        <v>31417</v>
      </c>
    </row>
    <row r="20008" spans="1:3" x14ac:dyDescent="0.25">
      <c r="A20008" t="s">
        <v>21155</v>
      </c>
      <c r="B20008">
        <v>903939802</v>
      </c>
      <c r="C20008" t="s">
        <v>31316</v>
      </c>
    </row>
    <row r="20009" spans="1:3" x14ac:dyDescent="0.25">
      <c r="A20009" t="s">
        <v>21156</v>
      </c>
      <c r="B20009">
        <v>903939803</v>
      </c>
      <c r="C20009" t="s">
        <v>31329</v>
      </c>
    </row>
    <row r="20010" spans="1:3" x14ac:dyDescent="0.25">
      <c r="A20010" t="s">
        <v>21157</v>
      </c>
      <c r="B20010">
        <v>903939817</v>
      </c>
      <c r="C20010" t="s">
        <v>31318</v>
      </c>
    </row>
    <row r="20011" spans="1:3" x14ac:dyDescent="0.25">
      <c r="A20011" t="s">
        <v>21158</v>
      </c>
      <c r="B20011">
        <v>903939831</v>
      </c>
      <c r="C20011" t="s">
        <v>31485</v>
      </c>
    </row>
    <row r="20012" spans="1:3" x14ac:dyDescent="0.25">
      <c r="A20012" t="s">
        <v>21159</v>
      </c>
      <c r="B20012">
        <v>903939846</v>
      </c>
      <c r="C20012" t="s">
        <v>31305</v>
      </c>
    </row>
    <row r="20013" spans="1:3" x14ac:dyDescent="0.25">
      <c r="A20013" t="s">
        <v>21160</v>
      </c>
      <c r="B20013">
        <v>903939849</v>
      </c>
      <c r="C20013" t="s">
        <v>31380</v>
      </c>
    </row>
    <row r="20014" spans="1:3" x14ac:dyDescent="0.25">
      <c r="A20014" t="s">
        <v>21161</v>
      </c>
      <c r="B20014">
        <v>903939852</v>
      </c>
      <c r="C20014" t="s">
        <v>31485</v>
      </c>
    </row>
    <row r="20015" spans="1:3" x14ac:dyDescent="0.25">
      <c r="A20015" t="s">
        <v>21162</v>
      </c>
      <c r="B20015">
        <v>903939865</v>
      </c>
      <c r="C20015" t="s">
        <v>31305</v>
      </c>
    </row>
    <row r="20016" spans="1:3" x14ac:dyDescent="0.25">
      <c r="A20016" t="s">
        <v>21163</v>
      </c>
      <c r="B20016">
        <v>903939870</v>
      </c>
      <c r="C20016" t="s">
        <v>30917</v>
      </c>
    </row>
    <row r="20017" spans="1:3" x14ac:dyDescent="0.25">
      <c r="A20017" t="s">
        <v>21164</v>
      </c>
      <c r="B20017">
        <v>903939873</v>
      </c>
      <c r="C20017" t="s">
        <v>31485</v>
      </c>
    </row>
    <row r="20018" spans="1:3" x14ac:dyDescent="0.25">
      <c r="A20018" t="s">
        <v>21165</v>
      </c>
      <c r="B20018">
        <v>903939879</v>
      </c>
      <c r="C20018" t="s">
        <v>31316</v>
      </c>
    </row>
    <row r="20019" spans="1:3" x14ac:dyDescent="0.25">
      <c r="A20019" t="s">
        <v>21166</v>
      </c>
      <c r="B20019">
        <v>903939883</v>
      </c>
      <c r="C20019" t="s">
        <v>31234</v>
      </c>
    </row>
    <row r="20020" spans="1:3" x14ac:dyDescent="0.25">
      <c r="A20020" t="s">
        <v>21167</v>
      </c>
      <c r="B20020">
        <v>903939889</v>
      </c>
      <c r="C20020" t="s">
        <v>31485</v>
      </c>
    </row>
    <row r="20021" spans="1:3" x14ac:dyDescent="0.25">
      <c r="A20021" t="s">
        <v>21168</v>
      </c>
      <c r="B20021">
        <v>903939896</v>
      </c>
      <c r="C20021" t="s">
        <v>31318</v>
      </c>
    </row>
    <row r="20022" spans="1:3" x14ac:dyDescent="0.25">
      <c r="A20022" t="s">
        <v>21169</v>
      </c>
      <c r="B20022">
        <v>903939899</v>
      </c>
      <c r="C20022" t="s">
        <v>31485</v>
      </c>
    </row>
    <row r="20023" spans="1:3" x14ac:dyDescent="0.25">
      <c r="A20023" t="s">
        <v>21170</v>
      </c>
      <c r="B20023">
        <v>903939927</v>
      </c>
      <c r="C20023" t="s">
        <v>5607</v>
      </c>
    </row>
    <row r="20024" spans="1:3" x14ac:dyDescent="0.25">
      <c r="A20024" t="s">
        <v>21171</v>
      </c>
      <c r="B20024">
        <v>903939928</v>
      </c>
      <c r="C20024" t="s">
        <v>31277</v>
      </c>
    </row>
    <row r="20025" spans="1:3" x14ac:dyDescent="0.25">
      <c r="A20025" t="s">
        <v>21172</v>
      </c>
      <c r="B20025">
        <v>903939935</v>
      </c>
      <c r="C20025" t="s">
        <v>30933</v>
      </c>
    </row>
    <row r="20026" spans="1:3" x14ac:dyDescent="0.25">
      <c r="A20026" t="s">
        <v>21173</v>
      </c>
      <c r="B20026">
        <v>903939938</v>
      </c>
      <c r="C20026" t="s">
        <v>31234</v>
      </c>
    </row>
    <row r="20027" spans="1:3" x14ac:dyDescent="0.25">
      <c r="A20027" t="s">
        <v>21174</v>
      </c>
      <c r="B20027">
        <v>903939975</v>
      </c>
      <c r="C20027" t="s">
        <v>31322</v>
      </c>
    </row>
    <row r="20028" spans="1:3" x14ac:dyDescent="0.25">
      <c r="A20028" t="s">
        <v>21175</v>
      </c>
      <c r="B20028">
        <v>903939980</v>
      </c>
      <c r="C20028" t="s">
        <v>31407</v>
      </c>
    </row>
    <row r="20029" spans="1:3" x14ac:dyDescent="0.25">
      <c r="A20029" t="s">
        <v>21176</v>
      </c>
      <c r="B20029">
        <v>903940002</v>
      </c>
      <c r="C20029" t="s">
        <v>31458</v>
      </c>
    </row>
    <row r="20030" spans="1:3" x14ac:dyDescent="0.25">
      <c r="A20030" t="s">
        <v>21177</v>
      </c>
      <c r="B20030">
        <v>903940014</v>
      </c>
      <c r="C20030" t="s">
        <v>31415</v>
      </c>
    </row>
    <row r="20031" spans="1:3" x14ac:dyDescent="0.25">
      <c r="A20031" t="s">
        <v>21178</v>
      </c>
      <c r="B20031">
        <v>903940035</v>
      </c>
      <c r="C20031" t="s">
        <v>31407</v>
      </c>
    </row>
    <row r="20032" spans="1:3" x14ac:dyDescent="0.25">
      <c r="A20032" t="s">
        <v>21179</v>
      </c>
      <c r="B20032">
        <v>903940040</v>
      </c>
      <c r="C20032" t="s">
        <v>31458</v>
      </c>
    </row>
    <row r="20033" spans="1:3" x14ac:dyDescent="0.25">
      <c r="A20033" t="s">
        <v>21180</v>
      </c>
      <c r="B20033">
        <v>903940044</v>
      </c>
      <c r="C20033" t="s">
        <v>31053</v>
      </c>
    </row>
    <row r="20034" spans="1:3" x14ac:dyDescent="0.25">
      <c r="A20034" t="s">
        <v>21181</v>
      </c>
      <c r="B20034">
        <v>903940049</v>
      </c>
      <c r="C20034" t="s">
        <v>31326</v>
      </c>
    </row>
    <row r="20035" spans="1:3" x14ac:dyDescent="0.25">
      <c r="A20035" t="s">
        <v>21182</v>
      </c>
      <c r="B20035">
        <v>903940070</v>
      </c>
      <c r="C20035" t="s">
        <v>31318</v>
      </c>
    </row>
    <row r="20036" spans="1:3" x14ac:dyDescent="0.25">
      <c r="A20036" t="s">
        <v>21183</v>
      </c>
      <c r="B20036">
        <v>903940073</v>
      </c>
      <c r="C20036" t="s">
        <v>31322</v>
      </c>
    </row>
    <row r="20037" spans="1:3" x14ac:dyDescent="0.25">
      <c r="A20037" t="s">
        <v>21184</v>
      </c>
      <c r="B20037">
        <v>903940075</v>
      </c>
      <c r="C20037" t="s">
        <v>31395</v>
      </c>
    </row>
    <row r="20038" spans="1:3" x14ac:dyDescent="0.25">
      <c r="A20038" t="s">
        <v>21185</v>
      </c>
      <c r="B20038">
        <v>903940077</v>
      </c>
      <c r="C20038" t="s">
        <v>31329</v>
      </c>
    </row>
    <row r="20039" spans="1:3" x14ac:dyDescent="0.25">
      <c r="A20039" t="s">
        <v>21186</v>
      </c>
      <c r="B20039">
        <v>903940090</v>
      </c>
      <c r="C20039" t="s">
        <v>31316</v>
      </c>
    </row>
    <row r="20040" spans="1:3" x14ac:dyDescent="0.25">
      <c r="A20040" t="s">
        <v>21187</v>
      </c>
      <c r="B20040">
        <v>903940095</v>
      </c>
      <c r="C20040" t="s">
        <v>31458</v>
      </c>
    </row>
    <row r="20041" spans="1:3" x14ac:dyDescent="0.25">
      <c r="A20041" t="s">
        <v>21188</v>
      </c>
      <c r="B20041">
        <v>903940104</v>
      </c>
      <c r="C20041" t="s">
        <v>31287</v>
      </c>
    </row>
    <row r="20042" spans="1:3" x14ac:dyDescent="0.25">
      <c r="A20042" t="s">
        <v>21189</v>
      </c>
      <c r="B20042">
        <v>903940127</v>
      </c>
      <c r="C20042" t="s">
        <v>31254</v>
      </c>
    </row>
    <row r="20043" spans="1:3" x14ac:dyDescent="0.25">
      <c r="A20043" t="s">
        <v>21190</v>
      </c>
      <c r="B20043">
        <v>903940128</v>
      </c>
      <c r="C20043" t="s">
        <v>31228</v>
      </c>
    </row>
    <row r="20044" spans="1:3" x14ac:dyDescent="0.25">
      <c r="A20044" t="s">
        <v>21191</v>
      </c>
      <c r="B20044">
        <v>903940130</v>
      </c>
      <c r="C20044" t="s">
        <v>31120</v>
      </c>
    </row>
    <row r="20045" spans="1:3" x14ac:dyDescent="0.25">
      <c r="A20045" t="s">
        <v>21192</v>
      </c>
      <c r="B20045">
        <v>903940133</v>
      </c>
      <c r="C20045" t="s">
        <v>5607</v>
      </c>
    </row>
    <row r="20046" spans="1:3" x14ac:dyDescent="0.25">
      <c r="A20046" t="s">
        <v>21193</v>
      </c>
      <c r="B20046">
        <v>903940142</v>
      </c>
      <c r="C20046" t="s">
        <v>5607</v>
      </c>
    </row>
    <row r="20047" spans="1:3" x14ac:dyDescent="0.25">
      <c r="A20047" t="s">
        <v>21194</v>
      </c>
      <c r="B20047">
        <v>903940146</v>
      </c>
      <c r="C20047" t="s">
        <v>31318</v>
      </c>
    </row>
    <row r="20048" spans="1:3" x14ac:dyDescent="0.25">
      <c r="A20048" t="s">
        <v>21195</v>
      </c>
      <c r="B20048">
        <v>903940147</v>
      </c>
      <c r="C20048" t="s">
        <v>31380</v>
      </c>
    </row>
    <row r="20049" spans="1:3" x14ac:dyDescent="0.25">
      <c r="A20049" t="s">
        <v>21196</v>
      </c>
      <c r="B20049">
        <v>903940152</v>
      </c>
      <c r="C20049" t="s">
        <v>31316</v>
      </c>
    </row>
    <row r="20050" spans="1:3" x14ac:dyDescent="0.25">
      <c r="A20050" t="s">
        <v>21197</v>
      </c>
      <c r="B20050">
        <v>903940153</v>
      </c>
      <c r="C20050" t="s">
        <v>31318</v>
      </c>
    </row>
    <row r="20051" spans="1:3" x14ac:dyDescent="0.25">
      <c r="A20051" t="s">
        <v>21198</v>
      </c>
      <c r="B20051">
        <v>903940167</v>
      </c>
      <c r="C20051" t="s">
        <v>31316</v>
      </c>
    </row>
    <row r="20052" spans="1:3" x14ac:dyDescent="0.25">
      <c r="A20052" t="s">
        <v>21199</v>
      </c>
      <c r="B20052">
        <v>903940172</v>
      </c>
      <c r="C20052" t="s">
        <v>31316</v>
      </c>
    </row>
    <row r="20053" spans="1:3" x14ac:dyDescent="0.25">
      <c r="A20053" t="s">
        <v>21200</v>
      </c>
      <c r="B20053">
        <v>903940176</v>
      </c>
      <c r="C20053" t="s">
        <v>31316</v>
      </c>
    </row>
    <row r="20054" spans="1:3" x14ac:dyDescent="0.25">
      <c r="A20054" t="s">
        <v>21201</v>
      </c>
      <c r="B20054">
        <v>903940182</v>
      </c>
      <c r="C20054" t="s">
        <v>31254</v>
      </c>
    </row>
    <row r="20055" spans="1:3" x14ac:dyDescent="0.25">
      <c r="A20055" t="s">
        <v>21202</v>
      </c>
      <c r="B20055">
        <v>903940227</v>
      </c>
      <c r="C20055" t="s">
        <v>31316</v>
      </c>
    </row>
    <row r="20056" spans="1:3" x14ac:dyDescent="0.25">
      <c r="A20056" t="s">
        <v>21203</v>
      </c>
      <c r="B20056">
        <v>903940249</v>
      </c>
      <c r="C20056" t="s">
        <v>31425</v>
      </c>
    </row>
    <row r="20057" spans="1:3" x14ac:dyDescent="0.25">
      <c r="A20057" t="s">
        <v>21204</v>
      </c>
      <c r="B20057">
        <v>903940280</v>
      </c>
      <c r="C20057" t="s">
        <v>31316</v>
      </c>
    </row>
    <row r="20058" spans="1:3" x14ac:dyDescent="0.25">
      <c r="A20058" t="s">
        <v>21205</v>
      </c>
      <c r="B20058">
        <v>903940283</v>
      </c>
      <c r="C20058" t="s">
        <v>30977</v>
      </c>
    </row>
    <row r="20059" spans="1:3" x14ac:dyDescent="0.25">
      <c r="A20059" t="s">
        <v>21206</v>
      </c>
      <c r="B20059">
        <v>903940287</v>
      </c>
      <c r="C20059" t="s">
        <v>31225</v>
      </c>
    </row>
    <row r="20060" spans="1:3" x14ac:dyDescent="0.25">
      <c r="A20060" t="s">
        <v>21207</v>
      </c>
      <c r="B20060">
        <v>903940289</v>
      </c>
      <c r="C20060" t="s">
        <v>31326</v>
      </c>
    </row>
    <row r="20061" spans="1:3" x14ac:dyDescent="0.25">
      <c r="A20061" t="s">
        <v>21208</v>
      </c>
      <c r="B20061">
        <v>903940290</v>
      </c>
      <c r="C20061" t="s">
        <v>31254</v>
      </c>
    </row>
    <row r="20062" spans="1:3" x14ac:dyDescent="0.25">
      <c r="A20062" t="s">
        <v>21209</v>
      </c>
      <c r="B20062">
        <v>903940291</v>
      </c>
      <c r="C20062" t="s">
        <v>31348</v>
      </c>
    </row>
    <row r="20063" spans="1:3" x14ac:dyDescent="0.25">
      <c r="A20063" t="s">
        <v>21210</v>
      </c>
      <c r="B20063">
        <v>903940303</v>
      </c>
      <c r="C20063" t="s">
        <v>31315</v>
      </c>
    </row>
    <row r="20064" spans="1:3" x14ac:dyDescent="0.25">
      <c r="A20064" t="s">
        <v>21211</v>
      </c>
      <c r="B20064">
        <v>903940304</v>
      </c>
      <c r="C20064" t="s">
        <v>30925</v>
      </c>
    </row>
    <row r="20065" spans="1:3" x14ac:dyDescent="0.25">
      <c r="A20065" t="s">
        <v>21212</v>
      </c>
      <c r="B20065">
        <v>903940336</v>
      </c>
      <c r="C20065" t="s">
        <v>31470</v>
      </c>
    </row>
    <row r="20066" spans="1:3" x14ac:dyDescent="0.25">
      <c r="A20066" t="s">
        <v>21213</v>
      </c>
      <c r="B20066">
        <v>903940344</v>
      </c>
      <c r="C20066" t="s">
        <v>31318</v>
      </c>
    </row>
    <row r="20067" spans="1:3" x14ac:dyDescent="0.25">
      <c r="A20067" t="s">
        <v>21214</v>
      </c>
      <c r="B20067">
        <v>903940354</v>
      </c>
      <c r="C20067" t="s">
        <v>31322</v>
      </c>
    </row>
    <row r="20068" spans="1:3" x14ac:dyDescent="0.25">
      <c r="A20068" t="s">
        <v>21215</v>
      </c>
      <c r="B20068">
        <v>903940366</v>
      </c>
      <c r="C20068" t="s">
        <v>31228</v>
      </c>
    </row>
    <row r="20069" spans="1:3" x14ac:dyDescent="0.25">
      <c r="A20069" t="s">
        <v>21216</v>
      </c>
      <c r="B20069">
        <v>903940377</v>
      </c>
      <c r="C20069" t="s">
        <v>5607</v>
      </c>
    </row>
    <row r="20070" spans="1:3" x14ac:dyDescent="0.25">
      <c r="A20070" t="s">
        <v>21217</v>
      </c>
      <c r="B20070">
        <v>903940378</v>
      </c>
      <c r="C20070" t="s">
        <v>31316</v>
      </c>
    </row>
    <row r="20071" spans="1:3" x14ac:dyDescent="0.25">
      <c r="A20071" t="s">
        <v>21218</v>
      </c>
      <c r="B20071">
        <v>903940380</v>
      </c>
      <c r="C20071" t="s">
        <v>30917</v>
      </c>
    </row>
    <row r="20072" spans="1:3" x14ac:dyDescent="0.25">
      <c r="A20072" t="s">
        <v>21219</v>
      </c>
      <c r="B20072">
        <v>903940390</v>
      </c>
      <c r="C20072" t="s">
        <v>31316</v>
      </c>
    </row>
    <row r="20073" spans="1:3" x14ac:dyDescent="0.25">
      <c r="A20073" t="s">
        <v>21220</v>
      </c>
      <c r="B20073">
        <v>903940398</v>
      </c>
      <c r="C20073" t="s">
        <v>31458</v>
      </c>
    </row>
    <row r="20074" spans="1:3" x14ac:dyDescent="0.25">
      <c r="A20074" t="s">
        <v>21221</v>
      </c>
      <c r="B20074">
        <v>903940400</v>
      </c>
      <c r="C20074" t="s">
        <v>31228</v>
      </c>
    </row>
    <row r="20075" spans="1:3" x14ac:dyDescent="0.25">
      <c r="A20075" t="s">
        <v>21222</v>
      </c>
      <c r="B20075">
        <v>903940405</v>
      </c>
      <c r="C20075" t="s">
        <v>31269</v>
      </c>
    </row>
    <row r="20076" spans="1:3" x14ac:dyDescent="0.25">
      <c r="A20076" t="s">
        <v>21223</v>
      </c>
      <c r="B20076">
        <v>903940410</v>
      </c>
      <c r="C20076" t="s">
        <v>31316</v>
      </c>
    </row>
    <row r="20077" spans="1:3" x14ac:dyDescent="0.25">
      <c r="A20077" t="s">
        <v>21224</v>
      </c>
      <c r="B20077">
        <v>903940411</v>
      </c>
      <c r="C20077" t="s">
        <v>31316</v>
      </c>
    </row>
    <row r="20078" spans="1:3" x14ac:dyDescent="0.25">
      <c r="A20078" t="s">
        <v>21225</v>
      </c>
      <c r="B20078">
        <v>903940418</v>
      </c>
      <c r="C20078" t="s">
        <v>31322</v>
      </c>
    </row>
    <row r="20079" spans="1:3" x14ac:dyDescent="0.25">
      <c r="A20079" t="s">
        <v>21226</v>
      </c>
      <c r="B20079">
        <v>903940434</v>
      </c>
      <c r="C20079" t="s">
        <v>31318</v>
      </c>
    </row>
    <row r="20080" spans="1:3" x14ac:dyDescent="0.25">
      <c r="A20080" t="s">
        <v>21227</v>
      </c>
      <c r="B20080">
        <v>903940446</v>
      </c>
      <c r="C20080" t="s">
        <v>31418</v>
      </c>
    </row>
    <row r="20081" spans="1:3" x14ac:dyDescent="0.25">
      <c r="A20081" t="s">
        <v>21228</v>
      </c>
      <c r="B20081">
        <v>903940448</v>
      </c>
      <c r="C20081" t="s">
        <v>31254</v>
      </c>
    </row>
    <row r="20082" spans="1:3" x14ac:dyDescent="0.25">
      <c r="A20082" t="s">
        <v>21229</v>
      </c>
      <c r="B20082">
        <v>903940478</v>
      </c>
      <c r="C20082" t="s">
        <v>31470</v>
      </c>
    </row>
    <row r="20083" spans="1:3" x14ac:dyDescent="0.25">
      <c r="A20083" t="s">
        <v>21230</v>
      </c>
      <c r="B20083">
        <v>903940495</v>
      </c>
      <c r="C20083" t="s">
        <v>31322</v>
      </c>
    </row>
    <row r="20084" spans="1:3" x14ac:dyDescent="0.25">
      <c r="A20084" t="s">
        <v>21231</v>
      </c>
      <c r="B20084">
        <v>903940498</v>
      </c>
      <c r="C20084" t="s">
        <v>31254</v>
      </c>
    </row>
    <row r="20085" spans="1:3" x14ac:dyDescent="0.25">
      <c r="A20085" t="s">
        <v>21232</v>
      </c>
      <c r="B20085">
        <v>903940499</v>
      </c>
      <c r="C20085" t="s">
        <v>31417</v>
      </c>
    </row>
    <row r="20086" spans="1:3" x14ac:dyDescent="0.25">
      <c r="A20086" t="s">
        <v>21233</v>
      </c>
      <c r="B20086">
        <v>903940515</v>
      </c>
      <c r="C20086" t="s">
        <v>31322</v>
      </c>
    </row>
    <row r="20087" spans="1:3" x14ac:dyDescent="0.25">
      <c r="A20087" t="s">
        <v>21234</v>
      </c>
      <c r="B20087">
        <v>903940518</v>
      </c>
      <c r="C20087" t="s">
        <v>30925</v>
      </c>
    </row>
    <row r="20088" spans="1:3" x14ac:dyDescent="0.25">
      <c r="A20088" t="s">
        <v>21235</v>
      </c>
      <c r="B20088">
        <v>903940545</v>
      </c>
      <c r="C20088" t="s">
        <v>31316</v>
      </c>
    </row>
    <row r="20089" spans="1:3" x14ac:dyDescent="0.25">
      <c r="A20089" t="s">
        <v>21236</v>
      </c>
      <c r="B20089">
        <v>903940548</v>
      </c>
      <c r="C20089" t="s">
        <v>31315</v>
      </c>
    </row>
    <row r="20090" spans="1:3" x14ac:dyDescent="0.25">
      <c r="A20090" t="s">
        <v>21237</v>
      </c>
      <c r="B20090">
        <v>903940557</v>
      </c>
      <c r="C20090" t="s">
        <v>31363</v>
      </c>
    </row>
    <row r="20091" spans="1:3" x14ac:dyDescent="0.25">
      <c r="A20091" t="s">
        <v>21238</v>
      </c>
      <c r="B20091">
        <v>903940565</v>
      </c>
      <c r="C20091" t="s">
        <v>31318</v>
      </c>
    </row>
    <row r="20092" spans="1:3" x14ac:dyDescent="0.25">
      <c r="A20092" t="s">
        <v>21239</v>
      </c>
      <c r="B20092">
        <v>903940570</v>
      </c>
      <c r="C20092" t="s">
        <v>31316</v>
      </c>
    </row>
    <row r="20093" spans="1:3" x14ac:dyDescent="0.25">
      <c r="A20093" t="s">
        <v>21240</v>
      </c>
      <c r="B20093">
        <v>903940577</v>
      </c>
      <c r="C20093" t="s">
        <v>31316</v>
      </c>
    </row>
    <row r="20094" spans="1:3" x14ac:dyDescent="0.25">
      <c r="A20094" t="s">
        <v>21241</v>
      </c>
      <c r="B20094">
        <v>903940591</v>
      </c>
      <c r="C20094" t="s">
        <v>31316</v>
      </c>
    </row>
    <row r="20095" spans="1:3" x14ac:dyDescent="0.25">
      <c r="A20095" t="s">
        <v>21242</v>
      </c>
      <c r="B20095">
        <v>903940593</v>
      </c>
      <c r="C20095" t="s">
        <v>31351</v>
      </c>
    </row>
    <row r="20096" spans="1:3" x14ac:dyDescent="0.25">
      <c r="A20096" t="s">
        <v>21243</v>
      </c>
      <c r="B20096">
        <v>903940612</v>
      </c>
      <c r="C20096" t="s">
        <v>30925</v>
      </c>
    </row>
    <row r="20097" spans="1:3" x14ac:dyDescent="0.25">
      <c r="A20097" t="s">
        <v>21244</v>
      </c>
      <c r="B20097">
        <v>903940616</v>
      </c>
      <c r="C20097" t="s">
        <v>31329</v>
      </c>
    </row>
    <row r="20098" spans="1:3" x14ac:dyDescent="0.25">
      <c r="A20098" t="s">
        <v>21245</v>
      </c>
      <c r="B20098">
        <v>903940617</v>
      </c>
      <c r="C20098" t="s">
        <v>31316</v>
      </c>
    </row>
    <row r="20099" spans="1:3" x14ac:dyDescent="0.25">
      <c r="A20099" t="s">
        <v>21246</v>
      </c>
      <c r="B20099">
        <v>903940618</v>
      </c>
      <c r="C20099" t="s">
        <v>31383</v>
      </c>
    </row>
    <row r="20100" spans="1:3" x14ac:dyDescent="0.25">
      <c r="A20100" t="s">
        <v>21247</v>
      </c>
      <c r="B20100">
        <v>903940622</v>
      </c>
      <c r="C20100" t="s">
        <v>31120</v>
      </c>
    </row>
    <row r="20101" spans="1:3" x14ac:dyDescent="0.25">
      <c r="A20101" t="s">
        <v>21248</v>
      </c>
      <c r="B20101">
        <v>903940650</v>
      </c>
      <c r="C20101" t="s">
        <v>31316</v>
      </c>
    </row>
    <row r="20102" spans="1:3" x14ac:dyDescent="0.25">
      <c r="A20102" t="s">
        <v>21249</v>
      </c>
      <c r="B20102">
        <v>903940655</v>
      </c>
      <c r="C20102" t="s">
        <v>31254</v>
      </c>
    </row>
    <row r="20103" spans="1:3" x14ac:dyDescent="0.25">
      <c r="A20103" t="s">
        <v>21250</v>
      </c>
      <c r="B20103">
        <v>903940662</v>
      </c>
      <c r="C20103" t="s">
        <v>31458</v>
      </c>
    </row>
    <row r="20104" spans="1:3" x14ac:dyDescent="0.25">
      <c r="A20104" t="s">
        <v>21251</v>
      </c>
      <c r="B20104">
        <v>903940667</v>
      </c>
      <c r="C20104" t="s">
        <v>31268</v>
      </c>
    </row>
    <row r="20105" spans="1:3" x14ac:dyDescent="0.25">
      <c r="A20105" t="s">
        <v>21252</v>
      </c>
      <c r="B20105">
        <v>903940675</v>
      </c>
      <c r="C20105" t="s">
        <v>31234</v>
      </c>
    </row>
    <row r="20106" spans="1:3" x14ac:dyDescent="0.25">
      <c r="A20106" t="s">
        <v>21253</v>
      </c>
      <c r="B20106">
        <v>903940683</v>
      </c>
      <c r="C20106" t="s">
        <v>31268</v>
      </c>
    </row>
    <row r="20107" spans="1:3" x14ac:dyDescent="0.25">
      <c r="A20107" t="s">
        <v>21254</v>
      </c>
      <c r="B20107">
        <v>903940685</v>
      </c>
      <c r="C20107" t="s">
        <v>31316</v>
      </c>
    </row>
    <row r="20108" spans="1:3" x14ac:dyDescent="0.25">
      <c r="A20108" t="s">
        <v>21255</v>
      </c>
      <c r="B20108">
        <v>903940711</v>
      </c>
      <c r="C20108" t="s">
        <v>31316</v>
      </c>
    </row>
    <row r="20109" spans="1:3" x14ac:dyDescent="0.25">
      <c r="A20109" t="s">
        <v>21256</v>
      </c>
      <c r="B20109">
        <v>903940724</v>
      </c>
      <c r="C20109" t="s">
        <v>31318</v>
      </c>
    </row>
    <row r="20110" spans="1:3" x14ac:dyDescent="0.25">
      <c r="A20110" t="s">
        <v>21257</v>
      </c>
      <c r="B20110">
        <v>903940732</v>
      </c>
      <c r="C20110" t="s">
        <v>31316</v>
      </c>
    </row>
    <row r="20111" spans="1:3" x14ac:dyDescent="0.25">
      <c r="A20111" t="s">
        <v>21258</v>
      </c>
      <c r="B20111">
        <v>903940746</v>
      </c>
      <c r="C20111" t="s">
        <v>31461</v>
      </c>
    </row>
    <row r="20112" spans="1:3" x14ac:dyDescent="0.25">
      <c r="A20112" t="s">
        <v>21259</v>
      </c>
      <c r="B20112">
        <v>903940749</v>
      </c>
      <c r="C20112" t="s">
        <v>31316</v>
      </c>
    </row>
    <row r="20113" spans="1:3" x14ac:dyDescent="0.25">
      <c r="A20113" t="s">
        <v>21260</v>
      </c>
      <c r="B20113">
        <v>903940764</v>
      </c>
      <c r="C20113" t="s">
        <v>31322</v>
      </c>
    </row>
    <row r="20114" spans="1:3" x14ac:dyDescent="0.25">
      <c r="A20114" t="s">
        <v>21261</v>
      </c>
      <c r="B20114">
        <v>903940790</v>
      </c>
      <c r="C20114" t="s">
        <v>30977</v>
      </c>
    </row>
    <row r="20115" spans="1:3" x14ac:dyDescent="0.25">
      <c r="A20115" t="s">
        <v>21262</v>
      </c>
      <c r="B20115">
        <v>903940792</v>
      </c>
      <c r="C20115" t="s">
        <v>31458</v>
      </c>
    </row>
    <row r="20116" spans="1:3" x14ac:dyDescent="0.25">
      <c r="A20116" t="s">
        <v>21263</v>
      </c>
      <c r="B20116">
        <v>903940800</v>
      </c>
      <c r="C20116" t="s">
        <v>31363</v>
      </c>
    </row>
    <row r="20117" spans="1:3" x14ac:dyDescent="0.25">
      <c r="A20117" t="s">
        <v>21264</v>
      </c>
      <c r="B20117">
        <v>903940813</v>
      </c>
      <c r="C20117" t="s">
        <v>31316</v>
      </c>
    </row>
    <row r="20118" spans="1:3" x14ac:dyDescent="0.25">
      <c r="A20118" t="s">
        <v>21265</v>
      </c>
      <c r="B20118">
        <v>903940820</v>
      </c>
      <c r="C20118" t="s">
        <v>31461</v>
      </c>
    </row>
    <row r="20119" spans="1:3" x14ac:dyDescent="0.25">
      <c r="A20119" t="s">
        <v>21266</v>
      </c>
      <c r="B20119">
        <v>903940841</v>
      </c>
      <c r="C20119" t="s">
        <v>31322</v>
      </c>
    </row>
    <row r="20120" spans="1:3" x14ac:dyDescent="0.25">
      <c r="A20120" t="s">
        <v>21267</v>
      </c>
      <c r="B20120">
        <v>903940846</v>
      </c>
      <c r="C20120" t="s">
        <v>30977</v>
      </c>
    </row>
    <row r="20121" spans="1:3" x14ac:dyDescent="0.25">
      <c r="A20121" t="s">
        <v>21268</v>
      </c>
      <c r="B20121">
        <v>903940849</v>
      </c>
      <c r="C20121" t="s">
        <v>31316</v>
      </c>
    </row>
    <row r="20122" spans="1:3" x14ac:dyDescent="0.25">
      <c r="A20122" t="s">
        <v>21269</v>
      </c>
      <c r="B20122">
        <v>903940855</v>
      </c>
      <c r="C20122" t="s">
        <v>31287</v>
      </c>
    </row>
    <row r="20123" spans="1:3" x14ac:dyDescent="0.25">
      <c r="A20123" t="s">
        <v>21270</v>
      </c>
      <c r="B20123">
        <v>903940877</v>
      </c>
      <c r="C20123" t="s">
        <v>31329</v>
      </c>
    </row>
    <row r="20124" spans="1:3" x14ac:dyDescent="0.25">
      <c r="A20124" t="s">
        <v>21271</v>
      </c>
      <c r="B20124">
        <v>903940887</v>
      </c>
      <c r="C20124" t="s">
        <v>31240</v>
      </c>
    </row>
    <row r="20125" spans="1:3" x14ac:dyDescent="0.25">
      <c r="A20125" t="s">
        <v>21272</v>
      </c>
      <c r="B20125">
        <v>903940896</v>
      </c>
      <c r="C20125" t="s">
        <v>30817</v>
      </c>
    </row>
    <row r="20126" spans="1:3" x14ac:dyDescent="0.25">
      <c r="A20126" t="s">
        <v>21273</v>
      </c>
      <c r="B20126">
        <v>903940943</v>
      </c>
      <c r="C20126" t="s">
        <v>30937</v>
      </c>
    </row>
    <row r="20127" spans="1:3" x14ac:dyDescent="0.25">
      <c r="A20127" t="s">
        <v>21274</v>
      </c>
      <c r="B20127">
        <v>903940961</v>
      </c>
      <c r="C20127" t="s">
        <v>31316</v>
      </c>
    </row>
    <row r="20128" spans="1:3" x14ac:dyDescent="0.25">
      <c r="A20128" t="s">
        <v>21275</v>
      </c>
      <c r="B20128">
        <v>903940973</v>
      </c>
      <c r="C20128" t="s">
        <v>31486</v>
      </c>
    </row>
    <row r="20129" spans="1:3" x14ac:dyDescent="0.25">
      <c r="A20129" t="s">
        <v>21276</v>
      </c>
      <c r="B20129">
        <v>903940977</v>
      </c>
      <c r="C20129" t="s">
        <v>30925</v>
      </c>
    </row>
    <row r="20130" spans="1:3" x14ac:dyDescent="0.25">
      <c r="A20130" t="s">
        <v>21277</v>
      </c>
      <c r="B20130">
        <v>903940985</v>
      </c>
      <c r="C20130" t="s">
        <v>31316</v>
      </c>
    </row>
    <row r="20131" spans="1:3" x14ac:dyDescent="0.25">
      <c r="A20131" t="s">
        <v>21278</v>
      </c>
      <c r="B20131">
        <v>903941010</v>
      </c>
      <c r="C20131" t="s">
        <v>30917</v>
      </c>
    </row>
    <row r="20132" spans="1:3" x14ac:dyDescent="0.25">
      <c r="A20132" t="s">
        <v>21279</v>
      </c>
      <c r="B20132">
        <v>903941013</v>
      </c>
      <c r="C20132" t="s">
        <v>31410</v>
      </c>
    </row>
    <row r="20133" spans="1:3" x14ac:dyDescent="0.25">
      <c r="A20133" t="s">
        <v>21280</v>
      </c>
      <c r="B20133">
        <v>903941028</v>
      </c>
      <c r="C20133" t="s">
        <v>31329</v>
      </c>
    </row>
    <row r="20134" spans="1:3" x14ac:dyDescent="0.25">
      <c r="A20134" t="s">
        <v>21281</v>
      </c>
      <c r="B20134">
        <v>903941049</v>
      </c>
      <c r="C20134" t="s">
        <v>31316</v>
      </c>
    </row>
    <row r="20135" spans="1:3" x14ac:dyDescent="0.25">
      <c r="A20135" t="s">
        <v>21282</v>
      </c>
      <c r="B20135">
        <v>903941060</v>
      </c>
      <c r="C20135" t="s">
        <v>31316</v>
      </c>
    </row>
    <row r="20136" spans="1:3" x14ac:dyDescent="0.25">
      <c r="A20136" t="s">
        <v>21283</v>
      </c>
      <c r="B20136">
        <v>903941064</v>
      </c>
      <c r="C20136" t="s">
        <v>31445</v>
      </c>
    </row>
    <row r="20137" spans="1:3" x14ac:dyDescent="0.25">
      <c r="A20137" t="s">
        <v>21284</v>
      </c>
      <c r="B20137">
        <v>903941069</v>
      </c>
      <c r="C20137" t="s">
        <v>31287</v>
      </c>
    </row>
    <row r="20138" spans="1:3" x14ac:dyDescent="0.25">
      <c r="A20138" t="s">
        <v>21285</v>
      </c>
      <c r="B20138">
        <v>903941070</v>
      </c>
      <c r="C20138" t="s">
        <v>31486</v>
      </c>
    </row>
    <row r="20139" spans="1:3" x14ac:dyDescent="0.25">
      <c r="A20139" t="s">
        <v>21286</v>
      </c>
      <c r="B20139">
        <v>903941088</v>
      </c>
      <c r="C20139" t="s">
        <v>30925</v>
      </c>
    </row>
    <row r="20140" spans="1:3" x14ac:dyDescent="0.25">
      <c r="A20140" t="s">
        <v>21287</v>
      </c>
      <c r="B20140">
        <v>903941128</v>
      </c>
      <c r="C20140" t="s">
        <v>31316</v>
      </c>
    </row>
    <row r="20141" spans="1:3" x14ac:dyDescent="0.25">
      <c r="A20141" t="s">
        <v>21288</v>
      </c>
      <c r="B20141">
        <v>903941208</v>
      </c>
      <c r="C20141" t="s">
        <v>31326</v>
      </c>
    </row>
    <row r="20142" spans="1:3" x14ac:dyDescent="0.25">
      <c r="A20142" t="s">
        <v>21289</v>
      </c>
      <c r="B20142">
        <v>903941214</v>
      </c>
      <c r="C20142" t="s">
        <v>31254</v>
      </c>
    </row>
    <row r="20143" spans="1:3" x14ac:dyDescent="0.25">
      <c r="A20143" t="s">
        <v>21290</v>
      </c>
      <c r="B20143">
        <v>903941216</v>
      </c>
      <c r="C20143" t="s">
        <v>31363</v>
      </c>
    </row>
    <row r="20144" spans="1:3" x14ac:dyDescent="0.25">
      <c r="A20144" t="s">
        <v>21291</v>
      </c>
      <c r="B20144">
        <v>903941231</v>
      </c>
      <c r="C20144" t="s">
        <v>31326</v>
      </c>
    </row>
    <row r="20145" spans="1:3" x14ac:dyDescent="0.25">
      <c r="A20145" t="s">
        <v>21292</v>
      </c>
      <c r="B20145">
        <v>903941233</v>
      </c>
      <c r="C20145" t="s">
        <v>31234</v>
      </c>
    </row>
    <row r="20146" spans="1:3" x14ac:dyDescent="0.25">
      <c r="A20146" t="s">
        <v>21293</v>
      </c>
      <c r="B20146">
        <v>903941234</v>
      </c>
      <c r="C20146" t="s">
        <v>30842</v>
      </c>
    </row>
    <row r="20147" spans="1:3" x14ac:dyDescent="0.25">
      <c r="A20147" t="s">
        <v>21294</v>
      </c>
      <c r="B20147">
        <v>903941240</v>
      </c>
      <c r="C20147" t="s">
        <v>31487</v>
      </c>
    </row>
    <row r="20148" spans="1:3" x14ac:dyDescent="0.25">
      <c r="A20148" t="s">
        <v>21295</v>
      </c>
      <c r="B20148">
        <v>903941289</v>
      </c>
      <c r="C20148" t="s">
        <v>31284</v>
      </c>
    </row>
    <row r="20149" spans="1:3" x14ac:dyDescent="0.25">
      <c r="A20149" t="s">
        <v>21296</v>
      </c>
      <c r="B20149">
        <v>903941291</v>
      </c>
      <c r="C20149" t="s">
        <v>31318</v>
      </c>
    </row>
    <row r="20150" spans="1:3" x14ac:dyDescent="0.25">
      <c r="A20150" t="s">
        <v>21297</v>
      </c>
      <c r="B20150">
        <v>903941308</v>
      </c>
      <c r="C20150" t="s">
        <v>31458</v>
      </c>
    </row>
    <row r="20151" spans="1:3" x14ac:dyDescent="0.25">
      <c r="A20151" t="s">
        <v>21298</v>
      </c>
      <c r="B20151">
        <v>903941309</v>
      </c>
      <c r="C20151" t="s">
        <v>31326</v>
      </c>
    </row>
    <row r="20152" spans="1:3" x14ac:dyDescent="0.25">
      <c r="A20152" t="s">
        <v>21299</v>
      </c>
      <c r="B20152">
        <v>903941312</v>
      </c>
      <c r="C20152" t="s">
        <v>31285</v>
      </c>
    </row>
    <row r="20153" spans="1:3" x14ac:dyDescent="0.25">
      <c r="A20153" t="s">
        <v>21300</v>
      </c>
      <c r="B20153">
        <v>903941333</v>
      </c>
      <c r="C20153" t="s">
        <v>31329</v>
      </c>
    </row>
    <row r="20154" spans="1:3" x14ac:dyDescent="0.25">
      <c r="A20154" t="s">
        <v>21301</v>
      </c>
      <c r="B20154">
        <v>903941346</v>
      </c>
      <c r="C20154" t="s">
        <v>31316</v>
      </c>
    </row>
    <row r="20155" spans="1:3" x14ac:dyDescent="0.25">
      <c r="A20155" t="s">
        <v>21302</v>
      </c>
      <c r="B20155">
        <v>903941366</v>
      </c>
      <c r="C20155" t="s">
        <v>31488</v>
      </c>
    </row>
    <row r="20156" spans="1:3" x14ac:dyDescent="0.25">
      <c r="A20156" t="s">
        <v>21303</v>
      </c>
      <c r="B20156">
        <v>903941377</v>
      </c>
      <c r="C20156" t="s">
        <v>31318</v>
      </c>
    </row>
    <row r="20157" spans="1:3" x14ac:dyDescent="0.25">
      <c r="A20157" t="s">
        <v>21304</v>
      </c>
      <c r="B20157">
        <v>903941381</v>
      </c>
      <c r="C20157" t="s">
        <v>5607</v>
      </c>
    </row>
    <row r="20158" spans="1:3" x14ac:dyDescent="0.25">
      <c r="A20158" t="s">
        <v>21305</v>
      </c>
      <c r="B20158">
        <v>903941390</v>
      </c>
      <c r="C20158" t="s">
        <v>31284</v>
      </c>
    </row>
    <row r="20159" spans="1:3" x14ac:dyDescent="0.25">
      <c r="A20159" t="s">
        <v>21306</v>
      </c>
      <c r="B20159">
        <v>903941391</v>
      </c>
      <c r="C20159" t="s">
        <v>31277</v>
      </c>
    </row>
    <row r="20160" spans="1:3" x14ac:dyDescent="0.25">
      <c r="A20160" t="s">
        <v>21307</v>
      </c>
      <c r="B20160">
        <v>903941392</v>
      </c>
      <c r="C20160" t="s">
        <v>31318</v>
      </c>
    </row>
    <row r="20161" spans="1:3" x14ac:dyDescent="0.25">
      <c r="A20161" t="s">
        <v>21308</v>
      </c>
      <c r="B20161">
        <v>903941393</v>
      </c>
      <c r="C20161" t="s">
        <v>31318</v>
      </c>
    </row>
    <row r="20162" spans="1:3" x14ac:dyDescent="0.25">
      <c r="A20162" t="s">
        <v>21309</v>
      </c>
      <c r="B20162">
        <v>903941402</v>
      </c>
      <c r="C20162" t="s">
        <v>31318</v>
      </c>
    </row>
    <row r="20163" spans="1:3" x14ac:dyDescent="0.25">
      <c r="A20163" t="s">
        <v>21310</v>
      </c>
      <c r="B20163">
        <v>903941404</v>
      </c>
      <c r="C20163" t="s">
        <v>31266</v>
      </c>
    </row>
    <row r="20164" spans="1:3" x14ac:dyDescent="0.25">
      <c r="A20164" t="s">
        <v>21311</v>
      </c>
      <c r="B20164">
        <v>903941406</v>
      </c>
      <c r="C20164" t="s">
        <v>31318</v>
      </c>
    </row>
    <row r="20165" spans="1:3" x14ac:dyDescent="0.25">
      <c r="A20165" t="s">
        <v>21312</v>
      </c>
      <c r="B20165">
        <v>903941415</v>
      </c>
      <c r="C20165" t="s">
        <v>31380</v>
      </c>
    </row>
    <row r="20166" spans="1:3" x14ac:dyDescent="0.25">
      <c r="A20166" t="s">
        <v>21313</v>
      </c>
      <c r="B20166">
        <v>903941416</v>
      </c>
      <c r="C20166" t="s">
        <v>31316</v>
      </c>
    </row>
    <row r="20167" spans="1:3" x14ac:dyDescent="0.25">
      <c r="A20167" t="s">
        <v>21314</v>
      </c>
      <c r="B20167">
        <v>903941418</v>
      </c>
      <c r="C20167" t="s">
        <v>31266</v>
      </c>
    </row>
    <row r="20168" spans="1:3" x14ac:dyDescent="0.25">
      <c r="A20168" t="s">
        <v>21315</v>
      </c>
      <c r="B20168">
        <v>903941421</v>
      </c>
      <c r="C20168" t="s">
        <v>31329</v>
      </c>
    </row>
    <row r="20169" spans="1:3" x14ac:dyDescent="0.25">
      <c r="A20169" t="s">
        <v>21316</v>
      </c>
      <c r="B20169">
        <v>903941423</v>
      </c>
      <c r="C20169" t="s">
        <v>31322</v>
      </c>
    </row>
    <row r="20170" spans="1:3" x14ac:dyDescent="0.25">
      <c r="A20170" t="s">
        <v>21317</v>
      </c>
      <c r="B20170">
        <v>903941429</v>
      </c>
      <c r="C20170" t="s">
        <v>31117</v>
      </c>
    </row>
    <row r="20171" spans="1:3" x14ac:dyDescent="0.25">
      <c r="A20171" t="s">
        <v>21318</v>
      </c>
      <c r="B20171">
        <v>903941430</v>
      </c>
      <c r="C20171" t="s">
        <v>31287</v>
      </c>
    </row>
    <row r="20172" spans="1:3" x14ac:dyDescent="0.25">
      <c r="A20172" t="s">
        <v>21319</v>
      </c>
      <c r="B20172">
        <v>903941431</v>
      </c>
      <c r="C20172" t="s">
        <v>31284</v>
      </c>
    </row>
    <row r="20173" spans="1:3" x14ac:dyDescent="0.25">
      <c r="A20173" t="s">
        <v>21320</v>
      </c>
      <c r="B20173">
        <v>903941434</v>
      </c>
      <c r="C20173" t="s">
        <v>31316</v>
      </c>
    </row>
    <row r="20174" spans="1:3" x14ac:dyDescent="0.25">
      <c r="A20174" t="s">
        <v>21321</v>
      </c>
      <c r="B20174">
        <v>903941437</v>
      </c>
      <c r="C20174" t="s">
        <v>31322</v>
      </c>
    </row>
    <row r="20175" spans="1:3" x14ac:dyDescent="0.25">
      <c r="A20175" t="s">
        <v>21322</v>
      </c>
      <c r="B20175">
        <v>903941442</v>
      </c>
      <c r="C20175" t="s">
        <v>31234</v>
      </c>
    </row>
    <row r="20176" spans="1:3" x14ac:dyDescent="0.25">
      <c r="A20176" t="s">
        <v>21323</v>
      </c>
      <c r="B20176">
        <v>903941446</v>
      </c>
      <c r="C20176" t="s">
        <v>31316</v>
      </c>
    </row>
    <row r="20177" spans="1:3" x14ac:dyDescent="0.25">
      <c r="A20177" t="s">
        <v>21324</v>
      </c>
      <c r="B20177">
        <v>903941457</v>
      </c>
      <c r="C20177" t="s">
        <v>31316</v>
      </c>
    </row>
    <row r="20178" spans="1:3" x14ac:dyDescent="0.25">
      <c r="A20178" t="s">
        <v>21325</v>
      </c>
      <c r="B20178">
        <v>903941466</v>
      </c>
      <c r="C20178" t="s">
        <v>31329</v>
      </c>
    </row>
    <row r="20179" spans="1:3" x14ac:dyDescent="0.25">
      <c r="A20179" t="s">
        <v>21326</v>
      </c>
      <c r="B20179">
        <v>903941474</v>
      </c>
      <c r="C20179" t="s">
        <v>30771</v>
      </c>
    </row>
    <row r="20180" spans="1:3" x14ac:dyDescent="0.25">
      <c r="A20180" t="s">
        <v>21327</v>
      </c>
      <c r="B20180">
        <v>903941478</v>
      </c>
      <c r="C20180" t="s">
        <v>31363</v>
      </c>
    </row>
    <row r="20181" spans="1:3" x14ac:dyDescent="0.25">
      <c r="A20181" t="s">
        <v>21328</v>
      </c>
      <c r="B20181">
        <v>903941482</v>
      </c>
      <c r="C20181" t="s">
        <v>31458</v>
      </c>
    </row>
    <row r="20182" spans="1:3" x14ac:dyDescent="0.25">
      <c r="A20182" t="s">
        <v>21329</v>
      </c>
      <c r="B20182">
        <v>903941501</v>
      </c>
      <c r="C20182" t="s">
        <v>31316</v>
      </c>
    </row>
    <row r="20183" spans="1:3" x14ac:dyDescent="0.25">
      <c r="A20183" t="s">
        <v>21330</v>
      </c>
      <c r="B20183">
        <v>903941504</v>
      </c>
      <c r="C20183" t="s">
        <v>31053</v>
      </c>
    </row>
    <row r="20184" spans="1:3" x14ac:dyDescent="0.25">
      <c r="A20184" t="s">
        <v>21331</v>
      </c>
      <c r="B20184">
        <v>903941519</v>
      </c>
      <c r="C20184" t="s">
        <v>31053</v>
      </c>
    </row>
    <row r="20185" spans="1:3" x14ac:dyDescent="0.25">
      <c r="A20185" t="s">
        <v>21332</v>
      </c>
      <c r="B20185">
        <v>903941522</v>
      </c>
      <c r="C20185" t="s">
        <v>31318</v>
      </c>
    </row>
    <row r="20186" spans="1:3" x14ac:dyDescent="0.25">
      <c r="A20186" t="s">
        <v>21333</v>
      </c>
      <c r="B20186">
        <v>903941534</v>
      </c>
      <c r="C20186" t="s">
        <v>31037</v>
      </c>
    </row>
    <row r="20187" spans="1:3" x14ac:dyDescent="0.25">
      <c r="A20187" t="s">
        <v>21334</v>
      </c>
      <c r="B20187">
        <v>903941541</v>
      </c>
      <c r="C20187" t="s">
        <v>5607</v>
      </c>
    </row>
    <row r="20188" spans="1:3" x14ac:dyDescent="0.25">
      <c r="A20188" t="s">
        <v>21335</v>
      </c>
      <c r="B20188">
        <v>903941544</v>
      </c>
      <c r="C20188" t="s">
        <v>31316</v>
      </c>
    </row>
    <row r="20189" spans="1:3" x14ac:dyDescent="0.25">
      <c r="A20189" t="s">
        <v>21336</v>
      </c>
      <c r="B20189">
        <v>903941548</v>
      </c>
      <c r="C20189" t="s">
        <v>31316</v>
      </c>
    </row>
    <row r="20190" spans="1:3" x14ac:dyDescent="0.25">
      <c r="A20190" t="s">
        <v>21337</v>
      </c>
      <c r="B20190">
        <v>903941560</v>
      </c>
      <c r="C20190" t="s">
        <v>31316</v>
      </c>
    </row>
    <row r="20191" spans="1:3" x14ac:dyDescent="0.25">
      <c r="A20191" t="s">
        <v>21338</v>
      </c>
      <c r="B20191">
        <v>903941567</v>
      </c>
      <c r="C20191" t="s">
        <v>31053</v>
      </c>
    </row>
    <row r="20192" spans="1:3" x14ac:dyDescent="0.25">
      <c r="A20192" t="s">
        <v>21339</v>
      </c>
      <c r="B20192">
        <v>903941576</v>
      </c>
      <c r="C20192" t="s">
        <v>31316</v>
      </c>
    </row>
    <row r="20193" spans="1:3" x14ac:dyDescent="0.25">
      <c r="A20193" t="s">
        <v>21340</v>
      </c>
      <c r="B20193">
        <v>903941581</v>
      </c>
      <c r="C20193" t="s">
        <v>31316</v>
      </c>
    </row>
    <row r="20194" spans="1:3" x14ac:dyDescent="0.25">
      <c r="A20194" t="s">
        <v>21341</v>
      </c>
      <c r="B20194">
        <v>903941587</v>
      </c>
      <c r="C20194" t="s">
        <v>31254</v>
      </c>
    </row>
    <row r="20195" spans="1:3" x14ac:dyDescent="0.25">
      <c r="A20195" t="s">
        <v>21342</v>
      </c>
      <c r="B20195">
        <v>903941590</v>
      </c>
      <c r="C20195" t="s">
        <v>31316</v>
      </c>
    </row>
    <row r="20196" spans="1:3" x14ac:dyDescent="0.25">
      <c r="A20196" t="s">
        <v>21343</v>
      </c>
      <c r="B20196">
        <v>903941620</v>
      </c>
      <c r="C20196" t="s">
        <v>31380</v>
      </c>
    </row>
    <row r="20197" spans="1:3" x14ac:dyDescent="0.25">
      <c r="A20197" t="s">
        <v>21344</v>
      </c>
      <c r="B20197">
        <v>903941621</v>
      </c>
      <c r="C20197" t="s">
        <v>31318</v>
      </c>
    </row>
    <row r="20198" spans="1:3" x14ac:dyDescent="0.25">
      <c r="A20198" t="s">
        <v>21345</v>
      </c>
      <c r="B20198">
        <v>903941631</v>
      </c>
      <c r="C20198" t="s">
        <v>31318</v>
      </c>
    </row>
    <row r="20199" spans="1:3" x14ac:dyDescent="0.25">
      <c r="A20199" t="s">
        <v>21346</v>
      </c>
      <c r="B20199">
        <v>903941641</v>
      </c>
      <c r="C20199" t="s">
        <v>31322</v>
      </c>
    </row>
    <row r="20200" spans="1:3" x14ac:dyDescent="0.25">
      <c r="A20200" t="s">
        <v>21347</v>
      </c>
      <c r="B20200">
        <v>903941642</v>
      </c>
      <c r="C20200" t="s">
        <v>31318</v>
      </c>
    </row>
    <row r="20201" spans="1:3" x14ac:dyDescent="0.25">
      <c r="A20201" t="s">
        <v>21348</v>
      </c>
      <c r="B20201">
        <v>903941645</v>
      </c>
      <c r="C20201" t="s">
        <v>31389</v>
      </c>
    </row>
    <row r="20202" spans="1:3" x14ac:dyDescent="0.25">
      <c r="A20202" t="s">
        <v>21349</v>
      </c>
      <c r="B20202">
        <v>903941651</v>
      </c>
      <c r="C20202" t="s">
        <v>31334</v>
      </c>
    </row>
    <row r="20203" spans="1:3" x14ac:dyDescent="0.25">
      <c r="A20203" t="s">
        <v>21350</v>
      </c>
      <c r="B20203">
        <v>903941657</v>
      </c>
      <c r="C20203" t="s">
        <v>31417</v>
      </c>
    </row>
    <row r="20204" spans="1:3" x14ac:dyDescent="0.25">
      <c r="A20204" t="s">
        <v>21351</v>
      </c>
      <c r="B20204">
        <v>903941687</v>
      </c>
      <c r="C20204" t="s">
        <v>31445</v>
      </c>
    </row>
    <row r="20205" spans="1:3" x14ac:dyDescent="0.25">
      <c r="A20205" t="s">
        <v>21352</v>
      </c>
      <c r="B20205">
        <v>903941688</v>
      </c>
      <c r="C20205" t="s">
        <v>31470</v>
      </c>
    </row>
    <row r="20206" spans="1:3" x14ac:dyDescent="0.25">
      <c r="A20206" t="s">
        <v>21353</v>
      </c>
      <c r="B20206">
        <v>903941700</v>
      </c>
      <c r="C20206" t="s">
        <v>31445</v>
      </c>
    </row>
    <row r="20207" spans="1:3" x14ac:dyDescent="0.25">
      <c r="A20207" t="s">
        <v>21354</v>
      </c>
      <c r="B20207">
        <v>903941722</v>
      </c>
      <c r="C20207" t="s">
        <v>31458</v>
      </c>
    </row>
    <row r="20208" spans="1:3" x14ac:dyDescent="0.25">
      <c r="A20208" t="s">
        <v>21355</v>
      </c>
      <c r="B20208">
        <v>903941725</v>
      </c>
      <c r="C20208" t="s">
        <v>31316</v>
      </c>
    </row>
    <row r="20209" spans="1:3" x14ac:dyDescent="0.25">
      <c r="A20209" t="s">
        <v>21356</v>
      </c>
      <c r="B20209">
        <v>903941727</v>
      </c>
      <c r="C20209" t="s">
        <v>31470</v>
      </c>
    </row>
    <row r="20210" spans="1:3" x14ac:dyDescent="0.25">
      <c r="A20210" t="s">
        <v>21357</v>
      </c>
      <c r="B20210">
        <v>903941741</v>
      </c>
      <c r="C20210" t="s">
        <v>30765</v>
      </c>
    </row>
    <row r="20211" spans="1:3" x14ac:dyDescent="0.25">
      <c r="A20211" t="s">
        <v>21358</v>
      </c>
      <c r="B20211">
        <v>903941747</v>
      </c>
      <c r="C20211" t="s">
        <v>31272</v>
      </c>
    </row>
    <row r="20212" spans="1:3" x14ac:dyDescent="0.25">
      <c r="A20212" t="s">
        <v>21359</v>
      </c>
      <c r="B20212">
        <v>903941749</v>
      </c>
      <c r="C20212" t="s">
        <v>31318</v>
      </c>
    </row>
    <row r="20213" spans="1:3" x14ac:dyDescent="0.25">
      <c r="A20213" t="s">
        <v>21360</v>
      </c>
      <c r="B20213">
        <v>903941752</v>
      </c>
      <c r="C20213" t="s">
        <v>31035</v>
      </c>
    </row>
    <row r="20214" spans="1:3" x14ac:dyDescent="0.25">
      <c r="A20214" t="s">
        <v>21361</v>
      </c>
      <c r="B20214">
        <v>903941753</v>
      </c>
      <c r="C20214" t="s">
        <v>31316</v>
      </c>
    </row>
    <row r="20215" spans="1:3" x14ac:dyDescent="0.25">
      <c r="A20215" t="s">
        <v>21362</v>
      </c>
      <c r="B20215">
        <v>903941776</v>
      </c>
      <c r="C20215" t="s">
        <v>31322</v>
      </c>
    </row>
    <row r="20216" spans="1:3" x14ac:dyDescent="0.25">
      <c r="A20216" t="s">
        <v>21363</v>
      </c>
      <c r="B20216">
        <v>903941778</v>
      </c>
      <c r="C20216" t="s">
        <v>31287</v>
      </c>
    </row>
    <row r="20217" spans="1:3" x14ac:dyDescent="0.25">
      <c r="A20217" t="s">
        <v>21364</v>
      </c>
      <c r="B20217">
        <v>903941795</v>
      </c>
      <c r="C20217" t="s">
        <v>31120</v>
      </c>
    </row>
    <row r="20218" spans="1:3" x14ac:dyDescent="0.25">
      <c r="A20218" t="s">
        <v>21365</v>
      </c>
      <c r="B20218">
        <v>903941797</v>
      </c>
      <c r="C20218" t="s">
        <v>31489</v>
      </c>
    </row>
    <row r="20219" spans="1:3" x14ac:dyDescent="0.25">
      <c r="A20219" t="s">
        <v>21366</v>
      </c>
      <c r="B20219">
        <v>903941814</v>
      </c>
      <c r="C20219" t="s">
        <v>31414</v>
      </c>
    </row>
    <row r="20220" spans="1:3" x14ac:dyDescent="0.25">
      <c r="A20220" t="s">
        <v>21367</v>
      </c>
      <c r="B20220">
        <v>903941848</v>
      </c>
      <c r="C20220" t="s">
        <v>31254</v>
      </c>
    </row>
    <row r="20221" spans="1:3" x14ac:dyDescent="0.25">
      <c r="A20221" t="s">
        <v>21368</v>
      </c>
      <c r="B20221">
        <v>903941855</v>
      </c>
      <c r="C20221" t="s">
        <v>31322</v>
      </c>
    </row>
    <row r="20222" spans="1:3" x14ac:dyDescent="0.25">
      <c r="A20222" t="s">
        <v>21369</v>
      </c>
      <c r="B20222">
        <v>903941863</v>
      </c>
      <c r="C20222" t="s">
        <v>31322</v>
      </c>
    </row>
    <row r="20223" spans="1:3" x14ac:dyDescent="0.25">
      <c r="A20223" t="s">
        <v>21370</v>
      </c>
      <c r="B20223">
        <v>903941872</v>
      </c>
      <c r="C20223" t="s">
        <v>31316</v>
      </c>
    </row>
    <row r="20224" spans="1:3" x14ac:dyDescent="0.25">
      <c r="A20224" t="s">
        <v>21371</v>
      </c>
      <c r="B20224">
        <v>903941882</v>
      </c>
      <c r="C20224" t="s">
        <v>31329</v>
      </c>
    </row>
    <row r="20225" spans="1:3" x14ac:dyDescent="0.25">
      <c r="A20225" t="s">
        <v>21372</v>
      </c>
      <c r="B20225">
        <v>903941888</v>
      </c>
      <c r="C20225" t="s">
        <v>31318</v>
      </c>
    </row>
    <row r="20226" spans="1:3" x14ac:dyDescent="0.25">
      <c r="A20226" t="s">
        <v>21373</v>
      </c>
      <c r="B20226">
        <v>903941890</v>
      </c>
      <c r="C20226" t="s">
        <v>30925</v>
      </c>
    </row>
    <row r="20227" spans="1:3" x14ac:dyDescent="0.25">
      <c r="A20227" t="s">
        <v>21374</v>
      </c>
      <c r="B20227">
        <v>903941934</v>
      </c>
      <c r="C20227" t="s">
        <v>31318</v>
      </c>
    </row>
    <row r="20228" spans="1:3" x14ac:dyDescent="0.25">
      <c r="A20228" t="s">
        <v>21375</v>
      </c>
      <c r="B20228">
        <v>903941936</v>
      </c>
      <c r="C20228" t="s">
        <v>31318</v>
      </c>
    </row>
    <row r="20229" spans="1:3" x14ac:dyDescent="0.25">
      <c r="A20229" t="s">
        <v>21376</v>
      </c>
      <c r="B20229">
        <v>903941940</v>
      </c>
      <c r="C20229" t="s">
        <v>31318</v>
      </c>
    </row>
    <row r="20230" spans="1:3" x14ac:dyDescent="0.25">
      <c r="A20230" t="s">
        <v>21377</v>
      </c>
      <c r="B20230">
        <v>903941991</v>
      </c>
      <c r="C20230" t="s">
        <v>31322</v>
      </c>
    </row>
    <row r="20231" spans="1:3" x14ac:dyDescent="0.25">
      <c r="A20231" t="s">
        <v>21378</v>
      </c>
      <c r="B20231">
        <v>903941993</v>
      </c>
      <c r="C20231" t="s">
        <v>31254</v>
      </c>
    </row>
    <row r="20232" spans="1:3" x14ac:dyDescent="0.25">
      <c r="A20232" t="s">
        <v>21379</v>
      </c>
      <c r="B20232">
        <v>903941994</v>
      </c>
      <c r="C20232" t="s">
        <v>31363</v>
      </c>
    </row>
    <row r="20233" spans="1:3" x14ac:dyDescent="0.25">
      <c r="A20233" t="s">
        <v>21380</v>
      </c>
      <c r="B20233">
        <v>903941997</v>
      </c>
      <c r="C20233" t="s">
        <v>31326</v>
      </c>
    </row>
    <row r="20234" spans="1:3" x14ac:dyDescent="0.25">
      <c r="A20234" t="s">
        <v>21381</v>
      </c>
      <c r="B20234">
        <v>903942003</v>
      </c>
      <c r="C20234" t="s">
        <v>31315</v>
      </c>
    </row>
    <row r="20235" spans="1:3" x14ac:dyDescent="0.25">
      <c r="A20235" t="s">
        <v>21382</v>
      </c>
      <c r="B20235">
        <v>903942006</v>
      </c>
      <c r="C20235" t="s">
        <v>31316</v>
      </c>
    </row>
    <row r="20236" spans="1:3" x14ac:dyDescent="0.25">
      <c r="A20236" t="s">
        <v>21383</v>
      </c>
      <c r="B20236">
        <v>903942011</v>
      </c>
      <c r="C20236" t="s">
        <v>31322</v>
      </c>
    </row>
    <row r="20237" spans="1:3" x14ac:dyDescent="0.25">
      <c r="A20237" t="s">
        <v>21384</v>
      </c>
      <c r="B20237">
        <v>903942013</v>
      </c>
      <c r="C20237" t="s">
        <v>31316</v>
      </c>
    </row>
    <row r="20238" spans="1:3" x14ac:dyDescent="0.25">
      <c r="A20238" t="s">
        <v>21385</v>
      </c>
      <c r="B20238">
        <v>903942016</v>
      </c>
      <c r="C20238" t="s">
        <v>31318</v>
      </c>
    </row>
    <row r="20239" spans="1:3" x14ac:dyDescent="0.25">
      <c r="A20239" t="s">
        <v>21386</v>
      </c>
      <c r="B20239">
        <v>903942037</v>
      </c>
      <c r="C20239" t="s">
        <v>31318</v>
      </c>
    </row>
    <row r="20240" spans="1:3" x14ac:dyDescent="0.25">
      <c r="A20240" t="s">
        <v>21387</v>
      </c>
      <c r="B20240">
        <v>903942047</v>
      </c>
      <c r="C20240" t="s">
        <v>31318</v>
      </c>
    </row>
    <row r="20241" spans="1:3" x14ac:dyDescent="0.25">
      <c r="A20241" t="s">
        <v>21388</v>
      </c>
      <c r="B20241">
        <v>903942050</v>
      </c>
      <c r="C20241" t="s">
        <v>31322</v>
      </c>
    </row>
    <row r="20242" spans="1:3" x14ac:dyDescent="0.25">
      <c r="A20242" t="s">
        <v>21389</v>
      </c>
      <c r="B20242">
        <v>903942058</v>
      </c>
      <c r="C20242" t="s">
        <v>31489</v>
      </c>
    </row>
    <row r="20243" spans="1:3" x14ac:dyDescent="0.25">
      <c r="A20243" t="s">
        <v>21390</v>
      </c>
      <c r="B20243">
        <v>903942114</v>
      </c>
      <c r="C20243" t="s">
        <v>31445</v>
      </c>
    </row>
    <row r="20244" spans="1:3" x14ac:dyDescent="0.25">
      <c r="A20244" t="s">
        <v>21391</v>
      </c>
      <c r="B20244">
        <v>903942121</v>
      </c>
      <c r="C20244" t="s">
        <v>31445</v>
      </c>
    </row>
    <row r="20245" spans="1:3" x14ac:dyDescent="0.25">
      <c r="A20245" t="s">
        <v>21392</v>
      </c>
      <c r="B20245">
        <v>903942122</v>
      </c>
      <c r="C20245" t="s">
        <v>31322</v>
      </c>
    </row>
    <row r="20246" spans="1:3" x14ac:dyDescent="0.25">
      <c r="A20246" t="s">
        <v>21393</v>
      </c>
      <c r="B20246">
        <v>903942125</v>
      </c>
      <c r="C20246" t="s">
        <v>31429</v>
      </c>
    </row>
    <row r="20247" spans="1:3" x14ac:dyDescent="0.25">
      <c r="A20247" t="s">
        <v>21394</v>
      </c>
      <c r="B20247">
        <v>903942129</v>
      </c>
      <c r="C20247" t="s">
        <v>31316</v>
      </c>
    </row>
    <row r="20248" spans="1:3" x14ac:dyDescent="0.25">
      <c r="A20248" t="s">
        <v>21395</v>
      </c>
      <c r="B20248">
        <v>903942131</v>
      </c>
      <c r="C20248" t="s">
        <v>31363</v>
      </c>
    </row>
    <row r="20249" spans="1:3" x14ac:dyDescent="0.25">
      <c r="A20249" t="s">
        <v>21396</v>
      </c>
      <c r="B20249">
        <v>903942145</v>
      </c>
      <c r="C20249" t="s">
        <v>31316</v>
      </c>
    </row>
    <row r="20250" spans="1:3" x14ac:dyDescent="0.25">
      <c r="A20250" t="s">
        <v>21397</v>
      </c>
      <c r="B20250">
        <v>903942146</v>
      </c>
      <c r="C20250" t="s">
        <v>31358</v>
      </c>
    </row>
    <row r="20251" spans="1:3" x14ac:dyDescent="0.25">
      <c r="A20251" t="s">
        <v>21398</v>
      </c>
      <c r="B20251">
        <v>903942151</v>
      </c>
      <c r="C20251" t="s">
        <v>30945</v>
      </c>
    </row>
    <row r="20252" spans="1:3" x14ac:dyDescent="0.25">
      <c r="A20252" t="s">
        <v>21399</v>
      </c>
      <c r="B20252">
        <v>903942152</v>
      </c>
      <c r="C20252" t="s">
        <v>31316</v>
      </c>
    </row>
    <row r="20253" spans="1:3" x14ac:dyDescent="0.25">
      <c r="A20253" t="s">
        <v>21400</v>
      </c>
      <c r="B20253">
        <v>903942155</v>
      </c>
      <c r="C20253" t="s">
        <v>31316</v>
      </c>
    </row>
    <row r="20254" spans="1:3" x14ac:dyDescent="0.25">
      <c r="A20254" t="s">
        <v>21401</v>
      </c>
      <c r="B20254">
        <v>903942161</v>
      </c>
      <c r="C20254" t="s">
        <v>30945</v>
      </c>
    </row>
    <row r="20255" spans="1:3" x14ac:dyDescent="0.25">
      <c r="A20255" t="s">
        <v>21402</v>
      </c>
      <c r="B20255">
        <v>903942176</v>
      </c>
      <c r="C20255" t="s">
        <v>31409</v>
      </c>
    </row>
    <row r="20256" spans="1:3" x14ac:dyDescent="0.25">
      <c r="A20256" t="s">
        <v>21403</v>
      </c>
      <c r="B20256">
        <v>903942178</v>
      </c>
      <c r="C20256" t="s">
        <v>31363</v>
      </c>
    </row>
    <row r="20257" spans="1:3" x14ac:dyDescent="0.25">
      <c r="A20257" t="s">
        <v>21404</v>
      </c>
      <c r="B20257">
        <v>903942180</v>
      </c>
      <c r="C20257" t="s">
        <v>31316</v>
      </c>
    </row>
    <row r="20258" spans="1:3" x14ac:dyDescent="0.25">
      <c r="A20258" t="s">
        <v>21405</v>
      </c>
      <c r="B20258">
        <v>903942214</v>
      </c>
      <c r="C20258" t="s">
        <v>31254</v>
      </c>
    </row>
    <row r="20259" spans="1:3" x14ac:dyDescent="0.25">
      <c r="A20259" t="s">
        <v>21406</v>
      </c>
      <c r="B20259">
        <v>903942245</v>
      </c>
      <c r="C20259" t="s">
        <v>31384</v>
      </c>
    </row>
    <row r="20260" spans="1:3" x14ac:dyDescent="0.25">
      <c r="A20260" t="s">
        <v>21407</v>
      </c>
      <c r="B20260">
        <v>903942254</v>
      </c>
      <c r="C20260" t="s">
        <v>31318</v>
      </c>
    </row>
    <row r="20261" spans="1:3" x14ac:dyDescent="0.25">
      <c r="A20261" t="s">
        <v>21408</v>
      </c>
      <c r="B20261">
        <v>903942256</v>
      </c>
      <c r="C20261" t="s">
        <v>31329</v>
      </c>
    </row>
    <row r="20262" spans="1:3" x14ac:dyDescent="0.25">
      <c r="A20262" t="s">
        <v>21409</v>
      </c>
      <c r="B20262">
        <v>903942262</v>
      </c>
      <c r="C20262" t="s">
        <v>31329</v>
      </c>
    </row>
    <row r="20263" spans="1:3" x14ac:dyDescent="0.25">
      <c r="A20263" t="s">
        <v>21410</v>
      </c>
      <c r="B20263">
        <v>903942271</v>
      </c>
      <c r="C20263" t="s">
        <v>31318</v>
      </c>
    </row>
    <row r="20264" spans="1:3" x14ac:dyDescent="0.25">
      <c r="A20264" t="s">
        <v>21411</v>
      </c>
      <c r="B20264">
        <v>903942277</v>
      </c>
      <c r="C20264" t="s">
        <v>31322</v>
      </c>
    </row>
    <row r="20265" spans="1:3" x14ac:dyDescent="0.25">
      <c r="A20265" t="s">
        <v>21412</v>
      </c>
      <c r="B20265">
        <v>903942280</v>
      </c>
      <c r="C20265" t="s">
        <v>31316</v>
      </c>
    </row>
    <row r="20266" spans="1:3" x14ac:dyDescent="0.25">
      <c r="A20266" t="s">
        <v>21413</v>
      </c>
      <c r="B20266">
        <v>903942288</v>
      </c>
      <c r="C20266" t="s">
        <v>31316</v>
      </c>
    </row>
    <row r="20267" spans="1:3" x14ac:dyDescent="0.25">
      <c r="A20267" t="s">
        <v>21414</v>
      </c>
      <c r="B20267">
        <v>903942330</v>
      </c>
      <c r="C20267" t="s">
        <v>31053</v>
      </c>
    </row>
    <row r="20268" spans="1:3" x14ac:dyDescent="0.25">
      <c r="A20268" t="s">
        <v>21415</v>
      </c>
      <c r="B20268">
        <v>903942376</v>
      </c>
      <c r="C20268" t="s">
        <v>30771</v>
      </c>
    </row>
    <row r="20269" spans="1:3" x14ac:dyDescent="0.25">
      <c r="A20269" t="s">
        <v>21416</v>
      </c>
      <c r="B20269">
        <v>903942387</v>
      </c>
      <c r="C20269" t="s">
        <v>31318</v>
      </c>
    </row>
    <row r="20270" spans="1:3" x14ac:dyDescent="0.25">
      <c r="A20270" t="s">
        <v>21417</v>
      </c>
      <c r="B20270">
        <v>903942389</v>
      </c>
      <c r="C20270" t="s">
        <v>31254</v>
      </c>
    </row>
    <row r="20271" spans="1:3" x14ac:dyDescent="0.25">
      <c r="A20271" t="s">
        <v>21418</v>
      </c>
      <c r="B20271">
        <v>903942420</v>
      </c>
      <c r="C20271" t="s">
        <v>31254</v>
      </c>
    </row>
    <row r="20272" spans="1:3" x14ac:dyDescent="0.25">
      <c r="A20272" t="s">
        <v>21419</v>
      </c>
      <c r="B20272">
        <v>903942431</v>
      </c>
      <c r="C20272" t="s">
        <v>31322</v>
      </c>
    </row>
    <row r="20273" spans="1:3" x14ac:dyDescent="0.25">
      <c r="A20273" t="s">
        <v>21420</v>
      </c>
      <c r="B20273">
        <v>903942441</v>
      </c>
      <c r="C20273" t="s">
        <v>31254</v>
      </c>
    </row>
    <row r="20274" spans="1:3" x14ac:dyDescent="0.25">
      <c r="A20274" t="s">
        <v>21421</v>
      </c>
      <c r="B20274">
        <v>903942458</v>
      </c>
      <c r="C20274" t="s">
        <v>31318</v>
      </c>
    </row>
    <row r="20275" spans="1:3" x14ac:dyDescent="0.25">
      <c r="A20275" t="s">
        <v>21422</v>
      </c>
      <c r="B20275">
        <v>903942460</v>
      </c>
      <c r="C20275" t="s">
        <v>31316</v>
      </c>
    </row>
    <row r="20276" spans="1:3" x14ac:dyDescent="0.25">
      <c r="A20276" t="s">
        <v>21423</v>
      </c>
      <c r="B20276">
        <v>903942468</v>
      </c>
      <c r="C20276" t="s">
        <v>31316</v>
      </c>
    </row>
    <row r="20277" spans="1:3" x14ac:dyDescent="0.25">
      <c r="A20277" t="s">
        <v>21424</v>
      </c>
      <c r="B20277">
        <v>903942469</v>
      </c>
      <c r="C20277" t="s">
        <v>31316</v>
      </c>
    </row>
    <row r="20278" spans="1:3" x14ac:dyDescent="0.25">
      <c r="A20278" t="s">
        <v>21425</v>
      </c>
      <c r="B20278">
        <v>903942472</v>
      </c>
      <c r="C20278" t="s">
        <v>31329</v>
      </c>
    </row>
    <row r="20279" spans="1:3" x14ac:dyDescent="0.25">
      <c r="A20279" t="s">
        <v>21426</v>
      </c>
      <c r="B20279">
        <v>903942482</v>
      </c>
      <c r="C20279" t="s">
        <v>31316</v>
      </c>
    </row>
    <row r="20280" spans="1:3" x14ac:dyDescent="0.25">
      <c r="A20280" t="s">
        <v>21427</v>
      </c>
      <c r="B20280">
        <v>903942485</v>
      </c>
      <c r="C20280" t="s">
        <v>31458</v>
      </c>
    </row>
    <row r="20281" spans="1:3" x14ac:dyDescent="0.25">
      <c r="A20281" t="s">
        <v>21428</v>
      </c>
      <c r="B20281">
        <v>903942494</v>
      </c>
      <c r="C20281" t="s">
        <v>31316</v>
      </c>
    </row>
    <row r="20282" spans="1:3" x14ac:dyDescent="0.25">
      <c r="A20282" t="s">
        <v>21429</v>
      </c>
      <c r="B20282">
        <v>903942497</v>
      </c>
      <c r="C20282" t="s">
        <v>31316</v>
      </c>
    </row>
    <row r="20283" spans="1:3" x14ac:dyDescent="0.25">
      <c r="A20283" t="s">
        <v>21430</v>
      </c>
      <c r="B20283">
        <v>903942508</v>
      </c>
      <c r="C20283" t="s">
        <v>31363</v>
      </c>
    </row>
    <row r="20284" spans="1:3" x14ac:dyDescent="0.25">
      <c r="A20284" t="s">
        <v>21431</v>
      </c>
      <c r="B20284">
        <v>903942519</v>
      </c>
      <c r="C20284" t="s">
        <v>31316</v>
      </c>
    </row>
    <row r="20285" spans="1:3" x14ac:dyDescent="0.25">
      <c r="A20285" t="s">
        <v>21432</v>
      </c>
      <c r="B20285">
        <v>903942520</v>
      </c>
      <c r="C20285" t="s">
        <v>31318</v>
      </c>
    </row>
    <row r="20286" spans="1:3" x14ac:dyDescent="0.25">
      <c r="A20286" t="s">
        <v>21433</v>
      </c>
      <c r="B20286">
        <v>903942531</v>
      </c>
      <c r="C20286" t="s">
        <v>31085</v>
      </c>
    </row>
    <row r="20287" spans="1:3" x14ac:dyDescent="0.25">
      <c r="A20287" t="s">
        <v>21434</v>
      </c>
      <c r="B20287">
        <v>903942532</v>
      </c>
      <c r="C20287" t="s">
        <v>31268</v>
      </c>
    </row>
    <row r="20288" spans="1:3" x14ac:dyDescent="0.25">
      <c r="A20288" t="s">
        <v>21435</v>
      </c>
      <c r="B20288">
        <v>903942559</v>
      </c>
      <c r="C20288" t="s">
        <v>31285</v>
      </c>
    </row>
    <row r="20289" spans="1:3" x14ac:dyDescent="0.25">
      <c r="A20289" t="s">
        <v>21436</v>
      </c>
      <c r="B20289">
        <v>903942573</v>
      </c>
      <c r="C20289" t="s">
        <v>31318</v>
      </c>
    </row>
    <row r="20290" spans="1:3" x14ac:dyDescent="0.25">
      <c r="A20290" t="s">
        <v>21437</v>
      </c>
      <c r="B20290">
        <v>903942581</v>
      </c>
      <c r="C20290" t="s">
        <v>31326</v>
      </c>
    </row>
    <row r="20291" spans="1:3" x14ac:dyDescent="0.25">
      <c r="A20291" t="s">
        <v>21438</v>
      </c>
      <c r="B20291">
        <v>903942583</v>
      </c>
      <c r="C20291" t="s">
        <v>31397</v>
      </c>
    </row>
    <row r="20292" spans="1:3" x14ac:dyDescent="0.25">
      <c r="A20292" t="s">
        <v>21439</v>
      </c>
      <c r="B20292">
        <v>903942585</v>
      </c>
      <c r="C20292" t="s">
        <v>31466</v>
      </c>
    </row>
    <row r="20293" spans="1:3" x14ac:dyDescent="0.25">
      <c r="A20293" t="s">
        <v>21440</v>
      </c>
      <c r="B20293">
        <v>903942588</v>
      </c>
      <c r="C20293" t="s">
        <v>31461</v>
      </c>
    </row>
    <row r="20294" spans="1:3" x14ac:dyDescent="0.25">
      <c r="A20294" t="s">
        <v>21441</v>
      </c>
      <c r="B20294">
        <v>903942597</v>
      </c>
      <c r="C20294" t="s">
        <v>31466</v>
      </c>
    </row>
    <row r="20295" spans="1:3" x14ac:dyDescent="0.25">
      <c r="A20295" t="s">
        <v>21442</v>
      </c>
      <c r="B20295">
        <v>903942604</v>
      </c>
      <c r="C20295" t="s">
        <v>31458</v>
      </c>
    </row>
    <row r="20296" spans="1:3" x14ac:dyDescent="0.25">
      <c r="A20296" t="s">
        <v>21443</v>
      </c>
      <c r="B20296">
        <v>903942607</v>
      </c>
      <c r="C20296" t="s">
        <v>31234</v>
      </c>
    </row>
    <row r="20297" spans="1:3" x14ac:dyDescent="0.25">
      <c r="A20297" t="s">
        <v>21444</v>
      </c>
      <c r="B20297">
        <v>903942613</v>
      </c>
      <c r="C20297" t="s">
        <v>31401</v>
      </c>
    </row>
    <row r="20298" spans="1:3" x14ac:dyDescent="0.25">
      <c r="A20298" t="s">
        <v>21445</v>
      </c>
      <c r="B20298">
        <v>903942619</v>
      </c>
      <c r="C20298" t="s">
        <v>31318</v>
      </c>
    </row>
    <row r="20299" spans="1:3" x14ac:dyDescent="0.25">
      <c r="A20299" t="s">
        <v>21446</v>
      </c>
      <c r="B20299">
        <v>903942629</v>
      </c>
      <c r="C20299" t="s">
        <v>31329</v>
      </c>
    </row>
    <row r="20300" spans="1:3" x14ac:dyDescent="0.25">
      <c r="A20300" t="s">
        <v>21447</v>
      </c>
      <c r="B20300">
        <v>903942632</v>
      </c>
      <c r="C20300" t="s">
        <v>31316</v>
      </c>
    </row>
    <row r="20301" spans="1:3" x14ac:dyDescent="0.25">
      <c r="A20301" t="s">
        <v>21448</v>
      </c>
      <c r="B20301">
        <v>903942633</v>
      </c>
      <c r="C20301" t="s">
        <v>31458</v>
      </c>
    </row>
    <row r="20302" spans="1:3" x14ac:dyDescent="0.25">
      <c r="A20302" t="s">
        <v>21449</v>
      </c>
      <c r="B20302">
        <v>903942635</v>
      </c>
      <c r="C20302" t="s">
        <v>31329</v>
      </c>
    </row>
    <row r="20303" spans="1:3" x14ac:dyDescent="0.25">
      <c r="A20303" t="s">
        <v>21450</v>
      </c>
      <c r="B20303">
        <v>903942638</v>
      </c>
      <c r="C20303" t="s">
        <v>31316</v>
      </c>
    </row>
    <row r="20304" spans="1:3" x14ac:dyDescent="0.25">
      <c r="A20304" t="s">
        <v>21451</v>
      </c>
      <c r="B20304">
        <v>903942642</v>
      </c>
      <c r="C20304" t="s">
        <v>31316</v>
      </c>
    </row>
    <row r="20305" spans="1:3" x14ac:dyDescent="0.25">
      <c r="A20305" t="s">
        <v>21452</v>
      </c>
      <c r="B20305">
        <v>903942647</v>
      </c>
      <c r="C20305" t="s">
        <v>31316</v>
      </c>
    </row>
    <row r="20306" spans="1:3" x14ac:dyDescent="0.25">
      <c r="A20306" t="s">
        <v>21453</v>
      </c>
      <c r="B20306">
        <v>903942657</v>
      </c>
      <c r="C20306" t="s">
        <v>31316</v>
      </c>
    </row>
    <row r="20307" spans="1:3" x14ac:dyDescent="0.25">
      <c r="A20307" t="s">
        <v>21454</v>
      </c>
      <c r="B20307">
        <v>903942686</v>
      </c>
      <c r="C20307" t="s">
        <v>31458</v>
      </c>
    </row>
    <row r="20308" spans="1:3" x14ac:dyDescent="0.25">
      <c r="A20308" t="s">
        <v>21455</v>
      </c>
      <c r="B20308">
        <v>903942692</v>
      </c>
      <c r="C20308" t="s">
        <v>31316</v>
      </c>
    </row>
    <row r="20309" spans="1:3" x14ac:dyDescent="0.25">
      <c r="A20309" t="s">
        <v>21456</v>
      </c>
      <c r="B20309">
        <v>903942694</v>
      </c>
      <c r="C20309" t="s">
        <v>31318</v>
      </c>
    </row>
    <row r="20310" spans="1:3" x14ac:dyDescent="0.25">
      <c r="A20310" t="s">
        <v>21457</v>
      </c>
      <c r="B20310">
        <v>903942703</v>
      </c>
      <c r="C20310" t="s">
        <v>31136</v>
      </c>
    </row>
    <row r="20311" spans="1:3" x14ac:dyDescent="0.25">
      <c r="A20311" t="s">
        <v>21458</v>
      </c>
      <c r="B20311">
        <v>903942723</v>
      </c>
      <c r="C20311" t="s">
        <v>31316</v>
      </c>
    </row>
    <row r="20312" spans="1:3" x14ac:dyDescent="0.25">
      <c r="A20312" t="s">
        <v>21459</v>
      </c>
      <c r="B20312">
        <v>903942727</v>
      </c>
      <c r="C20312" t="s">
        <v>31322</v>
      </c>
    </row>
    <row r="20313" spans="1:3" x14ac:dyDescent="0.25">
      <c r="A20313" t="s">
        <v>21460</v>
      </c>
      <c r="B20313">
        <v>903942780</v>
      </c>
      <c r="C20313" t="s">
        <v>31458</v>
      </c>
    </row>
    <row r="20314" spans="1:3" x14ac:dyDescent="0.25">
      <c r="A20314" t="s">
        <v>21461</v>
      </c>
      <c r="B20314">
        <v>903942790</v>
      </c>
      <c r="C20314" t="s">
        <v>31316</v>
      </c>
    </row>
    <row r="20315" spans="1:3" x14ac:dyDescent="0.25">
      <c r="A20315" t="s">
        <v>21462</v>
      </c>
      <c r="B20315">
        <v>903942804</v>
      </c>
      <c r="C20315" t="s">
        <v>31322</v>
      </c>
    </row>
    <row r="20316" spans="1:3" x14ac:dyDescent="0.25">
      <c r="A20316" t="s">
        <v>21463</v>
      </c>
      <c r="B20316">
        <v>903942831</v>
      </c>
      <c r="C20316" t="s">
        <v>31322</v>
      </c>
    </row>
    <row r="20317" spans="1:3" x14ac:dyDescent="0.25">
      <c r="A20317" t="s">
        <v>21464</v>
      </c>
      <c r="B20317">
        <v>903942837</v>
      </c>
      <c r="C20317" t="s">
        <v>30912</v>
      </c>
    </row>
    <row r="20318" spans="1:3" x14ac:dyDescent="0.25">
      <c r="A20318" t="s">
        <v>21465</v>
      </c>
      <c r="B20318">
        <v>903942847</v>
      </c>
      <c r="C20318" t="s">
        <v>31318</v>
      </c>
    </row>
    <row r="20319" spans="1:3" x14ac:dyDescent="0.25">
      <c r="A20319" t="s">
        <v>21466</v>
      </c>
      <c r="B20319">
        <v>903942857</v>
      </c>
      <c r="C20319" t="s">
        <v>31316</v>
      </c>
    </row>
    <row r="20320" spans="1:3" x14ac:dyDescent="0.25">
      <c r="A20320" t="s">
        <v>21467</v>
      </c>
      <c r="B20320">
        <v>903942871</v>
      </c>
      <c r="C20320" t="s">
        <v>31287</v>
      </c>
    </row>
    <row r="20321" spans="1:3" x14ac:dyDescent="0.25">
      <c r="A20321" t="s">
        <v>21468</v>
      </c>
      <c r="B20321">
        <v>903942875</v>
      </c>
      <c r="C20321" t="s">
        <v>31316</v>
      </c>
    </row>
    <row r="20322" spans="1:3" x14ac:dyDescent="0.25">
      <c r="A20322" t="s">
        <v>21469</v>
      </c>
      <c r="B20322">
        <v>903942908</v>
      </c>
      <c r="C20322" t="s">
        <v>31316</v>
      </c>
    </row>
    <row r="20323" spans="1:3" x14ac:dyDescent="0.25">
      <c r="A20323" t="s">
        <v>21470</v>
      </c>
      <c r="B20323">
        <v>903942915</v>
      </c>
      <c r="C20323" t="s">
        <v>31316</v>
      </c>
    </row>
    <row r="20324" spans="1:3" x14ac:dyDescent="0.25">
      <c r="A20324" t="s">
        <v>21471</v>
      </c>
      <c r="B20324">
        <v>903942919</v>
      </c>
      <c r="C20324" t="s">
        <v>31327</v>
      </c>
    </row>
    <row r="20325" spans="1:3" x14ac:dyDescent="0.25">
      <c r="A20325" t="s">
        <v>21472</v>
      </c>
      <c r="B20325">
        <v>903942947</v>
      </c>
      <c r="C20325" t="s">
        <v>31329</v>
      </c>
    </row>
    <row r="20326" spans="1:3" x14ac:dyDescent="0.25">
      <c r="A20326" t="s">
        <v>21473</v>
      </c>
      <c r="B20326">
        <v>903942952</v>
      </c>
      <c r="C20326" t="s">
        <v>31346</v>
      </c>
    </row>
    <row r="20327" spans="1:3" x14ac:dyDescent="0.25">
      <c r="A20327" t="s">
        <v>21474</v>
      </c>
      <c r="B20327">
        <v>903942954</v>
      </c>
      <c r="C20327" t="s">
        <v>31445</v>
      </c>
    </row>
    <row r="20328" spans="1:3" x14ac:dyDescent="0.25">
      <c r="A20328" t="s">
        <v>21475</v>
      </c>
      <c r="B20328">
        <v>903942958</v>
      </c>
      <c r="C20328" t="s">
        <v>31322</v>
      </c>
    </row>
    <row r="20329" spans="1:3" x14ac:dyDescent="0.25">
      <c r="A20329" t="s">
        <v>21476</v>
      </c>
      <c r="B20329">
        <v>903942959</v>
      </c>
      <c r="C20329" t="s">
        <v>31316</v>
      </c>
    </row>
    <row r="20330" spans="1:3" x14ac:dyDescent="0.25">
      <c r="A20330" t="s">
        <v>21477</v>
      </c>
      <c r="B20330">
        <v>903942960</v>
      </c>
      <c r="C20330" t="s">
        <v>31380</v>
      </c>
    </row>
    <row r="20331" spans="1:3" x14ac:dyDescent="0.25">
      <c r="A20331" t="s">
        <v>21478</v>
      </c>
      <c r="B20331">
        <v>903942969</v>
      </c>
      <c r="C20331" t="s">
        <v>31322</v>
      </c>
    </row>
    <row r="20332" spans="1:3" x14ac:dyDescent="0.25">
      <c r="A20332" t="s">
        <v>21479</v>
      </c>
      <c r="B20332">
        <v>903942971</v>
      </c>
      <c r="C20332" t="s">
        <v>30925</v>
      </c>
    </row>
    <row r="20333" spans="1:3" x14ac:dyDescent="0.25">
      <c r="A20333" t="s">
        <v>21480</v>
      </c>
      <c r="B20333">
        <v>903942985</v>
      </c>
      <c r="C20333" t="s">
        <v>31326</v>
      </c>
    </row>
    <row r="20334" spans="1:3" x14ac:dyDescent="0.25">
      <c r="A20334" t="s">
        <v>21481</v>
      </c>
      <c r="B20334">
        <v>903942987</v>
      </c>
      <c r="C20334" t="s">
        <v>31316</v>
      </c>
    </row>
    <row r="20335" spans="1:3" x14ac:dyDescent="0.25">
      <c r="A20335" t="s">
        <v>21482</v>
      </c>
      <c r="B20335">
        <v>903942993</v>
      </c>
      <c r="C20335" t="s">
        <v>31363</v>
      </c>
    </row>
    <row r="20336" spans="1:3" x14ac:dyDescent="0.25">
      <c r="A20336" t="s">
        <v>21483</v>
      </c>
      <c r="B20336">
        <v>903943004</v>
      </c>
      <c r="C20336" t="s">
        <v>31120</v>
      </c>
    </row>
    <row r="20337" spans="1:3" x14ac:dyDescent="0.25">
      <c r="A20337" t="s">
        <v>21484</v>
      </c>
      <c r="B20337">
        <v>903943010</v>
      </c>
      <c r="C20337" t="s">
        <v>30925</v>
      </c>
    </row>
    <row r="20338" spans="1:3" x14ac:dyDescent="0.25">
      <c r="A20338" t="s">
        <v>21485</v>
      </c>
      <c r="B20338">
        <v>903943019</v>
      </c>
      <c r="C20338" t="s">
        <v>31316</v>
      </c>
    </row>
    <row r="20339" spans="1:3" x14ac:dyDescent="0.25">
      <c r="A20339" t="s">
        <v>21486</v>
      </c>
      <c r="B20339">
        <v>903943022</v>
      </c>
      <c r="C20339" t="s">
        <v>31316</v>
      </c>
    </row>
    <row r="20340" spans="1:3" x14ac:dyDescent="0.25">
      <c r="A20340" t="s">
        <v>21487</v>
      </c>
      <c r="B20340">
        <v>903943028</v>
      </c>
      <c r="C20340" t="s">
        <v>31329</v>
      </c>
    </row>
    <row r="20341" spans="1:3" x14ac:dyDescent="0.25">
      <c r="A20341" t="s">
        <v>21488</v>
      </c>
      <c r="B20341">
        <v>903943029</v>
      </c>
      <c r="C20341" t="s">
        <v>31470</v>
      </c>
    </row>
    <row r="20342" spans="1:3" x14ac:dyDescent="0.25">
      <c r="A20342" t="s">
        <v>21489</v>
      </c>
      <c r="B20342">
        <v>903943044</v>
      </c>
      <c r="C20342" t="s">
        <v>31316</v>
      </c>
    </row>
    <row r="20343" spans="1:3" x14ac:dyDescent="0.25">
      <c r="A20343" t="s">
        <v>21490</v>
      </c>
      <c r="B20343">
        <v>903943052</v>
      </c>
      <c r="C20343" t="s">
        <v>31318</v>
      </c>
    </row>
    <row r="20344" spans="1:3" x14ac:dyDescent="0.25">
      <c r="A20344" t="s">
        <v>21491</v>
      </c>
      <c r="B20344">
        <v>903943063</v>
      </c>
      <c r="C20344" t="s">
        <v>31316</v>
      </c>
    </row>
    <row r="20345" spans="1:3" x14ac:dyDescent="0.25">
      <c r="A20345" t="s">
        <v>21492</v>
      </c>
      <c r="B20345">
        <v>903943068</v>
      </c>
      <c r="C20345" t="s">
        <v>31316</v>
      </c>
    </row>
    <row r="20346" spans="1:3" x14ac:dyDescent="0.25">
      <c r="A20346" t="s">
        <v>21493</v>
      </c>
      <c r="B20346">
        <v>903943077</v>
      </c>
      <c r="C20346" t="s">
        <v>31489</v>
      </c>
    </row>
    <row r="20347" spans="1:3" x14ac:dyDescent="0.25">
      <c r="A20347" t="s">
        <v>21494</v>
      </c>
      <c r="B20347">
        <v>903943101</v>
      </c>
      <c r="C20347" t="s">
        <v>31318</v>
      </c>
    </row>
    <row r="20348" spans="1:3" x14ac:dyDescent="0.25">
      <c r="A20348" t="s">
        <v>21495</v>
      </c>
      <c r="B20348">
        <v>903943106</v>
      </c>
      <c r="C20348" t="s">
        <v>31322</v>
      </c>
    </row>
    <row r="20349" spans="1:3" x14ac:dyDescent="0.25">
      <c r="A20349" t="s">
        <v>21496</v>
      </c>
      <c r="B20349">
        <v>903943116</v>
      </c>
      <c r="C20349" t="s">
        <v>31318</v>
      </c>
    </row>
    <row r="20350" spans="1:3" x14ac:dyDescent="0.25">
      <c r="A20350" t="s">
        <v>21497</v>
      </c>
      <c r="B20350">
        <v>903943127</v>
      </c>
      <c r="C20350" t="s">
        <v>31437</v>
      </c>
    </row>
    <row r="20351" spans="1:3" x14ac:dyDescent="0.25">
      <c r="A20351" t="s">
        <v>21498</v>
      </c>
      <c r="B20351">
        <v>903943133</v>
      </c>
      <c r="C20351" t="s">
        <v>31316</v>
      </c>
    </row>
    <row r="20352" spans="1:3" x14ac:dyDescent="0.25">
      <c r="A20352" t="s">
        <v>21499</v>
      </c>
      <c r="B20352">
        <v>903943153</v>
      </c>
      <c r="C20352" t="s">
        <v>31402</v>
      </c>
    </row>
    <row r="20353" spans="1:3" x14ac:dyDescent="0.25">
      <c r="A20353" t="s">
        <v>21500</v>
      </c>
      <c r="B20353">
        <v>903943155</v>
      </c>
      <c r="C20353" t="s">
        <v>31329</v>
      </c>
    </row>
    <row r="20354" spans="1:3" x14ac:dyDescent="0.25">
      <c r="A20354" t="s">
        <v>21501</v>
      </c>
      <c r="B20354">
        <v>903943156</v>
      </c>
      <c r="C20354" t="s">
        <v>31316</v>
      </c>
    </row>
    <row r="20355" spans="1:3" x14ac:dyDescent="0.25">
      <c r="A20355" t="s">
        <v>21502</v>
      </c>
      <c r="B20355">
        <v>903943201</v>
      </c>
      <c r="C20355" t="s">
        <v>31132</v>
      </c>
    </row>
    <row r="20356" spans="1:3" x14ac:dyDescent="0.25">
      <c r="A20356" t="s">
        <v>21503</v>
      </c>
      <c r="B20356">
        <v>903943211</v>
      </c>
      <c r="C20356" t="s">
        <v>31316</v>
      </c>
    </row>
    <row r="20357" spans="1:3" x14ac:dyDescent="0.25">
      <c r="A20357" t="s">
        <v>21504</v>
      </c>
      <c r="B20357">
        <v>903943212</v>
      </c>
      <c r="C20357" t="s">
        <v>31316</v>
      </c>
    </row>
    <row r="20358" spans="1:3" x14ac:dyDescent="0.25">
      <c r="A20358" t="s">
        <v>21505</v>
      </c>
      <c r="B20358">
        <v>903943213</v>
      </c>
      <c r="C20358" t="s">
        <v>31341</v>
      </c>
    </row>
    <row r="20359" spans="1:3" x14ac:dyDescent="0.25">
      <c r="A20359" t="s">
        <v>21506</v>
      </c>
      <c r="B20359">
        <v>903943231</v>
      </c>
      <c r="C20359" t="s">
        <v>31316</v>
      </c>
    </row>
    <row r="20360" spans="1:3" x14ac:dyDescent="0.25">
      <c r="A20360" t="s">
        <v>21507</v>
      </c>
      <c r="B20360">
        <v>903943237</v>
      </c>
      <c r="C20360" t="s">
        <v>31318</v>
      </c>
    </row>
    <row r="20361" spans="1:3" x14ac:dyDescent="0.25">
      <c r="A20361" t="s">
        <v>21508</v>
      </c>
      <c r="B20361">
        <v>903943239</v>
      </c>
      <c r="C20361" t="s">
        <v>31380</v>
      </c>
    </row>
    <row r="20362" spans="1:3" x14ac:dyDescent="0.25">
      <c r="A20362" t="s">
        <v>21509</v>
      </c>
      <c r="B20362">
        <v>903943244</v>
      </c>
      <c r="C20362" t="s">
        <v>31316</v>
      </c>
    </row>
    <row r="20363" spans="1:3" x14ac:dyDescent="0.25">
      <c r="A20363" t="s">
        <v>21510</v>
      </c>
      <c r="B20363">
        <v>903943253</v>
      </c>
      <c r="C20363" t="s">
        <v>31318</v>
      </c>
    </row>
    <row r="20364" spans="1:3" x14ac:dyDescent="0.25">
      <c r="A20364" t="s">
        <v>21511</v>
      </c>
      <c r="B20364">
        <v>903943261</v>
      </c>
      <c r="C20364" t="s">
        <v>31425</v>
      </c>
    </row>
    <row r="20365" spans="1:3" x14ac:dyDescent="0.25">
      <c r="A20365" t="s">
        <v>21512</v>
      </c>
      <c r="B20365">
        <v>903943264</v>
      </c>
      <c r="C20365" t="s">
        <v>31450</v>
      </c>
    </row>
    <row r="20366" spans="1:3" x14ac:dyDescent="0.25">
      <c r="A20366" t="s">
        <v>21513</v>
      </c>
      <c r="B20366">
        <v>903943268</v>
      </c>
      <c r="C20366" t="s">
        <v>31318</v>
      </c>
    </row>
    <row r="20367" spans="1:3" x14ac:dyDescent="0.25">
      <c r="A20367" t="s">
        <v>21514</v>
      </c>
      <c r="B20367">
        <v>903943275</v>
      </c>
      <c r="C20367" t="s">
        <v>31450</v>
      </c>
    </row>
    <row r="20368" spans="1:3" x14ac:dyDescent="0.25">
      <c r="A20368" t="s">
        <v>21515</v>
      </c>
      <c r="B20368">
        <v>903943278</v>
      </c>
      <c r="C20368" t="s">
        <v>31318</v>
      </c>
    </row>
    <row r="20369" spans="1:3" x14ac:dyDescent="0.25">
      <c r="A20369" t="s">
        <v>21516</v>
      </c>
      <c r="B20369">
        <v>903943284</v>
      </c>
      <c r="C20369" t="s">
        <v>31254</v>
      </c>
    </row>
    <row r="20370" spans="1:3" x14ac:dyDescent="0.25">
      <c r="A20370" t="s">
        <v>21517</v>
      </c>
      <c r="B20370">
        <v>903943286</v>
      </c>
      <c r="C20370" t="s">
        <v>31322</v>
      </c>
    </row>
    <row r="20371" spans="1:3" x14ac:dyDescent="0.25">
      <c r="A20371" t="s">
        <v>21518</v>
      </c>
      <c r="B20371">
        <v>903943298</v>
      </c>
      <c r="C20371" t="s">
        <v>31458</v>
      </c>
    </row>
    <row r="20372" spans="1:3" x14ac:dyDescent="0.25">
      <c r="A20372" t="s">
        <v>21519</v>
      </c>
      <c r="B20372">
        <v>903943339</v>
      </c>
      <c r="C20372" t="s">
        <v>31363</v>
      </c>
    </row>
    <row r="20373" spans="1:3" x14ac:dyDescent="0.25">
      <c r="A20373" t="s">
        <v>21520</v>
      </c>
      <c r="B20373">
        <v>903943356</v>
      </c>
      <c r="C20373" t="s">
        <v>31316</v>
      </c>
    </row>
    <row r="20374" spans="1:3" x14ac:dyDescent="0.25">
      <c r="A20374" t="s">
        <v>21521</v>
      </c>
      <c r="B20374">
        <v>903943361</v>
      </c>
      <c r="C20374" t="s">
        <v>31318</v>
      </c>
    </row>
    <row r="20375" spans="1:3" x14ac:dyDescent="0.25">
      <c r="A20375" t="s">
        <v>21522</v>
      </c>
      <c r="B20375">
        <v>903943390</v>
      </c>
      <c r="C20375" t="s">
        <v>31318</v>
      </c>
    </row>
    <row r="20376" spans="1:3" x14ac:dyDescent="0.25">
      <c r="A20376" t="s">
        <v>21523</v>
      </c>
      <c r="B20376">
        <v>903943396</v>
      </c>
      <c r="C20376" t="s">
        <v>31322</v>
      </c>
    </row>
    <row r="20377" spans="1:3" x14ac:dyDescent="0.25">
      <c r="A20377" t="s">
        <v>21524</v>
      </c>
      <c r="B20377">
        <v>903943415</v>
      </c>
      <c r="C20377" t="s">
        <v>31287</v>
      </c>
    </row>
    <row r="20378" spans="1:3" x14ac:dyDescent="0.25">
      <c r="A20378" t="s">
        <v>21525</v>
      </c>
      <c r="B20378">
        <v>903943420</v>
      </c>
      <c r="C20378" t="s">
        <v>31318</v>
      </c>
    </row>
    <row r="20379" spans="1:3" x14ac:dyDescent="0.25">
      <c r="A20379" t="s">
        <v>21526</v>
      </c>
      <c r="B20379">
        <v>903943422</v>
      </c>
      <c r="C20379" t="s">
        <v>31402</v>
      </c>
    </row>
    <row r="20380" spans="1:3" x14ac:dyDescent="0.25">
      <c r="A20380" t="s">
        <v>21527</v>
      </c>
      <c r="B20380">
        <v>903943423</v>
      </c>
      <c r="C20380" t="s">
        <v>31461</v>
      </c>
    </row>
    <row r="20381" spans="1:3" x14ac:dyDescent="0.25">
      <c r="A20381" t="s">
        <v>21528</v>
      </c>
      <c r="B20381">
        <v>903943431</v>
      </c>
      <c r="C20381" t="s">
        <v>31322</v>
      </c>
    </row>
    <row r="20382" spans="1:3" x14ac:dyDescent="0.25">
      <c r="A20382" t="s">
        <v>21529</v>
      </c>
      <c r="B20382">
        <v>903943432</v>
      </c>
      <c r="C20382" t="s">
        <v>31266</v>
      </c>
    </row>
    <row r="20383" spans="1:3" x14ac:dyDescent="0.25">
      <c r="A20383" t="s">
        <v>21530</v>
      </c>
      <c r="B20383">
        <v>903943433</v>
      </c>
      <c r="C20383" t="s">
        <v>31266</v>
      </c>
    </row>
    <row r="20384" spans="1:3" x14ac:dyDescent="0.25">
      <c r="A20384" t="s">
        <v>21531</v>
      </c>
      <c r="B20384">
        <v>903943442</v>
      </c>
      <c r="C20384" t="s">
        <v>31445</v>
      </c>
    </row>
    <row r="20385" spans="1:3" x14ac:dyDescent="0.25">
      <c r="A20385" t="s">
        <v>21532</v>
      </c>
      <c r="B20385">
        <v>903943445</v>
      </c>
      <c r="C20385" t="s">
        <v>31316</v>
      </c>
    </row>
    <row r="20386" spans="1:3" x14ac:dyDescent="0.25">
      <c r="A20386" t="s">
        <v>21533</v>
      </c>
      <c r="B20386">
        <v>903943459</v>
      </c>
      <c r="C20386" t="s">
        <v>31458</v>
      </c>
    </row>
    <row r="20387" spans="1:3" x14ac:dyDescent="0.25">
      <c r="A20387" t="s">
        <v>21534</v>
      </c>
      <c r="B20387">
        <v>903943468</v>
      </c>
      <c r="C20387" t="s">
        <v>31362</v>
      </c>
    </row>
    <row r="20388" spans="1:3" x14ac:dyDescent="0.25">
      <c r="A20388" t="s">
        <v>21535</v>
      </c>
      <c r="B20388">
        <v>903943470</v>
      </c>
      <c r="C20388" t="s">
        <v>31316</v>
      </c>
    </row>
    <row r="20389" spans="1:3" x14ac:dyDescent="0.25">
      <c r="A20389" t="s">
        <v>21536</v>
      </c>
      <c r="B20389">
        <v>903943515</v>
      </c>
      <c r="C20389" t="s">
        <v>31322</v>
      </c>
    </row>
    <row r="20390" spans="1:3" x14ac:dyDescent="0.25">
      <c r="A20390" t="s">
        <v>21537</v>
      </c>
      <c r="B20390">
        <v>903943519</v>
      </c>
      <c r="C20390" t="s">
        <v>31316</v>
      </c>
    </row>
    <row r="20391" spans="1:3" x14ac:dyDescent="0.25">
      <c r="A20391" t="s">
        <v>21538</v>
      </c>
      <c r="B20391">
        <v>903943522</v>
      </c>
      <c r="C20391" t="s">
        <v>31254</v>
      </c>
    </row>
    <row r="20392" spans="1:3" x14ac:dyDescent="0.25">
      <c r="A20392" t="s">
        <v>21539</v>
      </c>
      <c r="B20392">
        <v>903943528</v>
      </c>
      <c r="C20392" t="s">
        <v>31426</v>
      </c>
    </row>
    <row r="20393" spans="1:3" x14ac:dyDescent="0.25">
      <c r="A20393" t="s">
        <v>21540</v>
      </c>
      <c r="B20393">
        <v>903943529</v>
      </c>
      <c r="C20393" t="s">
        <v>31322</v>
      </c>
    </row>
    <row r="20394" spans="1:3" x14ac:dyDescent="0.25">
      <c r="A20394" t="s">
        <v>21541</v>
      </c>
      <c r="B20394">
        <v>903943531</v>
      </c>
      <c r="C20394" t="s">
        <v>31437</v>
      </c>
    </row>
    <row r="20395" spans="1:3" x14ac:dyDescent="0.25">
      <c r="A20395" t="s">
        <v>21542</v>
      </c>
      <c r="B20395">
        <v>903943542</v>
      </c>
      <c r="C20395" t="s">
        <v>31363</v>
      </c>
    </row>
    <row r="20396" spans="1:3" x14ac:dyDescent="0.25">
      <c r="A20396" t="s">
        <v>21543</v>
      </c>
      <c r="B20396">
        <v>903943553</v>
      </c>
      <c r="C20396" t="s">
        <v>31316</v>
      </c>
    </row>
    <row r="20397" spans="1:3" x14ac:dyDescent="0.25">
      <c r="A20397" t="s">
        <v>21544</v>
      </c>
      <c r="B20397">
        <v>903943557</v>
      </c>
      <c r="C20397" t="s">
        <v>31318</v>
      </c>
    </row>
    <row r="20398" spans="1:3" x14ac:dyDescent="0.25">
      <c r="A20398" t="s">
        <v>21545</v>
      </c>
      <c r="B20398">
        <v>903943569</v>
      </c>
      <c r="C20398" t="s">
        <v>31287</v>
      </c>
    </row>
    <row r="20399" spans="1:3" x14ac:dyDescent="0.25">
      <c r="A20399" t="s">
        <v>21546</v>
      </c>
      <c r="B20399">
        <v>903943603</v>
      </c>
      <c r="C20399" t="s">
        <v>31363</v>
      </c>
    </row>
    <row r="20400" spans="1:3" x14ac:dyDescent="0.25">
      <c r="A20400" t="s">
        <v>21547</v>
      </c>
      <c r="B20400">
        <v>903943650</v>
      </c>
      <c r="C20400" t="s">
        <v>31316</v>
      </c>
    </row>
    <row r="20401" spans="1:3" x14ac:dyDescent="0.25">
      <c r="A20401" t="s">
        <v>21548</v>
      </c>
      <c r="B20401">
        <v>903943663</v>
      </c>
      <c r="C20401" t="s">
        <v>31254</v>
      </c>
    </row>
    <row r="20402" spans="1:3" x14ac:dyDescent="0.25">
      <c r="A20402" t="s">
        <v>21549</v>
      </c>
      <c r="B20402">
        <v>903943672</v>
      </c>
      <c r="C20402" t="s">
        <v>31450</v>
      </c>
    </row>
    <row r="20403" spans="1:3" x14ac:dyDescent="0.25">
      <c r="A20403" t="s">
        <v>21550</v>
      </c>
      <c r="B20403">
        <v>903943679</v>
      </c>
      <c r="C20403" t="s">
        <v>31287</v>
      </c>
    </row>
    <row r="20404" spans="1:3" x14ac:dyDescent="0.25">
      <c r="A20404" t="s">
        <v>21551</v>
      </c>
      <c r="B20404">
        <v>903943682</v>
      </c>
      <c r="C20404" t="s">
        <v>31490</v>
      </c>
    </row>
    <row r="20405" spans="1:3" x14ac:dyDescent="0.25">
      <c r="A20405" t="s">
        <v>21552</v>
      </c>
      <c r="B20405">
        <v>903943699</v>
      </c>
      <c r="C20405" t="s">
        <v>31489</v>
      </c>
    </row>
    <row r="20406" spans="1:3" x14ac:dyDescent="0.25">
      <c r="A20406" t="s">
        <v>21553</v>
      </c>
      <c r="B20406">
        <v>903943725</v>
      </c>
      <c r="C20406" t="s">
        <v>31120</v>
      </c>
    </row>
    <row r="20407" spans="1:3" x14ac:dyDescent="0.25">
      <c r="A20407" t="s">
        <v>21554</v>
      </c>
      <c r="B20407">
        <v>903943729</v>
      </c>
      <c r="C20407" t="s">
        <v>31266</v>
      </c>
    </row>
    <row r="20408" spans="1:3" x14ac:dyDescent="0.25">
      <c r="A20408" t="s">
        <v>21555</v>
      </c>
      <c r="B20408">
        <v>903943755</v>
      </c>
      <c r="C20408" t="s">
        <v>31322</v>
      </c>
    </row>
    <row r="20409" spans="1:3" x14ac:dyDescent="0.25">
      <c r="A20409" t="s">
        <v>21556</v>
      </c>
      <c r="B20409">
        <v>903943756</v>
      </c>
      <c r="C20409" t="s">
        <v>31397</v>
      </c>
    </row>
    <row r="20410" spans="1:3" x14ac:dyDescent="0.25">
      <c r="A20410" t="s">
        <v>21557</v>
      </c>
      <c r="B20410">
        <v>903943767</v>
      </c>
      <c r="C20410" t="s">
        <v>31322</v>
      </c>
    </row>
    <row r="20411" spans="1:3" x14ac:dyDescent="0.25">
      <c r="A20411" t="s">
        <v>21558</v>
      </c>
      <c r="B20411">
        <v>903943775</v>
      </c>
      <c r="C20411" t="s">
        <v>31316</v>
      </c>
    </row>
    <row r="20412" spans="1:3" x14ac:dyDescent="0.25">
      <c r="A20412" t="s">
        <v>21559</v>
      </c>
      <c r="B20412">
        <v>903943789</v>
      </c>
      <c r="C20412" t="s">
        <v>31316</v>
      </c>
    </row>
    <row r="20413" spans="1:3" x14ac:dyDescent="0.25">
      <c r="A20413" t="s">
        <v>21560</v>
      </c>
      <c r="B20413">
        <v>903943848</v>
      </c>
      <c r="C20413" t="s">
        <v>30925</v>
      </c>
    </row>
    <row r="20414" spans="1:3" x14ac:dyDescent="0.25">
      <c r="A20414" t="s">
        <v>21561</v>
      </c>
      <c r="B20414">
        <v>903943854</v>
      </c>
      <c r="C20414" t="s">
        <v>31334</v>
      </c>
    </row>
    <row r="20415" spans="1:3" x14ac:dyDescent="0.25">
      <c r="A20415" t="s">
        <v>21562</v>
      </c>
      <c r="B20415">
        <v>903943859</v>
      </c>
      <c r="C20415" t="s">
        <v>31318</v>
      </c>
    </row>
    <row r="20416" spans="1:3" x14ac:dyDescent="0.25">
      <c r="A20416" t="s">
        <v>21563</v>
      </c>
      <c r="B20416">
        <v>903943861</v>
      </c>
      <c r="C20416" t="s">
        <v>30771</v>
      </c>
    </row>
    <row r="20417" spans="1:3" x14ac:dyDescent="0.25">
      <c r="A20417" t="s">
        <v>21564</v>
      </c>
      <c r="B20417">
        <v>903943862</v>
      </c>
      <c r="C20417" t="s">
        <v>31287</v>
      </c>
    </row>
    <row r="20418" spans="1:3" x14ac:dyDescent="0.25">
      <c r="A20418" t="s">
        <v>21565</v>
      </c>
      <c r="B20418">
        <v>903943867</v>
      </c>
      <c r="C20418" t="s">
        <v>31425</v>
      </c>
    </row>
    <row r="20419" spans="1:3" x14ac:dyDescent="0.25">
      <c r="A20419" t="s">
        <v>21566</v>
      </c>
      <c r="B20419">
        <v>903943879</v>
      </c>
      <c r="C20419" t="s">
        <v>31316</v>
      </c>
    </row>
    <row r="20420" spans="1:3" x14ac:dyDescent="0.25">
      <c r="A20420" t="s">
        <v>21567</v>
      </c>
      <c r="B20420">
        <v>903943883</v>
      </c>
      <c r="C20420" t="s">
        <v>31316</v>
      </c>
    </row>
    <row r="20421" spans="1:3" x14ac:dyDescent="0.25">
      <c r="A20421" t="s">
        <v>21568</v>
      </c>
      <c r="B20421">
        <v>903943885</v>
      </c>
      <c r="C20421" t="s">
        <v>31322</v>
      </c>
    </row>
    <row r="20422" spans="1:3" x14ac:dyDescent="0.25">
      <c r="A20422" t="s">
        <v>21569</v>
      </c>
      <c r="B20422">
        <v>903943888</v>
      </c>
      <c r="C20422" t="s">
        <v>31322</v>
      </c>
    </row>
    <row r="20423" spans="1:3" x14ac:dyDescent="0.25">
      <c r="A20423" t="s">
        <v>21570</v>
      </c>
      <c r="B20423">
        <v>903943890</v>
      </c>
      <c r="C20423" t="s">
        <v>31470</v>
      </c>
    </row>
    <row r="20424" spans="1:3" x14ac:dyDescent="0.25">
      <c r="A20424" t="s">
        <v>21571</v>
      </c>
      <c r="B20424">
        <v>903943912</v>
      </c>
      <c r="C20424" t="s">
        <v>31316</v>
      </c>
    </row>
    <row r="20425" spans="1:3" x14ac:dyDescent="0.25">
      <c r="A20425" t="s">
        <v>21572</v>
      </c>
      <c r="B20425">
        <v>903943913</v>
      </c>
      <c r="C20425" t="s">
        <v>31316</v>
      </c>
    </row>
    <row r="20426" spans="1:3" x14ac:dyDescent="0.25">
      <c r="A20426" t="s">
        <v>21573</v>
      </c>
      <c r="B20426">
        <v>903943915</v>
      </c>
      <c r="C20426" t="s">
        <v>30933</v>
      </c>
    </row>
    <row r="20427" spans="1:3" x14ac:dyDescent="0.25">
      <c r="A20427" t="s">
        <v>21574</v>
      </c>
      <c r="B20427">
        <v>903943918</v>
      </c>
      <c r="C20427" t="s">
        <v>31318</v>
      </c>
    </row>
    <row r="20428" spans="1:3" x14ac:dyDescent="0.25">
      <c r="A20428" t="s">
        <v>21575</v>
      </c>
      <c r="B20428">
        <v>903943919</v>
      </c>
      <c r="C20428" t="s">
        <v>31322</v>
      </c>
    </row>
    <row r="20429" spans="1:3" x14ac:dyDescent="0.25">
      <c r="A20429" t="s">
        <v>21576</v>
      </c>
      <c r="B20429">
        <v>903943924</v>
      </c>
      <c r="C20429" t="s">
        <v>31329</v>
      </c>
    </row>
    <row r="20430" spans="1:3" x14ac:dyDescent="0.25">
      <c r="A20430" t="s">
        <v>21577</v>
      </c>
      <c r="B20430">
        <v>903943946</v>
      </c>
      <c r="C20430" t="s">
        <v>31316</v>
      </c>
    </row>
    <row r="20431" spans="1:3" x14ac:dyDescent="0.25">
      <c r="A20431" t="s">
        <v>21578</v>
      </c>
      <c r="B20431">
        <v>903943947</v>
      </c>
      <c r="C20431" t="s">
        <v>31450</v>
      </c>
    </row>
    <row r="20432" spans="1:3" x14ac:dyDescent="0.25">
      <c r="A20432" t="s">
        <v>21579</v>
      </c>
      <c r="B20432">
        <v>903943950</v>
      </c>
      <c r="C20432" t="s">
        <v>31329</v>
      </c>
    </row>
    <row r="20433" spans="1:3" x14ac:dyDescent="0.25">
      <c r="A20433" t="s">
        <v>21580</v>
      </c>
      <c r="B20433">
        <v>903943955</v>
      </c>
      <c r="C20433" t="s">
        <v>31322</v>
      </c>
    </row>
    <row r="20434" spans="1:3" x14ac:dyDescent="0.25">
      <c r="A20434" t="s">
        <v>21581</v>
      </c>
      <c r="B20434">
        <v>903943956</v>
      </c>
      <c r="C20434" t="s">
        <v>31316</v>
      </c>
    </row>
    <row r="20435" spans="1:3" x14ac:dyDescent="0.25">
      <c r="A20435" t="s">
        <v>21582</v>
      </c>
      <c r="B20435">
        <v>903943966</v>
      </c>
      <c r="C20435" t="s">
        <v>31286</v>
      </c>
    </row>
    <row r="20436" spans="1:3" x14ac:dyDescent="0.25">
      <c r="A20436" t="s">
        <v>21583</v>
      </c>
      <c r="B20436">
        <v>903943974</v>
      </c>
      <c r="C20436" t="s">
        <v>31211</v>
      </c>
    </row>
    <row r="20437" spans="1:3" x14ac:dyDescent="0.25">
      <c r="A20437" t="s">
        <v>21584</v>
      </c>
      <c r="B20437">
        <v>903943977</v>
      </c>
      <c r="C20437" t="s">
        <v>31363</v>
      </c>
    </row>
    <row r="20438" spans="1:3" x14ac:dyDescent="0.25">
      <c r="A20438" t="s">
        <v>21585</v>
      </c>
      <c r="B20438">
        <v>903943979</v>
      </c>
      <c r="C20438" t="s">
        <v>31458</v>
      </c>
    </row>
    <row r="20439" spans="1:3" x14ac:dyDescent="0.25">
      <c r="A20439" t="s">
        <v>21586</v>
      </c>
      <c r="B20439">
        <v>903943982</v>
      </c>
      <c r="C20439" t="s">
        <v>30917</v>
      </c>
    </row>
    <row r="20440" spans="1:3" x14ac:dyDescent="0.25">
      <c r="A20440" t="s">
        <v>21587</v>
      </c>
      <c r="B20440">
        <v>903943987</v>
      </c>
      <c r="C20440" t="s">
        <v>31254</v>
      </c>
    </row>
    <row r="20441" spans="1:3" x14ac:dyDescent="0.25">
      <c r="A20441" t="s">
        <v>21588</v>
      </c>
      <c r="B20441">
        <v>903944000</v>
      </c>
      <c r="C20441" t="s">
        <v>31362</v>
      </c>
    </row>
    <row r="20442" spans="1:3" x14ac:dyDescent="0.25">
      <c r="A20442" t="s">
        <v>21589</v>
      </c>
      <c r="B20442">
        <v>903944004</v>
      </c>
      <c r="C20442" t="s">
        <v>31329</v>
      </c>
    </row>
    <row r="20443" spans="1:3" x14ac:dyDescent="0.25">
      <c r="A20443" t="s">
        <v>21590</v>
      </c>
      <c r="B20443">
        <v>903944005</v>
      </c>
      <c r="C20443" t="s">
        <v>31316</v>
      </c>
    </row>
    <row r="20444" spans="1:3" x14ac:dyDescent="0.25">
      <c r="A20444" t="s">
        <v>21591</v>
      </c>
      <c r="B20444">
        <v>903944013</v>
      </c>
      <c r="C20444" t="s">
        <v>31287</v>
      </c>
    </row>
    <row r="20445" spans="1:3" x14ac:dyDescent="0.25">
      <c r="A20445" t="s">
        <v>21592</v>
      </c>
      <c r="B20445">
        <v>903944030</v>
      </c>
      <c r="C20445" t="s">
        <v>31380</v>
      </c>
    </row>
    <row r="20446" spans="1:3" x14ac:dyDescent="0.25">
      <c r="A20446" t="s">
        <v>21593</v>
      </c>
      <c r="B20446">
        <v>903944032</v>
      </c>
      <c r="C20446" t="s">
        <v>31425</v>
      </c>
    </row>
    <row r="20447" spans="1:3" x14ac:dyDescent="0.25">
      <c r="A20447" t="s">
        <v>21594</v>
      </c>
      <c r="B20447">
        <v>903944035</v>
      </c>
      <c r="C20447" t="s">
        <v>31250</v>
      </c>
    </row>
    <row r="20448" spans="1:3" x14ac:dyDescent="0.25">
      <c r="A20448" t="s">
        <v>21595</v>
      </c>
      <c r="B20448">
        <v>903944040</v>
      </c>
      <c r="C20448" t="s">
        <v>31316</v>
      </c>
    </row>
    <row r="20449" spans="1:3" x14ac:dyDescent="0.25">
      <c r="A20449" t="s">
        <v>21596</v>
      </c>
      <c r="B20449">
        <v>903944052</v>
      </c>
      <c r="C20449" t="s">
        <v>31316</v>
      </c>
    </row>
    <row r="20450" spans="1:3" x14ac:dyDescent="0.25">
      <c r="A20450" t="s">
        <v>21597</v>
      </c>
      <c r="B20450">
        <v>903944057</v>
      </c>
      <c r="C20450" t="s">
        <v>31318</v>
      </c>
    </row>
    <row r="20451" spans="1:3" x14ac:dyDescent="0.25">
      <c r="A20451" t="s">
        <v>21598</v>
      </c>
      <c r="B20451">
        <v>903944071</v>
      </c>
      <c r="C20451" t="s">
        <v>31486</v>
      </c>
    </row>
    <row r="20452" spans="1:3" x14ac:dyDescent="0.25">
      <c r="A20452" t="s">
        <v>21599</v>
      </c>
      <c r="B20452">
        <v>903944075</v>
      </c>
      <c r="C20452" t="s">
        <v>31318</v>
      </c>
    </row>
    <row r="20453" spans="1:3" x14ac:dyDescent="0.25">
      <c r="A20453" t="s">
        <v>21600</v>
      </c>
      <c r="B20453">
        <v>903944078</v>
      </c>
      <c r="C20453" t="s">
        <v>31316</v>
      </c>
    </row>
    <row r="20454" spans="1:3" x14ac:dyDescent="0.25">
      <c r="A20454" t="s">
        <v>21601</v>
      </c>
      <c r="B20454">
        <v>903944083</v>
      </c>
      <c r="C20454" t="s">
        <v>31234</v>
      </c>
    </row>
    <row r="20455" spans="1:3" x14ac:dyDescent="0.25">
      <c r="A20455" t="s">
        <v>21602</v>
      </c>
      <c r="B20455">
        <v>903944084</v>
      </c>
      <c r="C20455" t="s">
        <v>31316</v>
      </c>
    </row>
    <row r="20456" spans="1:3" x14ac:dyDescent="0.25">
      <c r="A20456" t="s">
        <v>21603</v>
      </c>
      <c r="B20456">
        <v>903944092</v>
      </c>
      <c r="C20456" t="s">
        <v>31316</v>
      </c>
    </row>
    <row r="20457" spans="1:3" x14ac:dyDescent="0.25">
      <c r="A20457" t="s">
        <v>21604</v>
      </c>
      <c r="B20457">
        <v>903944096</v>
      </c>
      <c r="C20457" t="s">
        <v>31458</v>
      </c>
    </row>
    <row r="20458" spans="1:3" x14ac:dyDescent="0.25">
      <c r="A20458" t="s">
        <v>21605</v>
      </c>
      <c r="B20458">
        <v>903944101</v>
      </c>
      <c r="C20458" t="s">
        <v>31251</v>
      </c>
    </row>
    <row r="20459" spans="1:3" x14ac:dyDescent="0.25">
      <c r="A20459" t="s">
        <v>21606</v>
      </c>
      <c r="B20459">
        <v>903944107</v>
      </c>
      <c r="C20459" t="s">
        <v>31322</v>
      </c>
    </row>
    <row r="20460" spans="1:3" x14ac:dyDescent="0.25">
      <c r="A20460" t="s">
        <v>21607</v>
      </c>
      <c r="B20460">
        <v>903944109</v>
      </c>
      <c r="C20460" t="s">
        <v>31328</v>
      </c>
    </row>
    <row r="20461" spans="1:3" x14ac:dyDescent="0.25">
      <c r="A20461" t="s">
        <v>21608</v>
      </c>
      <c r="B20461">
        <v>903944120</v>
      </c>
      <c r="C20461" t="s">
        <v>31380</v>
      </c>
    </row>
    <row r="20462" spans="1:3" x14ac:dyDescent="0.25">
      <c r="A20462" t="s">
        <v>21609</v>
      </c>
      <c r="B20462">
        <v>903944127</v>
      </c>
      <c r="C20462" t="s">
        <v>31318</v>
      </c>
    </row>
    <row r="20463" spans="1:3" x14ac:dyDescent="0.25">
      <c r="A20463" t="s">
        <v>21610</v>
      </c>
      <c r="B20463">
        <v>903944133</v>
      </c>
      <c r="C20463" t="s">
        <v>31316</v>
      </c>
    </row>
    <row r="20464" spans="1:3" x14ac:dyDescent="0.25">
      <c r="A20464" t="s">
        <v>21611</v>
      </c>
      <c r="B20464">
        <v>903944135</v>
      </c>
      <c r="C20464" t="s">
        <v>31380</v>
      </c>
    </row>
    <row r="20465" spans="1:3" x14ac:dyDescent="0.25">
      <c r="A20465" t="s">
        <v>21612</v>
      </c>
      <c r="B20465">
        <v>903944142</v>
      </c>
      <c r="C20465" t="s">
        <v>31316</v>
      </c>
    </row>
    <row r="20466" spans="1:3" x14ac:dyDescent="0.25">
      <c r="A20466" t="s">
        <v>21613</v>
      </c>
      <c r="B20466">
        <v>903944152</v>
      </c>
      <c r="C20466" t="s">
        <v>31234</v>
      </c>
    </row>
    <row r="20467" spans="1:3" x14ac:dyDescent="0.25">
      <c r="A20467" t="s">
        <v>21614</v>
      </c>
      <c r="B20467">
        <v>903944153</v>
      </c>
      <c r="C20467" t="s">
        <v>31316</v>
      </c>
    </row>
    <row r="20468" spans="1:3" x14ac:dyDescent="0.25">
      <c r="A20468" t="s">
        <v>21615</v>
      </c>
      <c r="B20468">
        <v>903944155</v>
      </c>
      <c r="C20468" t="s">
        <v>31417</v>
      </c>
    </row>
    <row r="20469" spans="1:3" x14ac:dyDescent="0.25">
      <c r="A20469" t="s">
        <v>21616</v>
      </c>
      <c r="B20469">
        <v>903944165</v>
      </c>
      <c r="C20469" t="s">
        <v>31316</v>
      </c>
    </row>
    <row r="20470" spans="1:3" x14ac:dyDescent="0.25">
      <c r="A20470" t="s">
        <v>21617</v>
      </c>
      <c r="B20470">
        <v>903944182</v>
      </c>
      <c r="C20470" t="s">
        <v>31316</v>
      </c>
    </row>
    <row r="20471" spans="1:3" x14ac:dyDescent="0.25">
      <c r="A20471" t="s">
        <v>21618</v>
      </c>
      <c r="B20471">
        <v>903944183</v>
      </c>
      <c r="C20471" t="s">
        <v>31316</v>
      </c>
    </row>
    <row r="20472" spans="1:3" x14ac:dyDescent="0.25">
      <c r="A20472" t="s">
        <v>21619</v>
      </c>
      <c r="B20472">
        <v>903944193</v>
      </c>
      <c r="C20472" t="s">
        <v>31316</v>
      </c>
    </row>
    <row r="20473" spans="1:3" x14ac:dyDescent="0.25">
      <c r="A20473" t="s">
        <v>21620</v>
      </c>
      <c r="B20473">
        <v>903944194</v>
      </c>
      <c r="C20473" t="s">
        <v>31363</v>
      </c>
    </row>
    <row r="20474" spans="1:3" x14ac:dyDescent="0.25">
      <c r="A20474" t="s">
        <v>21621</v>
      </c>
      <c r="B20474">
        <v>903944196</v>
      </c>
      <c r="C20474" t="s">
        <v>31380</v>
      </c>
    </row>
    <row r="20475" spans="1:3" x14ac:dyDescent="0.25">
      <c r="A20475" t="s">
        <v>21622</v>
      </c>
      <c r="B20475">
        <v>903944210</v>
      </c>
      <c r="C20475" t="s">
        <v>31053</v>
      </c>
    </row>
    <row r="20476" spans="1:3" x14ac:dyDescent="0.25">
      <c r="A20476" t="s">
        <v>21623</v>
      </c>
      <c r="B20476">
        <v>903944216</v>
      </c>
      <c r="C20476" t="s">
        <v>31329</v>
      </c>
    </row>
    <row r="20477" spans="1:3" x14ac:dyDescent="0.25">
      <c r="A20477" t="s">
        <v>21624</v>
      </c>
      <c r="B20477">
        <v>903944220</v>
      </c>
      <c r="C20477" t="s">
        <v>31318</v>
      </c>
    </row>
    <row r="20478" spans="1:3" x14ac:dyDescent="0.25">
      <c r="A20478" t="s">
        <v>21625</v>
      </c>
      <c r="B20478">
        <v>903944247</v>
      </c>
      <c r="C20478" t="s">
        <v>31316</v>
      </c>
    </row>
    <row r="20479" spans="1:3" x14ac:dyDescent="0.25">
      <c r="A20479" t="s">
        <v>21626</v>
      </c>
      <c r="B20479">
        <v>903944252</v>
      </c>
      <c r="C20479" t="s">
        <v>31318</v>
      </c>
    </row>
    <row r="20480" spans="1:3" x14ac:dyDescent="0.25">
      <c r="A20480" t="s">
        <v>21627</v>
      </c>
      <c r="B20480">
        <v>903944261</v>
      </c>
      <c r="C20480" t="s">
        <v>31322</v>
      </c>
    </row>
    <row r="20481" spans="1:3" x14ac:dyDescent="0.25">
      <c r="A20481" t="s">
        <v>21628</v>
      </c>
      <c r="B20481">
        <v>903944271</v>
      </c>
      <c r="C20481" t="s">
        <v>31316</v>
      </c>
    </row>
    <row r="20482" spans="1:3" x14ac:dyDescent="0.25">
      <c r="A20482" t="s">
        <v>21629</v>
      </c>
      <c r="B20482">
        <v>903944285</v>
      </c>
      <c r="C20482" t="s">
        <v>31316</v>
      </c>
    </row>
    <row r="20483" spans="1:3" x14ac:dyDescent="0.25">
      <c r="A20483" t="s">
        <v>21630</v>
      </c>
      <c r="B20483">
        <v>903944286</v>
      </c>
      <c r="C20483" t="s">
        <v>31027</v>
      </c>
    </row>
    <row r="20484" spans="1:3" x14ac:dyDescent="0.25">
      <c r="A20484" t="s">
        <v>21631</v>
      </c>
      <c r="B20484">
        <v>903944295</v>
      </c>
      <c r="C20484" t="s">
        <v>31470</v>
      </c>
    </row>
    <row r="20485" spans="1:3" x14ac:dyDescent="0.25">
      <c r="A20485" t="s">
        <v>21632</v>
      </c>
      <c r="B20485">
        <v>903944316</v>
      </c>
      <c r="C20485" t="s">
        <v>31458</v>
      </c>
    </row>
    <row r="20486" spans="1:3" x14ac:dyDescent="0.25">
      <c r="A20486" t="s">
        <v>21633</v>
      </c>
      <c r="B20486">
        <v>903944322</v>
      </c>
      <c r="C20486" t="s">
        <v>31316</v>
      </c>
    </row>
    <row r="20487" spans="1:3" x14ac:dyDescent="0.25">
      <c r="A20487" t="s">
        <v>21634</v>
      </c>
      <c r="B20487">
        <v>903944347</v>
      </c>
      <c r="C20487" t="s">
        <v>30925</v>
      </c>
    </row>
    <row r="20488" spans="1:3" x14ac:dyDescent="0.25">
      <c r="A20488" t="s">
        <v>21635</v>
      </c>
      <c r="B20488">
        <v>903944362</v>
      </c>
      <c r="C20488" t="s">
        <v>31329</v>
      </c>
    </row>
    <row r="20489" spans="1:3" x14ac:dyDescent="0.25">
      <c r="A20489" t="s">
        <v>21636</v>
      </c>
      <c r="B20489">
        <v>903944374</v>
      </c>
      <c r="C20489" t="s">
        <v>31287</v>
      </c>
    </row>
    <row r="20490" spans="1:3" x14ac:dyDescent="0.25">
      <c r="A20490" t="s">
        <v>21637</v>
      </c>
      <c r="B20490">
        <v>903944390</v>
      </c>
      <c r="C20490" t="s">
        <v>31322</v>
      </c>
    </row>
    <row r="20491" spans="1:3" x14ac:dyDescent="0.25">
      <c r="A20491" t="s">
        <v>21638</v>
      </c>
      <c r="B20491">
        <v>903944412</v>
      </c>
      <c r="C20491" t="s">
        <v>31329</v>
      </c>
    </row>
    <row r="20492" spans="1:3" x14ac:dyDescent="0.25">
      <c r="A20492" t="s">
        <v>21639</v>
      </c>
      <c r="B20492">
        <v>903944414</v>
      </c>
      <c r="C20492" t="s">
        <v>31458</v>
      </c>
    </row>
    <row r="20493" spans="1:3" x14ac:dyDescent="0.25">
      <c r="A20493" t="s">
        <v>21640</v>
      </c>
      <c r="B20493">
        <v>903944455</v>
      </c>
      <c r="C20493" t="s">
        <v>31284</v>
      </c>
    </row>
    <row r="20494" spans="1:3" x14ac:dyDescent="0.25">
      <c r="A20494" t="s">
        <v>21641</v>
      </c>
      <c r="B20494">
        <v>903944465</v>
      </c>
      <c r="C20494" t="s">
        <v>31489</v>
      </c>
    </row>
    <row r="20495" spans="1:3" x14ac:dyDescent="0.25">
      <c r="A20495" t="s">
        <v>21642</v>
      </c>
      <c r="B20495">
        <v>903944467</v>
      </c>
      <c r="C20495" t="s">
        <v>30771</v>
      </c>
    </row>
    <row r="20496" spans="1:3" x14ac:dyDescent="0.25">
      <c r="A20496" t="s">
        <v>21643</v>
      </c>
      <c r="B20496">
        <v>903944481</v>
      </c>
      <c r="C20496" t="s">
        <v>31458</v>
      </c>
    </row>
    <row r="20497" spans="1:3" x14ac:dyDescent="0.25">
      <c r="A20497" t="s">
        <v>21644</v>
      </c>
      <c r="B20497">
        <v>903944486</v>
      </c>
      <c r="C20497" t="s">
        <v>31254</v>
      </c>
    </row>
    <row r="20498" spans="1:3" x14ac:dyDescent="0.25">
      <c r="A20498" t="s">
        <v>21645</v>
      </c>
      <c r="B20498">
        <v>903944491</v>
      </c>
      <c r="C20498" t="s">
        <v>31329</v>
      </c>
    </row>
    <row r="20499" spans="1:3" x14ac:dyDescent="0.25">
      <c r="A20499" t="s">
        <v>21646</v>
      </c>
      <c r="B20499">
        <v>903944502</v>
      </c>
      <c r="C20499" t="s">
        <v>31318</v>
      </c>
    </row>
    <row r="20500" spans="1:3" x14ac:dyDescent="0.25">
      <c r="A20500" t="s">
        <v>21647</v>
      </c>
      <c r="B20500">
        <v>903944506</v>
      </c>
      <c r="C20500" t="s">
        <v>31375</v>
      </c>
    </row>
    <row r="20501" spans="1:3" x14ac:dyDescent="0.25">
      <c r="A20501" t="s">
        <v>21648</v>
      </c>
      <c r="B20501">
        <v>903944509</v>
      </c>
      <c r="C20501" t="s">
        <v>30925</v>
      </c>
    </row>
    <row r="20502" spans="1:3" x14ac:dyDescent="0.25">
      <c r="A20502" t="s">
        <v>21649</v>
      </c>
      <c r="B20502">
        <v>903944518</v>
      </c>
      <c r="C20502" t="s">
        <v>30925</v>
      </c>
    </row>
    <row r="20503" spans="1:3" x14ac:dyDescent="0.25">
      <c r="A20503" t="s">
        <v>21650</v>
      </c>
      <c r="B20503">
        <v>903944523</v>
      </c>
      <c r="C20503" t="s">
        <v>31316</v>
      </c>
    </row>
    <row r="20504" spans="1:3" x14ac:dyDescent="0.25">
      <c r="A20504" t="s">
        <v>21651</v>
      </c>
      <c r="B20504">
        <v>903944525</v>
      </c>
      <c r="C20504" t="s">
        <v>30925</v>
      </c>
    </row>
    <row r="20505" spans="1:3" x14ac:dyDescent="0.25">
      <c r="A20505" t="s">
        <v>21652</v>
      </c>
      <c r="B20505">
        <v>903944526</v>
      </c>
      <c r="C20505" t="s">
        <v>30925</v>
      </c>
    </row>
    <row r="20506" spans="1:3" x14ac:dyDescent="0.25">
      <c r="A20506" t="s">
        <v>21653</v>
      </c>
      <c r="B20506">
        <v>903944535</v>
      </c>
      <c r="C20506" t="s">
        <v>31322</v>
      </c>
    </row>
    <row r="20507" spans="1:3" x14ac:dyDescent="0.25">
      <c r="A20507" t="s">
        <v>21654</v>
      </c>
      <c r="B20507">
        <v>903944545</v>
      </c>
      <c r="C20507" t="s">
        <v>31253</v>
      </c>
    </row>
    <row r="20508" spans="1:3" x14ac:dyDescent="0.25">
      <c r="A20508" t="s">
        <v>21655</v>
      </c>
      <c r="B20508">
        <v>903944546</v>
      </c>
      <c r="C20508" t="s">
        <v>31322</v>
      </c>
    </row>
    <row r="20509" spans="1:3" x14ac:dyDescent="0.25">
      <c r="A20509" t="s">
        <v>21656</v>
      </c>
      <c r="B20509">
        <v>903944548</v>
      </c>
      <c r="C20509" t="s">
        <v>31316</v>
      </c>
    </row>
    <row r="20510" spans="1:3" x14ac:dyDescent="0.25">
      <c r="A20510" t="s">
        <v>21657</v>
      </c>
      <c r="B20510">
        <v>903944553</v>
      </c>
      <c r="C20510" t="s">
        <v>31316</v>
      </c>
    </row>
    <row r="20511" spans="1:3" x14ac:dyDescent="0.25">
      <c r="A20511" t="s">
        <v>21658</v>
      </c>
      <c r="B20511">
        <v>903944564</v>
      </c>
      <c r="C20511" t="s">
        <v>31316</v>
      </c>
    </row>
    <row r="20512" spans="1:3" x14ac:dyDescent="0.25">
      <c r="A20512" t="s">
        <v>21659</v>
      </c>
      <c r="B20512">
        <v>903944574</v>
      </c>
      <c r="C20512" t="s">
        <v>31316</v>
      </c>
    </row>
    <row r="20513" spans="1:3" x14ac:dyDescent="0.25">
      <c r="A20513" t="s">
        <v>21660</v>
      </c>
      <c r="B20513">
        <v>903944586</v>
      </c>
      <c r="C20513" t="s">
        <v>31316</v>
      </c>
    </row>
    <row r="20514" spans="1:3" x14ac:dyDescent="0.25">
      <c r="A20514" t="s">
        <v>21661</v>
      </c>
      <c r="B20514">
        <v>903944590</v>
      </c>
      <c r="C20514" t="s">
        <v>31316</v>
      </c>
    </row>
    <row r="20515" spans="1:3" x14ac:dyDescent="0.25">
      <c r="A20515" t="s">
        <v>21662</v>
      </c>
      <c r="B20515">
        <v>903944591</v>
      </c>
      <c r="C20515" t="s">
        <v>31316</v>
      </c>
    </row>
    <row r="20516" spans="1:3" x14ac:dyDescent="0.25">
      <c r="A20516" t="s">
        <v>21663</v>
      </c>
      <c r="B20516">
        <v>903944592</v>
      </c>
      <c r="C20516" t="s">
        <v>31316</v>
      </c>
    </row>
    <row r="20517" spans="1:3" x14ac:dyDescent="0.25">
      <c r="A20517" t="s">
        <v>21664</v>
      </c>
      <c r="B20517">
        <v>903944595</v>
      </c>
      <c r="C20517" t="s">
        <v>30925</v>
      </c>
    </row>
    <row r="20518" spans="1:3" x14ac:dyDescent="0.25">
      <c r="A20518" t="s">
        <v>21665</v>
      </c>
      <c r="B20518">
        <v>903944601</v>
      </c>
      <c r="C20518" t="s">
        <v>31363</v>
      </c>
    </row>
    <row r="20519" spans="1:3" x14ac:dyDescent="0.25">
      <c r="A20519" t="s">
        <v>21666</v>
      </c>
      <c r="B20519">
        <v>903944611</v>
      </c>
      <c r="C20519" t="s">
        <v>31269</v>
      </c>
    </row>
    <row r="20520" spans="1:3" x14ac:dyDescent="0.25">
      <c r="A20520" t="s">
        <v>21667</v>
      </c>
      <c r="B20520">
        <v>903944615</v>
      </c>
      <c r="C20520" t="s">
        <v>30983</v>
      </c>
    </row>
    <row r="20521" spans="1:3" x14ac:dyDescent="0.25">
      <c r="A20521" t="s">
        <v>21668</v>
      </c>
      <c r="B20521">
        <v>903944618</v>
      </c>
      <c r="C20521" t="s">
        <v>31316</v>
      </c>
    </row>
    <row r="20522" spans="1:3" x14ac:dyDescent="0.25">
      <c r="A20522" t="s">
        <v>21669</v>
      </c>
      <c r="B20522">
        <v>903944638</v>
      </c>
      <c r="C20522" t="s">
        <v>30914</v>
      </c>
    </row>
    <row r="20523" spans="1:3" x14ac:dyDescent="0.25">
      <c r="A20523" t="s">
        <v>21670</v>
      </c>
      <c r="B20523">
        <v>903944651</v>
      </c>
      <c r="C20523" t="s">
        <v>31367</v>
      </c>
    </row>
    <row r="20524" spans="1:3" x14ac:dyDescent="0.25">
      <c r="A20524" t="s">
        <v>21671</v>
      </c>
      <c r="B20524">
        <v>903944656</v>
      </c>
      <c r="C20524" t="s">
        <v>30846</v>
      </c>
    </row>
    <row r="20525" spans="1:3" x14ac:dyDescent="0.25">
      <c r="A20525" t="s">
        <v>21672</v>
      </c>
      <c r="B20525">
        <v>903944665</v>
      </c>
      <c r="C20525" t="s">
        <v>31322</v>
      </c>
    </row>
    <row r="20526" spans="1:3" x14ac:dyDescent="0.25">
      <c r="A20526" t="s">
        <v>21673</v>
      </c>
      <c r="B20526">
        <v>903944666</v>
      </c>
      <c r="C20526" t="s">
        <v>31363</v>
      </c>
    </row>
    <row r="20527" spans="1:3" x14ac:dyDescent="0.25">
      <c r="A20527" t="s">
        <v>21674</v>
      </c>
      <c r="B20527">
        <v>903944671</v>
      </c>
      <c r="C20527" t="s">
        <v>31322</v>
      </c>
    </row>
    <row r="20528" spans="1:3" x14ac:dyDescent="0.25">
      <c r="A20528" t="s">
        <v>21675</v>
      </c>
      <c r="B20528">
        <v>903944685</v>
      </c>
      <c r="C20528" t="s">
        <v>31458</v>
      </c>
    </row>
    <row r="20529" spans="1:3" x14ac:dyDescent="0.25">
      <c r="A20529" t="s">
        <v>21676</v>
      </c>
      <c r="B20529">
        <v>903944699</v>
      </c>
      <c r="C20529" t="s">
        <v>31275</v>
      </c>
    </row>
    <row r="20530" spans="1:3" x14ac:dyDescent="0.25">
      <c r="A20530" t="s">
        <v>21677</v>
      </c>
      <c r="B20530">
        <v>903944701</v>
      </c>
      <c r="C20530" t="s">
        <v>30925</v>
      </c>
    </row>
    <row r="20531" spans="1:3" x14ac:dyDescent="0.25">
      <c r="A20531" t="s">
        <v>21678</v>
      </c>
      <c r="B20531">
        <v>903944715</v>
      </c>
      <c r="C20531" t="s">
        <v>31267</v>
      </c>
    </row>
    <row r="20532" spans="1:3" x14ac:dyDescent="0.25">
      <c r="A20532" t="s">
        <v>21679</v>
      </c>
      <c r="B20532">
        <v>903944727</v>
      </c>
      <c r="C20532" t="s">
        <v>31363</v>
      </c>
    </row>
    <row r="20533" spans="1:3" x14ac:dyDescent="0.25">
      <c r="A20533" t="s">
        <v>21680</v>
      </c>
      <c r="B20533">
        <v>903944729</v>
      </c>
      <c r="C20533" t="s">
        <v>31461</v>
      </c>
    </row>
    <row r="20534" spans="1:3" x14ac:dyDescent="0.25">
      <c r="A20534" t="s">
        <v>21681</v>
      </c>
      <c r="B20534">
        <v>903944737</v>
      </c>
      <c r="C20534" t="s">
        <v>31318</v>
      </c>
    </row>
    <row r="20535" spans="1:3" x14ac:dyDescent="0.25">
      <c r="A20535" t="s">
        <v>21682</v>
      </c>
      <c r="B20535">
        <v>903944738</v>
      </c>
      <c r="C20535" t="s">
        <v>31329</v>
      </c>
    </row>
    <row r="20536" spans="1:3" x14ac:dyDescent="0.25">
      <c r="A20536" t="s">
        <v>21683</v>
      </c>
      <c r="B20536">
        <v>903944741</v>
      </c>
      <c r="C20536" t="s">
        <v>31269</v>
      </c>
    </row>
    <row r="20537" spans="1:3" x14ac:dyDescent="0.25">
      <c r="A20537" t="s">
        <v>21684</v>
      </c>
      <c r="B20537">
        <v>903944753</v>
      </c>
      <c r="C20537" t="s">
        <v>31260</v>
      </c>
    </row>
    <row r="20538" spans="1:3" x14ac:dyDescent="0.25">
      <c r="A20538" t="s">
        <v>21685</v>
      </c>
      <c r="B20538">
        <v>903944769</v>
      </c>
      <c r="C20538" t="s">
        <v>31120</v>
      </c>
    </row>
    <row r="20539" spans="1:3" x14ac:dyDescent="0.25">
      <c r="A20539" t="s">
        <v>21686</v>
      </c>
      <c r="B20539">
        <v>903944774</v>
      </c>
      <c r="C20539" t="s">
        <v>31318</v>
      </c>
    </row>
    <row r="20540" spans="1:3" x14ac:dyDescent="0.25">
      <c r="A20540" t="s">
        <v>21687</v>
      </c>
      <c r="B20540">
        <v>903944778</v>
      </c>
      <c r="C20540" t="s">
        <v>31316</v>
      </c>
    </row>
    <row r="20541" spans="1:3" x14ac:dyDescent="0.25">
      <c r="A20541" t="s">
        <v>21688</v>
      </c>
      <c r="B20541">
        <v>903944781</v>
      </c>
      <c r="C20541" t="s">
        <v>30925</v>
      </c>
    </row>
    <row r="20542" spans="1:3" x14ac:dyDescent="0.25">
      <c r="A20542" t="s">
        <v>21689</v>
      </c>
      <c r="B20542">
        <v>903944789</v>
      </c>
      <c r="C20542" t="s">
        <v>31316</v>
      </c>
    </row>
    <row r="20543" spans="1:3" x14ac:dyDescent="0.25">
      <c r="A20543" t="s">
        <v>21690</v>
      </c>
      <c r="B20543">
        <v>903944793</v>
      </c>
      <c r="C20543" t="s">
        <v>31316</v>
      </c>
    </row>
    <row r="20544" spans="1:3" x14ac:dyDescent="0.25">
      <c r="A20544" t="s">
        <v>21691</v>
      </c>
      <c r="B20544">
        <v>903944798</v>
      </c>
      <c r="C20544" t="s">
        <v>30933</v>
      </c>
    </row>
    <row r="20545" spans="1:3" x14ac:dyDescent="0.25">
      <c r="A20545" t="s">
        <v>21692</v>
      </c>
      <c r="B20545">
        <v>903944806</v>
      </c>
      <c r="C20545" t="s">
        <v>30925</v>
      </c>
    </row>
    <row r="20546" spans="1:3" x14ac:dyDescent="0.25">
      <c r="A20546" t="s">
        <v>21693</v>
      </c>
      <c r="B20546">
        <v>903944812</v>
      </c>
      <c r="C20546" t="s">
        <v>31329</v>
      </c>
    </row>
    <row r="20547" spans="1:3" x14ac:dyDescent="0.25">
      <c r="A20547" t="s">
        <v>21694</v>
      </c>
      <c r="B20547">
        <v>903944864</v>
      </c>
      <c r="C20547" t="s">
        <v>31266</v>
      </c>
    </row>
    <row r="20548" spans="1:3" x14ac:dyDescent="0.25">
      <c r="A20548" t="s">
        <v>21695</v>
      </c>
      <c r="B20548">
        <v>903944933</v>
      </c>
      <c r="C20548" t="s">
        <v>31329</v>
      </c>
    </row>
    <row r="20549" spans="1:3" x14ac:dyDescent="0.25">
      <c r="A20549" t="s">
        <v>21696</v>
      </c>
      <c r="B20549">
        <v>903944938</v>
      </c>
      <c r="C20549" t="s">
        <v>31287</v>
      </c>
    </row>
    <row r="20550" spans="1:3" x14ac:dyDescent="0.25">
      <c r="A20550" t="s">
        <v>21697</v>
      </c>
      <c r="B20550">
        <v>903944943</v>
      </c>
      <c r="C20550" t="s">
        <v>31326</v>
      </c>
    </row>
    <row r="20551" spans="1:3" x14ac:dyDescent="0.25">
      <c r="A20551" t="s">
        <v>21698</v>
      </c>
      <c r="B20551">
        <v>903944970</v>
      </c>
      <c r="C20551" t="s">
        <v>31322</v>
      </c>
    </row>
    <row r="20552" spans="1:3" x14ac:dyDescent="0.25">
      <c r="A20552" t="s">
        <v>21699</v>
      </c>
      <c r="B20552">
        <v>903944974</v>
      </c>
      <c r="C20552" t="s">
        <v>31062</v>
      </c>
    </row>
    <row r="20553" spans="1:3" x14ac:dyDescent="0.25">
      <c r="A20553" t="s">
        <v>21700</v>
      </c>
      <c r="B20553">
        <v>903944975</v>
      </c>
      <c r="C20553" t="s">
        <v>31167</v>
      </c>
    </row>
    <row r="20554" spans="1:3" x14ac:dyDescent="0.25">
      <c r="A20554" t="s">
        <v>21701</v>
      </c>
      <c r="B20554">
        <v>903944987</v>
      </c>
      <c r="C20554" t="s">
        <v>31318</v>
      </c>
    </row>
    <row r="20555" spans="1:3" x14ac:dyDescent="0.25">
      <c r="A20555" t="s">
        <v>21702</v>
      </c>
      <c r="B20555">
        <v>903945015</v>
      </c>
      <c r="C20555" t="s">
        <v>31380</v>
      </c>
    </row>
    <row r="20556" spans="1:3" x14ac:dyDescent="0.25">
      <c r="A20556" t="s">
        <v>21703</v>
      </c>
      <c r="B20556">
        <v>903945027</v>
      </c>
      <c r="C20556" t="s">
        <v>31254</v>
      </c>
    </row>
    <row r="20557" spans="1:3" x14ac:dyDescent="0.25">
      <c r="A20557" t="s">
        <v>21704</v>
      </c>
      <c r="B20557">
        <v>903945031</v>
      </c>
      <c r="C20557" t="s">
        <v>31445</v>
      </c>
    </row>
    <row r="20558" spans="1:3" x14ac:dyDescent="0.25">
      <c r="A20558" t="s">
        <v>21705</v>
      </c>
      <c r="B20558">
        <v>903945033</v>
      </c>
      <c r="C20558" t="s">
        <v>31322</v>
      </c>
    </row>
    <row r="20559" spans="1:3" x14ac:dyDescent="0.25">
      <c r="A20559" t="s">
        <v>21706</v>
      </c>
      <c r="B20559">
        <v>903945041</v>
      </c>
      <c r="C20559" t="s">
        <v>31318</v>
      </c>
    </row>
    <row r="20560" spans="1:3" x14ac:dyDescent="0.25">
      <c r="A20560" t="s">
        <v>21707</v>
      </c>
      <c r="B20560">
        <v>903945070</v>
      </c>
      <c r="C20560" t="s">
        <v>31491</v>
      </c>
    </row>
    <row r="20561" spans="1:3" x14ac:dyDescent="0.25">
      <c r="A20561" t="s">
        <v>21708</v>
      </c>
      <c r="B20561">
        <v>903945071</v>
      </c>
      <c r="C20561" t="s">
        <v>31316</v>
      </c>
    </row>
    <row r="20562" spans="1:3" x14ac:dyDescent="0.25">
      <c r="A20562" t="s">
        <v>21709</v>
      </c>
      <c r="B20562">
        <v>903945072</v>
      </c>
      <c r="C20562" t="s">
        <v>31234</v>
      </c>
    </row>
    <row r="20563" spans="1:3" x14ac:dyDescent="0.25">
      <c r="A20563" t="s">
        <v>21710</v>
      </c>
      <c r="B20563">
        <v>903945074</v>
      </c>
      <c r="C20563" t="s">
        <v>31316</v>
      </c>
    </row>
    <row r="20564" spans="1:3" x14ac:dyDescent="0.25">
      <c r="A20564" t="s">
        <v>21711</v>
      </c>
      <c r="B20564">
        <v>903945102</v>
      </c>
      <c r="C20564" t="s">
        <v>31234</v>
      </c>
    </row>
    <row r="20565" spans="1:3" x14ac:dyDescent="0.25">
      <c r="A20565" t="s">
        <v>21712</v>
      </c>
      <c r="B20565">
        <v>903945104</v>
      </c>
      <c r="C20565" t="s">
        <v>31316</v>
      </c>
    </row>
    <row r="20566" spans="1:3" x14ac:dyDescent="0.25">
      <c r="A20566" t="s">
        <v>21713</v>
      </c>
      <c r="B20566">
        <v>903945110</v>
      </c>
      <c r="C20566" t="s">
        <v>31316</v>
      </c>
    </row>
    <row r="20567" spans="1:3" x14ac:dyDescent="0.25">
      <c r="A20567" t="s">
        <v>21714</v>
      </c>
      <c r="B20567">
        <v>903945111</v>
      </c>
      <c r="C20567" t="s">
        <v>31316</v>
      </c>
    </row>
    <row r="20568" spans="1:3" x14ac:dyDescent="0.25">
      <c r="A20568" t="s">
        <v>21715</v>
      </c>
      <c r="B20568">
        <v>903945124</v>
      </c>
      <c r="C20568" t="s">
        <v>31316</v>
      </c>
    </row>
    <row r="20569" spans="1:3" x14ac:dyDescent="0.25">
      <c r="A20569" t="s">
        <v>21716</v>
      </c>
      <c r="B20569">
        <v>903945149</v>
      </c>
      <c r="C20569" t="s">
        <v>31492</v>
      </c>
    </row>
    <row r="20570" spans="1:3" x14ac:dyDescent="0.25">
      <c r="A20570" t="s">
        <v>21717</v>
      </c>
      <c r="B20570">
        <v>903945152</v>
      </c>
      <c r="C20570" t="s">
        <v>31316</v>
      </c>
    </row>
    <row r="20571" spans="1:3" x14ac:dyDescent="0.25">
      <c r="A20571" t="s">
        <v>21718</v>
      </c>
      <c r="B20571">
        <v>903945158</v>
      </c>
      <c r="C20571" t="s">
        <v>31254</v>
      </c>
    </row>
    <row r="20572" spans="1:3" x14ac:dyDescent="0.25">
      <c r="A20572" t="s">
        <v>21719</v>
      </c>
      <c r="B20572">
        <v>903945220</v>
      </c>
      <c r="C20572" t="s">
        <v>31053</v>
      </c>
    </row>
    <row r="20573" spans="1:3" x14ac:dyDescent="0.25">
      <c r="A20573" t="s">
        <v>21720</v>
      </c>
      <c r="B20573">
        <v>903945262</v>
      </c>
      <c r="C20573" t="s">
        <v>31318</v>
      </c>
    </row>
    <row r="20574" spans="1:3" x14ac:dyDescent="0.25">
      <c r="A20574" t="s">
        <v>21721</v>
      </c>
      <c r="B20574">
        <v>903945272</v>
      </c>
      <c r="C20574" t="s">
        <v>30925</v>
      </c>
    </row>
    <row r="20575" spans="1:3" x14ac:dyDescent="0.25">
      <c r="A20575" t="s">
        <v>21722</v>
      </c>
      <c r="B20575">
        <v>903945274</v>
      </c>
      <c r="C20575" t="s">
        <v>31316</v>
      </c>
    </row>
    <row r="20576" spans="1:3" x14ac:dyDescent="0.25">
      <c r="A20576" t="s">
        <v>21723</v>
      </c>
      <c r="B20576">
        <v>903945280</v>
      </c>
      <c r="C20576" t="s">
        <v>31458</v>
      </c>
    </row>
    <row r="20577" spans="1:3" x14ac:dyDescent="0.25">
      <c r="A20577" t="s">
        <v>21724</v>
      </c>
      <c r="B20577">
        <v>903945286</v>
      </c>
      <c r="C20577" t="s">
        <v>31286</v>
      </c>
    </row>
    <row r="20578" spans="1:3" x14ac:dyDescent="0.25">
      <c r="A20578" t="s">
        <v>21725</v>
      </c>
      <c r="B20578">
        <v>903945289</v>
      </c>
      <c r="C20578" t="s">
        <v>31461</v>
      </c>
    </row>
    <row r="20579" spans="1:3" x14ac:dyDescent="0.25">
      <c r="A20579" t="s">
        <v>21726</v>
      </c>
      <c r="B20579">
        <v>903945293</v>
      </c>
      <c r="C20579" t="s">
        <v>30725</v>
      </c>
    </row>
    <row r="20580" spans="1:3" x14ac:dyDescent="0.25">
      <c r="A20580" t="s">
        <v>21727</v>
      </c>
      <c r="B20580">
        <v>903945302</v>
      </c>
      <c r="C20580" t="s">
        <v>31322</v>
      </c>
    </row>
    <row r="20581" spans="1:3" x14ac:dyDescent="0.25">
      <c r="A20581" t="s">
        <v>21728</v>
      </c>
      <c r="B20581">
        <v>903945317</v>
      </c>
      <c r="C20581" t="s">
        <v>31316</v>
      </c>
    </row>
    <row r="20582" spans="1:3" x14ac:dyDescent="0.25">
      <c r="A20582" t="s">
        <v>21729</v>
      </c>
      <c r="B20582">
        <v>903945331</v>
      </c>
      <c r="C20582" t="s">
        <v>31318</v>
      </c>
    </row>
    <row r="20583" spans="1:3" x14ac:dyDescent="0.25">
      <c r="A20583" t="s">
        <v>21730</v>
      </c>
      <c r="B20583">
        <v>903945364</v>
      </c>
      <c r="C20583" t="s">
        <v>30925</v>
      </c>
    </row>
    <row r="20584" spans="1:3" x14ac:dyDescent="0.25">
      <c r="A20584" t="s">
        <v>21731</v>
      </c>
      <c r="B20584">
        <v>903945368</v>
      </c>
      <c r="C20584" t="s">
        <v>31277</v>
      </c>
    </row>
    <row r="20585" spans="1:3" x14ac:dyDescent="0.25">
      <c r="A20585" t="s">
        <v>21732</v>
      </c>
      <c r="B20585">
        <v>903945376</v>
      </c>
      <c r="C20585" t="s">
        <v>31316</v>
      </c>
    </row>
    <row r="20586" spans="1:3" x14ac:dyDescent="0.25">
      <c r="A20586" t="s">
        <v>21733</v>
      </c>
      <c r="B20586">
        <v>903945386</v>
      </c>
      <c r="C20586" t="s">
        <v>31318</v>
      </c>
    </row>
    <row r="20587" spans="1:3" x14ac:dyDescent="0.25">
      <c r="A20587" t="s">
        <v>21734</v>
      </c>
      <c r="B20587">
        <v>903945408</v>
      </c>
      <c r="C20587" t="s">
        <v>31316</v>
      </c>
    </row>
    <row r="20588" spans="1:3" x14ac:dyDescent="0.25">
      <c r="A20588" t="s">
        <v>21735</v>
      </c>
      <c r="B20588">
        <v>903945422</v>
      </c>
      <c r="C20588" t="s">
        <v>31316</v>
      </c>
    </row>
    <row r="20589" spans="1:3" x14ac:dyDescent="0.25">
      <c r="A20589" t="s">
        <v>21736</v>
      </c>
      <c r="B20589">
        <v>903945445</v>
      </c>
      <c r="C20589" t="s">
        <v>31240</v>
      </c>
    </row>
    <row r="20590" spans="1:3" x14ac:dyDescent="0.25">
      <c r="A20590" t="s">
        <v>21737</v>
      </c>
      <c r="B20590">
        <v>903945446</v>
      </c>
      <c r="C20590" t="s">
        <v>31316</v>
      </c>
    </row>
    <row r="20591" spans="1:3" x14ac:dyDescent="0.25">
      <c r="A20591" t="s">
        <v>21738</v>
      </c>
      <c r="B20591">
        <v>903945463</v>
      </c>
      <c r="C20591" t="s">
        <v>31254</v>
      </c>
    </row>
    <row r="20592" spans="1:3" x14ac:dyDescent="0.25">
      <c r="A20592" t="s">
        <v>21739</v>
      </c>
      <c r="B20592">
        <v>903945472</v>
      </c>
      <c r="C20592" t="s">
        <v>31234</v>
      </c>
    </row>
    <row r="20593" spans="1:3" x14ac:dyDescent="0.25">
      <c r="A20593" t="s">
        <v>21740</v>
      </c>
      <c r="B20593">
        <v>903945474</v>
      </c>
      <c r="C20593" t="s">
        <v>31318</v>
      </c>
    </row>
    <row r="20594" spans="1:3" x14ac:dyDescent="0.25">
      <c r="A20594" t="s">
        <v>21741</v>
      </c>
      <c r="B20594">
        <v>903945475</v>
      </c>
      <c r="C20594" t="s">
        <v>31326</v>
      </c>
    </row>
    <row r="20595" spans="1:3" x14ac:dyDescent="0.25">
      <c r="A20595" t="s">
        <v>21742</v>
      </c>
      <c r="B20595">
        <v>903945484</v>
      </c>
      <c r="C20595" t="s">
        <v>31254</v>
      </c>
    </row>
    <row r="20596" spans="1:3" x14ac:dyDescent="0.25">
      <c r="A20596" t="s">
        <v>21743</v>
      </c>
      <c r="B20596">
        <v>903945489</v>
      </c>
      <c r="C20596" t="s">
        <v>31367</v>
      </c>
    </row>
    <row r="20597" spans="1:3" x14ac:dyDescent="0.25">
      <c r="A20597" t="s">
        <v>21744</v>
      </c>
      <c r="B20597">
        <v>903945508</v>
      </c>
      <c r="C20597" t="s">
        <v>31287</v>
      </c>
    </row>
    <row r="20598" spans="1:3" x14ac:dyDescent="0.25">
      <c r="A20598" t="s">
        <v>21745</v>
      </c>
      <c r="B20598">
        <v>903945514</v>
      </c>
      <c r="C20598" t="s">
        <v>31120</v>
      </c>
    </row>
    <row r="20599" spans="1:3" x14ac:dyDescent="0.25">
      <c r="A20599" t="s">
        <v>21746</v>
      </c>
      <c r="B20599">
        <v>903945516</v>
      </c>
      <c r="C20599" t="s">
        <v>31316</v>
      </c>
    </row>
    <row r="20600" spans="1:3" x14ac:dyDescent="0.25">
      <c r="A20600" t="s">
        <v>21747</v>
      </c>
      <c r="B20600">
        <v>903945519</v>
      </c>
      <c r="C20600" t="s">
        <v>31316</v>
      </c>
    </row>
    <row r="20601" spans="1:3" x14ac:dyDescent="0.25">
      <c r="A20601" t="s">
        <v>21748</v>
      </c>
      <c r="B20601">
        <v>903945521</v>
      </c>
      <c r="C20601" t="s">
        <v>31322</v>
      </c>
    </row>
    <row r="20602" spans="1:3" x14ac:dyDescent="0.25">
      <c r="A20602" t="s">
        <v>21749</v>
      </c>
      <c r="B20602">
        <v>903945525</v>
      </c>
      <c r="C20602" t="s">
        <v>31318</v>
      </c>
    </row>
    <row r="20603" spans="1:3" x14ac:dyDescent="0.25">
      <c r="A20603" t="s">
        <v>21750</v>
      </c>
      <c r="B20603">
        <v>903945531</v>
      </c>
      <c r="C20603" t="s">
        <v>31316</v>
      </c>
    </row>
    <row r="20604" spans="1:3" x14ac:dyDescent="0.25">
      <c r="A20604" t="s">
        <v>21751</v>
      </c>
      <c r="B20604">
        <v>903945543</v>
      </c>
      <c r="C20604" t="s">
        <v>31362</v>
      </c>
    </row>
    <row r="20605" spans="1:3" x14ac:dyDescent="0.25">
      <c r="A20605" t="s">
        <v>21752</v>
      </c>
      <c r="B20605">
        <v>903945555</v>
      </c>
      <c r="C20605" t="s">
        <v>31269</v>
      </c>
    </row>
    <row r="20606" spans="1:3" x14ac:dyDescent="0.25">
      <c r="A20606" t="s">
        <v>21753</v>
      </c>
      <c r="B20606">
        <v>903945558</v>
      </c>
      <c r="C20606" t="s">
        <v>31316</v>
      </c>
    </row>
    <row r="20607" spans="1:3" x14ac:dyDescent="0.25">
      <c r="A20607" t="s">
        <v>21754</v>
      </c>
      <c r="B20607">
        <v>903945561</v>
      </c>
      <c r="C20607" t="s">
        <v>31286</v>
      </c>
    </row>
    <row r="20608" spans="1:3" x14ac:dyDescent="0.25">
      <c r="A20608" t="s">
        <v>21755</v>
      </c>
      <c r="B20608">
        <v>903945568</v>
      </c>
      <c r="C20608" t="s">
        <v>30925</v>
      </c>
    </row>
    <row r="20609" spans="1:3" x14ac:dyDescent="0.25">
      <c r="A20609" t="s">
        <v>21756</v>
      </c>
      <c r="B20609">
        <v>903945569</v>
      </c>
      <c r="C20609" t="s">
        <v>31318</v>
      </c>
    </row>
    <row r="20610" spans="1:3" x14ac:dyDescent="0.25">
      <c r="A20610" t="s">
        <v>21757</v>
      </c>
      <c r="B20610">
        <v>903945570</v>
      </c>
      <c r="C20610" t="s">
        <v>31316</v>
      </c>
    </row>
    <row r="20611" spans="1:3" x14ac:dyDescent="0.25">
      <c r="A20611" t="s">
        <v>21758</v>
      </c>
      <c r="B20611">
        <v>903945578</v>
      </c>
      <c r="C20611" t="s">
        <v>31316</v>
      </c>
    </row>
    <row r="20612" spans="1:3" x14ac:dyDescent="0.25">
      <c r="A20612" t="s">
        <v>21759</v>
      </c>
      <c r="B20612">
        <v>903945583</v>
      </c>
      <c r="C20612" t="s">
        <v>31316</v>
      </c>
    </row>
    <row r="20613" spans="1:3" x14ac:dyDescent="0.25">
      <c r="A20613" t="s">
        <v>21760</v>
      </c>
      <c r="B20613">
        <v>903945586</v>
      </c>
      <c r="C20613" t="s">
        <v>31316</v>
      </c>
    </row>
    <row r="20614" spans="1:3" x14ac:dyDescent="0.25">
      <c r="A20614" t="s">
        <v>21761</v>
      </c>
      <c r="B20614">
        <v>903945591</v>
      </c>
      <c r="C20614" t="s">
        <v>31316</v>
      </c>
    </row>
    <row r="20615" spans="1:3" x14ac:dyDescent="0.25">
      <c r="A20615" t="s">
        <v>21762</v>
      </c>
      <c r="B20615">
        <v>903945595</v>
      </c>
      <c r="C20615" t="s">
        <v>31316</v>
      </c>
    </row>
    <row r="20616" spans="1:3" x14ac:dyDescent="0.25">
      <c r="A20616" t="s">
        <v>21763</v>
      </c>
      <c r="B20616">
        <v>903945604</v>
      </c>
      <c r="C20616" t="s">
        <v>31493</v>
      </c>
    </row>
    <row r="20617" spans="1:3" x14ac:dyDescent="0.25">
      <c r="A20617" t="s">
        <v>21764</v>
      </c>
      <c r="B20617">
        <v>903945607</v>
      </c>
      <c r="C20617" t="s">
        <v>31367</v>
      </c>
    </row>
    <row r="20618" spans="1:3" x14ac:dyDescent="0.25">
      <c r="A20618" t="s">
        <v>21765</v>
      </c>
      <c r="B20618">
        <v>903945609</v>
      </c>
      <c r="C20618" t="s">
        <v>31053</v>
      </c>
    </row>
    <row r="20619" spans="1:3" x14ac:dyDescent="0.25">
      <c r="A20619" t="s">
        <v>21766</v>
      </c>
      <c r="B20619">
        <v>903945615</v>
      </c>
      <c r="C20619" t="s">
        <v>31316</v>
      </c>
    </row>
    <row r="20620" spans="1:3" x14ac:dyDescent="0.25">
      <c r="A20620" t="s">
        <v>21767</v>
      </c>
      <c r="B20620">
        <v>903945616</v>
      </c>
      <c r="C20620" t="s">
        <v>31234</v>
      </c>
    </row>
    <row r="20621" spans="1:3" x14ac:dyDescent="0.25">
      <c r="A20621" t="s">
        <v>21768</v>
      </c>
      <c r="B20621">
        <v>903945619</v>
      </c>
      <c r="C20621" t="s">
        <v>31367</v>
      </c>
    </row>
    <row r="20622" spans="1:3" x14ac:dyDescent="0.25">
      <c r="A20622" t="s">
        <v>21769</v>
      </c>
      <c r="B20622">
        <v>903945620</v>
      </c>
      <c r="C20622" t="s">
        <v>31318</v>
      </c>
    </row>
    <row r="20623" spans="1:3" x14ac:dyDescent="0.25">
      <c r="A20623" t="s">
        <v>21770</v>
      </c>
      <c r="B20623">
        <v>903945629</v>
      </c>
      <c r="C20623" t="s">
        <v>31318</v>
      </c>
    </row>
    <row r="20624" spans="1:3" x14ac:dyDescent="0.25">
      <c r="A20624" t="s">
        <v>21771</v>
      </c>
      <c r="B20624">
        <v>903945660</v>
      </c>
      <c r="C20624" t="s">
        <v>31316</v>
      </c>
    </row>
    <row r="20625" spans="1:3" x14ac:dyDescent="0.25">
      <c r="A20625" t="s">
        <v>21772</v>
      </c>
      <c r="B20625">
        <v>903945666</v>
      </c>
      <c r="C20625" t="s">
        <v>31053</v>
      </c>
    </row>
    <row r="20626" spans="1:3" x14ac:dyDescent="0.25">
      <c r="A20626" t="s">
        <v>21773</v>
      </c>
      <c r="B20626">
        <v>903945678</v>
      </c>
      <c r="C20626" t="s">
        <v>31177</v>
      </c>
    </row>
    <row r="20627" spans="1:3" x14ac:dyDescent="0.25">
      <c r="A20627" t="s">
        <v>21774</v>
      </c>
      <c r="B20627">
        <v>903945679</v>
      </c>
      <c r="C20627" t="s">
        <v>31363</v>
      </c>
    </row>
    <row r="20628" spans="1:3" x14ac:dyDescent="0.25">
      <c r="A20628" t="s">
        <v>21775</v>
      </c>
      <c r="B20628">
        <v>903945685</v>
      </c>
      <c r="C20628" t="s">
        <v>31204</v>
      </c>
    </row>
    <row r="20629" spans="1:3" x14ac:dyDescent="0.25">
      <c r="A20629" t="s">
        <v>21776</v>
      </c>
      <c r="B20629">
        <v>903945687</v>
      </c>
      <c r="C20629" t="s">
        <v>31316</v>
      </c>
    </row>
    <row r="20630" spans="1:3" x14ac:dyDescent="0.25">
      <c r="A20630" t="s">
        <v>21777</v>
      </c>
      <c r="B20630">
        <v>903945698</v>
      </c>
      <c r="C20630" t="s">
        <v>31322</v>
      </c>
    </row>
    <row r="20631" spans="1:3" x14ac:dyDescent="0.25">
      <c r="A20631" t="s">
        <v>21778</v>
      </c>
      <c r="B20631">
        <v>903945716</v>
      </c>
      <c r="C20631" t="s">
        <v>31122</v>
      </c>
    </row>
    <row r="20632" spans="1:3" x14ac:dyDescent="0.25">
      <c r="A20632" t="s">
        <v>21779</v>
      </c>
      <c r="B20632">
        <v>903945720</v>
      </c>
      <c r="C20632" t="s">
        <v>31203</v>
      </c>
    </row>
    <row r="20633" spans="1:3" x14ac:dyDescent="0.25">
      <c r="A20633" t="s">
        <v>21780</v>
      </c>
      <c r="B20633">
        <v>903945736</v>
      </c>
      <c r="C20633" t="s">
        <v>31322</v>
      </c>
    </row>
    <row r="20634" spans="1:3" x14ac:dyDescent="0.25">
      <c r="A20634" t="s">
        <v>21781</v>
      </c>
      <c r="B20634">
        <v>903945745</v>
      </c>
      <c r="C20634" t="s">
        <v>31234</v>
      </c>
    </row>
    <row r="20635" spans="1:3" x14ac:dyDescent="0.25">
      <c r="A20635" t="s">
        <v>21782</v>
      </c>
      <c r="B20635">
        <v>903945753</v>
      </c>
      <c r="C20635" t="s">
        <v>31318</v>
      </c>
    </row>
    <row r="20636" spans="1:3" x14ac:dyDescent="0.25">
      <c r="A20636" t="s">
        <v>21783</v>
      </c>
      <c r="B20636">
        <v>903945761</v>
      </c>
      <c r="C20636" t="s">
        <v>31316</v>
      </c>
    </row>
    <row r="20637" spans="1:3" x14ac:dyDescent="0.25">
      <c r="A20637" t="s">
        <v>21784</v>
      </c>
      <c r="B20637">
        <v>903945762</v>
      </c>
      <c r="C20637" t="s">
        <v>31489</v>
      </c>
    </row>
    <row r="20638" spans="1:3" x14ac:dyDescent="0.25">
      <c r="A20638" t="s">
        <v>21785</v>
      </c>
      <c r="B20638">
        <v>903945777</v>
      </c>
      <c r="C20638" t="s">
        <v>31322</v>
      </c>
    </row>
    <row r="20639" spans="1:3" x14ac:dyDescent="0.25">
      <c r="A20639" t="s">
        <v>21786</v>
      </c>
      <c r="B20639">
        <v>903945781</v>
      </c>
      <c r="C20639" t="s">
        <v>31254</v>
      </c>
    </row>
    <row r="20640" spans="1:3" x14ac:dyDescent="0.25">
      <c r="A20640" t="s">
        <v>21787</v>
      </c>
      <c r="B20640">
        <v>903945785</v>
      </c>
      <c r="C20640" t="s">
        <v>31318</v>
      </c>
    </row>
    <row r="20641" spans="1:3" x14ac:dyDescent="0.25">
      <c r="A20641" t="s">
        <v>21788</v>
      </c>
      <c r="B20641">
        <v>903945806</v>
      </c>
      <c r="C20641" t="s">
        <v>31452</v>
      </c>
    </row>
    <row r="20642" spans="1:3" x14ac:dyDescent="0.25">
      <c r="A20642" t="s">
        <v>21789</v>
      </c>
      <c r="B20642">
        <v>903945815</v>
      </c>
      <c r="C20642" t="s">
        <v>31494</v>
      </c>
    </row>
    <row r="20643" spans="1:3" x14ac:dyDescent="0.25">
      <c r="A20643" t="s">
        <v>21790</v>
      </c>
      <c r="B20643">
        <v>903945822</v>
      </c>
      <c r="C20643" t="s">
        <v>31327</v>
      </c>
    </row>
    <row r="20644" spans="1:3" x14ac:dyDescent="0.25">
      <c r="A20644" t="s">
        <v>21791</v>
      </c>
      <c r="B20644">
        <v>903945823</v>
      </c>
      <c r="C20644" t="s">
        <v>31254</v>
      </c>
    </row>
    <row r="20645" spans="1:3" x14ac:dyDescent="0.25">
      <c r="A20645" t="s">
        <v>21792</v>
      </c>
      <c r="B20645">
        <v>903945825</v>
      </c>
      <c r="C20645" t="s">
        <v>31316</v>
      </c>
    </row>
    <row r="20646" spans="1:3" x14ac:dyDescent="0.25">
      <c r="A20646" t="s">
        <v>21793</v>
      </c>
      <c r="B20646">
        <v>903945840</v>
      </c>
      <c r="C20646" t="s">
        <v>31341</v>
      </c>
    </row>
    <row r="20647" spans="1:3" x14ac:dyDescent="0.25">
      <c r="A20647" t="s">
        <v>21794</v>
      </c>
      <c r="B20647">
        <v>903945846</v>
      </c>
      <c r="C20647" t="s">
        <v>31254</v>
      </c>
    </row>
    <row r="20648" spans="1:3" x14ac:dyDescent="0.25">
      <c r="A20648" t="s">
        <v>21795</v>
      </c>
      <c r="B20648">
        <v>903945908</v>
      </c>
      <c r="C20648" t="s">
        <v>31415</v>
      </c>
    </row>
    <row r="20649" spans="1:3" x14ac:dyDescent="0.25">
      <c r="A20649" t="s">
        <v>21796</v>
      </c>
      <c r="B20649">
        <v>903945917</v>
      </c>
      <c r="C20649" t="s">
        <v>31254</v>
      </c>
    </row>
    <row r="20650" spans="1:3" x14ac:dyDescent="0.25">
      <c r="A20650" t="s">
        <v>21797</v>
      </c>
      <c r="B20650">
        <v>903945920</v>
      </c>
      <c r="C20650" t="s">
        <v>31329</v>
      </c>
    </row>
    <row r="20651" spans="1:3" x14ac:dyDescent="0.25">
      <c r="A20651" t="s">
        <v>21798</v>
      </c>
      <c r="B20651">
        <v>903945923</v>
      </c>
      <c r="C20651" t="s">
        <v>31316</v>
      </c>
    </row>
    <row r="20652" spans="1:3" x14ac:dyDescent="0.25">
      <c r="A20652" t="s">
        <v>21799</v>
      </c>
      <c r="B20652">
        <v>903945930</v>
      </c>
      <c r="C20652" t="s">
        <v>31316</v>
      </c>
    </row>
    <row r="20653" spans="1:3" x14ac:dyDescent="0.25">
      <c r="A20653" t="s">
        <v>21800</v>
      </c>
      <c r="B20653">
        <v>903945943</v>
      </c>
      <c r="C20653" t="s">
        <v>31322</v>
      </c>
    </row>
    <row r="20654" spans="1:3" x14ac:dyDescent="0.25">
      <c r="A20654" t="s">
        <v>21801</v>
      </c>
      <c r="B20654">
        <v>903945975</v>
      </c>
      <c r="C20654" t="s">
        <v>31316</v>
      </c>
    </row>
    <row r="20655" spans="1:3" x14ac:dyDescent="0.25">
      <c r="A20655" t="s">
        <v>21802</v>
      </c>
      <c r="B20655">
        <v>903945982</v>
      </c>
      <c r="C20655" t="s">
        <v>31360</v>
      </c>
    </row>
    <row r="20656" spans="1:3" x14ac:dyDescent="0.25">
      <c r="A20656" t="s">
        <v>21803</v>
      </c>
      <c r="B20656">
        <v>903945987</v>
      </c>
      <c r="C20656" t="s">
        <v>31318</v>
      </c>
    </row>
    <row r="20657" spans="1:3" x14ac:dyDescent="0.25">
      <c r="A20657" t="s">
        <v>21804</v>
      </c>
      <c r="B20657">
        <v>903945993</v>
      </c>
      <c r="C20657" t="s">
        <v>31318</v>
      </c>
    </row>
    <row r="20658" spans="1:3" x14ac:dyDescent="0.25">
      <c r="A20658" t="s">
        <v>21805</v>
      </c>
      <c r="B20658">
        <v>903946000</v>
      </c>
      <c r="C20658" t="s">
        <v>30925</v>
      </c>
    </row>
    <row r="20659" spans="1:3" x14ac:dyDescent="0.25">
      <c r="A20659" t="s">
        <v>21806</v>
      </c>
      <c r="B20659">
        <v>903946024</v>
      </c>
      <c r="C20659" t="s">
        <v>31318</v>
      </c>
    </row>
    <row r="20660" spans="1:3" x14ac:dyDescent="0.25">
      <c r="A20660" t="s">
        <v>21807</v>
      </c>
      <c r="B20660">
        <v>903946031</v>
      </c>
      <c r="C20660" t="s">
        <v>31318</v>
      </c>
    </row>
    <row r="20661" spans="1:3" x14ac:dyDescent="0.25">
      <c r="A20661" t="s">
        <v>21808</v>
      </c>
      <c r="B20661">
        <v>903946034</v>
      </c>
      <c r="C20661" t="s">
        <v>31322</v>
      </c>
    </row>
    <row r="20662" spans="1:3" x14ac:dyDescent="0.25">
      <c r="A20662" t="s">
        <v>21809</v>
      </c>
      <c r="B20662">
        <v>903946114</v>
      </c>
      <c r="C20662" t="s">
        <v>30771</v>
      </c>
    </row>
    <row r="20663" spans="1:3" x14ac:dyDescent="0.25">
      <c r="A20663" t="s">
        <v>21810</v>
      </c>
      <c r="B20663">
        <v>903946115</v>
      </c>
      <c r="C20663" t="s">
        <v>31367</v>
      </c>
    </row>
    <row r="20664" spans="1:3" x14ac:dyDescent="0.25">
      <c r="A20664" t="s">
        <v>21811</v>
      </c>
      <c r="B20664">
        <v>903946117</v>
      </c>
      <c r="C20664" t="s">
        <v>31269</v>
      </c>
    </row>
    <row r="20665" spans="1:3" x14ac:dyDescent="0.25">
      <c r="A20665" t="s">
        <v>21812</v>
      </c>
      <c r="B20665">
        <v>903946123</v>
      </c>
      <c r="C20665" t="s">
        <v>31367</v>
      </c>
    </row>
    <row r="20666" spans="1:3" x14ac:dyDescent="0.25">
      <c r="A20666" t="s">
        <v>21813</v>
      </c>
      <c r="B20666">
        <v>903946134</v>
      </c>
      <c r="C20666" t="s">
        <v>31367</v>
      </c>
    </row>
    <row r="20667" spans="1:3" x14ac:dyDescent="0.25">
      <c r="A20667" t="s">
        <v>21814</v>
      </c>
      <c r="B20667">
        <v>903946142</v>
      </c>
      <c r="C20667" t="s">
        <v>31495</v>
      </c>
    </row>
    <row r="20668" spans="1:3" x14ac:dyDescent="0.25">
      <c r="A20668" t="s">
        <v>21815</v>
      </c>
      <c r="B20668">
        <v>903946143</v>
      </c>
      <c r="C20668" t="s">
        <v>31047</v>
      </c>
    </row>
    <row r="20669" spans="1:3" x14ac:dyDescent="0.25">
      <c r="A20669" t="s">
        <v>21816</v>
      </c>
      <c r="B20669">
        <v>903946144</v>
      </c>
      <c r="C20669" t="s">
        <v>31367</v>
      </c>
    </row>
    <row r="20670" spans="1:3" x14ac:dyDescent="0.25">
      <c r="A20670" t="s">
        <v>21817</v>
      </c>
      <c r="B20670">
        <v>903946150</v>
      </c>
      <c r="C20670" t="s">
        <v>31415</v>
      </c>
    </row>
    <row r="20671" spans="1:3" x14ac:dyDescent="0.25">
      <c r="A20671" t="s">
        <v>21818</v>
      </c>
      <c r="B20671">
        <v>903946154</v>
      </c>
      <c r="C20671" t="s">
        <v>31288</v>
      </c>
    </row>
    <row r="20672" spans="1:3" x14ac:dyDescent="0.25">
      <c r="A20672" t="s">
        <v>21819</v>
      </c>
      <c r="B20672">
        <v>903946165</v>
      </c>
      <c r="C20672" t="s">
        <v>31234</v>
      </c>
    </row>
    <row r="20673" spans="1:3" x14ac:dyDescent="0.25">
      <c r="A20673" t="s">
        <v>21820</v>
      </c>
      <c r="B20673">
        <v>903946167</v>
      </c>
      <c r="C20673" t="s">
        <v>31222</v>
      </c>
    </row>
    <row r="20674" spans="1:3" x14ac:dyDescent="0.25">
      <c r="A20674" t="s">
        <v>21821</v>
      </c>
      <c r="B20674">
        <v>903946186</v>
      </c>
      <c r="C20674" t="s">
        <v>30925</v>
      </c>
    </row>
    <row r="20675" spans="1:3" x14ac:dyDescent="0.25">
      <c r="A20675" t="s">
        <v>21822</v>
      </c>
      <c r="B20675">
        <v>903946189</v>
      </c>
      <c r="C20675" t="s">
        <v>31437</v>
      </c>
    </row>
    <row r="20676" spans="1:3" x14ac:dyDescent="0.25">
      <c r="A20676" t="s">
        <v>21823</v>
      </c>
      <c r="B20676">
        <v>903946192</v>
      </c>
      <c r="C20676" t="s">
        <v>31326</v>
      </c>
    </row>
    <row r="20677" spans="1:3" x14ac:dyDescent="0.25">
      <c r="A20677" t="s">
        <v>21824</v>
      </c>
      <c r="B20677">
        <v>903946196</v>
      </c>
      <c r="C20677" t="s">
        <v>31326</v>
      </c>
    </row>
    <row r="20678" spans="1:3" x14ac:dyDescent="0.25">
      <c r="A20678" t="s">
        <v>21825</v>
      </c>
      <c r="B20678">
        <v>903946200</v>
      </c>
      <c r="C20678" t="s">
        <v>31437</v>
      </c>
    </row>
    <row r="20679" spans="1:3" x14ac:dyDescent="0.25">
      <c r="A20679" t="s">
        <v>21826</v>
      </c>
      <c r="B20679">
        <v>903946223</v>
      </c>
      <c r="C20679" t="s">
        <v>31322</v>
      </c>
    </row>
    <row r="20680" spans="1:3" x14ac:dyDescent="0.25">
      <c r="A20680" t="s">
        <v>21827</v>
      </c>
      <c r="B20680">
        <v>903946239</v>
      </c>
      <c r="C20680" t="s">
        <v>31316</v>
      </c>
    </row>
    <row r="20681" spans="1:3" x14ac:dyDescent="0.25">
      <c r="A20681" t="s">
        <v>21828</v>
      </c>
      <c r="B20681">
        <v>903946242</v>
      </c>
      <c r="C20681" t="s">
        <v>30925</v>
      </c>
    </row>
    <row r="20682" spans="1:3" x14ac:dyDescent="0.25">
      <c r="A20682" t="s">
        <v>21829</v>
      </c>
      <c r="B20682">
        <v>903946245</v>
      </c>
      <c r="C20682" t="s">
        <v>31322</v>
      </c>
    </row>
    <row r="20683" spans="1:3" x14ac:dyDescent="0.25">
      <c r="A20683" t="s">
        <v>21830</v>
      </c>
      <c r="B20683">
        <v>903946260</v>
      </c>
      <c r="C20683" t="s">
        <v>31200</v>
      </c>
    </row>
    <row r="20684" spans="1:3" x14ac:dyDescent="0.25">
      <c r="A20684" t="s">
        <v>21831</v>
      </c>
      <c r="B20684">
        <v>903946295</v>
      </c>
      <c r="C20684" t="s">
        <v>31327</v>
      </c>
    </row>
    <row r="20685" spans="1:3" x14ac:dyDescent="0.25">
      <c r="A20685" t="s">
        <v>21832</v>
      </c>
      <c r="B20685">
        <v>903946298</v>
      </c>
      <c r="C20685" t="s">
        <v>31316</v>
      </c>
    </row>
    <row r="20686" spans="1:3" x14ac:dyDescent="0.25">
      <c r="A20686" t="s">
        <v>21833</v>
      </c>
      <c r="B20686">
        <v>903946336</v>
      </c>
      <c r="C20686" t="s">
        <v>31316</v>
      </c>
    </row>
    <row r="20687" spans="1:3" x14ac:dyDescent="0.25">
      <c r="A20687" t="s">
        <v>21834</v>
      </c>
      <c r="B20687">
        <v>903946358</v>
      </c>
      <c r="C20687" t="s">
        <v>31316</v>
      </c>
    </row>
    <row r="20688" spans="1:3" x14ac:dyDescent="0.25">
      <c r="A20688" t="s">
        <v>21835</v>
      </c>
      <c r="B20688">
        <v>903946359</v>
      </c>
      <c r="C20688" t="s">
        <v>31254</v>
      </c>
    </row>
    <row r="20689" spans="1:3" x14ac:dyDescent="0.25">
      <c r="A20689" t="s">
        <v>21836</v>
      </c>
      <c r="B20689">
        <v>903946369</v>
      </c>
      <c r="C20689" t="s">
        <v>31457</v>
      </c>
    </row>
    <row r="20690" spans="1:3" x14ac:dyDescent="0.25">
      <c r="A20690" t="s">
        <v>21837</v>
      </c>
      <c r="B20690">
        <v>903946379</v>
      </c>
      <c r="C20690" t="s">
        <v>31375</v>
      </c>
    </row>
    <row r="20691" spans="1:3" x14ac:dyDescent="0.25">
      <c r="A20691" t="s">
        <v>21838</v>
      </c>
      <c r="B20691">
        <v>903946380</v>
      </c>
      <c r="C20691" t="s">
        <v>31329</v>
      </c>
    </row>
    <row r="20692" spans="1:3" x14ac:dyDescent="0.25">
      <c r="A20692" t="s">
        <v>21839</v>
      </c>
      <c r="B20692">
        <v>903946390</v>
      </c>
      <c r="C20692" t="s">
        <v>31318</v>
      </c>
    </row>
    <row r="20693" spans="1:3" x14ac:dyDescent="0.25">
      <c r="A20693" t="s">
        <v>21840</v>
      </c>
      <c r="B20693">
        <v>903946391</v>
      </c>
      <c r="C20693" t="s">
        <v>31318</v>
      </c>
    </row>
    <row r="20694" spans="1:3" x14ac:dyDescent="0.25">
      <c r="A20694" t="s">
        <v>21841</v>
      </c>
      <c r="B20694">
        <v>903946418</v>
      </c>
      <c r="C20694" t="s">
        <v>31318</v>
      </c>
    </row>
    <row r="20695" spans="1:3" x14ac:dyDescent="0.25">
      <c r="A20695" t="s">
        <v>21842</v>
      </c>
      <c r="B20695">
        <v>903946419</v>
      </c>
      <c r="C20695" t="s">
        <v>31316</v>
      </c>
    </row>
    <row r="20696" spans="1:3" x14ac:dyDescent="0.25">
      <c r="A20696" t="s">
        <v>21843</v>
      </c>
      <c r="B20696">
        <v>903946421</v>
      </c>
      <c r="C20696" t="s">
        <v>31315</v>
      </c>
    </row>
    <row r="20697" spans="1:3" x14ac:dyDescent="0.25">
      <c r="A20697" t="s">
        <v>21844</v>
      </c>
      <c r="B20697">
        <v>903946455</v>
      </c>
      <c r="C20697" t="s">
        <v>31316</v>
      </c>
    </row>
    <row r="20698" spans="1:3" x14ac:dyDescent="0.25">
      <c r="A20698" t="s">
        <v>21845</v>
      </c>
      <c r="B20698">
        <v>903946467</v>
      </c>
      <c r="C20698" t="s">
        <v>31316</v>
      </c>
    </row>
    <row r="20699" spans="1:3" x14ac:dyDescent="0.25">
      <c r="A20699" t="s">
        <v>21846</v>
      </c>
      <c r="B20699">
        <v>903946470</v>
      </c>
      <c r="C20699" t="s">
        <v>31360</v>
      </c>
    </row>
    <row r="20700" spans="1:3" x14ac:dyDescent="0.25">
      <c r="A20700" t="s">
        <v>21847</v>
      </c>
      <c r="B20700">
        <v>903946472</v>
      </c>
      <c r="C20700" t="s">
        <v>31329</v>
      </c>
    </row>
    <row r="20701" spans="1:3" x14ac:dyDescent="0.25">
      <c r="A20701" t="s">
        <v>21848</v>
      </c>
      <c r="B20701">
        <v>903946474</v>
      </c>
      <c r="C20701" t="s">
        <v>31318</v>
      </c>
    </row>
    <row r="20702" spans="1:3" x14ac:dyDescent="0.25">
      <c r="A20702" t="s">
        <v>21849</v>
      </c>
      <c r="B20702">
        <v>903946481</v>
      </c>
      <c r="C20702" t="s">
        <v>31363</v>
      </c>
    </row>
    <row r="20703" spans="1:3" x14ac:dyDescent="0.25">
      <c r="A20703" t="s">
        <v>21850</v>
      </c>
      <c r="B20703">
        <v>903946496</v>
      </c>
      <c r="C20703" t="s">
        <v>31327</v>
      </c>
    </row>
    <row r="20704" spans="1:3" x14ac:dyDescent="0.25">
      <c r="A20704" t="s">
        <v>21851</v>
      </c>
      <c r="B20704">
        <v>903946511</v>
      </c>
      <c r="C20704" t="s">
        <v>31316</v>
      </c>
    </row>
    <row r="20705" spans="1:3" x14ac:dyDescent="0.25">
      <c r="A20705" t="s">
        <v>21852</v>
      </c>
      <c r="B20705">
        <v>903946527</v>
      </c>
      <c r="C20705" t="s">
        <v>31251</v>
      </c>
    </row>
    <row r="20706" spans="1:3" x14ac:dyDescent="0.25">
      <c r="A20706" t="s">
        <v>21853</v>
      </c>
      <c r="B20706">
        <v>903946535</v>
      </c>
      <c r="C20706" t="s">
        <v>31316</v>
      </c>
    </row>
    <row r="20707" spans="1:3" x14ac:dyDescent="0.25">
      <c r="A20707" t="s">
        <v>21854</v>
      </c>
      <c r="B20707">
        <v>903946538</v>
      </c>
      <c r="C20707" t="s">
        <v>31027</v>
      </c>
    </row>
    <row r="20708" spans="1:3" x14ac:dyDescent="0.25">
      <c r="A20708" t="s">
        <v>21855</v>
      </c>
      <c r="B20708">
        <v>903946541</v>
      </c>
      <c r="C20708" t="s">
        <v>31318</v>
      </c>
    </row>
    <row r="20709" spans="1:3" x14ac:dyDescent="0.25">
      <c r="A20709" t="s">
        <v>21856</v>
      </c>
      <c r="B20709">
        <v>903946543</v>
      </c>
      <c r="C20709" t="s">
        <v>30925</v>
      </c>
    </row>
    <row r="20710" spans="1:3" x14ac:dyDescent="0.25">
      <c r="A20710" t="s">
        <v>21857</v>
      </c>
      <c r="B20710">
        <v>903946547</v>
      </c>
      <c r="C20710" t="s">
        <v>31316</v>
      </c>
    </row>
    <row r="20711" spans="1:3" x14ac:dyDescent="0.25">
      <c r="A20711" t="s">
        <v>21858</v>
      </c>
      <c r="B20711">
        <v>903946552</v>
      </c>
      <c r="C20711" t="s">
        <v>31316</v>
      </c>
    </row>
    <row r="20712" spans="1:3" x14ac:dyDescent="0.25">
      <c r="A20712" t="s">
        <v>21859</v>
      </c>
      <c r="B20712">
        <v>903946554</v>
      </c>
      <c r="C20712" t="s">
        <v>31316</v>
      </c>
    </row>
    <row r="20713" spans="1:3" x14ac:dyDescent="0.25">
      <c r="A20713" t="s">
        <v>21860</v>
      </c>
      <c r="B20713">
        <v>903946555</v>
      </c>
      <c r="C20713" t="s">
        <v>31316</v>
      </c>
    </row>
    <row r="20714" spans="1:3" x14ac:dyDescent="0.25">
      <c r="A20714" t="s">
        <v>21861</v>
      </c>
      <c r="B20714">
        <v>903946567</v>
      </c>
      <c r="C20714" t="s">
        <v>31316</v>
      </c>
    </row>
    <row r="20715" spans="1:3" x14ac:dyDescent="0.25">
      <c r="A20715" t="s">
        <v>21862</v>
      </c>
      <c r="B20715">
        <v>903946568</v>
      </c>
      <c r="C20715" t="s">
        <v>31322</v>
      </c>
    </row>
    <row r="20716" spans="1:3" x14ac:dyDescent="0.25">
      <c r="A20716" t="s">
        <v>21863</v>
      </c>
      <c r="B20716">
        <v>903946569</v>
      </c>
      <c r="C20716" t="s">
        <v>31053</v>
      </c>
    </row>
    <row r="20717" spans="1:3" x14ac:dyDescent="0.25">
      <c r="A20717" t="s">
        <v>21864</v>
      </c>
      <c r="B20717">
        <v>903946599</v>
      </c>
      <c r="C20717" t="s">
        <v>30977</v>
      </c>
    </row>
    <row r="20718" spans="1:3" x14ac:dyDescent="0.25">
      <c r="A20718" t="s">
        <v>21865</v>
      </c>
      <c r="B20718">
        <v>903946600</v>
      </c>
      <c r="C20718" t="s">
        <v>30925</v>
      </c>
    </row>
    <row r="20719" spans="1:3" x14ac:dyDescent="0.25">
      <c r="A20719" t="s">
        <v>21866</v>
      </c>
      <c r="B20719">
        <v>903946620</v>
      </c>
      <c r="C20719" t="s">
        <v>31327</v>
      </c>
    </row>
    <row r="20720" spans="1:3" x14ac:dyDescent="0.25">
      <c r="A20720" t="s">
        <v>21867</v>
      </c>
      <c r="B20720">
        <v>903946645</v>
      </c>
      <c r="C20720" t="s">
        <v>31445</v>
      </c>
    </row>
    <row r="20721" spans="1:3" x14ac:dyDescent="0.25">
      <c r="A20721" t="s">
        <v>21868</v>
      </c>
      <c r="B20721">
        <v>903946652</v>
      </c>
      <c r="C20721" t="s">
        <v>31489</v>
      </c>
    </row>
    <row r="20722" spans="1:3" x14ac:dyDescent="0.25">
      <c r="A20722" t="s">
        <v>21869</v>
      </c>
      <c r="B20722">
        <v>903946656</v>
      </c>
      <c r="C20722" t="s">
        <v>30933</v>
      </c>
    </row>
    <row r="20723" spans="1:3" x14ac:dyDescent="0.25">
      <c r="A20723" t="s">
        <v>21870</v>
      </c>
      <c r="B20723">
        <v>903946658</v>
      </c>
      <c r="C20723" t="s">
        <v>31254</v>
      </c>
    </row>
    <row r="20724" spans="1:3" x14ac:dyDescent="0.25">
      <c r="A20724" t="s">
        <v>21871</v>
      </c>
      <c r="B20724">
        <v>903946660</v>
      </c>
      <c r="C20724" t="s">
        <v>30925</v>
      </c>
    </row>
    <row r="20725" spans="1:3" x14ac:dyDescent="0.25">
      <c r="A20725" t="s">
        <v>21872</v>
      </c>
      <c r="B20725">
        <v>903946662</v>
      </c>
      <c r="C20725" t="s">
        <v>31201</v>
      </c>
    </row>
    <row r="20726" spans="1:3" x14ac:dyDescent="0.25">
      <c r="A20726" t="s">
        <v>21873</v>
      </c>
      <c r="B20726">
        <v>903946678</v>
      </c>
      <c r="C20726" t="s">
        <v>31316</v>
      </c>
    </row>
    <row r="20727" spans="1:3" x14ac:dyDescent="0.25">
      <c r="A20727" t="s">
        <v>21874</v>
      </c>
      <c r="B20727">
        <v>903946688</v>
      </c>
      <c r="C20727" t="s">
        <v>31254</v>
      </c>
    </row>
    <row r="20728" spans="1:3" x14ac:dyDescent="0.25">
      <c r="A20728" t="s">
        <v>21875</v>
      </c>
      <c r="B20728">
        <v>903946695</v>
      </c>
      <c r="C20728" t="s">
        <v>31055</v>
      </c>
    </row>
    <row r="20729" spans="1:3" x14ac:dyDescent="0.25">
      <c r="A20729" t="s">
        <v>21876</v>
      </c>
      <c r="B20729">
        <v>903946706</v>
      </c>
      <c r="C20729" t="s">
        <v>31316</v>
      </c>
    </row>
    <row r="20730" spans="1:3" x14ac:dyDescent="0.25">
      <c r="A20730" t="s">
        <v>21877</v>
      </c>
      <c r="B20730">
        <v>903946730</v>
      </c>
      <c r="C20730" t="s">
        <v>31322</v>
      </c>
    </row>
    <row r="20731" spans="1:3" x14ac:dyDescent="0.25">
      <c r="A20731" t="s">
        <v>21878</v>
      </c>
      <c r="B20731">
        <v>903946739</v>
      </c>
      <c r="C20731" t="s">
        <v>31365</v>
      </c>
    </row>
    <row r="20732" spans="1:3" x14ac:dyDescent="0.25">
      <c r="A20732" t="s">
        <v>21879</v>
      </c>
      <c r="B20732">
        <v>903946762</v>
      </c>
      <c r="C20732" t="s">
        <v>31318</v>
      </c>
    </row>
    <row r="20733" spans="1:3" x14ac:dyDescent="0.25">
      <c r="A20733" t="s">
        <v>21880</v>
      </c>
      <c r="B20733">
        <v>903946774</v>
      </c>
      <c r="C20733" t="s">
        <v>31496</v>
      </c>
    </row>
    <row r="20734" spans="1:3" x14ac:dyDescent="0.25">
      <c r="A20734" t="s">
        <v>21881</v>
      </c>
      <c r="B20734">
        <v>903946776</v>
      </c>
      <c r="C20734" t="s">
        <v>31318</v>
      </c>
    </row>
    <row r="20735" spans="1:3" x14ac:dyDescent="0.25">
      <c r="A20735" t="s">
        <v>21882</v>
      </c>
      <c r="B20735">
        <v>903946804</v>
      </c>
      <c r="C20735" t="s">
        <v>31367</v>
      </c>
    </row>
    <row r="20736" spans="1:3" x14ac:dyDescent="0.25">
      <c r="A20736" t="s">
        <v>21883</v>
      </c>
      <c r="B20736">
        <v>903946832</v>
      </c>
      <c r="C20736" t="s">
        <v>31316</v>
      </c>
    </row>
    <row r="20737" spans="1:3" x14ac:dyDescent="0.25">
      <c r="A20737" t="s">
        <v>21884</v>
      </c>
      <c r="B20737">
        <v>903946843</v>
      </c>
      <c r="C20737" t="s">
        <v>30933</v>
      </c>
    </row>
    <row r="20738" spans="1:3" x14ac:dyDescent="0.25">
      <c r="A20738" t="s">
        <v>21885</v>
      </c>
      <c r="B20738">
        <v>903946861</v>
      </c>
      <c r="C20738" t="s">
        <v>31287</v>
      </c>
    </row>
    <row r="20739" spans="1:3" x14ac:dyDescent="0.25">
      <c r="A20739" t="s">
        <v>21886</v>
      </c>
      <c r="B20739">
        <v>903946864</v>
      </c>
      <c r="C20739" t="s">
        <v>31489</v>
      </c>
    </row>
    <row r="20740" spans="1:3" x14ac:dyDescent="0.25">
      <c r="A20740" t="s">
        <v>21887</v>
      </c>
      <c r="B20740">
        <v>903946987</v>
      </c>
      <c r="C20740" t="s">
        <v>31284</v>
      </c>
    </row>
    <row r="20741" spans="1:3" x14ac:dyDescent="0.25">
      <c r="A20741" t="s">
        <v>21888</v>
      </c>
      <c r="B20741">
        <v>903947023</v>
      </c>
      <c r="C20741" t="s">
        <v>30810</v>
      </c>
    </row>
    <row r="20742" spans="1:3" x14ac:dyDescent="0.25">
      <c r="A20742" t="s">
        <v>21889</v>
      </c>
      <c r="B20742">
        <v>903947044</v>
      </c>
      <c r="C20742" t="s">
        <v>31316</v>
      </c>
    </row>
    <row r="20743" spans="1:3" x14ac:dyDescent="0.25">
      <c r="A20743" t="s">
        <v>21890</v>
      </c>
      <c r="B20743">
        <v>903947052</v>
      </c>
      <c r="C20743" t="s">
        <v>31316</v>
      </c>
    </row>
    <row r="20744" spans="1:3" x14ac:dyDescent="0.25">
      <c r="A20744" t="s">
        <v>21891</v>
      </c>
      <c r="B20744">
        <v>903947063</v>
      </c>
      <c r="C20744" t="s">
        <v>5607</v>
      </c>
    </row>
    <row r="20745" spans="1:3" x14ac:dyDescent="0.25">
      <c r="A20745" t="s">
        <v>21892</v>
      </c>
      <c r="B20745">
        <v>903947072</v>
      </c>
      <c r="C20745" t="s">
        <v>31234</v>
      </c>
    </row>
    <row r="20746" spans="1:3" x14ac:dyDescent="0.25">
      <c r="A20746" t="s">
        <v>21893</v>
      </c>
      <c r="B20746">
        <v>903947111</v>
      </c>
      <c r="C20746" t="s">
        <v>30771</v>
      </c>
    </row>
    <row r="20747" spans="1:3" x14ac:dyDescent="0.25">
      <c r="A20747" t="s">
        <v>21894</v>
      </c>
      <c r="B20747">
        <v>903947116</v>
      </c>
      <c r="C20747" t="s">
        <v>31316</v>
      </c>
    </row>
    <row r="20748" spans="1:3" x14ac:dyDescent="0.25">
      <c r="A20748" t="s">
        <v>21895</v>
      </c>
      <c r="B20748">
        <v>903947148</v>
      </c>
      <c r="C20748" t="s">
        <v>31254</v>
      </c>
    </row>
    <row r="20749" spans="1:3" x14ac:dyDescent="0.25">
      <c r="A20749" t="s">
        <v>21896</v>
      </c>
      <c r="B20749">
        <v>903947153</v>
      </c>
      <c r="C20749" t="s">
        <v>31316</v>
      </c>
    </row>
    <row r="20750" spans="1:3" x14ac:dyDescent="0.25">
      <c r="A20750" t="s">
        <v>21897</v>
      </c>
      <c r="B20750">
        <v>903947176</v>
      </c>
      <c r="C20750" t="s">
        <v>31190</v>
      </c>
    </row>
    <row r="20751" spans="1:3" x14ac:dyDescent="0.25">
      <c r="A20751" t="s">
        <v>21898</v>
      </c>
      <c r="B20751">
        <v>903947178</v>
      </c>
      <c r="C20751" t="s">
        <v>30925</v>
      </c>
    </row>
    <row r="20752" spans="1:3" x14ac:dyDescent="0.25">
      <c r="A20752" t="s">
        <v>21899</v>
      </c>
      <c r="B20752">
        <v>903947182</v>
      </c>
      <c r="C20752" t="s">
        <v>31316</v>
      </c>
    </row>
    <row r="20753" spans="1:3" x14ac:dyDescent="0.25">
      <c r="A20753" t="s">
        <v>21900</v>
      </c>
      <c r="B20753">
        <v>903947205</v>
      </c>
      <c r="C20753" t="s">
        <v>31120</v>
      </c>
    </row>
    <row r="20754" spans="1:3" x14ac:dyDescent="0.25">
      <c r="A20754" t="s">
        <v>21901</v>
      </c>
      <c r="B20754">
        <v>903947211</v>
      </c>
      <c r="C20754" t="s">
        <v>31316</v>
      </c>
    </row>
    <row r="20755" spans="1:3" x14ac:dyDescent="0.25">
      <c r="A20755" t="s">
        <v>21902</v>
      </c>
      <c r="B20755">
        <v>903947220</v>
      </c>
      <c r="C20755" t="s">
        <v>31316</v>
      </c>
    </row>
    <row r="20756" spans="1:3" x14ac:dyDescent="0.25">
      <c r="A20756" t="s">
        <v>21903</v>
      </c>
      <c r="B20756">
        <v>903947221</v>
      </c>
      <c r="C20756" t="s">
        <v>31316</v>
      </c>
    </row>
    <row r="20757" spans="1:3" x14ac:dyDescent="0.25">
      <c r="A20757" t="s">
        <v>21904</v>
      </c>
      <c r="B20757">
        <v>903947237</v>
      </c>
      <c r="C20757" t="s">
        <v>31360</v>
      </c>
    </row>
    <row r="20758" spans="1:3" x14ac:dyDescent="0.25">
      <c r="A20758" t="s">
        <v>21905</v>
      </c>
      <c r="B20758">
        <v>903947238</v>
      </c>
      <c r="C20758" t="s">
        <v>31254</v>
      </c>
    </row>
    <row r="20759" spans="1:3" x14ac:dyDescent="0.25">
      <c r="A20759" t="s">
        <v>21906</v>
      </c>
      <c r="B20759">
        <v>903947241</v>
      </c>
      <c r="C20759" t="s">
        <v>31415</v>
      </c>
    </row>
    <row r="20760" spans="1:3" x14ac:dyDescent="0.25">
      <c r="A20760" t="s">
        <v>21907</v>
      </c>
      <c r="B20760">
        <v>903947266</v>
      </c>
      <c r="C20760" t="s">
        <v>31316</v>
      </c>
    </row>
    <row r="20761" spans="1:3" x14ac:dyDescent="0.25">
      <c r="A20761" t="s">
        <v>21908</v>
      </c>
      <c r="B20761">
        <v>903947276</v>
      </c>
      <c r="C20761" t="s">
        <v>31132</v>
      </c>
    </row>
    <row r="20762" spans="1:3" x14ac:dyDescent="0.25">
      <c r="A20762" t="s">
        <v>21909</v>
      </c>
      <c r="B20762">
        <v>903947278</v>
      </c>
      <c r="C20762" t="s">
        <v>31327</v>
      </c>
    </row>
    <row r="20763" spans="1:3" x14ac:dyDescent="0.25">
      <c r="A20763" t="s">
        <v>21910</v>
      </c>
      <c r="B20763">
        <v>903947283</v>
      </c>
      <c r="C20763" t="s">
        <v>31322</v>
      </c>
    </row>
    <row r="20764" spans="1:3" x14ac:dyDescent="0.25">
      <c r="A20764" t="s">
        <v>21911</v>
      </c>
      <c r="B20764">
        <v>903947286</v>
      </c>
      <c r="C20764" t="s">
        <v>31380</v>
      </c>
    </row>
    <row r="20765" spans="1:3" x14ac:dyDescent="0.25">
      <c r="A20765" t="s">
        <v>21912</v>
      </c>
      <c r="B20765">
        <v>903947294</v>
      </c>
      <c r="C20765" t="s">
        <v>31254</v>
      </c>
    </row>
    <row r="20766" spans="1:3" x14ac:dyDescent="0.25">
      <c r="A20766" t="s">
        <v>21913</v>
      </c>
      <c r="B20766">
        <v>903947300</v>
      </c>
      <c r="C20766" t="s">
        <v>31316</v>
      </c>
    </row>
    <row r="20767" spans="1:3" x14ac:dyDescent="0.25">
      <c r="A20767" t="s">
        <v>21914</v>
      </c>
      <c r="B20767">
        <v>903947304</v>
      </c>
      <c r="C20767" t="s">
        <v>31318</v>
      </c>
    </row>
    <row r="20768" spans="1:3" x14ac:dyDescent="0.25">
      <c r="A20768" t="s">
        <v>21915</v>
      </c>
      <c r="B20768">
        <v>903947306</v>
      </c>
      <c r="C20768" t="s">
        <v>31452</v>
      </c>
    </row>
    <row r="20769" spans="1:3" x14ac:dyDescent="0.25">
      <c r="A20769" t="s">
        <v>21916</v>
      </c>
      <c r="B20769">
        <v>903947314</v>
      </c>
      <c r="C20769" t="s">
        <v>31225</v>
      </c>
    </row>
    <row r="20770" spans="1:3" x14ac:dyDescent="0.25">
      <c r="A20770" t="s">
        <v>21917</v>
      </c>
      <c r="B20770">
        <v>903947320</v>
      </c>
      <c r="C20770" t="s">
        <v>5607</v>
      </c>
    </row>
    <row r="20771" spans="1:3" x14ac:dyDescent="0.25">
      <c r="A20771" t="s">
        <v>21918</v>
      </c>
      <c r="B20771">
        <v>903947327</v>
      </c>
      <c r="C20771" t="s">
        <v>31318</v>
      </c>
    </row>
    <row r="20772" spans="1:3" x14ac:dyDescent="0.25">
      <c r="A20772" t="s">
        <v>21919</v>
      </c>
      <c r="B20772">
        <v>903947343</v>
      </c>
      <c r="C20772" t="s">
        <v>30925</v>
      </c>
    </row>
    <row r="20773" spans="1:3" x14ac:dyDescent="0.25">
      <c r="A20773" t="s">
        <v>21920</v>
      </c>
      <c r="B20773">
        <v>903947347</v>
      </c>
      <c r="C20773" t="s">
        <v>31452</v>
      </c>
    </row>
    <row r="20774" spans="1:3" x14ac:dyDescent="0.25">
      <c r="A20774" t="s">
        <v>21921</v>
      </c>
      <c r="B20774">
        <v>903947356</v>
      </c>
      <c r="C20774" t="s">
        <v>31497</v>
      </c>
    </row>
    <row r="20775" spans="1:3" x14ac:dyDescent="0.25">
      <c r="A20775" t="s">
        <v>21922</v>
      </c>
      <c r="B20775">
        <v>903947364</v>
      </c>
      <c r="C20775" t="s">
        <v>31316</v>
      </c>
    </row>
    <row r="20776" spans="1:3" x14ac:dyDescent="0.25">
      <c r="A20776" t="s">
        <v>21923</v>
      </c>
      <c r="B20776">
        <v>903947365</v>
      </c>
      <c r="C20776" t="s">
        <v>31122</v>
      </c>
    </row>
    <row r="20777" spans="1:3" x14ac:dyDescent="0.25">
      <c r="A20777" t="s">
        <v>21924</v>
      </c>
      <c r="B20777">
        <v>903947370</v>
      </c>
      <c r="C20777" t="s">
        <v>31498</v>
      </c>
    </row>
    <row r="20778" spans="1:3" x14ac:dyDescent="0.25">
      <c r="A20778" t="s">
        <v>21925</v>
      </c>
      <c r="B20778">
        <v>903947381</v>
      </c>
      <c r="C20778" t="s">
        <v>31322</v>
      </c>
    </row>
    <row r="20779" spans="1:3" x14ac:dyDescent="0.25">
      <c r="A20779" t="s">
        <v>21926</v>
      </c>
      <c r="B20779">
        <v>903947382</v>
      </c>
      <c r="C20779" t="s">
        <v>31450</v>
      </c>
    </row>
    <row r="20780" spans="1:3" x14ac:dyDescent="0.25">
      <c r="A20780" t="s">
        <v>21927</v>
      </c>
      <c r="B20780">
        <v>903947394</v>
      </c>
      <c r="C20780" t="s">
        <v>31254</v>
      </c>
    </row>
    <row r="20781" spans="1:3" x14ac:dyDescent="0.25">
      <c r="A20781" t="s">
        <v>21928</v>
      </c>
      <c r="B20781">
        <v>903947402</v>
      </c>
      <c r="C20781" t="s">
        <v>31316</v>
      </c>
    </row>
    <row r="20782" spans="1:3" x14ac:dyDescent="0.25">
      <c r="A20782" t="s">
        <v>21929</v>
      </c>
      <c r="B20782">
        <v>903947429</v>
      </c>
      <c r="C20782" t="s">
        <v>31316</v>
      </c>
    </row>
    <row r="20783" spans="1:3" x14ac:dyDescent="0.25">
      <c r="A20783" t="s">
        <v>21930</v>
      </c>
      <c r="B20783">
        <v>903947434</v>
      </c>
      <c r="C20783" t="s">
        <v>31329</v>
      </c>
    </row>
    <row r="20784" spans="1:3" x14ac:dyDescent="0.25">
      <c r="A20784" t="s">
        <v>21931</v>
      </c>
      <c r="B20784">
        <v>903947451</v>
      </c>
      <c r="C20784" t="s">
        <v>31316</v>
      </c>
    </row>
    <row r="20785" spans="1:3" x14ac:dyDescent="0.25">
      <c r="A20785" t="s">
        <v>21932</v>
      </c>
      <c r="B20785">
        <v>903947477</v>
      </c>
      <c r="C20785" t="s">
        <v>31363</v>
      </c>
    </row>
    <row r="20786" spans="1:3" x14ac:dyDescent="0.25">
      <c r="A20786" t="s">
        <v>21933</v>
      </c>
      <c r="B20786">
        <v>903947481</v>
      </c>
      <c r="C20786" t="s">
        <v>31458</v>
      </c>
    </row>
    <row r="20787" spans="1:3" x14ac:dyDescent="0.25">
      <c r="A20787" t="s">
        <v>21934</v>
      </c>
      <c r="B20787">
        <v>903947488</v>
      </c>
      <c r="C20787" t="s">
        <v>31380</v>
      </c>
    </row>
    <row r="20788" spans="1:3" x14ac:dyDescent="0.25">
      <c r="A20788" t="s">
        <v>21935</v>
      </c>
      <c r="B20788">
        <v>903947497</v>
      </c>
      <c r="C20788" t="s">
        <v>31318</v>
      </c>
    </row>
    <row r="20789" spans="1:3" x14ac:dyDescent="0.25">
      <c r="A20789" t="s">
        <v>21936</v>
      </c>
      <c r="B20789">
        <v>903947502</v>
      </c>
      <c r="C20789" t="s">
        <v>31327</v>
      </c>
    </row>
    <row r="20790" spans="1:3" x14ac:dyDescent="0.25">
      <c r="A20790" t="s">
        <v>21937</v>
      </c>
      <c r="B20790">
        <v>903947531</v>
      </c>
      <c r="C20790" t="s">
        <v>31341</v>
      </c>
    </row>
    <row r="20791" spans="1:3" x14ac:dyDescent="0.25">
      <c r="A20791" t="s">
        <v>21938</v>
      </c>
      <c r="B20791">
        <v>903947566</v>
      </c>
      <c r="C20791" t="s">
        <v>31318</v>
      </c>
    </row>
    <row r="20792" spans="1:3" x14ac:dyDescent="0.25">
      <c r="A20792" t="s">
        <v>21939</v>
      </c>
      <c r="B20792">
        <v>903947575</v>
      </c>
      <c r="C20792" t="s">
        <v>31266</v>
      </c>
    </row>
    <row r="20793" spans="1:3" x14ac:dyDescent="0.25">
      <c r="A20793" t="s">
        <v>21940</v>
      </c>
      <c r="B20793">
        <v>903947588</v>
      </c>
      <c r="C20793" t="s">
        <v>31316</v>
      </c>
    </row>
    <row r="20794" spans="1:3" x14ac:dyDescent="0.25">
      <c r="A20794" t="s">
        <v>21941</v>
      </c>
      <c r="B20794">
        <v>903947602</v>
      </c>
      <c r="C20794" t="s">
        <v>31316</v>
      </c>
    </row>
    <row r="20795" spans="1:3" x14ac:dyDescent="0.25">
      <c r="A20795" t="s">
        <v>21942</v>
      </c>
      <c r="B20795">
        <v>903947620</v>
      </c>
      <c r="C20795" t="s">
        <v>30925</v>
      </c>
    </row>
    <row r="20796" spans="1:3" x14ac:dyDescent="0.25">
      <c r="A20796" t="s">
        <v>21943</v>
      </c>
      <c r="B20796">
        <v>903947625</v>
      </c>
      <c r="C20796" t="s">
        <v>31316</v>
      </c>
    </row>
    <row r="20797" spans="1:3" x14ac:dyDescent="0.25">
      <c r="A20797" t="s">
        <v>21944</v>
      </c>
      <c r="B20797">
        <v>903947628</v>
      </c>
      <c r="C20797" t="s">
        <v>31266</v>
      </c>
    </row>
    <row r="20798" spans="1:3" x14ac:dyDescent="0.25">
      <c r="A20798" t="s">
        <v>21945</v>
      </c>
      <c r="B20798">
        <v>903947629</v>
      </c>
      <c r="C20798" t="s">
        <v>31380</v>
      </c>
    </row>
    <row r="20799" spans="1:3" x14ac:dyDescent="0.25">
      <c r="A20799" t="s">
        <v>21946</v>
      </c>
      <c r="B20799">
        <v>903947632</v>
      </c>
      <c r="C20799" t="s">
        <v>31305</v>
      </c>
    </row>
    <row r="20800" spans="1:3" x14ac:dyDescent="0.25">
      <c r="A20800" t="s">
        <v>21947</v>
      </c>
      <c r="B20800">
        <v>903947633</v>
      </c>
      <c r="C20800" t="s">
        <v>31287</v>
      </c>
    </row>
    <row r="20801" spans="1:3" x14ac:dyDescent="0.25">
      <c r="A20801" t="s">
        <v>21948</v>
      </c>
      <c r="B20801">
        <v>903947635</v>
      </c>
      <c r="C20801" t="s">
        <v>31318</v>
      </c>
    </row>
    <row r="20802" spans="1:3" x14ac:dyDescent="0.25">
      <c r="A20802" t="s">
        <v>21949</v>
      </c>
      <c r="B20802">
        <v>903947639</v>
      </c>
      <c r="C20802" t="s">
        <v>31316</v>
      </c>
    </row>
    <row r="20803" spans="1:3" x14ac:dyDescent="0.25">
      <c r="A20803" t="s">
        <v>21950</v>
      </c>
      <c r="B20803">
        <v>903947654</v>
      </c>
      <c r="C20803" t="s">
        <v>31254</v>
      </c>
    </row>
    <row r="20804" spans="1:3" x14ac:dyDescent="0.25">
      <c r="A20804" t="s">
        <v>21951</v>
      </c>
      <c r="B20804">
        <v>903947659</v>
      </c>
      <c r="C20804" t="s">
        <v>31316</v>
      </c>
    </row>
    <row r="20805" spans="1:3" x14ac:dyDescent="0.25">
      <c r="A20805" t="s">
        <v>21952</v>
      </c>
      <c r="B20805">
        <v>903947664</v>
      </c>
      <c r="C20805" t="s">
        <v>31318</v>
      </c>
    </row>
    <row r="20806" spans="1:3" x14ac:dyDescent="0.25">
      <c r="A20806" t="s">
        <v>21953</v>
      </c>
      <c r="B20806">
        <v>903947682</v>
      </c>
      <c r="C20806" t="s">
        <v>31287</v>
      </c>
    </row>
    <row r="20807" spans="1:3" x14ac:dyDescent="0.25">
      <c r="A20807" t="s">
        <v>21954</v>
      </c>
      <c r="B20807">
        <v>903947687</v>
      </c>
      <c r="C20807" t="s">
        <v>31499</v>
      </c>
    </row>
    <row r="20808" spans="1:3" x14ac:dyDescent="0.25">
      <c r="A20808" t="s">
        <v>21955</v>
      </c>
      <c r="B20808">
        <v>903947692</v>
      </c>
      <c r="C20808" t="s">
        <v>31322</v>
      </c>
    </row>
    <row r="20809" spans="1:3" x14ac:dyDescent="0.25">
      <c r="A20809" t="s">
        <v>21956</v>
      </c>
      <c r="B20809">
        <v>903947698</v>
      </c>
      <c r="C20809" t="s">
        <v>30771</v>
      </c>
    </row>
    <row r="20810" spans="1:3" x14ac:dyDescent="0.25">
      <c r="A20810" t="s">
        <v>21957</v>
      </c>
      <c r="B20810">
        <v>903947701</v>
      </c>
      <c r="C20810" t="s">
        <v>31322</v>
      </c>
    </row>
    <row r="20811" spans="1:3" x14ac:dyDescent="0.25">
      <c r="A20811" t="s">
        <v>21958</v>
      </c>
      <c r="B20811">
        <v>903947713</v>
      </c>
      <c r="C20811" t="s">
        <v>31470</v>
      </c>
    </row>
    <row r="20812" spans="1:3" x14ac:dyDescent="0.25">
      <c r="A20812" t="s">
        <v>21959</v>
      </c>
      <c r="B20812">
        <v>903947715</v>
      </c>
      <c r="C20812" t="s">
        <v>31363</v>
      </c>
    </row>
    <row r="20813" spans="1:3" x14ac:dyDescent="0.25">
      <c r="A20813" t="s">
        <v>21960</v>
      </c>
      <c r="B20813">
        <v>903947727</v>
      </c>
      <c r="C20813" t="s">
        <v>30977</v>
      </c>
    </row>
    <row r="20814" spans="1:3" x14ac:dyDescent="0.25">
      <c r="A20814" t="s">
        <v>21961</v>
      </c>
      <c r="B20814">
        <v>903947734</v>
      </c>
      <c r="C20814" t="s">
        <v>31316</v>
      </c>
    </row>
    <row r="20815" spans="1:3" x14ac:dyDescent="0.25">
      <c r="A20815" t="s">
        <v>21962</v>
      </c>
      <c r="B20815">
        <v>903947737</v>
      </c>
      <c r="C20815" t="s">
        <v>31316</v>
      </c>
    </row>
    <row r="20816" spans="1:3" x14ac:dyDescent="0.25">
      <c r="A20816" t="s">
        <v>21963</v>
      </c>
      <c r="B20816">
        <v>903947739</v>
      </c>
      <c r="C20816" t="s">
        <v>31287</v>
      </c>
    </row>
    <row r="20817" spans="1:3" x14ac:dyDescent="0.25">
      <c r="A20817" t="s">
        <v>21964</v>
      </c>
      <c r="B20817">
        <v>903947774</v>
      </c>
      <c r="C20817" t="s">
        <v>31425</v>
      </c>
    </row>
    <row r="20818" spans="1:3" x14ac:dyDescent="0.25">
      <c r="A20818" t="s">
        <v>21965</v>
      </c>
      <c r="B20818">
        <v>903947776</v>
      </c>
      <c r="C20818" t="s">
        <v>31417</v>
      </c>
    </row>
    <row r="20819" spans="1:3" x14ac:dyDescent="0.25">
      <c r="A20819" t="s">
        <v>21966</v>
      </c>
      <c r="B20819">
        <v>903947777</v>
      </c>
      <c r="C20819" t="s">
        <v>31316</v>
      </c>
    </row>
    <row r="20820" spans="1:3" x14ac:dyDescent="0.25">
      <c r="A20820" t="s">
        <v>21967</v>
      </c>
      <c r="B20820">
        <v>903947780</v>
      </c>
      <c r="C20820" t="s">
        <v>31316</v>
      </c>
    </row>
    <row r="20821" spans="1:3" x14ac:dyDescent="0.25">
      <c r="A20821" t="s">
        <v>21968</v>
      </c>
      <c r="B20821">
        <v>903947787</v>
      </c>
      <c r="C20821" t="s">
        <v>31260</v>
      </c>
    </row>
    <row r="20822" spans="1:3" x14ac:dyDescent="0.25">
      <c r="A20822" t="s">
        <v>21969</v>
      </c>
      <c r="B20822">
        <v>903947802</v>
      </c>
      <c r="C20822" t="s">
        <v>31322</v>
      </c>
    </row>
    <row r="20823" spans="1:3" x14ac:dyDescent="0.25">
      <c r="A20823" t="s">
        <v>21970</v>
      </c>
      <c r="B20823">
        <v>903947808</v>
      </c>
      <c r="C20823" t="s">
        <v>31316</v>
      </c>
    </row>
    <row r="20824" spans="1:3" x14ac:dyDescent="0.25">
      <c r="A20824" t="s">
        <v>21971</v>
      </c>
      <c r="B20824">
        <v>903947820</v>
      </c>
      <c r="C20824" t="s">
        <v>31318</v>
      </c>
    </row>
    <row r="20825" spans="1:3" x14ac:dyDescent="0.25">
      <c r="A20825" t="s">
        <v>21972</v>
      </c>
      <c r="B20825">
        <v>903947826</v>
      </c>
      <c r="C20825" t="s">
        <v>30933</v>
      </c>
    </row>
    <row r="20826" spans="1:3" x14ac:dyDescent="0.25">
      <c r="A20826" t="s">
        <v>21973</v>
      </c>
      <c r="B20826">
        <v>903947829</v>
      </c>
      <c r="C20826" t="s">
        <v>30977</v>
      </c>
    </row>
    <row r="20827" spans="1:3" x14ac:dyDescent="0.25">
      <c r="A20827" t="s">
        <v>21974</v>
      </c>
      <c r="B20827">
        <v>903947835</v>
      </c>
      <c r="C20827" t="s">
        <v>31326</v>
      </c>
    </row>
    <row r="20828" spans="1:3" x14ac:dyDescent="0.25">
      <c r="A20828" t="s">
        <v>21975</v>
      </c>
      <c r="B20828">
        <v>903947840</v>
      </c>
      <c r="C20828" t="s">
        <v>31322</v>
      </c>
    </row>
    <row r="20829" spans="1:3" x14ac:dyDescent="0.25">
      <c r="A20829" t="s">
        <v>21976</v>
      </c>
      <c r="B20829">
        <v>903947862</v>
      </c>
      <c r="C20829" t="s">
        <v>31316</v>
      </c>
    </row>
    <row r="20830" spans="1:3" x14ac:dyDescent="0.25">
      <c r="A20830" t="s">
        <v>21977</v>
      </c>
      <c r="B20830">
        <v>903947864</v>
      </c>
      <c r="C20830" t="s">
        <v>31445</v>
      </c>
    </row>
    <row r="20831" spans="1:3" x14ac:dyDescent="0.25">
      <c r="A20831" t="s">
        <v>21978</v>
      </c>
      <c r="B20831">
        <v>903947875</v>
      </c>
      <c r="C20831" t="s">
        <v>31287</v>
      </c>
    </row>
    <row r="20832" spans="1:3" x14ac:dyDescent="0.25">
      <c r="A20832" t="s">
        <v>21979</v>
      </c>
      <c r="B20832">
        <v>903947900</v>
      </c>
      <c r="C20832" t="s">
        <v>31431</v>
      </c>
    </row>
    <row r="20833" spans="1:3" x14ac:dyDescent="0.25">
      <c r="A20833" t="s">
        <v>21980</v>
      </c>
      <c r="B20833">
        <v>903947904</v>
      </c>
      <c r="C20833" t="s">
        <v>31429</v>
      </c>
    </row>
    <row r="20834" spans="1:3" x14ac:dyDescent="0.25">
      <c r="A20834" t="s">
        <v>21981</v>
      </c>
      <c r="B20834">
        <v>903947913</v>
      </c>
      <c r="C20834" t="s">
        <v>31375</v>
      </c>
    </row>
    <row r="20835" spans="1:3" x14ac:dyDescent="0.25">
      <c r="A20835" t="s">
        <v>21982</v>
      </c>
      <c r="B20835">
        <v>903947919</v>
      </c>
      <c r="C20835" t="s">
        <v>31318</v>
      </c>
    </row>
    <row r="20836" spans="1:3" x14ac:dyDescent="0.25">
      <c r="A20836" t="s">
        <v>21983</v>
      </c>
      <c r="B20836">
        <v>903947931</v>
      </c>
      <c r="C20836" t="s">
        <v>31500</v>
      </c>
    </row>
    <row r="20837" spans="1:3" x14ac:dyDescent="0.25">
      <c r="A20837" t="s">
        <v>21984</v>
      </c>
      <c r="B20837">
        <v>903947948</v>
      </c>
      <c r="C20837" t="s">
        <v>31318</v>
      </c>
    </row>
    <row r="20838" spans="1:3" x14ac:dyDescent="0.25">
      <c r="A20838" t="s">
        <v>21985</v>
      </c>
      <c r="B20838">
        <v>903947958</v>
      </c>
      <c r="C20838" t="s">
        <v>31316</v>
      </c>
    </row>
    <row r="20839" spans="1:3" x14ac:dyDescent="0.25">
      <c r="A20839" t="s">
        <v>21986</v>
      </c>
      <c r="B20839">
        <v>903947971</v>
      </c>
      <c r="C20839" t="s">
        <v>31452</v>
      </c>
    </row>
    <row r="20840" spans="1:3" x14ac:dyDescent="0.25">
      <c r="A20840" t="s">
        <v>21987</v>
      </c>
      <c r="B20840">
        <v>903947972</v>
      </c>
      <c r="C20840" t="s">
        <v>31452</v>
      </c>
    </row>
    <row r="20841" spans="1:3" x14ac:dyDescent="0.25">
      <c r="A20841" t="s">
        <v>21988</v>
      </c>
      <c r="B20841">
        <v>903947975</v>
      </c>
      <c r="C20841" t="s">
        <v>31452</v>
      </c>
    </row>
    <row r="20842" spans="1:3" x14ac:dyDescent="0.25">
      <c r="A20842" t="s">
        <v>21989</v>
      </c>
      <c r="B20842">
        <v>903947976</v>
      </c>
      <c r="C20842" t="s">
        <v>31452</v>
      </c>
    </row>
    <row r="20843" spans="1:3" x14ac:dyDescent="0.25">
      <c r="A20843" t="s">
        <v>21990</v>
      </c>
      <c r="B20843">
        <v>903947981</v>
      </c>
      <c r="C20843" t="s">
        <v>31318</v>
      </c>
    </row>
    <row r="20844" spans="1:3" x14ac:dyDescent="0.25">
      <c r="A20844" t="s">
        <v>21991</v>
      </c>
      <c r="B20844">
        <v>903947982</v>
      </c>
      <c r="C20844" t="s">
        <v>31316</v>
      </c>
    </row>
    <row r="20845" spans="1:3" x14ac:dyDescent="0.25">
      <c r="A20845" t="s">
        <v>21992</v>
      </c>
      <c r="B20845">
        <v>903947983</v>
      </c>
      <c r="C20845" t="s">
        <v>31318</v>
      </c>
    </row>
    <row r="20846" spans="1:3" x14ac:dyDescent="0.25">
      <c r="A20846" t="s">
        <v>21993</v>
      </c>
      <c r="B20846">
        <v>903947985</v>
      </c>
      <c r="C20846" t="s">
        <v>31452</v>
      </c>
    </row>
    <row r="20847" spans="1:3" x14ac:dyDescent="0.25">
      <c r="A20847" t="s">
        <v>21994</v>
      </c>
      <c r="B20847">
        <v>903948003</v>
      </c>
      <c r="C20847" t="s">
        <v>30977</v>
      </c>
    </row>
    <row r="20848" spans="1:3" x14ac:dyDescent="0.25">
      <c r="A20848" t="s">
        <v>21995</v>
      </c>
      <c r="B20848">
        <v>903948006</v>
      </c>
      <c r="C20848" t="s">
        <v>31353</v>
      </c>
    </row>
    <row r="20849" spans="1:3" x14ac:dyDescent="0.25">
      <c r="A20849" t="s">
        <v>21996</v>
      </c>
      <c r="B20849">
        <v>903948019</v>
      </c>
      <c r="C20849" t="s">
        <v>31316</v>
      </c>
    </row>
    <row r="20850" spans="1:3" x14ac:dyDescent="0.25">
      <c r="A20850" t="s">
        <v>21997</v>
      </c>
      <c r="B20850">
        <v>903948035</v>
      </c>
      <c r="C20850" t="s">
        <v>31461</v>
      </c>
    </row>
    <row r="20851" spans="1:3" x14ac:dyDescent="0.25">
      <c r="A20851" t="s">
        <v>21998</v>
      </c>
      <c r="B20851">
        <v>903948072</v>
      </c>
      <c r="C20851" t="s">
        <v>30925</v>
      </c>
    </row>
    <row r="20852" spans="1:3" x14ac:dyDescent="0.25">
      <c r="A20852" t="s">
        <v>21999</v>
      </c>
      <c r="B20852">
        <v>903948078</v>
      </c>
      <c r="C20852" t="s">
        <v>31316</v>
      </c>
    </row>
    <row r="20853" spans="1:3" x14ac:dyDescent="0.25">
      <c r="A20853" t="s">
        <v>22000</v>
      </c>
      <c r="B20853">
        <v>903948083</v>
      </c>
      <c r="C20853" t="s">
        <v>31272</v>
      </c>
    </row>
    <row r="20854" spans="1:3" x14ac:dyDescent="0.25">
      <c r="A20854" t="s">
        <v>22001</v>
      </c>
      <c r="B20854">
        <v>903948087</v>
      </c>
      <c r="C20854" t="s">
        <v>31316</v>
      </c>
    </row>
    <row r="20855" spans="1:3" x14ac:dyDescent="0.25">
      <c r="A20855" t="s">
        <v>22002</v>
      </c>
      <c r="B20855">
        <v>903948119</v>
      </c>
      <c r="C20855" t="s">
        <v>31318</v>
      </c>
    </row>
    <row r="20856" spans="1:3" x14ac:dyDescent="0.25">
      <c r="A20856" t="s">
        <v>22003</v>
      </c>
      <c r="B20856">
        <v>903948122</v>
      </c>
      <c r="C20856" t="s">
        <v>31316</v>
      </c>
    </row>
    <row r="20857" spans="1:3" x14ac:dyDescent="0.25">
      <c r="A20857" t="s">
        <v>22004</v>
      </c>
      <c r="B20857">
        <v>903948142</v>
      </c>
      <c r="C20857" t="s">
        <v>31316</v>
      </c>
    </row>
    <row r="20858" spans="1:3" x14ac:dyDescent="0.25">
      <c r="A20858" t="s">
        <v>22005</v>
      </c>
      <c r="B20858">
        <v>903948151</v>
      </c>
      <c r="C20858" t="s">
        <v>31380</v>
      </c>
    </row>
    <row r="20859" spans="1:3" x14ac:dyDescent="0.25">
      <c r="A20859" t="s">
        <v>22006</v>
      </c>
      <c r="B20859">
        <v>903948152</v>
      </c>
      <c r="C20859" t="s">
        <v>31318</v>
      </c>
    </row>
    <row r="20860" spans="1:3" x14ac:dyDescent="0.25">
      <c r="A20860" t="s">
        <v>22007</v>
      </c>
      <c r="B20860">
        <v>903948156</v>
      </c>
      <c r="C20860" t="s">
        <v>31501</v>
      </c>
    </row>
    <row r="20861" spans="1:3" x14ac:dyDescent="0.25">
      <c r="A20861" t="s">
        <v>22008</v>
      </c>
      <c r="B20861">
        <v>903948157</v>
      </c>
      <c r="C20861" t="s">
        <v>30925</v>
      </c>
    </row>
    <row r="20862" spans="1:3" x14ac:dyDescent="0.25">
      <c r="A20862" t="s">
        <v>22009</v>
      </c>
      <c r="B20862">
        <v>903948168</v>
      </c>
      <c r="C20862" t="s">
        <v>31363</v>
      </c>
    </row>
    <row r="20863" spans="1:3" x14ac:dyDescent="0.25">
      <c r="A20863" t="s">
        <v>22010</v>
      </c>
      <c r="B20863">
        <v>903948170</v>
      </c>
      <c r="C20863" t="s">
        <v>31318</v>
      </c>
    </row>
    <row r="20864" spans="1:3" x14ac:dyDescent="0.25">
      <c r="A20864" t="s">
        <v>22011</v>
      </c>
      <c r="B20864">
        <v>903948182</v>
      </c>
      <c r="C20864" t="s">
        <v>30977</v>
      </c>
    </row>
    <row r="20865" spans="1:3" x14ac:dyDescent="0.25">
      <c r="A20865" t="s">
        <v>22012</v>
      </c>
      <c r="B20865">
        <v>903948183</v>
      </c>
      <c r="C20865" t="s">
        <v>31501</v>
      </c>
    </row>
    <row r="20866" spans="1:3" x14ac:dyDescent="0.25">
      <c r="A20866" t="s">
        <v>22013</v>
      </c>
      <c r="B20866">
        <v>903948188</v>
      </c>
      <c r="C20866" t="s">
        <v>31055</v>
      </c>
    </row>
    <row r="20867" spans="1:3" x14ac:dyDescent="0.25">
      <c r="A20867" t="s">
        <v>22014</v>
      </c>
      <c r="B20867">
        <v>903948214</v>
      </c>
      <c r="C20867" t="s">
        <v>31318</v>
      </c>
    </row>
    <row r="20868" spans="1:3" x14ac:dyDescent="0.25">
      <c r="A20868" t="s">
        <v>22015</v>
      </c>
      <c r="B20868">
        <v>903948222</v>
      </c>
      <c r="C20868" t="s">
        <v>31489</v>
      </c>
    </row>
    <row r="20869" spans="1:3" x14ac:dyDescent="0.25">
      <c r="A20869" t="s">
        <v>22016</v>
      </c>
      <c r="B20869">
        <v>903948223</v>
      </c>
      <c r="C20869" t="s">
        <v>31316</v>
      </c>
    </row>
    <row r="20870" spans="1:3" x14ac:dyDescent="0.25">
      <c r="A20870" t="s">
        <v>22017</v>
      </c>
      <c r="B20870">
        <v>903948236</v>
      </c>
      <c r="C20870" t="s">
        <v>31316</v>
      </c>
    </row>
    <row r="20871" spans="1:3" x14ac:dyDescent="0.25">
      <c r="A20871" t="s">
        <v>22018</v>
      </c>
      <c r="B20871">
        <v>903948246</v>
      </c>
      <c r="C20871" t="s">
        <v>31316</v>
      </c>
    </row>
    <row r="20872" spans="1:3" x14ac:dyDescent="0.25">
      <c r="A20872" t="s">
        <v>22019</v>
      </c>
      <c r="B20872">
        <v>903948251</v>
      </c>
      <c r="C20872" t="s">
        <v>31318</v>
      </c>
    </row>
    <row r="20873" spans="1:3" x14ac:dyDescent="0.25">
      <c r="A20873" t="s">
        <v>22020</v>
      </c>
      <c r="B20873">
        <v>903948255</v>
      </c>
      <c r="C20873" t="s">
        <v>31316</v>
      </c>
    </row>
    <row r="20874" spans="1:3" x14ac:dyDescent="0.25">
      <c r="A20874" t="s">
        <v>22021</v>
      </c>
      <c r="B20874">
        <v>903948259</v>
      </c>
      <c r="C20874" t="s">
        <v>31316</v>
      </c>
    </row>
    <row r="20875" spans="1:3" x14ac:dyDescent="0.25">
      <c r="A20875" t="s">
        <v>22022</v>
      </c>
      <c r="B20875">
        <v>903948263</v>
      </c>
      <c r="C20875" t="s">
        <v>31316</v>
      </c>
    </row>
    <row r="20876" spans="1:3" x14ac:dyDescent="0.25">
      <c r="A20876" t="s">
        <v>22023</v>
      </c>
      <c r="B20876">
        <v>903948292</v>
      </c>
      <c r="C20876" t="s">
        <v>31266</v>
      </c>
    </row>
    <row r="20877" spans="1:3" x14ac:dyDescent="0.25">
      <c r="A20877" t="s">
        <v>22024</v>
      </c>
      <c r="B20877">
        <v>903948294</v>
      </c>
      <c r="C20877" t="s">
        <v>31363</v>
      </c>
    </row>
    <row r="20878" spans="1:3" x14ac:dyDescent="0.25">
      <c r="A20878" t="s">
        <v>22025</v>
      </c>
      <c r="B20878">
        <v>903948306</v>
      </c>
      <c r="C20878" t="s">
        <v>31234</v>
      </c>
    </row>
    <row r="20879" spans="1:3" x14ac:dyDescent="0.25">
      <c r="A20879" t="s">
        <v>22026</v>
      </c>
      <c r="B20879">
        <v>903948309</v>
      </c>
      <c r="C20879" t="s">
        <v>31462</v>
      </c>
    </row>
    <row r="20880" spans="1:3" x14ac:dyDescent="0.25">
      <c r="A20880" t="s">
        <v>22027</v>
      </c>
      <c r="B20880">
        <v>903948310</v>
      </c>
      <c r="C20880" t="s">
        <v>31287</v>
      </c>
    </row>
    <row r="20881" spans="1:3" x14ac:dyDescent="0.25">
      <c r="A20881" t="s">
        <v>22028</v>
      </c>
      <c r="B20881">
        <v>903948313</v>
      </c>
      <c r="C20881" t="s">
        <v>31234</v>
      </c>
    </row>
    <row r="20882" spans="1:3" x14ac:dyDescent="0.25">
      <c r="A20882" t="s">
        <v>22029</v>
      </c>
      <c r="B20882">
        <v>903948324</v>
      </c>
      <c r="C20882" t="s">
        <v>30788</v>
      </c>
    </row>
    <row r="20883" spans="1:3" x14ac:dyDescent="0.25">
      <c r="A20883" t="s">
        <v>22030</v>
      </c>
      <c r="B20883">
        <v>903948329</v>
      </c>
      <c r="C20883" t="s">
        <v>31316</v>
      </c>
    </row>
    <row r="20884" spans="1:3" x14ac:dyDescent="0.25">
      <c r="A20884" t="s">
        <v>22031</v>
      </c>
      <c r="B20884">
        <v>903948334</v>
      </c>
      <c r="C20884" t="s">
        <v>31458</v>
      </c>
    </row>
    <row r="20885" spans="1:3" x14ac:dyDescent="0.25">
      <c r="A20885" t="s">
        <v>22032</v>
      </c>
      <c r="B20885">
        <v>903948336</v>
      </c>
      <c r="C20885" t="s">
        <v>30925</v>
      </c>
    </row>
    <row r="20886" spans="1:3" x14ac:dyDescent="0.25">
      <c r="A20886" t="s">
        <v>22033</v>
      </c>
      <c r="B20886">
        <v>903948345</v>
      </c>
      <c r="C20886" t="s">
        <v>31318</v>
      </c>
    </row>
    <row r="20887" spans="1:3" x14ac:dyDescent="0.25">
      <c r="A20887" t="s">
        <v>22034</v>
      </c>
      <c r="B20887">
        <v>903948346</v>
      </c>
      <c r="C20887" t="s">
        <v>31316</v>
      </c>
    </row>
    <row r="20888" spans="1:3" x14ac:dyDescent="0.25">
      <c r="A20888" t="s">
        <v>22035</v>
      </c>
      <c r="B20888">
        <v>903948361</v>
      </c>
      <c r="C20888" t="s">
        <v>31316</v>
      </c>
    </row>
    <row r="20889" spans="1:3" x14ac:dyDescent="0.25">
      <c r="A20889" t="s">
        <v>22036</v>
      </c>
      <c r="B20889">
        <v>903948369</v>
      </c>
      <c r="C20889" t="s">
        <v>31316</v>
      </c>
    </row>
    <row r="20890" spans="1:3" x14ac:dyDescent="0.25">
      <c r="A20890" t="s">
        <v>22037</v>
      </c>
      <c r="B20890">
        <v>903948371</v>
      </c>
      <c r="C20890" t="s">
        <v>31318</v>
      </c>
    </row>
    <row r="20891" spans="1:3" x14ac:dyDescent="0.25">
      <c r="A20891" t="s">
        <v>22038</v>
      </c>
      <c r="B20891">
        <v>903948385</v>
      </c>
      <c r="C20891" t="s">
        <v>31316</v>
      </c>
    </row>
    <row r="20892" spans="1:3" x14ac:dyDescent="0.25">
      <c r="A20892" t="s">
        <v>22039</v>
      </c>
      <c r="B20892">
        <v>903948390</v>
      </c>
      <c r="C20892" t="s">
        <v>31360</v>
      </c>
    </row>
    <row r="20893" spans="1:3" x14ac:dyDescent="0.25">
      <c r="A20893" t="s">
        <v>22040</v>
      </c>
      <c r="B20893">
        <v>903948397</v>
      </c>
      <c r="C20893" t="s">
        <v>31402</v>
      </c>
    </row>
    <row r="20894" spans="1:3" x14ac:dyDescent="0.25">
      <c r="A20894" t="s">
        <v>22041</v>
      </c>
      <c r="B20894">
        <v>903948411</v>
      </c>
      <c r="C20894" t="s">
        <v>31318</v>
      </c>
    </row>
    <row r="20895" spans="1:3" x14ac:dyDescent="0.25">
      <c r="A20895" t="s">
        <v>22042</v>
      </c>
      <c r="B20895">
        <v>903948419</v>
      </c>
      <c r="C20895" t="s">
        <v>31458</v>
      </c>
    </row>
    <row r="20896" spans="1:3" x14ac:dyDescent="0.25">
      <c r="A20896" t="s">
        <v>22043</v>
      </c>
      <c r="B20896">
        <v>903948429</v>
      </c>
      <c r="C20896" t="s">
        <v>31318</v>
      </c>
    </row>
    <row r="20897" spans="1:3" x14ac:dyDescent="0.25">
      <c r="A20897" t="s">
        <v>22044</v>
      </c>
      <c r="B20897">
        <v>903948461</v>
      </c>
      <c r="C20897" t="s">
        <v>30977</v>
      </c>
    </row>
    <row r="20898" spans="1:3" x14ac:dyDescent="0.25">
      <c r="A20898" t="s">
        <v>22045</v>
      </c>
      <c r="B20898">
        <v>903948482</v>
      </c>
      <c r="C20898" t="s">
        <v>31222</v>
      </c>
    </row>
    <row r="20899" spans="1:3" x14ac:dyDescent="0.25">
      <c r="A20899" t="s">
        <v>22046</v>
      </c>
      <c r="B20899">
        <v>903948505</v>
      </c>
      <c r="C20899" t="s">
        <v>30925</v>
      </c>
    </row>
    <row r="20900" spans="1:3" x14ac:dyDescent="0.25">
      <c r="A20900" t="s">
        <v>22047</v>
      </c>
      <c r="B20900">
        <v>903948526</v>
      </c>
      <c r="C20900" t="s">
        <v>31445</v>
      </c>
    </row>
    <row r="20901" spans="1:3" x14ac:dyDescent="0.25">
      <c r="A20901" t="s">
        <v>22048</v>
      </c>
      <c r="B20901">
        <v>903948558</v>
      </c>
      <c r="C20901" t="s">
        <v>31254</v>
      </c>
    </row>
    <row r="20902" spans="1:3" x14ac:dyDescent="0.25">
      <c r="A20902" t="s">
        <v>22049</v>
      </c>
      <c r="B20902">
        <v>903948562</v>
      </c>
      <c r="C20902" t="s">
        <v>31053</v>
      </c>
    </row>
    <row r="20903" spans="1:3" x14ac:dyDescent="0.25">
      <c r="A20903" t="s">
        <v>22050</v>
      </c>
      <c r="B20903">
        <v>903948575</v>
      </c>
      <c r="C20903" t="s">
        <v>31327</v>
      </c>
    </row>
    <row r="20904" spans="1:3" x14ac:dyDescent="0.25">
      <c r="A20904" t="s">
        <v>22051</v>
      </c>
      <c r="B20904">
        <v>903948584</v>
      </c>
      <c r="C20904" t="s">
        <v>31322</v>
      </c>
    </row>
    <row r="20905" spans="1:3" x14ac:dyDescent="0.25">
      <c r="A20905" t="s">
        <v>22052</v>
      </c>
      <c r="B20905">
        <v>903948636</v>
      </c>
      <c r="C20905" t="s">
        <v>31316</v>
      </c>
    </row>
    <row r="20906" spans="1:3" x14ac:dyDescent="0.25">
      <c r="A20906" t="s">
        <v>22053</v>
      </c>
      <c r="B20906">
        <v>903948639</v>
      </c>
      <c r="C20906" t="s">
        <v>31318</v>
      </c>
    </row>
    <row r="20907" spans="1:3" x14ac:dyDescent="0.25">
      <c r="A20907" t="s">
        <v>22054</v>
      </c>
      <c r="B20907">
        <v>903948650</v>
      </c>
      <c r="C20907" t="s">
        <v>30917</v>
      </c>
    </row>
    <row r="20908" spans="1:3" x14ac:dyDescent="0.25">
      <c r="A20908" t="s">
        <v>22055</v>
      </c>
      <c r="B20908">
        <v>903948656</v>
      </c>
      <c r="C20908" t="s">
        <v>31316</v>
      </c>
    </row>
    <row r="20909" spans="1:3" x14ac:dyDescent="0.25">
      <c r="A20909" t="s">
        <v>22056</v>
      </c>
      <c r="B20909">
        <v>903948664</v>
      </c>
      <c r="C20909" t="s">
        <v>31318</v>
      </c>
    </row>
    <row r="20910" spans="1:3" x14ac:dyDescent="0.25">
      <c r="A20910" t="s">
        <v>22057</v>
      </c>
      <c r="B20910">
        <v>903948679</v>
      </c>
      <c r="C20910" t="s">
        <v>31363</v>
      </c>
    </row>
    <row r="20911" spans="1:3" x14ac:dyDescent="0.25">
      <c r="A20911" t="s">
        <v>22058</v>
      </c>
      <c r="B20911">
        <v>903948683</v>
      </c>
      <c r="C20911" t="s">
        <v>31318</v>
      </c>
    </row>
    <row r="20912" spans="1:3" x14ac:dyDescent="0.25">
      <c r="A20912" t="s">
        <v>22059</v>
      </c>
      <c r="B20912">
        <v>903948702</v>
      </c>
      <c r="C20912" t="s">
        <v>31458</v>
      </c>
    </row>
    <row r="20913" spans="1:3" x14ac:dyDescent="0.25">
      <c r="A20913" t="s">
        <v>22060</v>
      </c>
      <c r="B20913">
        <v>903948711</v>
      </c>
      <c r="C20913" t="s">
        <v>31254</v>
      </c>
    </row>
    <row r="20914" spans="1:3" x14ac:dyDescent="0.25">
      <c r="A20914" t="s">
        <v>22061</v>
      </c>
      <c r="B20914">
        <v>903948718</v>
      </c>
      <c r="C20914" t="s">
        <v>31380</v>
      </c>
    </row>
    <row r="20915" spans="1:3" x14ac:dyDescent="0.25">
      <c r="A20915" t="s">
        <v>22062</v>
      </c>
      <c r="B20915">
        <v>903948737</v>
      </c>
      <c r="C20915" t="s">
        <v>31322</v>
      </c>
    </row>
    <row r="20916" spans="1:3" x14ac:dyDescent="0.25">
      <c r="A20916" t="s">
        <v>22063</v>
      </c>
      <c r="B20916">
        <v>903948746</v>
      </c>
      <c r="C20916" t="s">
        <v>31316</v>
      </c>
    </row>
    <row r="20917" spans="1:3" x14ac:dyDescent="0.25">
      <c r="A20917" t="s">
        <v>22064</v>
      </c>
      <c r="B20917">
        <v>903948753</v>
      </c>
      <c r="C20917" t="s">
        <v>31234</v>
      </c>
    </row>
    <row r="20918" spans="1:3" x14ac:dyDescent="0.25">
      <c r="A20918" t="s">
        <v>22065</v>
      </c>
      <c r="B20918">
        <v>903948754</v>
      </c>
      <c r="C20918" t="s">
        <v>31316</v>
      </c>
    </row>
    <row r="20919" spans="1:3" x14ac:dyDescent="0.25">
      <c r="A20919" t="s">
        <v>22066</v>
      </c>
      <c r="B20919">
        <v>903948756</v>
      </c>
      <c r="C20919" t="s">
        <v>30925</v>
      </c>
    </row>
    <row r="20920" spans="1:3" x14ac:dyDescent="0.25">
      <c r="A20920" t="s">
        <v>22067</v>
      </c>
      <c r="B20920">
        <v>903948765</v>
      </c>
      <c r="C20920" t="s">
        <v>31365</v>
      </c>
    </row>
    <row r="20921" spans="1:3" x14ac:dyDescent="0.25">
      <c r="A20921" t="s">
        <v>22068</v>
      </c>
      <c r="B20921">
        <v>903948775</v>
      </c>
      <c r="C20921" t="s">
        <v>31268</v>
      </c>
    </row>
    <row r="20922" spans="1:3" x14ac:dyDescent="0.25">
      <c r="A20922" t="s">
        <v>22069</v>
      </c>
      <c r="B20922">
        <v>903948790</v>
      </c>
      <c r="C20922" t="s">
        <v>31316</v>
      </c>
    </row>
    <row r="20923" spans="1:3" x14ac:dyDescent="0.25">
      <c r="A20923" t="s">
        <v>22070</v>
      </c>
      <c r="B20923">
        <v>903948801</v>
      </c>
      <c r="C20923" t="s">
        <v>31316</v>
      </c>
    </row>
    <row r="20924" spans="1:3" x14ac:dyDescent="0.25">
      <c r="A20924" t="s">
        <v>22071</v>
      </c>
      <c r="B20924">
        <v>903948804</v>
      </c>
      <c r="C20924" t="s">
        <v>31489</v>
      </c>
    </row>
    <row r="20925" spans="1:3" x14ac:dyDescent="0.25">
      <c r="A20925" t="s">
        <v>22072</v>
      </c>
      <c r="B20925">
        <v>903948817</v>
      </c>
      <c r="C20925" t="s">
        <v>31439</v>
      </c>
    </row>
    <row r="20926" spans="1:3" x14ac:dyDescent="0.25">
      <c r="A20926" t="s">
        <v>22073</v>
      </c>
      <c r="B20926">
        <v>903948819</v>
      </c>
      <c r="C20926" t="s">
        <v>30925</v>
      </c>
    </row>
    <row r="20927" spans="1:3" x14ac:dyDescent="0.25">
      <c r="A20927" t="s">
        <v>22074</v>
      </c>
      <c r="B20927">
        <v>903948824</v>
      </c>
      <c r="C20927" t="s">
        <v>31318</v>
      </c>
    </row>
    <row r="20928" spans="1:3" x14ac:dyDescent="0.25">
      <c r="A20928" t="s">
        <v>22075</v>
      </c>
      <c r="B20928">
        <v>903948860</v>
      </c>
      <c r="C20928" t="s">
        <v>31316</v>
      </c>
    </row>
    <row r="20929" spans="1:3" x14ac:dyDescent="0.25">
      <c r="A20929" t="s">
        <v>22076</v>
      </c>
      <c r="B20929">
        <v>903948861</v>
      </c>
      <c r="C20929" t="s">
        <v>31362</v>
      </c>
    </row>
    <row r="20930" spans="1:3" x14ac:dyDescent="0.25">
      <c r="A20930" t="s">
        <v>22077</v>
      </c>
      <c r="B20930">
        <v>903948863</v>
      </c>
      <c r="C20930" t="s">
        <v>31363</v>
      </c>
    </row>
    <row r="20931" spans="1:3" x14ac:dyDescent="0.25">
      <c r="A20931" t="s">
        <v>22078</v>
      </c>
      <c r="B20931">
        <v>903948870</v>
      </c>
      <c r="C20931" t="s">
        <v>31254</v>
      </c>
    </row>
    <row r="20932" spans="1:3" x14ac:dyDescent="0.25">
      <c r="A20932" t="s">
        <v>22079</v>
      </c>
      <c r="B20932">
        <v>903948897</v>
      </c>
      <c r="C20932" t="s">
        <v>31316</v>
      </c>
    </row>
    <row r="20933" spans="1:3" x14ac:dyDescent="0.25">
      <c r="A20933" t="s">
        <v>22080</v>
      </c>
      <c r="B20933">
        <v>903948913</v>
      </c>
      <c r="C20933" t="s">
        <v>30925</v>
      </c>
    </row>
    <row r="20934" spans="1:3" x14ac:dyDescent="0.25">
      <c r="A20934" t="s">
        <v>22081</v>
      </c>
      <c r="B20934">
        <v>903948945</v>
      </c>
      <c r="C20934" t="s">
        <v>31266</v>
      </c>
    </row>
    <row r="20935" spans="1:3" x14ac:dyDescent="0.25">
      <c r="A20935" t="s">
        <v>22082</v>
      </c>
      <c r="B20935">
        <v>903948960</v>
      </c>
      <c r="C20935" t="s">
        <v>31148</v>
      </c>
    </row>
    <row r="20936" spans="1:3" x14ac:dyDescent="0.25">
      <c r="A20936" t="s">
        <v>22083</v>
      </c>
      <c r="B20936">
        <v>903948978</v>
      </c>
      <c r="C20936" t="s">
        <v>31327</v>
      </c>
    </row>
    <row r="20937" spans="1:3" x14ac:dyDescent="0.25">
      <c r="A20937" t="s">
        <v>22084</v>
      </c>
      <c r="B20937">
        <v>903949005</v>
      </c>
      <c r="C20937" t="s">
        <v>30925</v>
      </c>
    </row>
    <row r="20938" spans="1:3" x14ac:dyDescent="0.25">
      <c r="A20938" t="s">
        <v>22085</v>
      </c>
      <c r="B20938">
        <v>903949009</v>
      </c>
      <c r="C20938" t="s">
        <v>31316</v>
      </c>
    </row>
    <row r="20939" spans="1:3" x14ac:dyDescent="0.25">
      <c r="A20939" t="s">
        <v>22086</v>
      </c>
      <c r="B20939">
        <v>903949017</v>
      </c>
      <c r="C20939" t="s">
        <v>31316</v>
      </c>
    </row>
    <row r="20940" spans="1:3" x14ac:dyDescent="0.25">
      <c r="A20940" t="s">
        <v>22087</v>
      </c>
      <c r="B20940">
        <v>903949018</v>
      </c>
      <c r="C20940" t="s">
        <v>30925</v>
      </c>
    </row>
    <row r="20941" spans="1:3" x14ac:dyDescent="0.25">
      <c r="A20941" t="s">
        <v>22088</v>
      </c>
      <c r="B20941">
        <v>903949026</v>
      </c>
      <c r="C20941" t="s">
        <v>31327</v>
      </c>
    </row>
    <row r="20942" spans="1:3" x14ac:dyDescent="0.25">
      <c r="A20942" t="s">
        <v>22089</v>
      </c>
      <c r="B20942">
        <v>903949164</v>
      </c>
      <c r="C20942" t="s">
        <v>31316</v>
      </c>
    </row>
    <row r="20943" spans="1:3" x14ac:dyDescent="0.25">
      <c r="A20943" t="s">
        <v>22090</v>
      </c>
      <c r="B20943">
        <v>903949167</v>
      </c>
      <c r="C20943" t="s">
        <v>30933</v>
      </c>
    </row>
    <row r="20944" spans="1:3" x14ac:dyDescent="0.25">
      <c r="A20944" t="s">
        <v>22091</v>
      </c>
      <c r="B20944">
        <v>903949190</v>
      </c>
      <c r="C20944" t="s">
        <v>31254</v>
      </c>
    </row>
    <row r="20945" spans="1:3" x14ac:dyDescent="0.25">
      <c r="A20945" t="s">
        <v>22092</v>
      </c>
      <c r="B20945">
        <v>903949220</v>
      </c>
      <c r="C20945" t="s">
        <v>31318</v>
      </c>
    </row>
    <row r="20946" spans="1:3" x14ac:dyDescent="0.25">
      <c r="A20946" t="s">
        <v>22093</v>
      </c>
      <c r="B20946">
        <v>903949228</v>
      </c>
      <c r="C20946" t="s">
        <v>30717</v>
      </c>
    </row>
    <row r="20947" spans="1:3" x14ac:dyDescent="0.25">
      <c r="A20947" t="s">
        <v>22094</v>
      </c>
      <c r="B20947">
        <v>903949230</v>
      </c>
      <c r="C20947" t="s">
        <v>31316</v>
      </c>
    </row>
    <row r="20948" spans="1:3" x14ac:dyDescent="0.25">
      <c r="A20948" t="s">
        <v>22095</v>
      </c>
      <c r="B20948">
        <v>903949244</v>
      </c>
      <c r="C20948" t="s">
        <v>30771</v>
      </c>
    </row>
    <row r="20949" spans="1:3" x14ac:dyDescent="0.25">
      <c r="A20949" t="s">
        <v>22096</v>
      </c>
      <c r="B20949">
        <v>903949248</v>
      </c>
      <c r="C20949" t="s">
        <v>31327</v>
      </c>
    </row>
    <row r="20950" spans="1:3" x14ac:dyDescent="0.25">
      <c r="A20950" t="s">
        <v>22097</v>
      </c>
      <c r="B20950">
        <v>903949250</v>
      </c>
      <c r="C20950" t="s">
        <v>31266</v>
      </c>
    </row>
    <row r="20951" spans="1:3" x14ac:dyDescent="0.25">
      <c r="A20951" t="s">
        <v>22098</v>
      </c>
      <c r="B20951">
        <v>903949259</v>
      </c>
      <c r="C20951" t="s">
        <v>31316</v>
      </c>
    </row>
    <row r="20952" spans="1:3" x14ac:dyDescent="0.25">
      <c r="A20952" t="s">
        <v>22099</v>
      </c>
      <c r="B20952">
        <v>903949260</v>
      </c>
      <c r="C20952" t="s">
        <v>31326</v>
      </c>
    </row>
    <row r="20953" spans="1:3" x14ac:dyDescent="0.25">
      <c r="A20953" t="s">
        <v>22100</v>
      </c>
      <c r="B20953">
        <v>903949266</v>
      </c>
      <c r="C20953" t="s">
        <v>31327</v>
      </c>
    </row>
    <row r="20954" spans="1:3" x14ac:dyDescent="0.25">
      <c r="A20954" t="s">
        <v>22101</v>
      </c>
      <c r="B20954">
        <v>903949288</v>
      </c>
      <c r="C20954" t="s">
        <v>31363</v>
      </c>
    </row>
    <row r="20955" spans="1:3" x14ac:dyDescent="0.25">
      <c r="A20955" t="s">
        <v>22102</v>
      </c>
      <c r="B20955">
        <v>903949312</v>
      </c>
      <c r="C20955" t="s">
        <v>31316</v>
      </c>
    </row>
    <row r="20956" spans="1:3" x14ac:dyDescent="0.25">
      <c r="A20956" t="s">
        <v>22103</v>
      </c>
      <c r="B20956">
        <v>903949320</v>
      </c>
      <c r="C20956" t="s">
        <v>31316</v>
      </c>
    </row>
    <row r="20957" spans="1:3" x14ac:dyDescent="0.25">
      <c r="A20957" t="s">
        <v>22104</v>
      </c>
      <c r="B20957">
        <v>903949332</v>
      </c>
      <c r="C20957" t="s">
        <v>31316</v>
      </c>
    </row>
    <row r="20958" spans="1:3" x14ac:dyDescent="0.25">
      <c r="A20958" t="s">
        <v>22105</v>
      </c>
      <c r="B20958">
        <v>903949352</v>
      </c>
      <c r="C20958" t="s">
        <v>31318</v>
      </c>
    </row>
    <row r="20959" spans="1:3" x14ac:dyDescent="0.25">
      <c r="A20959" t="s">
        <v>22106</v>
      </c>
      <c r="B20959">
        <v>903949354</v>
      </c>
      <c r="C20959" t="s">
        <v>31316</v>
      </c>
    </row>
    <row r="20960" spans="1:3" x14ac:dyDescent="0.25">
      <c r="A20960" t="s">
        <v>22107</v>
      </c>
      <c r="B20960">
        <v>903949361</v>
      </c>
      <c r="C20960" t="s">
        <v>31316</v>
      </c>
    </row>
    <row r="20961" spans="1:3" x14ac:dyDescent="0.25">
      <c r="A20961" t="s">
        <v>22108</v>
      </c>
      <c r="B20961">
        <v>903949366</v>
      </c>
      <c r="C20961" t="s">
        <v>31327</v>
      </c>
    </row>
    <row r="20962" spans="1:3" x14ac:dyDescent="0.25">
      <c r="A20962" t="s">
        <v>22109</v>
      </c>
      <c r="B20962">
        <v>903949368</v>
      </c>
      <c r="C20962" t="s">
        <v>31287</v>
      </c>
    </row>
    <row r="20963" spans="1:3" x14ac:dyDescent="0.25">
      <c r="A20963" t="s">
        <v>22110</v>
      </c>
      <c r="B20963">
        <v>903949373</v>
      </c>
      <c r="C20963" t="s">
        <v>31322</v>
      </c>
    </row>
    <row r="20964" spans="1:3" x14ac:dyDescent="0.25">
      <c r="A20964" t="s">
        <v>22111</v>
      </c>
      <c r="B20964">
        <v>903949381</v>
      </c>
      <c r="C20964" t="s">
        <v>31318</v>
      </c>
    </row>
    <row r="20965" spans="1:3" x14ac:dyDescent="0.25">
      <c r="A20965" t="s">
        <v>22112</v>
      </c>
      <c r="B20965">
        <v>903949388</v>
      </c>
      <c r="C20965" t="s">
        <v>31380</v>
      </c>
    </row>
    <row r="20966" spans="1:3" x14ac:dyDescent="0.25">
      <c r="A20966" t="s">
        <v>22113</v>
      </c>
      <c r="B20966">
        <v>903949390</v>
      </c>
      <c r="C20966" t="s">
        <v>31316</v>
      </c>
    </row>
    <row r="20967" spans="1:3" x14ac:dyDescent="0.25">
      <c r="A20967" t="s">
        <v>22114</v>
      </c>
      <c r="B20967">
        <v>903949394</v>
      </c>
      <c r="C20967" t="s">
        <v>31489</v>
      </c>
    </row>
    <row r="20968" spans="1:3" x14ac:dyDescent="0.25">
      <c r="A20968" t="s">
        <v>22115</v>
      </c>
      <c r="B20968">
        <v>903949396</v>
      </c>
      <c r="C20968" t="s">
        <v>31380</v>
      </c>
    </row>
    <row r="20969" spans="1:3" x14ac:dyDescent="0.25">
      <c r="A20969" t="s">
        <v>22116</v>
      </c>
      <c r="B20969">
        <v>903949403</v>
      </c>
      <c r="C20969" t="s">
        <v>31316</v>
      </c>
    </row>
    <row r="20970" spans="1:3" x14ac:dyDescent="0.25">
      <c r="A20970" t="s">
        <v>22117</v>
      </c>
      <c r="B20970">
        <v>903949405</v>
      </c>
      <c r="C20970" t="s">
        <v>31322</v>
      </c>
    </row>
    <row r="20971" spans="1:3" x14ac:dyDescent="0.25">
      <c r="A20971" t="s">
        <v>22118</v>
      </c>
      <c r="B20971">
        <v>903949406</v>
      </c>
      <c r="C20971" t="s">
        <v>31489</v>
      </c>
    </row>
    <row r="20972" spans="1:3" x14ac:dyDescent="0.25">
      <c r="A20972" t="s">
        <v>22119</v>
      </c>
      <c r="B20972">
        <v>903949415</v>
      </c>
      <c r="C20972" t="s">
        <v>31316</v>
      </c>
    </row>
    <row r="20973" spans="1:3" x14ac:dyDescent="0.25">
      <c r="A20973" t="s">
        <v>22120</v>
      </c>
      <c r="B20973">
        <v>903949416</v>
      </c>
      <c r="C20973" t="s">
        <v>31499</v>
      </c>
    </row>
    <row r="20974" spans="1:3" x14ac:dyDescent="0.25">
      <c r="A20974" t="s">
        <v>22121</v>
      </c>
      <c r="B20974">
        <v>903949418</v>
      </c>
      <c r="C20974" t="s">
        <v>31489</v>
      </c>
    </row>
    <row r="20975" spans="1:3" x14ac:dyDescent="0.25">
      <c r="A20975" t="s">
        <v>22122</v>
      </c>
      <c r="B20975">
        <v>903949419</v>
      </c>
      <c r="C20975" t="s">
        <v>31318</v>
      </c>
    </row>
    <row r="20976" spans="1:3" x14ac:dyDescent="0.25">
      <c r="A20976" t="s">
        <v>22123</v>
      </c>
      <c r="B20976">
        <v>903949421</v>
      </c>
      <c r="C20976" t="s">
        <v>31318</v>
      </c>
    </row>
    <row r="20977" spans="1:3" x14ac:dyDescent="0.25">
      <c r="A20977" t="s">
        <v>22124</v>
      </c>
      <c r="B20977">
        <v>903949426</v>
      </c>
      <c r="C20977" t="s">
        <v>30925</v>
      </c>
    </row>
    <row r="20978" spans="1:3" x14ac:dyDescent="0.25">
      <c r="A20978" t="s">
        <v>22125</v>
      </c>
      <c r="B20978">
        <v>903949434</v>
      </c>
      <c r="C20978" t="s">
        <v>31329</v>
      </c>
    </row>
    <row r="20979" spans="1:3" x14ac:dyDescent="0.25">
      <c r="A20979" t="s">
        <v>22126</v>
      </c>
      <c r="B20979">
        <v>903949436</v>
      </c>
      <c r="C20979" t="s">
        <v>31316</v>
      </c>
    </row>
    <row r="20980" spans="1:3" x14ac:dyDescent="0.25">
      <c r="A20980" t="s">
        <v>22127</v>
      </c>
      <c r="B20980">
        <v>903949438</v>
      </c>
      <c r="C20980" t="s">
        <v>31053</v>
      </c>
    </row>
    <row r="20981" spans="1:3" x14ac:dyDescent="0.25">
      <c r="A20981" t="s">
        <v>22128</v>
      </c>
      <c r="B20981">
        <v>903949439</v>
      </c>
      <c r="C20981" t="s">
        <v>31318</v>
      </c>
    </row>
    <row r="20982" spans="1:3" x14ac:dyDescent="0.25">
      <c r="A20982" t="s">
        <v>22129</v>
      </c>
      <c r="B20982">
        <v>903949442</v>
      </c>
      <c r="C20982" t="s">
        <v>31318</v>
      </c>
    </row>
    <row r="20983" spans="1:3" x14ac:dyDescent="0.25">
      <c r="A20983" t="s">
        <v>22130</v>
      </c>
      <c r="B20983">
        <v>903949452</v>
      </c>
      <c r="C20983" t="s">
        <v>31318</v>
      </c>
    </row>
    <row r="20984" spans="1:3" x14ac:dyDescent="0.25">
      <c r="A20984" t="s">
        <v>22131</v>
      </c>
      <c r="B20984">
        <v>903949457</v>
      </c>
      <c r="C20984" t="s">
        <v>31316</v>
      </c>
    </row>
    <row r="20985" spans="1:3" x14ac:dyDescent="0.25">
      <c r="A20985" t="s">
        <v>22132</v>
      </c>
      <c r="B20985">
        <v>903949462</v>
      </c>
      <c r="C20985" t="s">
        <v>31053</v>
      </c>
    </row>
    <row r="20986" spans="1:3" x14ac:dyDescent="0.25">
      <c r="A20986" t="s">
        <v>22133</v>
      </c>
      <c r="B20986">
        <v>903949475</v>
      </c>
      <c r="C20986" t="s">
        <v>31458</v>
      </c>
    </row>
    <row r="20987" spans="1:3" x14ac:dyDescent="0.25">
      <c r="A20987" t="s">
        <v>22134</v>
      </c>
      <c r="B20987">
        <v>903949477</v>
      </c>
      <c r="C20987" t="s">
        <v>31053</v>
      </c>
    </row>
    <row r="20988" spans="1:3" x14ac:dyDescent="0.25">
      <c r="A20988" t="s">
        <v>22135</v>
      </c>
      <c r="B20988">
        <v>903949481</v>
      </c>
      <c r="C20988" t="s">
        <v>31470</v>
      </c>
    </row>
    <row r="20989" spans="1:3" x14ac:dyDescent="0.25">
      <c r="A20989" t="s">
        <v>22136</v>
      </c>
      <c r="B20989">
        <v>903949491</v>
      </c>
      <c r="C20989" t="s">
        <v>31322</v>
      </c>
    </row>
    <row r="20990" spans="1:3" x14ac:dyDescent="0.25">
      <c r="A20990" t="s">
        <v>22137</v>
      </c>
      <c r="B20990">
        <v>903949498</v>
      </c>
      <c r="C20990" t="s">
        <v>31053</v>
      </c>
    </row>
    <row r="20991" spans="1:3" x14ac:dyDescent="0.25">
      <c r="A20991" t="s">
        <v>22138</v>
      </c>
      <c r="B20991">
        <v>903949501</v>
      </c>
      <c r="C20991" t="s">
        <v>31322</v>
      </c>
    </row>
    <row r="20992" spans="1:3" x14ac:dyDescent="0.25">
      <c r="A20992" t="s">
        <v>22139</v>
      </c>
      <c r="B20992">
        <v>903949518</v>
      </c>
      <c r="C20992" t="s">
        <v>31254</v>
      </c>
    </row>
    <row r="20993" spans="1:3" x14ac:dyDescent="0.25">
      <c r="A20993" t="s">
        <v>22140</v>
      </c>
      <c r="B20993">
        <v>903949533</v>
      </c>
      <c r="C20993" t="s">
        <v>31316</v>
      </c>
    </row>
    <row r="20994" spans="1:3" x14ac:dyDescent="0.25">
      <c r="A20994" t="s">
        <v>22141</v>
      </c>
      <c r="B20994">
        <v>903949540</v>
      </c>
      <c r="C20994" t="s">
        <v>31318</v>
      </c>
    </row>
    <row r="20995" spans="1:3" x14ac:dyDescent="0.25">
      <c r="A20995" t="s">
        <v>22142</v>
      </c>
      <c r="B20995">
        <v>903949548</v>
      </c>
      <c r="C20995" t="s">
        <v>31327</v>
      </c>
    </row>
    <row r="20996" spans="1:3" x14ac:dyDescent="0.25">
      <c r="A20996" t="s">
        <v>22143</v>
      </c>
      <c r="B20996">
        <v>903949560</v>
      </c>
      <c r="C20996" t="s">
        <v>30933</v>
      </c>
    </row>
    <row r="20997" spans="1:3" x14ac:dyDescent="0.25">
      <c r="A20997" t="s">
        <v>22144</v>
      </c>
      <c r="B20997">
        <v>903949566</v>
      </c>
      <c r="C20997" t="s">
        <v>31053</v>
      </c>
    </row>
    <row r="20998" spans="1:3" x14ac:dyDescent="0.25">
      <c r="A20998" t="s">
        <v>22145</v>
      </c>
      <c r="B20998">
        <v>903949577</v>
      </c>
      <c r="C20998" t="s">
        <v>30937</v>
      </c>
    </row>
    <row r="20999" spans="1:3" x14ac:dyDescent="0.25">
      <c r="A20999" t="s">
        <v>22146</v>
      </c>
      <c r="B20999">
        <v>903949612</v>
      </c>
      <c r="C20999" t="s">
        <v>31284</v>
      </c>
    </row>
    <row r="21000" spans="1:3" x14ac:dyDescent="0.25">
      <c r="A21000" t="s">
        <v>22147</v>
      </c>
      <c r="B21000">
        <v>903949614</v>
      </c>
      <c r="C21000" t="s">
        <v>31284</v>
      </c>
    </row>
    <row r="21001" spans="1:3" x14ac:dyDescent="0.25">
      <c r="A21001" t="s">
        <v>22148</v>
      </c>
      <c r="B21001">
        <v>903949620</v>
      </c>
      <c r="C21001" t="s">
        <v>5607</v>
      </c>
    </row>
    <row r="21002" spans="1:3" x14ac:dyDescent="0.25">
      <c r="A21002" t="s">
        <v>22149</v>
      </c>
      <c r="B21002">
        <v>903949638</v>
      </c>
      <c r="C21002" t="s">
        <v>31380</v>
      </c>
    </row>
    <row r="21003" spans="1:3" x14ac:dyDescent="0.25">
      <c r="A21003" t="s">
        <v>22150</v>
      </c>
      <c r="B21003">
        <v>903949647</v>
      </c>
      <c r="C21003" t="s">
        <v>31429</v>
      </c>
    </row>
    <row r="21004" spans="1:3" x14ac:dyDescent="0.25">
      <c r="A21004" t="s">
        <v>22151</v>
      </c>
      <c r="B21004">
        <v>903949675</v>
      </c>
      <c r="C21004" t="s">
        <v>31329</v>
      </c>
    </row>
    <row r="21005" spans="1:3" x14ac:dyDescent="0.25">
      <c r="A21005" t="s">
        <v>22152</v>
      </c>
      <c r="B21005">
        <v>903949706</v>
      </c>
      <c r="C21005" t="s">
        <v>31329</v>
      </c>
    </row>
    <row r="21006" spans="1:3" x14ac:dyDescent="0.25">
      <c r="A21006" t="s">
        <v>22153</v>
      </c>
      <c r="B21006">
        <v>903949710</v>
      </c>
      <c r="C21006" t="s">
        <v>31316</v>
      </c>
    </row>
    <row r="21007" spans="1:3" x14ac:dyDescent="0.25">
      <c r="A21007" t="s">
        <v>22154</v>
      </c>
      <c r="B21007">
        <v>903949729</v>
      </c>
      <c r="C21007" t="s">
        <v>31318</v>
      </c>
    </row>
    <row r="21008" spans="1:3" x14ac:dyDescent="0.25">
      <c r="A21008" t="s">
        <v>22155</v>
      </c>
      <c r="B21008">
        <v>903949738</v>
      </c>
      <c r="C21008" t="s">
        <v>31316</v>
      </c>
    </row>
    <row r="21009" spans="1:3" x14ac:dyDescent="0.25">
      <c r="A21009" t="s">
        <v>22156</v>
      </c>
      <c r="B21009">
        <v>903949749</v>
      </c>
      <c r="C21009" t="s">
        <v>31318</v>
      </c>
    </row>
    <row r="21010" spans="1:3" x14ac:dyDescent="0.25">
      <c r="A21010" t="s">
        <v>22157</v>
      </c>
      <c r="B21010">
        <v>903949754</v>
      </c>
      <c r="C21010" t="s">
        <v>31318</v>
      </c>
    </row>
    <row r="21011" spans="1:3" x14ac:dyDescent="0.25">
      <c r="A21011" t="s">
        <v>22158</v>
      </c>
      <c r="B21011">
        <v>903949764</v>
      </c>
      <c r="C21011" t="s">
        <v>31287</v>
      </c>
    </row>
    <row r="21012" spans="1:3" x14ac:dyDescent="0.25">
      <c r="A21012" t="s">
        <v>22159</v>
      </c>
      <c r="B21012">
        <v>903949790</v>
      </c>
      <c r="C21012" t="s">
        <v>31318</v>
      </c>
    </row>
    <row r="21013" spans="1:3" x14ac:dyDescent="0.25">
      <c r="A21013" t="s">
        <v>22160</v>
      </c>
      <c r="B21013">
        <v>903949802</v>
      </c>
      <c r="C21013" t="s">
        <v>31180</v>
      </c>
    </row>
    <row r="21014" spans="1:3" x14ac:dyDescent="0.25">
      <c r="A21014" t="s">
        <v>22161</v>
      </c>
      <c r="B21014">
        <v>903949809</v>
      </c>
      <c r="C21014" t="s">
        <v>31380</v>
      </c>
    </row>
    <row r="21015" spans="1:3" x14ac:dyDescent="0.25">
      <c r="A21015" t="s">
        <v>22162</v>
      </c>
      <c r="B21015">
        <v>903949810</v>
      </c>
      <c r="C21015" t="s">
        <v>31380</v>
      </c>
    </row>
    <row r="21016" spans="1:3" x14ac:dyDescent="0.25">
      <c r="A21016" t="s">
        <v>22163</v>
      </c>
      <c r="B21016">
        <v>903949824</v>
      </c>
      <c r="C21016" t="s">
        <v>31047</v>
      </c>
    </row>
    <row r="21017" spans="1:3" x14ac:dyDescent="0.25">
      <c r="A21017" t="s">
        <v>22164</v>
      </c>
      <c r="B21017">
        <v>903949826</v>
      </c>
      <c r="C21017" t="s">
        <v>31180</v>
      </c>
    </row>
    <row r="21018" spans="1:3" x14ac:dyDescent="0.25">
      <c r="A21018" t="s">
        <v>22165</v>
      </c>
      <c r="B21018">
        <v>903949829</v>
      </c>
      <c r="C21018" t="s">
        <v>31269</v>
      </c>
    </row>
    <row r="21019" spans="1:3" x14ac:dyDescent="0.25">
      <c r="A21019" t="s">
        <v>22166</v>
      </c>
      <c r="B21019">
        <v>903949838</v>
      </c>
      <c r="C21019" t="s">
        <v>31318</v>
      </c>
    </row>
    <row r="21020" spans="1:3" x14ac:dyDescent="0.25">
      <c r="A21020" t="s">
        <v>22167</v>
      </c>
      <c r="B21020">
        <v>903949840</v>
      </c>
      <c r="C21020" t="s">
        <v>31329</v>
      </c>
    </row>
    <row r="21021" spans="1:3" x14ac:dyDescent="0.25">
      <c r="A21021" t="s">
        <v>22168</v>
      </c>
      <c r="B21021">
        <v>903949852</v>
      </c>
      <c r="C21021" t="s">
        <v>31380</v>
      </c>
    </row>
    <row r="21022" spans="1:3" x14ac:dyDescent="0.25">
      <c r="A21022" t="s">
        <v>22169</v>
      </c>
      <c r="B21022">
        <v>903949854</v>
      </c>
      <c r="C21022" t="s">
        <v>31380</v>
      </c>
    </row>
    <row r="21023" spans="1:3" x14ac:dyDescent="0.25">
      <c r="A21023" t="s">
        <v>22170</v>
      </c>
      <c r="B21023">
        <v>903949858</v>
      </c>
      <c r="C21023" t="s">
        <v>31318</v>
      </c>
    </row>
    <row r="21024" spans="1:3" x14ac:dyDescent="0.25">
      <c r="A21024" t="s">
        <v>22171</v>
      </c>
      <c r="B21024">
        <v>903949865</v>
      </c>
      <c r="C21024" t="s">
        <v>30925</v>
      </c>
    </row>
    <row r="21025" spans="1:3" x14ac:dyDescent="0.25">
      <c r="A21025" t="s">
        <v>22172</v>
      </c>
      <c r="B21025">
        <v>903949868</v>
      </c>
      <c r="C21025" t="s">
        <v>31316</v>
      </c>
    </row>
    <row r="21026" spans="1:3" x14ac:dyDescent="0.25">
      <c r="A21026" t="s">
        <v>22173</v>
      </c>
      <c r="B21026">
        <v>903949872</v>
      </c>
      <c r="C21026" t="s">
        <v>31316</v>
      </c>
    </row>
    <row r="21027" spans="1:3" x14ac:dyDescent="0.25">
      <c r="A21027" t="s">
        <v>22174</v>
      </c>
      <c r="B21027">
        <v>903949873</v>
      </c>
      <c r="C21027" t="s">
        <v>31316</v>
      </c>
    </row>
    <row r="21028" spans="1:3" x14ac:dyDescent="0.25">
      <c r="A21028" t="s">
        <v>22175</v>
      </c>
      <c r="B21028">
        <v>903949876</v>
      </c>
      <c r="C21028" t="s">
        <v>31316</v>
      </c>
    </row>
    <row r="21029" spans="1:3" x14ac:dyDescent="0.25">
      <c r="A21029" t="s">
        <v>22176</v>
      </c>
      <c r="B21029">
        <v>903949877</v>
      </c>
      <c r="C21029" t="s">
        <v>31316</v>
      </c>
    </row>
    <row r="21030" spans="1:3" x14ac:dyDescent="0.25">
      <c r="A21030" t="s">
        <v>22177</v>
      </c>
      <c r="B21030">
        <v>903949880</v>
      </c>
      <c r="C21030" t="s">
        <v>31318</v>
      </c>
    </row>
    <row r="21031" spans="1:3" x14ac:dyDescent="0.25">
      <c r="A21031" t="s">
        <v>22178</v>
      </c>
      <c r="B21031">
        <v>903949892</v>
      </c>
      <c r="C21031" t="s">
        <v>31380</v>
      </c>
    </row>
    <row r="21032" spans="1:3" x14ac:dyDescent="0.25">
      <c r="A21032" t="s">
        <v>22179</v>
      </c>
      <c r="B21032">
        <v>903949907</v>
      </c>
      <c r="C21032" t="s">
        <v>31368</v>
      </c>
    </row>
    <row r="21033" spans="1:3" x14ac:dyDescent="0.25">
      <c r="A21033" t="s">
        <v>22180</v>
      </c>
      <c r="B21033">
        <v>903949913</v>
      </c>
      <c r="C21033" t="s">
        <v>31353</v>
      </c>
    </row>
    <row r="21034" spans="1:3" x14ac:dyDescent="0.25">
      <c r="A21034" t="s">
        <v>22181</v>
      </c>
      <c r="B21034">
        <v>903949918</v>
      </c>
      <c r="C21034" t="s">
        <v>31316</v>
      </c>
    </row>
    <row r="21035" spans="1:3" x14ac:dyDescent="0.25">
      <c r="A21035" t="s">
        <v>22182</v>
      </c>
      <c r="B21035">
        <v>903949921</v>
      </c>
      <c r="C21035" t="s">
        <v>31322</v>
      </c>
    </row>
    <row r="21036" spans="1:3" x14ac:dyDescent="0.25">
      <c r="A21036" t="s">
        <v>22183</v>
      </c>
      <c r="B21036">
        <v>903949931</v>
      </c>
      <c r="C21036" t="s">
        <v>31461</v>
      </c>
    </row>
    <row r="21037" spans="1:3" x14ac:dyDescent="0.25">
      <c r="A21037" t="s">
        <v>22184</v>
      </c>
      <c r="B21037">
        <v>903949933</v>
      </c>
      <c r="C21037" t="s">
        <v>31167</v>
      </c>
    </row>
    <row r="21038" spans="1:3" x14ac:dyDescent="0.25">
      <c r="A21038" t="s">
        <v>22185</v>
      </c>
      <c r="B21038">
        <v>903949934</v>
      </c>
      <c r="C21038" t="s">
        <v>31429</v>
      </c>
    </row>
    <row r="21039" spans="1:3" x14ac:dyDescent="0.25">
      <c r="A21039" t="s">
        <v>22186</v>
      </c>
      <c r="B21039">
        <v>903949935</v>
      </c>
      <c r="C21039" t="s">
        <v>31429</v>
      </c>
    </row>
    <row r="21040" spans="1:3" x14ac:dyDescent="0.25">
      <c r="A21040" t="s">
        <v>22187</v>
      </c>
      <c r="B21040">
        <v>903949941</v>
      </c>
      <c r="C21040" t="s">
        <v>31316</v>
      </c>
    </row>
    <row r="21041" spans="1:3" x14ac:dyDescent="0.25">
      <c r="A21041" t="s">
        <v>22188</v>
      </c>
      <c r="B21041">
        <v>903949968</v>
      </c>
      <c r="C21041" t="s">
        <v>31318</v>
      </c>
    </row>
    <row r="21042" spans="1:3" x14ac:dyDescent="0.25">
      <c r="A21042" t="s">
        <v>22189</v>
      </c>
      <c r="B21042">
        <v>903950001</v>
      </c>
      <c r="C21042" t="s">
        <v>31363</v>
      </c>
    </row>
    <row r="21043" spans="1:3" x14ac:dyDescent="0.25">
      <c r="A21043" t="s">
        <v>22190</v>
      </c>
      <c r="B21043">
        <v>903950006</v>
      </c>
      <c r="C21043" t="s">
        <v>31318</v>
      </c>
    </row>
    <row r="21044" spans="1:3" x14ac:dyDescent="0.25">
      <c r="A21044" t="s">
        <v>22191</v>
      </c>
      <c r="B21044">
        <v>903950013</v>
      </c>
      <c r="C21044" t="s">
        <v>31458</v>
      </c>
    </row>
    <row r="21045" spans="1:3" x14ac:dyDescent="0.25">
      <c r="A21045" t="s">
        <v>22192</v>
      </c>
      <c r="B21045">
        <v>903950029</v>
      </c>
      <c r="C21045" t="s">
        <v>30817</v>
      </c>
    </row>
    <row r="21046" spans="1:3" x14ac:dyDescent="0.25">
      <c r="A21046" t="s">
        <v>22193</v>
      </c>
      <c r="B21046">
        <v>903950031</v>
      </c>
      <c r="C21046" t="s">
        <v>31363</v>
      </c>
    </row>
    <row r="21047" spans="1:3" x14ac:dyDescent="0.25">
      <c r="A21047" t="s">
        <v>22194</v>
      </c>
      <c r="B21047">
        <v>903950035</v>
      </c>
      <c r="C21047" t="s">
        <v>31318</v>
      </c>
    </row>
    <row r="21048" spans="1:3" x14ac:dyDescent="0.25">
      <c r="A21048" t="s">
        <v>22195</v>
      </c>
      <c r="B21048">
        <v>903950051</v>
      </c>
      <c r="C21048" t="s">
        <v>31316</v>
      </c>
    </row>
    <row r="21049" spans="1:3" x14ac:dyDescent="0.25">
      <c r="A21049" t="s">
        <v>22196</v>
      </c>
      <c r="B21049">
        <v>903950053</v>
      </c>
      <c r="C21049" t="s">
        <v>31318</v>
      </c>
    </row>
    <row r="21050" spans="1:3" x14ac:dyDescent="0.25">
      <c r="A21050" t="s">
        <v>22197</v>
      </c>
      <c r="B21050">
        <v>903950054</v>
      </c>
      <c r="C21050" t="s">
        <v>31316</v>
      </c>
    </row>
    <row r="21051" spans="1:3" x14ac:dyDescent="0.25">
      <c r="A21051" t="s">
        <v>22198</v>
      </c>
      <c r="B21051">
        <v>903950055</v>
      </c>
      <c r="C21051" t="s">
        <v>31402</v>
      </c>
    </row>
    <row r="21052" spans="1:3" x14ac:dyDescent="0.25">
      <c r="A21052" t="s">
        <v>22199</v>
      </c>
      <c r="B21052">
        <v>903950060</v>
      </c>
      <c r="C21052" t="s">
        <v>31316</v>
      </c>
    </row>
    <row r="21053" spans="1:3" x14ac:dyDescent="0.25">
      <c r="A21053" t="s">
        <v>22200</v>
      </c>
      <c r="B21053">
        <v>903950065</v>
      </c>
      <c r="C21053" t="s">
        <v>31316</v>
      </c>
    </row>
    <row r="21054" spans="1:3" x14ac:dyDescent="0.25">
      <c r="A21054" t="s">
        <v>22201</v>
      </c>
      <c r="B21054">
        <v>903950120</v>
      </c>
      <c r="C21054" t="s">
        <v>31280</v>
      </c>
    </row>
    <row r="21055" spans="1:3" x14ac:dyDescent="0.25">
      <c r="A21055" t="s">
        <v>22202</v>
      </c>
      <c r="B21055">
        <v>903950129</v>
      </c>
      <c r="C21055" t="s">
        <v>31322</v>
      </c>
    </row>
    <row r="21056" spans="1:3" x14ac:dyDescent="0.25">
      <c r="A21056" t="s">
        <v>22203</v>
      </c>
      <c r="B21056">
        <v>903950137</v>
      </c>
      <c r="C21056" t="s">
        <v>31322</v>
      </c>
    </row>
    <row r="21057" spans="1:3" x14ac:dyDescent="0.25">
      <c r="A21057" t="s">
        <v>22204</v>
      </c>
      <c r="B21057">
        <v>903950144</v>
      </c>
      <c r="C21057" t="s">
        <v>31437</v>
      </c>
    </row>
    <row r="21058" spans="1:3" x14ac:dyDescent="0.25">
      <c r="A21058" t="s">
        <v>22205</v>
      </c>
      <c r="B21058">
        <v>903950164</v>
      </c>
      <c r="C21058" t="s">
        <v>31363</v>
      </c>
    </row>
    <row r="21059" spans="1:3" x14ac:dyDescent="0.25">
      <c r="A21059" t="s">
        <v>22206</v>
      </c>
      <c r="B21059">
        <v>903950176</v>
      </c>
      <c r="C21059" t="s">
        <v>31429</v>
      </c>
    </row>
    <row r="21060" spans="1:3" x14ac:dyDescent="0.25">
      <c r="A21060" t="s">
        <v>22207</v>
      </c>
      <c r="B21060">
        <v>903950177</v>
      </c>
      <c r="C21060" t="s">
        <v>31316</v>
      </c>
    </row>
    <row r="21061" spans="1:3" x14ac:dyDescent="0.25">
      <c r="A21061" t="s">
        <v>22208</v>
      </c>
      <c r="B21061">
        <v>903950185</v>
      </c>
      <c r="C21061" t="s">
        <v>31322</v>
      </c>
    </row>
    <row r="21062" spans="1:3" x14ac:dyDescent="0.25">
      <c r="A21062" t="s">
        <v>22209</v>
      </c>
      <c r="B21062">
        <v>903950186</v>
      </c>
      <c r="C21062" t="s">
        <v>31316</v>
      </c>
    </row>
    <row r="21063" spans="1:3" x14ac:dyDescent="0.25">
      <c r="A21063" t="s">
        <v>22210</v>
      </c>
      <c r="B21063">
        <v>903950190</v>
      </c>
      <c r="C21063" t="s">
        <v>31425</v>
      </c>
    </row>
    <row r="21064" spans="1:3" x14ac:dyDescent="0.25">
      <c r="A21064" t="s">
        <v>22211</v>
      </c>
      <c r="B21064">
        <v>903950191</v>
      </c>
      <c r="C21064" t="s">
        <v>31322</v>
      </c>
    </row>
    <row r="21065" spans="1:3" x14ac:dyDescent="0.25">
      <c r="A21065" t="s">
        <v>22212</v>
      </c>
      <c r="B21065">
        <v>903950192</v>
      </c>
      <c r="C21065" t="s">
        <v>30925</v>
      </c>
    </row>
    <row r="21066" spans="1:3" x14ac:dyDescent="0.25">
      <c r="A21066" t="s">
        <v>22213</v>
      </c>
      <c r="B21066">
        <v>903950194</v>
      </c>
      <c r="C21066" t="s">
        <v>31318</v>
      </c>
    </row>
    <row r="21067" spans="1:3" x14ac:dyDescent="0.25">
      <c r="A21067" t="s">
        <v>22214</v>
      </c>
      <c r="B21067">
        <v>903950197</v>
      </c>
      <c r="C21067" t="s">
        <v>31254</v>
      </c>
    </row>
    <row r="21068" spans="1:3" x14ac:dyDescent="0.25">
      <c r="A21068" t="s">
        <v>22215</v>
      </c>
      <c r="B21068">
        <v>903950213</v>
      </c>
      <c r="C21068" t="s">
        <v>30925</v>
      </c>
    </row>
    <row r="21069" spans="1:3" x14ac:dyDescent="0.25">
      <c r="A21069" t="s">
        <v>22216</v>
      </c>
      <c r="B21069">
        <v>903950220</v>
      </c>
      <c r="C21069" t="s">
        <v>31316</v>
      </c>
    </row>
    <row r="21070" spans="1:3" x14ac:dyDescent="0.25">
      <c r="A21070" t="s">
        <v>22217</v>
      </c>
      <c r="B21070">
        <v>903950234</v>
      </c>
      <c r="C21070" t="s">
        <v>31425</v>
      </c>
    </row>
    <row r="21071" spans="1:3" x14ac:dyDescent="0.25">
      <c r="A21071" t="s">
        <v>22218</v>
      </c>
      <c r="B21071">
        <v>903950236</v>
      </c>
      <c r="C21071" t="s">
        <v>31316</v>
      </c>
    </row>
    <row r="21072" spans="1:3" x14ac:dyDescent="0.25">
      <c r="A21072" t="s">
        <v>22219</v>
      </c>
      <c r="B21072">
        <v>903950241</v>
      </c>
      <c r="C21072" t="s">
        <v>31445</v>
      </c>
    </row>
    <row r="21073" spans="1:3" x14ac:dyDescent="0.25">
      <c r="A21073" t="s">
        <v>22220</v>
      </c>
      <c r="B21073">
        <v>903950266</v>
      </c>
      <c r="C21073" t="s">
        <v>31458</v>
      </c>
    </row>
    <row r="21074" spans="1:3" x14ac:dyDescent="0.25">
      <c r="A21074" t="s">
        <v>22221</v>
      </c>
      <c r="B21074">
        <v>903950272</v>
      </c>
      <c r="C21074" t="s">
        <v>31380</v>
      </c>
    </row>
    <row r="21075" spans="1:3" x14ac:dyDescent="0.25">
      <c r="A21075" t="s">
        <v>22222</v>
      </c>
      <c r="B21075">
        <v>903950274</v>
      </c>
      <c r="C21075" t="s">
        <v>31318</v>
      </c>
    </row>
    <row r="21076" spans="1:3" x14ac:dyDescent="0.25">
      <c r="A21076" t="s">
        <v>22223</v>
      </c>
      <c r="B21076">
        <v>903950285</v>
      </c>
      <c r="C21076" t="s">
        <v>31318</v>
      </c>
    </row>
    <row r="21077" spans="1:3" x14ac:dyDescent="0.25">
      <c r="A21077" t="s">
        <v>22224</v>
      </c>
      <c r="B21077">
        <v>903950288</v>
      </c>
      <c r="C21077" t="s">
        <v>31329</v>
      </c>
    </row>
    <row r="21078" spans="1:3" x14ac:dyDescent="0.25">
      <c r="A21078" t="s">
        <v>22225</v>
      </c>
      <c r="B21078">
        <v>903950290</v>
      </c>
      <c r="C21078" t="s">
        <v>31027</v>
      </c>
    </row>
    <row r="21079" spans="1:3" x14ac:dyDescent="0.25">
      <c r="A21079" t="s">
        <v>22226</v>
      </c>
      <c r="B21079">
        <v>903950292</v>
      </c>
      <c r="C21079" t="s">
        <v>31316</v>
      </c>
    </row>
    <row r="21080" spans="1:3" x14ac:dyDescent="0.25">
      <c r="A21080" t="s">
        <v>22227</v>
      </c>
      <c r="B21080">
        <v>903950298</v>
      </c>
      <c r="C21080" t="s">
        <v>31316</v>
      </c>
    </row>
    <row r="21081" spans="1:3" x14ac:dyDescent="0.25">
      <c r="A21081" t="s">
        <v>22228</v>
      </c>
      <c r="B21081">
        <v>903950300</v>
      </c>
      <c r="C21081" t="s">
        <v>31332</v>
      </c>
    </row>
    <row r="21082" spans="1:3" x14ac:dyDescent="0.25">
      <c r="A21082" t="s">
        <v>22229</v>
      </c>
      <c r="B21082">
        <v>903950301</v>
      </c>
      <c r="C21082" t="s">
        <v>31318</v>
      </c>
    </row>
    <row r="21083" spans="1:3" x14ac:dyDescent="0.25">
      <c r="A21083" t="s">
        <v>22230</v>
      </c>
      <c r="B21083">
        <v>903950302</v>
      </c>
      <c r="C21083" t="s">
        <v>31494</v>
      </c>
    </row>
    <row r="21084" spans="1:3" x14ac:dyDescent="0.25">
      <c r="A21084" t="s">
        <v>22231</v>
      </c>
      <c r="B21084">
        <v>903950311</v>
      </c>
      <c r="C21084" t="s">
        <v>30925</v>
      </c>
    </row>
    <row r="21085" spans="1:3" x14ac:dyDescent="0.25">
      <c r="A21085" t="s">
        <v>22232</v>
      </c>
      <c r="B21085">
        <v>903950313</v>
      </c>
      <c r="C21085" t="s">
        <v>31318</v>
      </c>
    </row>
    <row r="21086" spans="1:3" x14ac:dyDescent="0.25">
      <c r="A21086" t="s">
        <v>22233</v>
      </c>
      <c r="B21086">
        <v>903950316</v>
      </c>
      <c r="C21086" t="s">
        <v>31254</v>
      </c>
    </row>
    <row r="21087" spans="1:3" x14ac:dyDescent="0.25">
      <c r="A21087" t="s">
        <v>22234</v>
      </c>
      <c r="B21087">
        <v>903950322</v>
      </c>
      <c r="C21087" t="s">
        <v>31318</v>
      </c>
    </row>
    <row r="21088" spans="1:3" x14ac:dyDescent="0.25">
      <c r="A21088" t="s">
        <v>22235</v>
      </c>
      <c r="B21088">
        <v>903950325</v>
      </c>
      <c r="C21088" t="s">
        <v>30925</v>
      </c>
    </row>
    <row r="21089" spans="1:3" x14ac:dyDescent="0.25">
      <c r="A21089" t="s">
        <v>22236</v>
      </c>
      <c r="B21089">
        <v>903950326</v>
      </c>
      <c r="C21089" t="s">
        <v>31380</v>
      </c>
    </row>
    <row r="21090" spans="1:3" x14ac:dyDescent="0.25">
      <c r="A21090" t="s">
        <v>22237</v>
      </c>
      <c r="B21090">
        <v>903950329</v>
      </c>
      <c r="C21090" t="s">
        <v>30977</v>
      </c>
    </row>
    <row r="21091" spans="1:3" x14ac:dyDescent="0.25">
      <c r="A21091" t="s">
        <v>22238</v>
      </c>
      <c r="B21091">
        <v>903950337</v>
      </c>
      <c r="C21091" t="s">
        <v>31327</v>
      </c>
    </row>
    <row r="21092" spans="1:3" x14ac:dyDescent="0.25">
      <c r="A21092" t="s">
        <v>22239</v>
      </c>
      <c r="B21092">
        <v>903950341</v>
      </c>
      <c r="C21092" t="s">
        <v>30925</v>
      </c>
    </row>
    <row r="21093" spans="1:3" x14ac:dyDescent="0.25">
      <c r="A21093" t="s">
        <v>22240</v>
      </c>
      <c r="B21093">
        <v>903950347</v>
      </c>
      <c r="C21093" t="s">
        <v>30925</v>
      </c>
    </row>
    <row r="21094" spans="1:3" x14ac:dyDescent="0.25">
      <c r="A21094" t="s">
        <v>22241</v>
      </c>
      <c r="B21094">
        <v>903950348</v>
      </c>
      <c r="C21094" t="s">
        <v>31316</v>
      </c>
    </row>
    <row r="21095" spans="1:3" x14ac:dyDescent="0.25">
      <c r="A21095" t="s">
        <v>22242</v>
      </c>
      <c r="B21095">
        <v>903950352</v>
      </c>
      <c r="C21095" t="s">
        <v>31316</v>
      </c>
    </row>
    <row r="21096" spans="1:3" x14ac:dyDescent="0.25">
      <c r="A21096" t="s">
        <v>22243</v>
      </c>
      <c r="B21096">
        <v>903950353</v>
      </c>
      <c r="C21096" t="s">
        <v>31254</v>
      </c>
    </row>
    <row r="21097" spans="1:3" x14ac:dyDescent="0.25">
      <c r="A21097" t="s">
        <v>22244</v>
      </c>
      <c r="B21097">
        <v>903950355</v>
      </c>
      <c r="C21097" t="s">
        <v>31318</v>
      </c>
    </row>
    <row r="21098" spans="1:3" x14ac:dyDescent="0.25">
      <c r="A21098" t="s">
        <v>22245</v>
      </c>
      <c r="B21098">
        <v>903950365</v>
      </c>
      <c r="C21098" t="s">
        <v>31318</v>
      </c>
    </row>
    <row r="21099" spans="1:3" x14ac:dyDescent="0.25">
      <c r="A21099" t="s">
        <v>22246</v>
      </c>
      <c r="B21099">
        <v>903950366</v>
      </c>
      <c r="C21099" t="s">
        <v>31316</v>
      </c>
    </row>
    <row r="21100" spans="1:3" x14ac:dyDescent="0.25">
      <c r="A21100" t="s">
        <v>22247</v>
      </c>
      <c r="B21100">
        <v>903950369</v>
      </c>
      <c r="C21100" t="s">
        <v>31316</v>
      </c>
    </row>
    <row r="21101" spans="1:3" x14ac:dyDescent="0.25">
      <c r="A21101" t="s">
        <v>22248</v>
      </c>
      <c r="B21101">
        <v>903950380</v>
      </c>
      <c r="C21101" t="s">
        <v>31363</v>
      </c>
    </row>
    <row r="21102" spans="1:3" x14ac:dyDescent="0.25">
      <c r="A21102" t="s">
        <v>22249</v>
      </c>
      <c r="B21102">
        <v>903950382</v>
      </c>
      <c r="C21102" t="s">
        <v>31498</v>
      </c>
    </row>
    <row r="21103" spans="1:3" x14ac:dyDescent="0.25">
      <c r="A21103" t="s">
        <v>22250</v>
      </c>
      <c r="B21103">
        <v>903950398</v>
      </c>
      <c r="C21103" t="s">
        <v>31316</v>
      </c>
    </row>
    <row r="21104" spans="1:3" x14ac:dyDescent="0.25">
      <c r="A21104" t="s">
        <v>22251</v>
      </c>
      <c r="B21104">
        <v>903950401</v>
      </c>
      <c r="C21104" t="s">
        <v>31318</v>
      </c>
    </row>
    <row r="21105" spans="1:3" x14ac:dyDescent="0.25">
      <c r="A21105" t="s">
        <v>22252</v>
      </c>
      <c r="B21105">
        <v>903950418</v>
      </c>
      <c r="C21105" t="s">
        <v>31380</v>
      </c>
    </row>
    <row r="21106" spans="1:3" x14ac:dyDescent="0.25">
      <c r="A21106" t="s">
        <v>22253</v>
      </c>
      <c r="B21106">
        <v>903950425</v>
      </c>
      <c r="C21106" t="s">
        <v>31326</v>
      </c>
    </row>
    <row r="21107" spans="1:3" x14ac:dyDescent="0.25">
      <c r="A21107" t="s">
        <v>22254</v>
      </c>
      <c r="B21107">
        <v>903950426</v>
      </c>
      <c r="C21107" t="s">
        <v>31418</v>
      </c>
    </row>
    <row r="21108" spans="1:3" x14ac:dyDescent="0.25">
      <c r="A21108" t="s">
        <v>22255</v>
      </c>
      <c r="B21108">
        <v>903950440</v>
      </c>
      <c r="C21108" t="s">
        <v>31254</v>
      </c>
    </row>
    <row r="21109" spans="1:3" x14ac:dyDescent="0.25">
      <c r="A21109" t="s">
        <v>22256</v>
      </c>
      <c r="B21109">
        <v>903950449</v>
      </c>
      <c r="C21109" t="s">
        <v>31269</v>
      </c>
    </row>
    <row r="21110" spans="1:3" x14ac:dyDescent="0.25">
      <c r="A21110" t="s">
        <v>22257</v>
      </c>
      <c r="B21110">
        <v>903950450</v>
      </c>
      <c r="C21110" t="s">
        <v>31363</v>
      </c>
    </row>
    <row r="21111" spans="1:3" x14ac:dyDescent="0.25">
      <c r="A21111" t="s">
        <v>22258</v>
      </c>
      <c r="B21111">
        <v>903950452</v>
      </c>
      <c r="C21111" t="s">
        <v>30977</v>
      </c>
    </row>
    <row r="21112" spans="1:3" x14ac:dyDescent="0.25">
      <c r="A21112" t="s">
        <v>22259</v>
      </c>
      <c r="B21112">
        <v>903950460</v>
      </c>
      <c r="C21112" t="s">
        <v>30977</v>
      </c>
    </row>
    <row r="21113" spans="1:3" x14ac:dyDescent="0.25">
      <c r="A21113" t="s">
        <v>22260</v>
      </c>
      <c r="B21113">
        <v>903950491</v>
      </c>
      <c r="C21113" t="s">
        <v>31316</v>
      </c>
    </row>
    <row r="21114" spans="1:3" x14ac:dyDescent="0.25">
      <c r="A21114" t="s">
        <v>22261</v>
      </c>
      <c r="B21114">
        <v>903950500</v>
      </c>
      <c r="C21114" t="s">
        <v>31322</v>
      </c>
    </row>
    <row r="21115" spans="1:3" x14ac:dyDescent="0.25">
      <c r="A21115" t="s">
        <v>22262</v>
      </c>
      <c r="B21115">
        <v>903950519</v>
      </c>
      <c r="C21115" t="s">
        <v>31318</v>
      </c>
    </row>
    <row r="21116" spans="1:3" x14ac:dyDescent="0.25">
      <c r="A21116" t="s">
        <v>22263</v>
      </c>
      <c r="B21116">
        <v>903950531</v>
      </c>
      <c r="C21116" t="s">
        <v>5607</v>
      </c>
    </row>
    <row r="21117" spans="1:3" x14ac:dyDescent="0.25">
      <c r="A21117" t="s">
        <v>22264</v>
      </c>
      <c r="B21117">
        <v>903950542</v>
      </c>
      <c r="C21117" t="s">
        <v>31318</v>
      </c>
    </row>
    <row r="21118" spans="1:3" x14ac:dyDescent="0.25">
      <c r="A21118" t="s">
        <v>22265</v>
      </c>
      <c r="B21118">
        <v>903950554</v>
      </c>
      <c r="C21118" t="s">
        <v>31316</v>
      </c>
    </row>
    <row r="21119" spans="1:3" x14ac:dyDescent="0.25">
      <c r="A21119" t="s">
        <v>22266</v>
      </c>
      <c r="B21119">
        <v>903950560</v>
      </c>
      <c r="C21119" t="s">
        <v>31316</v>
      </c>
    </row>
    <row r="21120" spans="1:3" x14ac:dyDescent="0.25">
      <c r="A21120" t="s">
        <v>22267</v>
      </c>
      <c r="B21120">
        <v>903950565</v>
      </c>
      <c r="C21120" t="s">
        <v>31322</v>
      </c>
    </row>
    <row r="21121" spans="1:3" x14ac:dyDescent="0.25">
      <c r="A21121" t="s">
        <v>22268</v>
      </c>
      <c r="B21121">
        <v>903950578</v>
      </c>
      <c r="C21121" t="s">
        <v>31316</v>
      </c>
    </row>
    <row r="21122" spans="1:3" x14ac:dyDescent="0.25">
      <c r="A21122" t="s">
        <v>22269</v>
      </c>
      <c r="B21122">
        <v>903950585</v>
      </c>
      <c r="C21122" t="s">
        <v>31316</v>
      </c>
    </row>
    <row r="21123" spans="1:3" x14ac:dyDescent="0.25">
      <c r="A21123" t="s">
        <v>22270</v>
      </c>
      <c r="B21123">
        <v>903950592</v>
      </c>
      <c r="C21123" t="s">
        <v>31417</v>
      </c>
    </row>
    <row r="21124" spans="1:3" x14ac:dyDescent="0.25">
      <c r="A21124" t="s">
        <v>22271</v>
      </c>
      <c r="B21124">
        <v>903950600</v>
      </c>
      <c r="C21124" t="s">
        <v>31502</v>
      </c>
    </row>
    <row r="21125" spans="1:3" x14ac:dyDescent="0.25">
      <c r="A21125" t="s">
        <v>22272</v>
      </c>
      <c r="B21125">
        <v>903950604</v>
      </c>
      <c r="C21125" t="s">
        <v>31316</v>
      </c>
    </row>
    <row r="21126" spans="1:3" x14ac:dyDescent="0.25">
      <c r="A21126" t="s">
        <v>22273</v>
      </c>
      <c r="B21126">
        <v>903950614</v>
      </c>
      <c r="C21126" t="s">
        <v>31254</v>
      </c>
    </row>
    <row r="21127" spans="1:3" x14ac:dyDescent="0.25">
      <c r="A21127" t="s">
        <v>22274</v>
      </c>
      <c r="B21127">
        <v>903950618</v>
      </c>
      <c r="C21127" t="s">
        <v>31316</v>
      </c>
    </row>
    <row r="21128" spans="1:3" x14ac:dyDescent="0.25">
      <c r="A21128" t="s">
        <v>22275</v>
      </c>
      <c r="B21128">
        <v>903950668</v>
      </c>
      <c r="C21128" t="s">
        <v>31277</v>
      </c>
    </row>
    <row r="21129" spans="1:3" x14ac:dyDescent="0.25">
      <c r="A21129" t="s">
        <v>22276</v>
      </c>
      <c r="B21129">
        <v>903950684</v>
      </c>
      <c r="C21129" t="s">
        <v>31380</v>
      </c>
    </row>
    <row r="21130" spans="1:3" x14ac:dyDescent="0.25">
      <c r="A21130" t="s">
        <v>22277</v>
      </c>
      <c r="B21130">
        <v>903950689</v>
      </c>
      <c r="C21130" t="s">
        <v>31280</v>
      </c>
    </row>
    <row r="21131" spans="1:3" x14ac:dyDescent="0.25">
      <c r="A21131" t="s">
        <v>22278</v>
      </c>
      <c r="B21131">
        <v>903950695</v>
      </c>
      <c r="C21131" t="s">
        <v>30925</v>
      </c>
    </row>
    <row r="21132" spans="1:3" x14ac:dyDescent="0.25">
      <c r="A21132" t="s">
        <v>22279</v>
      </c>
      <c r="B21132">
        <v>903950699</v>
      </c>
      <c r="C21132" t="s">
        <v>31316</v>
      </c>
    </row>
    <row r="21133" spans="1:3" x14ac:dyDescent="0.25">
      <c r="A21133" t="s">
        <v>22280</v>
      </c>
      <c r="B21133">
        <v>903950704</v>
      </c>
      <c r="C21133" t="s">
        <v>31318</v>
      </c>
    </row>
    <row r="21134" spans="1:3" x14ac:dyDescent="0.25">
      <c r="A21134" t="s">
        <v>22281</v>
      </c>
      <c r="B21134">
        <v>903950706</v>
      </c>
      <c r="C21134" t="s">
        <v>30977</v>
      </c>
    </row>
    <row r="21135" spans="1:3" x14ac:dyDescent="0.25">
      <c r="A21135" t="s">
        <v>22282</v>
      </c>
      <c r="B21135">
        <v>903950713</v>
      </c>
      <c r="C21135" t="s">
        <v>31322</v>
      </c>
    </row>
    <row r="21136" spans="1:3" x14ac:dyDescent="0.25">
      <c r="A21136" t="s">
        <v>22283</v>
      </c>
      <c r="B21136">
        <v>903950735</v>
      </c>
      <c r="C21136" t="s">
        <v>31316</v>
      </c>
    </row>
    <row r="21137" spans="1:3" x14ac:dyDescent="0.25">
      <c r="A21137" t="s">
        <v>22284</v>
      </c>
      <c r="B21137">
        <v>903950750</v>
      </c>
      <c r="C21137" t="s">
        <v>31318</v>
      </c>
    </row>
    <row r="21138" spans="1:3" x14ac:dyDescent="0.25">
      <c r="A21138" t="s">
        <v>22285</v>
      </c>
      <c r="B21138">
        <v>903950751</v>
      </c>
      <c r="C21138" t="s">
        <v>31380</v>
      </c>
    </row>
    <row r="21139" spans="1:3" x14ac:dyDescent="0.25">
      <c r="A21139" t="s">
        <v>22286</v>
      </c>
      <c r="B21139">
        <v>903950768</v>
      </c>
      <c r="C21139" t="s">
        <v>31316</v>
      </c>
    </row>
    <row r="21140" spans="1:3" x14ac:dyDescent="0.25">
      <c r="A21140" t="s">
        <v>22287</v>
      </c>
      <c r="B21140">
        <v>903950772</v>
      </c>
      <c r="C21140" t="s">
        <v>31318</v>
      </c>
    </row>
    <row r="21141" spans="1:3" x14ac:dyDescent="0.25">
      <c r="A21141" t="s">
        <v>22288</v>
      </c>
      <c r="B21141">
        <v>903950797</v>
      </c>
      <c r="C21141" t="s">
        <v>31322</v>
      </c>
    </row>
    <row r="21142" spans="1:3" x14ac:dyDescent="0.25">
      <c r="A21142" t="s">
        <v>22289</v>
      </c>
      <c r="B21142">
        <v>903950804</v>
      </c>
      <c r="C21142" t="s">
        <v>31316</v>
      </c>
    </row>
    <row r="21143" spans="1:3" x14ac:dyDescent="0.25">
      <c r="A21143" t="s">
        <v>22290</v>
      </c>
      <c r="B21143">
        <v>903950824</v>
      </c>
      <c r="C21143" t="s">
        <v>31458</v>
      </c>
    </row>
    <row r="21144" spans="1:3" x14ac:dyDescent="0.25">
      <c r="A21144" t="s">
        <v>22291</v>
      </c>
      <c r="B21144">
        <v>903950825</v>
      </c>
      <c r="C21144" t="s">
        <v>31437</v>
      </c>
    </row>
    <row r="21145" spans="1:3" x14ac:dyDescent="0.25">
      <c r="A21145" t="s">
        <v>22292</v>
      </c>
      <c r="B21145">
        <v>903950838</v>
      </c>
      <c r="C21145" t="s">
        <v>31322</v>
      </c>
    </row>
    <row r="21146" spans="1:3" x14ac:dyDescent="0.25">
      <c r="A21146" t="s">
        <v>22293</v>
      </c>
      <c r="B21146">
        <v>903950849</v>
      </c>
      <c r="C21146" t="s">
        <v>31267</v>
      </c>
    </row>
    <row r="21147" spans="1:3" x14ac:dyDescent="0.25">
      <c r="A21147" t="s">
        <v>22294</v>
      </c>
      <c r="B21147">
        <v>903950860</v>
      </c>
      <c r="C21147" t="s">
        <v>31316</v>
      </c>
    </row>
    <row r="21148" spans="1:3" x14ac:dyDescent="0.25">
      <c r="A21148" t="s">
        <v>22295</v>
      </c>
      <c r="B21148">
        <v>903950864</v>
      </c>
      <c r="C21148" t="s">
        <v>31363</v>
      </c>
    </row>
    <row r="21149" spans="1:3" x14ac:dyDescent="0.25">
      <c r="A21149" t="s">
        <v>22296</v>
      </c>
      <c r="B21149">
        <v>903950865</v>
      </c>
      <c r="C21149" t="s">
        <v>31380</v>
      </c>
    </row>
    <row r="21150" spans="1:3" x14ac:dyDescent="0.25">
      <c r="A21150" t="s">
        <v>22297</v>
      </c>
      <c r="B21150">
        <v>903950869</v>
      </c>
      <c r="C21150" t="s">
        <v>30746</v>
      </c>
    </row>
    <row r="21151" spans="1:3" x14ac:dyDescent="0.25">
      <c r="A21151" t="s">
        <v>22298</v>
      </c>
      <c r="B21151">
        <v>903950877</v>
      </c>
      <c r="C21151" t="s">
        <v>31318</v>
      </c>
    </row>
    <row r="21152" spans="1:3" x14ac:dyDescent="0.25">
      <c r="A21152" t="s">
        <v>22299</v>
      </c>
      <c r="B21152">
        <v>903950885</v>
      </c>
      <c r="C21152" t="s">
        <v>31268</v>
      </c>
    </row>
    <row r="21153" spans="1:3" x14ac:dyDescent="0.25">
      <c r="A21153" t="s">
        <v>22300</v>
      </c>
      <c r="B21153">
        <v>903950888</v>
      </c>
      <c r="C21153" t="s">
        <v>31316</v>
      </c>
    </row>
    <row r="21154" spans="1:3" x14ac:dyDescent="0.25">
      <c r="A21154" t="s">
        <v>22301</v>
      </c>
      <c r="B21154">
        <v>903950889</v>
      </c>
      <c r="C21154" t="s">
        <v>31316</v>
      </c>
    </row>
    <row r="21155" spans="1:3" x14ac:dyDescent="0.25">
      <c r="A21155" t="s">
        <v>22302</v>
      </c>
      <c r="B21155">
        <v>903950895</v>
      </c>
      <c r="C21155" t="s">
        <v>31316</v>
      </c>
    </row>
    <row r="21156" spans="1:3" x14ac:dyDescent="0.25">
      <c r="A21156" t="s">
        <v>22303</v>
      </c>
      <c r="B21156">
        <v>903950904</v>
      </c>
      <c r="C21156" t="s">
        <v>31053</v>
      </c>
    </row>
    <row r="21157" spans="1:3" x14ac:dyDescent="0.25">
      <c r="A21157" t="s">
        <v>22304</v>
      </c>
      <c r="B21157">
        <v>903950909</v>
      </c>
      <c r="C21157" t="s">
        <v>30925</v>
      </c>
    </row>
    <row r="21158" spans="1:3" x14ac:dyDescent="0.25">
      <c r="A21158" t="s">
        <v>22305</v>
      </c>
      <c r="B21158">
        <v>903950914</v>
      </c>
      <c r="C21158" t="s">
        <v>31343</v>
      </c>
    </row>
    <row r="21159" spans="1:3" x14ac:dyDescent="0.25">
      <c r="A21159" t="s">
        <v>22306</v>
      </c>
      <c r="B21159">
        <v>903950930</v>
      </c>
      <c r="C21159" t="s">
        <v>31053</v>
      </c>
    </row>
    <row r="21160" spans="1:3" x14ac:dyDescent="0.25">
      <c r="A21160" t="s">
        <v>22307</v>
      </c>
      <c r="B21160">
        <v>903950960</v>
      </c>
      <c r="C21160" t="s">
        <v>31316</v>
      </c>
    </row>
    <row r="21161" spans="1:3" x14ac:dyDescent="0.25">
      <c r="A21161" t="s">
        <v>22308</v>
      </c>
      <c r="B21161">
        <v>903950963</v>
      </c>
      <c r="C21161" t="s">
        <v>31316</v>
      </c>
    </row>
    <row r="21162" spans="1:3" x14ac:dyDescent="0.25">
      <c r="A21162" t="s">
        <v>22309</v>
      </c>
      <c r="B21162">
        <v>903950969</v>
      </c>
      <c r="C21162" t="s">
        <v>31254</v>
      </c>
    </row>
    <row r="21163" spans="1:3" x14ac:dyDescent="0.25">
      <c r="A21163" t="s">
        <v>22310</v>
      </c>
      <c r="B21163">
        <v>903950996</v>
      </c>
      <c r="C21163" t="s">
        <v>31322</v>
      </c>
    </row>
    <row r="21164" spans="1:3" x14ac:dyDescent="0.25">
      <c r="A21164" t="s">
        <v>22311</v>
      </c>
      <c r="B21164">
        <v>903951036</v>
      </c>
      <c r="C21164" t="s">
        <v>31316</v>
      </c>
    </row>
    <row r="21165" spans="1:3" x14ac:dyDescent="0.25">
      <c r="A21165" t="s">
        <v>22312</v>
      </c>
      <c r="B21165">
        <v>903951038</v>
      </c>
      <c r="C21165" t="s">
        <v>31360</v>
      </c>
    </row>
    <row r="21166" spans="1:3" x14ac:dyDescent="0.25">
      <c r="A21166" t="s">
        <v>22313</v>
      </c>
      <c r="B21166">
        <v>903951042</v>
      </c>
      <c r="C21166" t="s">
        <v>31360</v>
      </c>
    </row>
    <row r="21167" spans="1:3" x14ac:dyDescent="0.25">
      <c r="A21167" t="s">
        <v>22314</v>
      </c>
      <c r="B21167">
        <v>903951075</v>
      </c>
      <c r="C21167" t="s">
        <v>30977</v>
      </c>
    </row>
    <row r="21168" spans="1:3" x14ac:dyDescent="0.25">
      <c r="A21168" t="s">
        <v>22315</v>
      </c>
      <c r="B21168">
        <v>903951090</v>
      </c>
      <c r="C21168" t="s">
        <v>31318</v>
      </c>
    </row>
    <row r="21169" spans="1:3" x14ac:dyDescent="0.25">
      <c r="A21169" t="s">
        <v>22316</v>
      </c>
      <c r="B21169">
        <v>903951091</v>
      </c>
      <c r="C21169" t="s">
        <v>30771</v>
      </c>
    </row>
    <row r="21170" spans="1:3" x14ac:dyDescent="0.25">
      <c r="A21170" t="s">
        <v>22317</v>
      </c>
      <c r="B21170">
        <v>903951100</v>
      </c>
      <c r="C21170" t="s">
        <v>31316</v>
      </c>
    </row>
    <row r="21171" spans="1:3" x14ac:dyDescent="0.25">
      <c r="A21171" t="s">
        <v>22318</v>
      </c>
      <c r="B21171">
        <v>903951119</v>
      </c>
      <c r="C21171" t="s">
        <v>31318</v>
      </c>
    </row>
    <row r="21172" spans="1:3" x14ac:dyDescent="0.25">
      <c r="A21172" t="s">
        <v>22319</v>
      </c>
      <c r="B21172">
        <v>903951141</v>
      </c>
      <c r="C21172" t="s">
        <v>31316</v>
      </c>
    </row>
    <row r="21173" spans="1:3" x14ac:dyDescent="0.25">
      <c r="A21173" t="s">
        <v>22320</v>
      </c>
      <c r="B21173">
        <v>903951155</v>
      </c>
      <c r="C21173" t="s">
        <v>31318</v>
      </c>
    </row>
    <row r="21174" spans="1:3" x14ac:dyDescent="0.25">
      <c r="A21174" t="s">
        <v>22321</v>
      </c>
      <c r="B21174">
        <v>903951182</v>
      </c>
      <c r="C21174" t="s">
        <v>5607</v>
      </c>
    </row>
    <row r="21175" spans="1:3" x14ac:dyDescent="0.25">
      <c r="A21175" t="s">
        <v>22322</v>
      </c>
      <c r="B21175">
        <v>903951220</v>
      </c>
      <c r="C21175" t="s">
        <v>31327</v>
      </c>
    </row>
    <row r="21176" spans="1:3" x14ac:dyDescent="0.25">
      <c r="A21176" t="s">
        <v>22323</v>
      </c>
      <c r="B21176">
        <v>903951221</v>
      </c>
      <c r="C21176" t="s">
        <v>31316</v>
      </c>
    </row>
    <row r="21177" spans="1:3" x14ac:dyDescent="0.25">
      <c r="A21177" t="s">
        <v>22324</v>
      </c>
      <c r="B21177">
        <v>903951222</v>
      </c>
      <c r="C21177" t="s">
        <v>31316</v>
      </c>
    </row>
    <row r="21178" spans="1:3" x14ac:dyDescent="0.25">
      <c r="A21178" t="s">
        <v>22325</v>
      </c>
      <c r="B21178">
        <v>903951228</v>
      </c>
      <c r="C21178" t="s">
        <v>31397</v>
      </c>
    </row>
    <row r="21179" spans="1:3" x14ac:dyDescent="0.25">
      <c r="A21179" t="s">
        <v>22326</v>
      </c>
      <c r="B21179">
        <v>903951233</v>
      </c>
      <c r="C21179" t="s">
        <v>31316</v>
      </c>
    </row>
    <row r="21180" spans="1:3" x14ac:dyDescent="0.25">
      <c r="A21180" t="s">
        <v>22327</v>
      </c>
      <c r="B21180">
        <v>903951250</v>
      </c>
      <c r="C21180" t="s">
        <v>31458</v>
      </c>
    </row>
    <row r="21181" spans="1:3" x14ac:dyDescent="0.25">
      <c r="A21181" t="s">
        <v>22328</v>
      </c>
      <c r="B21181">
        <v>903951254</v>
      </c>
      <c r="C21181" t="s">
        <v>30925</v>
      </c>
    </row>
    <row r="21182" spans="1:3" x14ac:dyDescent="0.25">
      <c r="A21182" t="s">
        <v>22329</v>
      </c>
      <c r="B21182">
        <v>903951263</v>
      </c>
      <c r="C21182" t="s">
        <v>31458</v>
      </c>
    </row>
    <row r="21183" spans="1:3" x14ac:dyDescent="0.25">
      <c r="A21183" t="s">
        <v>22330</v>
      </c>
      <c r="B21183">
        <v>903951284</v>
      </c>
      <c r="C21183" t="s">
        <v>31316</v>
      </c>
    </row>
    <row r="21184" spans="1:3" x14ac:dyDescent="0.25">
      <c r="A21184" t="s">
        <v>22331</v>
      </c>
      <c r="B21184">
        <v>903951286</v>
      </c>
      <c r="C21184" t="s">
        <v>31035</v>
      </c>
    </row>
    <row r="21185" spans="1:3" x14ac:dyDescent="0.25">
      <c r="A21185" t="s">
        <v>22332</v>
      </c>
      <c r="B21185">
        <v>903951303</v>
      </c>
      <c r="C21185" t="s">
        <v>30917</v>
      </c>
    </row>
    <row r="21186" spans="1:3" x14ac:dyDescent="0.25">
      <c r="A21186" t="s">
        <v>22333</v>
      </c>
      <c r="B21186">
        <v>903951312</v>
      </c>
      <c r="C21186" t="s">
        <v>31329</v>
      </c>
    </row>
    <row r="21187" spans="1:3" x14ac:dyDescent="0.25">
      <c r="A21187" t="s">
        <v>22334</v>
      </c>
      <c r="B21187">
        <v>903951317</v>
      </c>
      <c r="C21187" t="s">
        <v>31275</v>
      </c>
    </row>
    <row r="21188" spans="1:3" x14ac:dyDescent="0.25">
      <c r="A21188" t="s">
        <v>22335</v>
      </c>
      <c r="B21188">
        <v>903951320</v>
      </c>
      <c r="C21188" t="s">
        <v>31329</v>
      </c>
    </row>
    <row r="21189" spans="1:3" x14ac:dyDescent="0.25">
      <c r="A21189" t="s">
        <v>22336</v>
      </c>
      <c r="B21189">
        <v>903951347</v>
      </c>
      <c r="C21189" t="s">
        <v>31316</v>
      </c>
    </row>
    <row r="21190" spans="1:3" x14ac:dyDescent="0.25">
      <c r="A21190" t="s">
        <v>22337</v>
      </c>
      <c r="B21190">
        <v>903951348</v>
      </c>
      <c r="C21190" t="s">
        <v>31254</v>
      </c>
    </row>
    <row r="21191" spans="1:3" x14ac:dyDescent="0.25">
      <c r="A21191" t="s">
        <v>22338</v>
      </c>
      <c r="B21191">
        <v>903951381</v>
      </c>
      <c r="C21191" t="s">
        <v>31318</v>
      </c>
    </row>
    <row r="21192" spans="1:3" x14ac:dyDescent="0.25">
      <c r="A21192" t="s">
        <v>22339</v>
      </c>
      <c r="B21192">
        <v>903951403</v>
      </c>
      <c r="C21192" t="s">
        <v>31322</v>
      </c>
    </row>
    <row r="21193" spans="1:3" x14ac:dyDescent="0.25">
      <c r="A21193" t="s">
        <v>22340</v>
      </c>
      <c r="B21193">
        <v>903951413</v>
      </c>
      <c r="C21193" t="s">
        <v>31318</v>
      </c>
    </row>
    <row r="21194" spans="1:3" x14ac:dyDescent="0.25">
      <c r="A21194" t="s">
        <v>22341</v>
      </c>
      <c r="B21194">
        <v>903951414</v>
      </c>
      <c r="C21194" t="s">
        <v>31489</v>
      </c>
    </row>
    <row r="21195" spans="1:3" x14ac:dyDescent="0.25">
      <c r="A21195" t="s">
        <v>22342</v>
      </c>
      <c r="B21195">
        <v>903951439</v>
      </c>
      <c r="C21195" t="s">
        <v>31452</v>
      </c>
    </row>
    <row r="21196" spans="1:3" x14ac:dyDescent="0.25">
      <c r="A21196" t="s">
        <v>22343</v>
      </c>
      <c r="B21196">
        <v>903951461</v>
      </c>
      <c r="C21196" t="s">
        <v>31380</v>
      </c>
    </row>
    <row r="21197" spans="1:3" x14ac:dyDescent="0.25">
      <c r="A21197" t="s">
        <v>22344</v>
      </c>
      <c r="B21197">
        <v>903951505</v>
      </c>
      <c r="C21197" t="s">
        <v>31452</v>
      </c>
    </row>
    <row r="21198" spans="1:3" x14ac:dyDescent="0.25">
      <c r="A21198" t="s">
        <v>22345</v>
      </c>
      <c r="B21198">
        <v>903951516</v>
      </c>
      <c r="C21198" t="s">
        <v>31269</v>
      </c>
    </row>
    <row r="21199" spans="1:3" x14ac:dyDescent="0.25">
      <c r="A21199" t="s">
        <v>22346</v>
      </c>
      <c r="B21199">
        <v>903951521</v>
      </c>
      <c r="C21199" t="s">
        <v>31316</v>
      </c>
    </row>
    <row r="21200" spans="1:3" x14ac:dyDescent="0.25">
      <c r="A21200" t="s">
        <v>22347</v>
      </c>
      <c r="B21200">
        <v>903951524</v>
      </c>
      <c r="C21200" t="s">
        <v>30713</v>
      </c>
    </row>
    <row r="21201" spans="1:3" x14ac:dyDescent="0.25">
      <c r="A21201" t="s">
        <v>22348</v>
      </c>
      <c r="B21201">
        <v>903951532</v>
      </c>
      <c r="C21201" t="s">
        <v>30988</v>
      </c>
    </row>
    <row r="21202" spans="1:3" x14ac:dyDescent="0.25">
      <c r="A21202" t="s">
        <v>22349</v>
      </c>
      <c r="B21202">
        <v>903951541</v>
      </c>
      <c r="C21202" t="s">
        <v>31316</v>
      </c>
    </row>
    <row r="21203" spans="1:3" x14ac:dyDescent="0.25">
      <c r="A21203" t="s">
        <v>22350</v>
      </c>
      <c r="B21203">
        <v>903951547</v>
      </c>
      <c r="C21203" t="s">
        <v>31377</v>
      </c>
    </row>
    <row r="21204" spans="1:3" x14ac:dyDescent="0.25">
      <c r="A21204" t="s">
        <v>22351</v>
      </c>
      <c r="B21204">
        <v>903951554</v>
      </c>
      <c r="C21204" t="s">
        <v>31363</v>
      </c>
    </row>
    <row r="21205" spans="1:3" x14ac:dyDescent="0.25">
      <c r="A21205" t="s">
        <v>22352</v>
      </c>
      <c r="B21205">
        <v>903951565</v>
      </c>
      <c r="C21205" t="s">
        <v>31316</v>
      </c>
    </row>
    <row r="21206" spans="1:3" x14ac:dyDescent="0.25">
      <c r="A21206" t="s">
        <v>22353</v>
      </c>
      <c r="B21206">
        <v>903951572</v>
      </c>
      <c r="C21206" t="s">
        <v>31470</v>
      </c>
    </row>
    <row r="21207" spans="1:3" x14ac:dyDescent="0.25">
      <c r="A21207" t="s">
        <v>22354</v>
      </c>
      <c r="B21207">
        <v>903951584</v>
      </c>
      <c r="C21207" t="s">
        <v>31316</v>
      </c>
    </row>
    <row r="21208" spans="1:3" x14ac:dyDescent="0.25">
      <c r="A21208" t="s">
        <v>22355</v>
      </c>
      <c r="B21208">
        <v>903951604</v>
      </c>
      <c r="C21208" t="s">
        <v>31053</v>
      </c>
    </row>
    <row r="21209" spans="1:3" x14ac:dyDescent="0.25">
      <c r="A21209" t="s">
        <v>22356</v>
      </c>
      <c r="B21209">
        <v>903951605</v>
      </c>
      <c r="C21209" t="s">
        <v>31318</v>
      </c>
    </row>
    <row r="21210" spans="1:3" x14ac:dyDescent="0.25">
      <c r="A21210" t="s">
        <v>22357</v>
      </c>
      <c r="B21210">
        <v>903951618</v>
      </c>
      <c r="C21210" t="s">
        <v>31053</v>
      </c>
    </row>
    <row r="21211" spans="1:3" x14ac:dyDescent="0.25">
      <c r="A21211" t="s">
        <v>22358</v>
      </c>
      <c r="B21211">
        <v>903951625</v>
      </c>
      <c r="C21211" t="s">
        <v>31053</v>
      </c>
    </row>
    <row r="21212" spans="1:3" x14ac:dyDescent="0.25">
      <c r="A21212" t="s">
        <v>22359</v>
      </c>
      <c r="B21212">
        <v>903951632</v>
      </c>
      <c r="C21212" t="s">
        <v>31053</v>
      </c>
    </row>
    <row r="21213" spans="1:3" x14ac:dyDescent="0.25">
      <c r="A21213" t="s">
        <v>22360</v>
      </c>
      <c r="B21213">
        <v>903951660</v>
      </c>
      <c r="C21213" t="s">
        <v>31318</v>
      </c>
    </row>
    <row r="21214" spans="1:3" x14ac:dyDescent="0.25">
      <c r="A21214" t="s">
        <v>22361</v>
      </c>
      <c r="B21214">
        <v>903951670</v>
      </c>
      <c r="C21214" t="s">
        <v>31316</v>
      </c>
    </row>
    <row r="21215" spans="1:3" x14ac:dyDescent="0.25">
      <c r="A21215" t="s">
        <v>22362</v>
      </c>
      <c r="B21215">
        <v>903951674</v>
      </c>
      <c r="C21215" t="s">
        <v>30977</v>
      </c>
    </row>
    <row r="21216" spans="1:3" x14ac:dyDescent="0.25">
      <c r="A21216" t="s">
        <v>22363</v>
      </c>
      <c r="B21216">
        <v>903951676</v>
      </c>
      <c r="C21216" t="s">
        <v>31380</v>
      </c>
    </row>
    <row r="21217" spans="1:3" x14ac:dyDescent="0.25">
      <c r="A21217" t="s">
        <v>22364</v>
      </c>
      <c r="B21217">
        <v>903951758</v>
      </c>
      <c r="C21217" t="s">
        <v>31284</v>
      </c>
    </row>
    <row r="21218" spans="1:3" x14ac:dyDescent="0.25">
      <c r="A21218" t="s">
        <v>22365</v>
      </c>
      <c r="B21218">
        <v>903951773</v>
      </c>
      <c r="C21218" t="s">
        <v>31254</v>
      </c>
    </row>
    <row r="21219" spans="1:3" x14ac:dyDescent="0.25">
      <c r="A21219" t="s">
        <v>22366</v>
      </c>
      <c r="B21219">
        <v>903951774</v>
      </c>
      <c r="C21219" t="s">
        <v>31318</v>
      </c>
    </row>
    <row r="21220" spans="1:3" x14ac:dyDescent="0.25">
      <c r="A21220" t="s">
        <v>22367</v>
      </c>
      <c r="B21220">
        <v>903951775</v>
      </c>
      <c r="C21220" t="s">
        <v>31316</v>
      </c>
    </row>
    <row r="21221" spans="1:3" x14ac:dyDescent="0.25">
      <c r="A21221" t="s">
        <v>22368</v>
      </c>
      <c r="B21221">
        <v>903951791</v>
      </c>
      <c r="C21221" t="s">
        <v>31316</v>
      </c>
    </row>
    <row r="21222" spans="1:3" x14ac:dyDescent="0.25">
      <c r="A21222" t="s">
        <v>22369</v>
      </c>
      <c r="B21222">
        <v>903951798</v>
      </c>
      <c r="C21222" t="s">
        <v>31327</v>
      </c>
    </row>
    <row r="21223" spans="1:3" x14ac:dyDescent="0.25">
      <c r="A21223" t="s">
        <v>22370</v>
      </c>
      <c r="B21223">
        <v>903951809</v>
      </c>
      <c r="C21223" t="s">
        <v>31318</v>
      </c>
    </row>
    <row r="21224" spans="1:3" x14ac:dyDescent="0.25">
      <c r="A21224" t="s">
        <v>22371</v>
      </c>
      <c r="B21224">
        <v>903951814</v>
      </c>
      <c r="C21224" t="s">
        <v>31316</v>
      </c>
    </row>
    <row r="21225" spans="1:3" x14ac:dyDescent="0.25">
      <c r="A21225" t="s">
        <v>22372</v>
      </c>
      <c r="B21225">
        <v>903951818</v>
      </c>
      <c r="C21225" t="s">
        <v>30771</v>
      </c>
    </row>
    <row r="21226" spans="1:3" x14ac:dyDescent="0.25">
      <c r="A21226" t="s">
        <v>22373</v>
      </c>
      <c r="B21226">
        <v>903951825</v>
      </c>
      <c r="C21226" t="s">
        <v>31318</v>
      </c>
    </row>
    <row r="21227" spans="1:3" x14ac:dyDescent="0.25">
      <c r="A21227" t="s">
        <v>22374</v>
      </c>
      <c r="B21227">
        <v>903951840</v>
      </c>
      <c r="C21227" t="s">
        <v>31316</v>
      </c>
    </row>
    <row r="21228" spans="1:3" x14ac:dyDescent="0.25">
      <c r="A21228" t="s">
        <v>22375</v>
      </c>
      <c r="B21228">
        <v>903951848</v>
      </c>
      <c r="C21228" t="s">
        <v>31316</v>
      </c>
    </row>
    <row r="21229" spans="1:3" x14ac:dyDescent="0.25">
      <c r="A21229" t="s">
        <v>22376</v>
      </c>
      <c r="B21229">
        <v>903951849</v>
      </c>
      <c r="C21229" t="s">
        <v>31318</v>
      </c>
    </row>
    <row r="21230" spans="1:3" x14ac:dyDescent="0.25">
      <c r="A21230" t="s">
        <v>22377</v>
      </c>
      <c r="B21230">
        <v>903951854</v>
      </c>
      <c r="C21230" t="s">
        <v>31316</v>
      </c>
    </row>
    <row r="21231" spans="1:3" x14ac:dyDescent="0.25">
      <c r="A21231" t="s">
        <v>22378</v>
      </c>
      <c r="B21231">
        <v>903951880</v>
      </c>
      <c r="C21231" t="s">
        <v>31417</v>
      </c>
    </row>
    <row r="21232" spans="1:3" x14ac:dyDescent="0.25">
      <c r="A21232" t="s">
        <v>22379</v>
      </c>
      <c r="B21232">
        <v>903951901</v>
      </c>
      <c r="C21232" t="s">
        <v>31316</v>
      </c>
    </row>
    <row r="21233" spans="1:3" x14ac:dyDescent="0.25">
      <c r="A21233" t="s">
        <v>22380</v>
      </c>
      <c r="B21233">
        <v>903951905</v>
      </c>
      <c r="C21233" t="s">
        <v>31305</v>
      </c>
    </row>
    <row r="21234" spans="1:3" x14ac:dyDescent="0.25">
      <c r="A21234" t="s">
        <v>22381</v>
      </c>
      <c r="B21234">
        <v>903951907</v>
      </c>
      <c r="C21234" t="s">
        <v>31363</v>
      </c>
    </row>
    <row r="21235" spans="1:3" x14ac:dyDescent="0.25">
      <c r="A21235" t="s">
        <v>22382</v>
      </c>
      <c r="B21235">
        <v>903951908</v>
      </c>
      <c r="C21235" t="s">
        <v>31254</v>
      </c>
    </row>
    <row r="21236" spans="1:3" x14ac:dyDescent="0.25">
      <c r="A21236" t="s">
        <v>22383</v>
      </c>
      <c r="B21236">
        <v>903951915</v>
      </c>
      <c r="C21236" t="s">
        <v>31316</v>
      </c>
    </row>
    <row r="21237" spans="1:3" x14ac:dyDescent="0.25">
      <c r="A21237" t="s">
        <v>22384</v>
      </c>
      <c r="B21237">
        <v>903951928</v>
      </c>
      <c r="C21237" t="s">
        <v>31380</v>
      </c>
    </row>
    <row r="21238" spans="1:3" x14ac:dyDescent="0.25">
      <c r="A21238" t="s">
        <v>22385</v>
      </c>
      <c r="B21238">
        <v>903951929</v>
      </c>
      <c r="C21238" t="s">
        <v>31316</v>
      </c>
    </row>
    <row r="21239" spans="1:3" x14ac:dyDescent="0.25">
      <c r="A21239" t="s">
        <v>22386</v>
      </c>
      <c r="B21239">
        <v>903951933</v>
      </c>
      <c r="C21239" t="s">
        <v>31318</v>
      </c>
    </row>
    <row r="21240" spans="1:3" x14ac:dyDescent="0.25">
      <c r="A21240" t="s">
        <v>22387</v>
      </c>
      <c r="B21240">
        <v>903951935</v>
      </c>
      <c r="C21240" t="s">
        <v>31322</v>
      </c>
    </row>
    <row r="21241" spans="1:3" x14ac:dyDescent="0.25">
      <c r="A21241" t="s">
        <v>22388</v>
      </c>
      <c r="B21241">
        <v>903951949</v>
      </c>
      <c r="C21241" t="s">
        <v>31316</v>
      </c>
    </row>
    <row r="21242" spans="1:3" x14ac:dyDescent="0.25">
      <c r="A21242" t="s">
        <v>22389</v>
      </c>
      <c r="B21242">
        <v>903951955</v>
      </c>
      <c r="C21242" t="s">
        <v>31269</v>
      </c>
    </row>
    <row r="21243" spans="1:3" x14ac:dyDescent="0.25">
      <c r="A21243" t="s">
        <v>22390</v>
      </c>
      <c r="B21243">
        <v>903951959</v>
      </c>
      <c r="C21243" t="s">
        <v>31318</v>
      </c>
    </row>
    <row r="21244" spans="1:3" x14ac:dyDescent="0.25">
      <c r="A21244" t="s">
        <v>22391</v>
      </c>
      <c r="B21244">
        <v>903951980</v>
      </c>
      <c r="C21244" t="s">
        <v>30926</v>
      </c>
    </row>
    <row r="21245" spans="1:3" x14ac:dyDescent="0.25">
      <c r="A21245" t="s">
        <v>22392</v>
      </c>
      <c r="B21245">
        <v>903951986</v>
      </c>
      <c r="C21245" t="s">
        <v>31397</v>
      </c>
    </row>
    <row r="21246" spans="1:3" x14ac:dyDescent="0.25">
      <c r="A21246" t="s">
        <v>22393</v>
      </c>
      <c r="B21246">
        <v>903952012</v>
      </c>
      <c r="C21246" t="s">
        <v>31047</v>
      </c>
    </row>
    <row r="21247" spans="1:3" x14ac:dyDescent="0.25">
      <c r="A21247" t="s">
        <v>22394</v>
      </c>
      <c r="B21247">
        <v>903952016</v>
      </c>
      <c r="C21247" t="s">
        <v>31363</v>
      </c>
    </row>
    <row r="21248" spans="1:3" x14ac:dyDescent="0.25">
      <c r="A21248" t="s">
        <v>22395</v>
      </c>
      <c r="B21248">
        <v>903952032</v>
      </c>
      <c r="C21248" t="s">
        <v>31316</v>
      </c>
    </row>
    <row r="21249" spans="1:3" x14ac:dyDescent="0.25">
      <c r="A21249" t="s">
        <v>22396</v>
      </c>
      <c r="B21249">
        <v>903952036</v>
      </c>
      <c r="C21249" t="s">
        <v>31316</v>
      </c>
    </row>
    <row r="21250" spans="1:3" x14ac:dyDescent="0.25">
      <c r="A21250" t="s">
        <v>22397</v>
      </c>
      <c r="B21250">
        <v>903952043</v>
      </c>
      <c r="C21250" t="s">
        <v>31322</v>
      </c>
    </row>
    <row r="21251" spans="1:3" x14ac:dyDescent="0.25">
      <c r="A21251" t="s">
        <v>22398</v>
      </c>
      <c r="B21251">
        <v>903952077</v>
      </c>
      <c r="C21251" t="s">
        <v>31318</v>
      </c>
    </row>
    <row r="21252" spans="1:3" x14ac:dyDescent="0.25">
      <c r="A21252" t="s">
        <v>22399</v>
      </c>
      <c r="B21252">
        <v>903952092</v>
      </c>
      <c r="C21252" t="s">
        <v>31322</v>
      </c>
    </row>
    <row r="21253" spans="1:3" x14ac:dyDescent="0.25">
      <c r="A21253" t="s">
        <v>22400</v>
      </c>
      <c r="B21253">
        <v>903952093</v>
      </c>
      <c r="C21253" t="s">
        <v>31318</v>
      </c>
    </row>
    <row r="21254" spans="1:3" x14ac:dyDescent="0.25">
      <c r="A21254" t="s">
        <v>22401</v>
      </c>
      <c r="B21254">
        <v>903952110</v>
      </c>
      <c r="C21254" t="s">
        <v>31269</v>
      </c>
    </row>
    <row r="21255" spans="1:3" x14ac:dyDescent="0.25">
      <c r="A21255" t="s">
        <v>22402</v>
      </c>
      <c r="B21255">
        <v>903952124</v>
      </c>
      <c r="C21255" t="s">
        <v>31322</v>
      </c>
    </row>
    <row r="21256" spans="1:3" x14ac:dyDescent="0.25">
      <c r="A21256" t="s">
        <v>22403</v>
      </c>
      <c r="B21256">
        <v>903952127</v>
      </c>
      <c r="C21256" t="s">
        <v>30917</v>
      </c>
    </row>
    <row r="21257" spans="1:3" x14ac:dyDescent="0.25">
      <c r="A21257" t="s">
        <v>22404</v>
      </c>
      <c r="B21257">
        <v>903952166</v>
      </c>
      <c r="C21257" t="s">
        <v>30771</v>
      </c>
    </row>
    <row r="21258" spans="1:3" x14ac:dyDescent="0.25">
      <c r="A21258" t="s">
        <v>22405</v>
      </c>
      <c r="B21258">
        <v>903952187</v>
      </c>
      <c r="C21258" t="s">
        <v>31316</v>
      </c>
    </row>
    <row r="21259" spans="1:3" x14ac:dyDescent="0.25">
      <c r="A21259" t="s">
        <v>22406</v>
      </c>
      <c r="B21259">
        <v>903952189</v>
      </c>
      <c r="C21259" t="s">
        <v>31234</v>
      </c>
    </row>
    <row r="21260" spans="1:3" x14ac:dyDescent="0.25">
      <c r="A21260" t="s">
        <v>22407</v>
      </c>
      <c r="B21260">
        <v>903952192</v>
      </c>
      <c r="C21260" t="s">
        <v>31322</v>
      </c>
    </row>
    <row r="21261" spans="1:3" x14ac:dyDescent="0.25">
      <c r="A21261" t="s">
        <v>22408</v>
      </c>
      <c r="B21261">
        <v>903952194</v>
      </c>
      <c r="C21261" t="s">
        <v>31316</v>
      </c>
    </row>
    <row r="21262" spans="1:3" x14ac:dyDescent="0.25">
      <c r="A21262" t="s">
        <v>22409</v>
      </c>
      <c r="B21262">
        <v>903952201</v>
      </c>
      <c r="C21262" t="s">
        <v>31316</v>
      </c>
    </row>
    <row r="21263" spans="1:3" x14ac:dyDescent="0.25">
      <c r="A21263" t="s">
        <v>22410</v>
      </c>
      <c r="B21263">
        <v>903952210</v>
      </c>
      <c r="C21263" t="s">
        <v>31266</v>
      </c>
    </row>
    <row r="21264" spans="1:3" x14ac:dyDescent="0.25">
      <c r="A21264" t="s">
        <v>22411</v>
      </c>
      <c r="B21264">
        <v>903952221</v>
      </c>
      <c r="C21264" t="s">
        <v>30933</v>
      </c>
    </row>
    <row r="21265" spans="1:3" x14ac:dyDescent="0.25">
      <c r="A21265" t="s">
        <v>22412</v>
      </c>
      <c r="B21265">
        <v>903952226</v>
      </c>
      <c r="C21265" t="s">
        <v>31316</v>
      </c>
    </row>
    <row r="21266" spans="1:3" x14ac:dyDescent="0.25">
      <c r="A21266" t="s">
        <v>22413</v>
      </c>
      <c r="B21266">
        <v>903952228</v>
      </c>
      <c r="C21266" t="s">
        <v>31253</v>
      </c>
    </row>
    <row r="21267" spans="1:3" x14ac:dyDescent="0.25">
      <c r="A21267" t="s">
        <v>22414</v>
      </c>
      <c r="B21267">
        <v>903952236</v>
      </c>
      <c r="C21267" t="s">
        <v>30925</v>
      </c>
    </row>
    <row r="21268" spans="1:3" x14ac:dyDescent="0.25">
      <c r="A21268" t="s">
        <v>22415</v>
      </c>
      <c r="B21268">
        <v>903952270</v>
      </c>
      <c r="C21268" t="s">
        <v>31380</v>
      </c>
    </row>
    <row r="21269" spans="1:3" x14ac:dyDescent="0.25">
      <c r="A21269" t="s">
        <v>22416</v>
      </c>
      <c r="B21269">
        <v>903952274</v>
      </c>
      <c r="C21269" t="s">
        <v>31329</v>
      </c>
    </row>
    <row r="21270" spans="1:3" x14ac:dyDescent="0.25">
      <c r="A21270" t="s">
        <v>22417</v>
      </c>
      <c r="B21270">
        <v>903952282</v>
      </c>
      <c r="C21270" t="s">
        <v>31269</v>
      </c>
    </row>
    <row r="21271" spans="1:3" x14ac:dyDescent="0.25">
      <c r="A21271" t="s">
        <v>22418</v>
      </c>
      <c r="B21271">
        <v>903952293</v>
      </c>
      <c r="C21271" t="s">
        <v>31316</v>
      </c>
    </row>
    <row r="21272" spans="1:3" x14ac:dyDescent="0.25">
      <c r="A21272" t="s">
        <v>22419</v>
      </c>
      <c r="B21272">
        <v>903952297</v>
      </c>
      <c r="C21272" t="s">
        <v>31287</v>
      </c>
    </row>
    <row r="21273" spans="1:3" x14ac:dyDescent="0.25">
      <c r="A21273" t="s">
        <v>22420</v>
      </c>
      <c r="B21273">
        <v>903952298</v>
      </c>
      <c r="C21273" t="s">
        <v>31316</v>
      </c>
    </row>
    <row r="21274" spans="1:3" x14ac:dyDescent="0.25">
      <c r="A21274" t="s">
        <v>22421</v>
      </c>
      <c r="B21274">
        <v>903952308</v>
      </c>
      <c r="C21274" t="s">
        <v>31380</v>
      </c>
    </row>
    <row r="21275" spans="1:3" x14ac:dyDescent="0.25">
      <c r="A21275" t="s">
        <v>22422</v>
      </c>
      <c r="B21275">
        <v>903952314</v>
      </c>
      <c r="C21275" t="s">
        <v>31322</v>
      </c>
    </row>
    <row r="21276" spans="1:3" x14ac:dyDescent="0.25">
      <c r="A21276" t="s">
        <v>22423</v>
      </c>
      <c r="B21276">
        <v>903952315</v>
      </c>
      <c r="C21276" t="s">
        <v>31318</v>
      </c>
    </row>
    <row r="21277" spans="1:3" x14ac:dyDescent="0.25">
      <c r="A21277" t="s">
        <v>22424</v>
      </c>
      <c r="B21277">
        <v>903952317</v>
      </c>
      <c r="C21277" t="s">
        <v>31318</v>
      </c>
    </row>
    <row r="21278" spans="1:3" x14ac:dyDescent="0.25">
      <c r="A21278" t="s">
        <v>22425</v>
      </c>
      <c r="B21278">
        <v>903952324</v>
      </c>
      <c r="C21278" t="s">
        <v>31318</v>
      </c>
    </row>
    <row r="21279" spans="1:3" x14ac:dyDescent="0.25">
      <c r="A21279" t="s">
        <v>22426</v>
      </c>
      <c r="B21279">
        <v>903952328</v>
      </c>
      <c r="C21279" t="s">
        <v>31316</v>
      </c>
    </row>
    <row r="21280" spans="1:3" x14ac:dyDescent="0.25">
      <c r="A21280" t="s">
        <v>22427</v>
      </c>
      <c r="B21280">
        <v>903952331</v>
      </c>
      <c r="C21280" t="s">
        <v>31234</v>
      </c>
    </row>
    <row r="21281" spans="1:3" x14ac:dyDescent="0.25">
      <c r="A21281" t="s">
        <v>22428</v>
      </c>
      <c r="B21281">
        <v>903952335</v>
      </c>
      <c r="C21281" t="s">
        <v>31318</v>
      </c>
    </row>
    <row r="21282" spans="1:3" x14ac:dyDescent="0.25">
      <c r="A21282" t="s">
        <v>22429</v>
      </c>
      <c r="B21282">
        <v>903952343</v>
      </c>
      <c r="C21282" t="s">
        <v>31316</v>
      </c>
    </row>
    <row r="21283" spans="1:3" x14ac:dyDescent="0.25">
      <c r="A21283" t="s">
        <v>22430</v>
      </c>
      <c r="B21283">
        <v>903952348</v>
      </c>
      <c r="C21283" t="s">
        <v>31053</v>
      </c>
    </row>
    <row r="21284" spans="1:3" x14ac:dyDescent="0.25">
      <c r="A21284" t="s">
        <v>22431</v>
      </c>
      <c r="B21284">
        <v>903952372</v>
      </c>
      <c r="C21284" t="s">
        <v>31334</v>
      </c>
    </row>
    <row r="21285" spans="1:3" x14ac:dyDescent="0.25">
      <c r="A21285" t="s">
        <v>22432</v>
      </c>
      <c r="B21285">
        <v>903952374</v>
      </c>
      <c r="C21285" t="s">
        <v>31027</v>
      </c>
    </row>
    <row r="21286" spans="1:3" x14ac:dyDescent="0.25">
      <c r="A21286" t="s">
        <v>22433</v>
      </c>
      <c r="B21286">
        <v>903952375</v>
      </c>
      <c r="C21286" t="s">
        <v>31053</v>
      </c>
    </row>
    <row r="21287" spans="1:3" x14ac:dyDescent="0.25">
      <c r="A21287" t="s">
        <v>22434</v>
      </c>
      <c r="B21287">
        <v>903952382</v>
      </c>
      <c r="C21287" t="s">
        <v>31316</v>
      </c>
    </row>
    <row r="21288" spans="1:3" x14ac:dyDescent="0.25">
      <c r="A21288" t="s">
        <v>22435</v>
      </c>
      <c r="B21288">
        <v>903952385</v>
      </c>
      <c r="C21288" t="s">
        <v>31380</v>
      </c>
    </row>
    <row r="21289" spans="1:3" x14ac:dyDescent="0.25">
      <c r="A21289" t="s">
        <v>22436</v>
      </c>
      <c r="B21289">
        <v>903952386</v>
      </c>
      <c r="C21289" t="s">
        <v>31318</v>
      </c>
    </row>
    <row r="21290" spans="1:3" x14ac:dyDescent="0.25">
      <c r="A21290" t="s">
        <v>22437</v>
      </c>
      <c r="B21290">
        <v>903952389</v>
      </c>
      <c r="C21290" t="s">
        <v>31316</v>
      </c>
    </row>
    <row r="21291" spans="1:3" x14ac:dyDescent="0.25">
      <c r="A21291" t="s">
        <v>22438</v>
      </c>
      <c r="B21291">
        <v>903952390</v>
      </c>
      <c r="C21291" t="s">
        <v>31458</v>
      </c>
    </row>
    <row r="21292" spans="1:3" x14ac:dyDescent="0.25">
      <c r="A21292" t="s">
        <v>22439</v>
      </c>
      <c r="B21292">
        <v>903952392</v>
      </c>
      <c r="C21292" t="s">
        <v>31318</v>
      </c>
    </row>
    <row r="21293" spans="1:3" x14ac:dyDescent="0.25">
      <c r="A21293" t="s">
        <v>22440</v>
      </c>
      <c r="B21293">
        <v>903952415</v>
      </c>
      <c r="C21293" t="s">
        <v>31316</v>
      </c>
    </row>
    <row r="21294" spans="1:3" x14ac:dyDescent="0.25">
      <c r="A21294" t="s">
        <v>22441</v>
      </c>
      <c r="B21294">
        <v>903952443</v>
      </c>
      <c r="C21294" t="s">
        <v>30942</v>
      </c>
    </row>
    <row r="21295" spans="1:3" x14ac:dyDescent="0.25">
      <c r="A21295" t="s">
        <v>22442</v>
      </c>
      <c r="B21295">
        <v>903952473</v>
      </c>
      <c r="C21295" t="s">
        <v>31316</v>
      </c>
    </row>
    <row r="21296" spans="1:3" x14ac:dyDescent="0.25">
      <c r="A21296" t="s">
        <v>22443</v>
      </c>
      <c r="B21296">
        <v>903952481</v>
      </c>
      <c r="C21296" t="s">
        <v>31047</v>
      </c>
    </row>
    <row r="21297" spans="1:3" x14ac:dyDescent="0.25">
      <c r="A21297" t="s">
        <v>22444</v>
      </c>
      <c r="B21297">
        <v>903952508</v>
      </c>
      <c r="C21297" t="s">
        <v>31318</v>
      </c>
    </row>
    <row r="21298" spans="1:3" x14ac:dyDescent="0.25">
      <c r="A21298" t="s">
        <v>22445</v>
      </c>
      <c r="B21298">
        <v>903952514</v>
      </c>
      <c r="C21298" t="s">
        <v>31316</v>
      </c>
    </row>
    <row r="21299" spans="1:3" x14ac:dyDescent="0.25">
      <c r="A21299" t="s">
        <v>22446</v>
      </c>
      <c r="B21299">
        <v>903952518</v>
      </c>
      <c r="C21299" t="s">
        <v>31269</v>
      </c>
    </row>
    <row r="21300" spans="1:3" x14ac:dyDescent="0.25">
      <c r="A21300" t="s">
        <v>22447</v>
      </c>
      <c r="B21300">
        <v>903952520</v>
      </c>
      <c r="C21300" t="s">
        <v>31458</v>
      </c>
    </row>
    <row r="21301" spans="1:3" x14ac:dyDescent="0.25">
      <c r="A21301" t="s">
        <v>22448</v>
      </c>
      <c r="B21301">
        <v>903952526</v>
      </c>
      <c r="C21301" t="s">
        <v>31316</v>
      </c>
    </row>
    <row r="21302" spans="1:3" x14ac:dyDescent="0.25">
      <c r="A21302" t="s">
        <v>22449</v>
      </c>
      <c r="B21302">
        <v>903952532</v>
      </c>
      <c r="C21302" t="s">
        <v>31316</v>
      </c>
    </row>
    <row r="21303" spans="1:3" x14ac:dyDescent="0.25">
      <c r="A21303" t="s">
        <v>22450</v>
      </c>
      <c r="B21303">
        <v>903952536</v>
      </c>
      <c r="C21303" t="s">
        <v>31380</v>
      </c>
    </row>
    <row r="21304" spans="1:3" x14ac:dyDescent="0.25">
      <c r="A21304" t="s">
        <v>22451</v>
      </c>
      <c r="B21304">
        <v>903952567</v>
      </c>
      <c r="C21304" t="s">
        <v>31503</v>
      </c>
    </row>
    <row r="21305" spans="1:3" x14ac:dyDescent="0.25">
      <c r="A21305" t="s">
        <v>22452</v>
      </c>
      <c r="B21305">
        <v>903952628</v>
      </c>
      <c r="C21305" t="s">
        <v>31318</v>
      </c>
    </row>
    <row r="21306" spans="1:3" x14ac:dyDescent="0.25">
      <c r="A21306" t="s">
        <v>22453</v>
      </c>
      <c r="B21306">
        <v>903952631</v>
      </c>
      <c r="C21306" t="s">
        <v>31316</v>
      </c>
    </row>
    <row r="21307" spans="1:3" x14ac:dyDescent="0.25">
      <c r="A21307" t="s">
        <v>22454</v>
      </c>
      <c r="B21307">
        <v>903952636</v>
      </c>
      <c r="C21307" t="s">
        <v>31363</v>
      </c>
    </row>
    <row r="21308" spans="1:3" x14ac:dyDescent="0.25">
      <c r="A21308" t="s">
        <v>22455</v>
      </c>
      <c r="B21308">
        <v>903952641</v>
      </c>
      <c r="C21308" t="s">
        <v>31316</v>
      </c>
    </row>
    <row r="21309" spans="1:3" x14ac:dyDescent="0.25">
      <c r="A21309" t="s">
        <v>22456</v>
      </c>
      <c r="B21309">
        <v>903952647</v>
      </c>
      <c r="C21309" t="s">
        <v>31458</v>
      </c>
    </row>
    <row r="21310" spans="1:3" x14ac:dyDescent="0.25">
      <c r="A21310" t="s">
        <v>22457</v>
      </c>
      <c r="B21310">
        <v>903952673</v>
      </c>
      <c r="C21310" t="s">
        <v>31363</v>
      </c>
    </row>
    <row r="21311" spans="1:3" x14ac:dyDescent="0.25">
      <c r="A21311" t="s">
        <v>22458</v>
      </c>
      <c r="B21311">
        <v>903952694</v>
      </c>
      <c r="C21311" t="s">
        <v>31316</v>
      </c>
    </row>
    <row r="21312" spans="1:3" x14ac:dyDescent="0.25">
      <c r="A21312" t="s">
        <v>22459</v>
      </c>
      <c r="B21312">
        <v>903952699</v>
      </c>
      <c r="C21312" t="s">
        <v>31418</v>
      </c>
    </row>
    <row r="21313" spans="1:3" x14ac:dyDescent="0.25">
      <c r="A21313" t="s">
        <v>22460</v>
      </c>
      <c r="B21313">
        <v>903952705</v>
      </c>
      <c r="C21313" t="s">
        <v>31318</v>
      </c>
    </row>
    <row r="21314" spans="1:3" x14ac:dyDescent="0.25">
      <c r="A21314" t="s">
        <v>22461</v>
      </c>
      <c r="B21314">
        <v>903952728</v>
      </c>
      <c r="C21314" t="s">
        <v>31322</v>
      </c>
    </row>
    <row r="21315" spans="1:3" x14ac:dyDescent="0.25">
      <c r="A21315" t="s">
        <v>22462</v>
      </c>
      <c r="B21315">
        <v>903952735</v>
      </c>
      <c r="C21315" t="s">
        <v>31318</v>
      </c>
    </row>
    <row r="21316" spans="1:3" x14ac:dyDescent="0.25">
      <c r="A21316" t="s">
        <v>22463</v>
      </c>
      <c r="B21316">
        <v>903952736</v>
      </c>
      <c r="C21316" t="s">
        <v>31322</v>
      </c>
    </row>
    <row r="21317" spans="1:3" x14ac:dyDescent="0.25">
      <c r="A21317" t="s">
        <v>22464</v>
      </c>
      <c r="B21317">
        <v>903952738</v>
      </c>
      <c r="C21317" t="s">
        <v>31316</v>
      </c>
    </row>
    <row r="21318" spans="1:3" x14ac:dyDescent="0.25">
      <c r="A21318" t="s">
        <v>22465</v>
      </c>
      <c r="B21318">
        <v>903952739</v>
      </c>
      <c r="C21318" t="s">
        <v>31316</v>
      </c>
    </row>
    <row r="21319" spans="1:3" x14ac:dyDescent="0.25">
      <c r="A21319" t="s">
        <v>22466</v>
      </c>
      <c r="B21319">
        <v>903952740</v>
      </c>
      <c r="C21319" t="s">
        <v>31062</v>
      </c>
    </row>
    <row r="21320" spans="1:3" x14ac:dyDescent="0.25">
      <c r="A21320" t="s">
        <v>22467</v>
      </c>
      <c r="B21320">
        <v>903952741</v>
      </c>
      <c r="C21320" t="s">
        <v>31316</v>
      </c>
    </row>
    <row r="21321" spans="1:3" x14ac:dyDescent="0.25">
      <c r="A21321" t="s">
        <v>22468</v>
      </c>
      <c r="B21321">
        <v>903952742</v>
      </c>
      <c r="C21321" t="s">
        <v>31316</v>
      </c>
    </row>
    <row r="21322" spans="1:3" x14ac:dyDescent="0.25">
      <c r="A21322" t="s">
        <v>22469</v>
      </c>
      <c r="B21322">
        <v>903952746</v>
      </c>
      <c r="C21322" t="s">
        <v>31327</v>
      </c>
    </row>
    <row r="21323" spans="1:3" x14ac:dyDescent="0.25">
      <c r="A21323" t="s">
        <v>22470</v>
      </c>
      <c r="B21323">
        <v>903952747</v>
      </c>
      <c r="C21323" t="s">
        <v>31327</v>
      </c>
    </row>
    <row r="21324" spans="1:3" x14ac:dyDescent="0.25">
      <c r="A21324" t="s">
        <v>22471</v>
      </c>
      <c r="B21324">
        <v>903952753</v>
      </c>
      <c r="C21324" t="s">
        <v>31266</v>
      </c>
    </row>
    <row r="21325" spans="1:3" x14ac:dyDescent="0.25">
      <c r="A21325" t="s">
        <v>22472</v>
      </c>
      <c r="B21325">
        <v>903952754</v>
      </c>
      <c r="C21325" t="s">
        <v>31316</v>
      </c>
    </row>
    <row r="21326" spans="1:3" x14ac:dyDescent="0.25">
      <c r="A21326" t="s">
        <v>22473</v>
      </c>
      <c r="B21326">
        <v>903952755</v>
      </c>
      <c r="C21326" t="s">
        <v>31489</v>
      </c>
    </row>
    <row r="21327" spans="1:3" x14ac:dyDescent="0.25">
      <c r="A21327" t="s">
        <v>22474</v>
      </c>
      <c r="B21327">
        <v>903952756</v>
      </c>
      <c r="C21327" t="s">
        <v>30925</v>
      </c>
    </row>
    <row r="21328" spans="1:3" x14ac:dyDescent="0.25">
      <c r="A21328" t="s">
        <v>22475</v>
      </c>
      <c r="B21328">
        <v>903952758</v>
      </c>
      <c r="C21328" t="s">
        <v>31316</v>
      </c>
    </row>
    <row r="21329" spans="1:3" x14ac:dyDescent="0.25">
      <c r="A21329" t="s">
        <v>22476</v>
      </c>
      <c r="B21329">
        <v>903952759</v>
      </c>
      <c r="C21329" t="s">
        <v>31316</v>
      </c>
    </row>
    <row r="21330" spans="1:3" x14ac:dyDescent="0.25">
      <c r="A21330" t="s">
        <v>22477</v>
      </c>
      <c r="B21330">
        <v>903952760</v>
      </c>
      <c r="C21330" t="s">
        <v>31316</v>
      </c>
    </row>
    <row r="21331" spans="1:3" x14ac:dyDescent="0.25">
      <c r="A21331" t="s">
        <v>22478</v>
      </c>
      <c r="B21331">
        <v>903952761</v>
      </c>
      <c r="C21331" t="s">
        <v>31318</v>
      </c>
    </row>
    <row r="21332" spans="1:3" x14ac:dyDescent="0.25">
      <c r="A21332" t="s">
        <v>22479</v>
      </c>
      <c r="B21332">
        <v>903952771</v>
      </c>
      <c r="C21332" t="s">
        <v>31316</v>
      </c>
    </row>
    <row r="21333" spans="1:3" x14ac:dyDescent="0.25">
      <c r="A21333" t="s">
        <v>22480</v>
      </c>
      <c r="B21333">
        <v>903952774</v>
      </c>
      <c r="C21333" t="s">
        <v>31287</v>
      </c>
    </row>
    <row r="21334" spans="1:3" x14ac:dyDescent="0.25">
      <c r="A21334" t="s">
        <v>22481</v>
      </c>
      <c r="B21334">
        <v>903952775</v>
      </c>
      <c r="C21334" t="s">
        <v>31268</v>
      </c>
    </row>
    <row r="21335" spans="1:3" x14ac:dyDescent="0.25">
      <c r="A21335" t="s">
        <v>22482</v>
      </c>
      <c r="B21335">
        <v>903952792</v>
      </c>
      <c r="C21335" t="s">
        <v>31458</v>
      </c>
    </row>
    <row r="21336" spans="1:3" x14ac:dyDescent="0.25">
      <c r="A21336" t="s">
        <v>22483</v>
      </c>
      <c r="B21336">
        <v>903952801</v>
      </c>
      <c r="C21336" t="s">
        <v>30810</v>
      </c>
    </row>
    <row r="21337" spans="1:3" x14ac:dyDescent="0.25">
      <c r="A21337" t="s">
        <v>22484</v>
      </c>
      <c r="B21337">
        <v>903952802</v>
      </c>
      <c r="C21337" t="s">
        <v>31318</v>
      </c>
    </row>
    <row r="21338" spans="1:3" x14ac:dyDescent="0.25">
      <c r="A21338" t="s">
        <v>22485</v>
      </c>
      <c r="B21338">
        <v>903952805</v>
      </c>
      <c r="C21338" t="s">
        <v>31316</v>
      </c>
    </row>
    <row r="21339" spans="1:3" x14ac:dyDescent="0.25">
      <c r="A21339" t="s">
        <v>22486</v>
      </c>
      <c r="B21339">
        <v>903952837</v>
      </c>
      <c r="C21339" t="s">
        <v>31363</v>
      </c>
    </row>
    <row r="21340" spans="1:3" x14ac:dyDescent="0.25">
      <c r="A21340" t="s">
        <v>22487</v>
      </c>
      <c r="B21340">
        <v>903952841</v>
      </c>
      <c r="C21340" t="s">
        <v>31234</v>
      </c>
    </row>
    <row r="21341" spans="1:3" x14ac:dyDescent="0.25">
      <c r="A21341" t="s">
        <v>22488</v>
      </c>
      <c r="B21341">
        <v>903952842</v>
      </c>
      <c r="C21341" t="s">
        <v>30925</v>
      </c>
    </row>
    <row r="21342" spans="1:3" x14ac:dyDescent="0.25">
      <c r="A21342" t="s">
        <v>22489</v>
      </c>
      <c r="B21342">
        <v>903952848</v>
      </c>
      <c r="C21342" t="s">
        <v>31316</v>
      </c>
    </row>
    <row r="21343" spans="1:3" x14ac:dyDescent="0.25">
      <c r="A21343" t="s">
        <v>22490</v>
      </c>
      <c r="B21343">
        <v>903952850</v>
      </c>
      <c r="C21343" t="s">
        <v>31234</v>
      </c>
    </row>
    <row r="21344" spans="1:3" x14ac:dyDescent="0.25">
      <c r="A21344" t="s">
        <v>22491</v>
      </c>
      <c r="B21344">
        <v>903952854</v>
      </c>
      <c r="C21344" t="s">
        <v>31234</v>
      </c>
    </row>
    <row r="21345" spans="1:3" x14ac:dyDescent="0.25">
      <c r="A21345" t="s">
        <v>22492</v>
      </c>
      <c r="B21345">
        <v>903952863</v>
      </c>
      <c r="C21345" t="s">
        <v>31316</v>
      </c>
    </row>
    <row r="21346" spans="1:3" x14ac:dyDescent="0.25">
      <c r="A21346" t="s">
        <v>22493</v>
      </c>
      <c r="B21346">
        <v>903952865</v>
      </c>
      <c r="C21346" t="s">
        <v>31316</v>
      </c>
    </row>
    <row r="21347" spans="1:3" x14ac:dyDescent="0.25">
      <c r="A21347" t="s">
        <v>22494</v>
      </c>
      <c r="B21347">
        <v>903952867</v>
      </c>
      <c r="C21347" t="s">
        <v>31318</v>
      </c>
    </row>
    <row r="21348" spans="1:3" x14ac:dyDescent="0.25">
      <c r="A21348" t="s">
        <v>22495</v>
      </c>
      <c r="B21348">
        <v>903952874</v>
      </c>
      <c r="C21348" t="s">
        <v>31316</v>
      </c>
    </row>
    <row r="21349" spans="1:3" x14ac:dyDescent="0.25">
      <c r="A21349" t="s">
        <v>22496</v>
      </c>
      <c r="B21349">
        <v>903952894</v>
      </c>
      <c r="C21349" t="s">
        <v>31316</v>
      </c>
    </row>
    <row r="21350" spans="1:3" x14ac:dyDescent="0.25">
      <c r="A21350" t="s">
        <v>22497</v>
      </c>
      <c r="B21350">
        <v>903952899</v>
      </c>
      <c r="C21350" t="s">
        <v>30977</v>
      </c>
    </row>
    <row r="21351" spans="1:3" x14ac:dyDescent="0.25">
      <c r="A21351" t="s">
        <v>22498</v>
      </c>
      <c r="B21351">
        <v>903952910</v>
      </c>
      <c r="C21351" t="s">
        <v>31234</v>
      </c>
    </row>
    <row r="21352" spans="1:3" x14ac:dyDescent="0.25">
      <c r="A21352" t="s">
        <v>22499</v>
      </c>
      <c r="B21352">
        <v>903952924</v>
      </c>
      <c r="C21352" t="s">
        <v>31326</v>
      </c>
    </row>
    <row r="21353" spans="1:3" x14ac:dyDescent="0.25">
      <c r="A21353" t="s">
        <v>22500</v>
      </c>
      <c r="B21353">
        <v>903952934</v>
      </c>
      <c r="C21353" t="s">
        <v>31437</v>
      </c>
    </row>
    <row r="21354" spans="1:3" x14ac:dyDescent="0.25">
      <c r="A21354" t="s">
        <v>22501</v>
      </c>
      <c r="B21354">
        <v>903952942</v>
      </c>
      <c r="C21354" t="s">
        <v>31322</v>
      </c>
    </row>
    <row r="21355" spans="1:3" x14ac:dyDescent="0.25">
      <c r="A21355" t="s">
        <v>22502</v>
      </c>
      <c r="B21355">
        <v>903952948</v>
      </c>
      <c r="C21355" t="s">
        <v>31363</v>
      </c>
    </row>
    <row r="21356" spans="1:3" x14ac:dyDescent="0.25">
      <c r="A21356" t="s">
        <v>22503</v>
      </c>
      <c r="B21356">
        <v>903952966</v>
      </c>
      <c r="C21356" t="s">
        <v>31316</v>
      </c>
    </row>
    <row r="21357" spans="1:3" x14ac:dyDescent="0.25">
      <c r="A21357" t="s">
        <v>22504</v>
      </c>
      <c r="B21357">
        <v>903953005</v>
      </c>
      <c r="C21357" t="s">
        <v>31318</v>
      </c>
    </row>
    <row r="21358" spans="1:3" x14ac:dyDescent="0.25">
      <c r="A21358" t="s">
        <v>22505</v>
      </c>
      <c r="B21358">
        <v>903953009</v>
      </c>
      <c r="C21358" t="s">
        <v>31316</v>
      </c>
    </row>
    <row r="21359" spans="1:3" x14ac:dyDescent="0.25">
      <c r="A21359" t="s">
        <v>22506</v>
      </c>
      <c r="B21359">
        <v>903953017</v>
      </c>
      <c r="C21359" t="s">
        <v>31316</v>
      </c>
    </row>
    <row r="21360" spans="1:3" x14ac:dyDescent="0.25">
      <c r="A21360" t="s">
        <v>22507</v>
      </c>
      <c r="B21360">
        <v>903953020</v>
      </c>
      <c r="C21360" t="s">
        <v>31322</v>
      </c>
    </row>
    <row r="21361" spans="1:3" x14ac:dyDescent="0.25">
      <c r="A21361" t="s">
        <v>22508</v>
      </c>
      <c r="B21361">
        <v>903953021</v>
      </c>
      <c r="C21361" t="s">
        <v>31149</v>
      </c>
    </row>
    <row r="21362" spans="1:3" x14ac:dyDescent="0.25">
      <c r="A21362" t="s">
        <v>22509</v>
      </c>
      <c r="B21362">
        <v>903953031</v>
      </c>
      <c r="C21362" t="s">
        <v>31316</v>
      </c>
    </row>
    <row r="21363" spans="1:3" x14ac:dyDescent="0.25">
      <c r="A21363" t="s">
        <v>22510</v>
      </c>
      <c r="B21363">
        <v>903953033</v>
      </c>
      <c r="C21363" t="s">
        <v>31266</v>
      </c>
    </row>
    <row r="21364" spans="1:3" x14ac:dyDescent="0.25">
      <c r="A21364" t="s">
        <v>22511</v>
      </c>
      <c r="B21364">
        <v>903953039</v>
      </c>
      <c r="C21364" t="s">
        <v>31053</v>
      </c>
    </row>
    <row r="21365" spans="1:3" x14ac:dyDescent="0.25">
      <c r="A21365" t="s">
        <v>22512</v>
      </c>
      <c r="B21365">
        <v>903953040</v>
      </c>
      <c r="C21365" t="s">
        <v>31316</v>
      </c>
    </row>
    <row r="21366" spans="1:3" x14ac:dyDescent="0.25">
      <c r="A21366" t="s">
        <v>22513</v>
      </c>
      <c r="B21366">
        <v>903953047</v>
      </c>
      <c r="C21366" t="s">
        <v>31494</v>
      </c>
    </row>
    <row r="21367" spans="1:3" x14ac:dyDescent="0.25">
      <c r="A21367" t="s">
        <v>22514</v>
      </c>
      <c r="B21367">
        <v>903953054</v>
      </c>
      <c r="C21367" t="s">
        <v>31363</v>
      </c>
    </row>
    <row r="21368" spans="1:3" x14ac:dyDescent="0.25">
      <c r="A21368" t="s">
        <v>22515</v>
      </c>
      <c r="B21368">
        <v>903953122</v>
      </c>
      <c r="C21368" t="s">
        <v>31277</v>
      </c>
    </row>
    <row r="21369" spans="1:3" x14ac:dyDescent="0.25">
      <c r="A21369" t="s">
        <v>22516</v>
      </c>
      <c r="B21369">
        <v>903953125</v>
      </c>
      <c r="C21369" t="s">
        <v>31316</v>
      </c>
    </row>
    <row r="21370" spans="1:3" x14ac:dyDescent="0.25">
      <c r="A21370" t="s">
        <v>22517</v>
      </c>
      <c r="B21370">
        <v>903953134</v>
      </c>
      <c r="C21370" t="s">
        <v>31318</v>
      </c>
    </row>
    <row r="21371" spans="1:3" x14ac:dyDescent="0.25">
      <c r="A21371" t="s">
        <v>22518</v>
      </c>
      <c r="B21371">
        <v>903953144</v>
      </c>
      <c r="C21371" t="s">
        <v>31318</v>
      </c>
    </row>
    <row r="21372" spans="1:3" x14ac:dyDescent="0.25">
      <c r="A21372" t="s">
        <v>22519</v>
      </c>
      <c r="B21372">
        <v>903953156</v>
      </c>
      <c r="C21372" t="s">
        <v>31322</v>
      </c>
    </row>
    <row r="21373" spans="1:3" x14ac:dyDescent="0.25">
      <c r="A21373" t="s">
        <v>22520</v>
      </c>
      <c r="B21373">
        <v>903953162</v>
      </c>
      <c r="C21373" t="s">
        <v>31322</v>
      </c>
    </row>
    <row r="21374" spans="1:3" x14ac:dyDescent="0.25">
      <c r="A21374" t="s">
        <v>22521</v>
      </c>
      <c r="B21374">
        <v>903953197</v>
      </c>
      <c r="C21374" t="s">
        <v>31322</v>
      </c>
    </row>
    <row r="21375" spans="1:3" x14ac:dyDescent="0.25">
      <c r="A21375" t="s">
        <v>22522</v>
      </c>
      <c r="B21375">
        <v>903953227</v>
      </c>
      <c r="C21375" t="s">
        <v>30925</v>
      </c>
    </row>
    <row r="21376" spans="1:3" x14ac:dyDescent="0.25">
      <c r="A21376" t="s">
        <v>22523</v>
      </c>
      <c r="B21376">
        <v>903953242</v>
      </c>
      <c r="C21376" t="s">
        <v>31318</v>
      </c>
    </row>
    <row r="21377" spans="1:3" x14ac:dyDescent="0.25">
      <c r="A21377" t="s">
        <v>22524</v>
      </c>
      <c r="B21377">
        <v>903953247</v>
      </c>
      <c r="C21377" t="s">
        <v>31234</v>
      </c>
    </row>
    <row r="21378" spans="1:3" x14ac:dyDescent="0.25">
      <c r="A21378" t="s">
        <v>22525</v>
      </c>
      <c r="B21378">
        <v>903953258</v>
      </c>
      <c r="C21378" t="s">
        <v>31180</v>
      </c>
    </row>
    <row r="21379" spans="1:3" x14ac:dyDescent="0.25">
      <c r="A21379" t="s">
        <v>22526</v>
      </c>
      <c r="B21379">
        <v>903953276</v>
      </c>
      <c r="C21379" t="s">
        <v>31318</v>
      </c>
    </row>
    <row r="21380" spans="1:3" x14ac:dyDescent="0.25">
      <c r="A21380" t="s">
        <v>22527</v>
      </c>
      <c r="B21380">
        <v>903953282</v>
      </c>
      <c r="C21380" t="s">
        <v>31269</v>
      </c>
    </row>
    <row r="21381" spans="1:3" x14ac:dyDescent="0.25">
      <c r="A21381" t="s">
        <v>22528</v>
      </c>
      <c r="B21381">
        <v>903953299</v>
      </c>
      <c r="C21381" t="s">
        <v>31269</v>
      </c>
    </row>
    <row r="21382" spans="1:3" x14ac:dyDescent="0.25">
      <c r="A21382" t="s">
        <v>22529</v>
      </c>
      <c r="B21382">
        <v>903953313</v>
      </c>
      <c r="C21382" t="s">
        <v>31316</v>
      </c>
    </row>
    <row r="21383" spans="1:3" x14ac:dyDescent="0.25">
      <c r="A21383" t="s">
        <v>22530</v>
      </c>
      <c r="B21383">
        <v>903953334</v>
      </c>
      <c r="C21383" t="s">
        <v>31327</v>
      </c>
    </row>
    <row r="21384" spans="1:3" x14ac:dyDescent="0.25">
      <c r="A21384" t="s">
        <v>22531</v>
      </c>
      <c r="B21384">
        <v>903953350</v>
      </c>
      <c r="C21384" t="s">
        <v>30846</v>
      </c>
    </row>
    <row r="21385" spans="1:3" x14ac:dyDescent="0.25">
      <c r="A21385" t="s">
        <v>22532</v>
      </c>
      <c r="B21385">
        <v>903953354</v>
      </c>
      <c r="C21385" t="s">
        <v>31254</v>
      </c>
    </row>
    <row r="21386" spans="1:3" x14ac:dyDescent="0.25">
      <c r="A21386" t="s">
        <v>22533</v>
      </c>
      <c r="B21386">
        <v>903953378</v>
      </c>
      <c r="C21386" t="s">
        <v>31234</v>
      </c>
    </row>
    <row r="21387" spans="1:3" x14ac:dyDescent="0.25">
      <c r="A21387" t="s">
        <v>22534</v>
      </c>
      <c r="B21387">
        <v>903953379</v>
      </c>
      <c r="C21387" t="s">
        <v>31316</v>
      </c>
    </row>
    <row r="21388" spans="1:3" x14ac:dyDescent="0.25">
      <c r="A21388" t="s">
        <v>22535</v>
      </c>
      <c r="B21388">
        <v>903953396</v>
      </c>
      <c r="C21388" t="s">
        <v>31316</v>
      </c>
    </row>
    <row r="21389" spans="1:3" x14ac:dyDescent="0.25">
      <c r="A21389" t="s">
        <v>22536</v>
      </c>
      <c r="B21389">
        <v>903953409</v>
      </c>
      <c r="C21389" t="s">
        <v>31316</v>
      </c>
    </row>
    <row r="21390" spans="1:3" x14ac:dyDescent="0.25">
      <c r="A21390" t="s">
        <v>22537</v>
      </c>
      <c r="B21390">
        <v>903953415</v>
      </c>
      <c r="C21390" t="s">
        <v>31363</v>
      </c>
    </row>
    <row r="21391" spans="1:3" x14ac:dyDescent="0.25">
      <c r="A21391" t="s">
        <v>22538</v>
      </c>
      <c r="B21391">
        <v>903953416</v>
      </c>
      <c r="C21391" t="s">
        <v>31316</v>
      </c>
    </row>
    <row r="21392" spans="1:3" x14ac:dyDescent="0.25">
      <c r="A21392" t="s">
        <v>22539</v>
      </c>
      <c r="B21392">
        <v>903953425</v>
      </c>
      <c r="C21392" t="s">
        <v>31316</v>
      </c>
    </row>
    <row r="21393" spans="1:3" x14ac:dyDescent="0.25">
      <c r="A21393" t="s">
        <v>22540</v>
      </c>
      <c r="B21393">
        <v>903953434</v>
      </c>
      <c r="C21393" t="s">
        <v>31422</v>
      </c>
    </row>
    <row r="21394" spans="1:3" x14ac:dyDescent="0.25">
      <c r="A21394" t="s">
        <v>22541</v>
      </c>
      <c r="B21394">
        <v>903953440</v>
      </c>
      <c r="C21394" t="s">
        <v>31458</v>
      </c>
    </row>
    <row r="21395" spans="1:3" x14ac:dyDescent="0.25">
      <c r="A21395" t="s">
        <v>22542</v>
      </c>
      <c r="B21395">
        <v>903953441</v>
      </c>
      <c r="C21395" t="s">
        <v>31380</v>
      </c>
    </row>
    <row r="21396" spans="1:3" x14ac:dyDescent="0.25">
      <c r="A21396" t="s">
        <v>22543</v>
      </c>
      <c r="B21396">
        <v>903953451</v>
      </c>
      <c r="C21396" t="s">
        <v>31316</v>
      </c>
    </row>
    <row r="21397" spans="1:3" x14ac:dyDescent="0.25">
      <c r="A21397" t="s">
        <v>22544</v>
      </c>
      <c r="B21397">
        <v>903953459</v>
      </c>
      <c r="C21397" t="s">
        <v>31318</v>
      </c>
    </row>
    <row r="21398" spans="1:3" x14ac:dyDescent="0.25">
      <c r="A21398" t="s">
        <v>22545</v>
      </c>
      <c r="B21398">
        <v>903953462</v>
      </c>
      <c r="C21398" t="s">
        <v>31380</v>
      </c>
    </row>
    <row r="21399" spans="1:3" x14ac:dyDescent="0.25">
      <c r="A21399" t="s">
        <v>22546</v>
      </c>
      <c r="B21399">
        <v>903953470</v>
      </c>
      <c r="C21399" t="s">
        <v>31327</v>
      </c>
    </row>
    <row r="21400" spans="1:3" x14ac:dyDescent="0.25">
      <c r="A21400" t="s">
        <v>22547</v>
      </c>
      <c r="B21400">
        <v>903953477</v>
      </c>
      <c r="C21400" t="s">
        <v>31275</v>
      </c>
    </row>
    <row r="21401" spans="1:3" x14ac:dyDescent="0.25">
      <c r="A21401" t="s">
        <v>22548</v>
      </c>
      <c r="B21401">
        <v>903953486</v>
      </c>
      <c r="C21401" t="s">
        <v>31316</v>
      </c>
    </row>
    <row r="21402" spans="1:3" x14ac:dyDescent="0.25">
      <c r="A21402" t="s">
        <v>22549</v>
      </c>
      <c r="B21402">
        <v>903953498</v>
      </c>
      <c r="C21402" t="s">
        <v>31322</v>
      </c>
    </row>
    <row r="21403" spans="1:3" x14ac:dyDescent="0.25">
      <c r="A21403" t="s">
        <v>22550</v>
      </c>
      <c r="B21403">
        <v>903953499</v>
      </c>
      <c r="C21403" t="s">
        <v>31318</v>
      </c>
    </row>
    <row r="21404" spans="1:3" x14ac:dyDescent="0.25">
      <c r="A21404" t="s">
        <v>22551</v>
      </c>
      <c r="B21404">
        <v>903953503</v>
      </c>
      <c r="C21404" t="s">
        <v>31055</v>
      </c>
    </row>
    <row r="21405" spans="1:3" x14ac:dyDescent="0.25">
      <c r="A21405" t="s">
        <v>22552</v>
      </c>
      <c r="B21405">
        <v>903953506</v>
      </c>
      <c r="C21405" t="s">
        <v>31234</v>
      </c>
    </row>
    <row r="21406" spans="1:3" x14ac:dyDescent="0.25">
      <c r="A21406" t="s">
        <v>22553</v>
      </c>
      <c r="B21406">
        <v>903953517</v>
      </c>
      <c r="C21406" t="s">
        <v>30925</v>
      </c>
    </row>
    <row r="21407" spans="1:3" x14ac:dyDescent="0.25">
      <c r="A21407" t="s">
        <v>22554</v>
      </c>
      <c r="B21407">
        <v>903953534</v>
      </c>
      <c r="C21407" t="s">
        <v>30925</v>
      </c>
    </row>
    <row r="21408" spans="1:3" x14ac:dyDescent="0.25">
      <c r="A21408" t="s">
        <v>22555</v>
      </c>
      <c r="B21408">
        <v>903953535</v>
      </c>
      <c r="C21408" t="s">
        <v>31318</v>
      </c>
    </row>
    <row r="21409" spans="1:3" x14ac:dyDescent="0.25">
      <c r="A21409" t="s">
        <v>22556</v>
      </c>
      <c r="B21409">
        <v>903953546</v>
      </c>
      <c r="C21409" t="s">
        <v>31316</v>
      </c>
    </row>
    <row r="21410" spans="1:3" x14ac:dyDescent="0.25">
      <c r="A21410" t="s">
        <v>22557</v>
      </c>
      <c r="B21410">
        <v>903953551</v>
      </c>
      <c r="C21410" t="s">
        <v>31363</v>
      </c>
    </row>
    <row r="21411" spans="1:3" x14ac:dyDescent="0.25">
      <c r="A21411" t="s">
        <v>22558</v>
      </c>
      <c r="B21411">
        <v>903953556</v>
      </c>
      <c r="C21411" t="s">
        <v>31316</v>
      </c>
    </row>
    <row r="21412" spans="1:3" x14ac:dyDescent="0.25">
      <c r="A21412" t="s">
        <v>22559</v>
      </c>
      <c r="B21412">
        <v>903953562</v>
      </c>
      <c r="C21412" t="s">
        <v>31380</v>
      </c>
    </row>
    <row r="21413" spans="1:3" x14ac:dyDescent="0.25">
      <c r="A21413" t="s">
        <v>22560</v>
      </c>
      <c r="B21413">
        <v>903953590</v>
      </c>
      <c r="C21413" t="s">
        <v>31322</v>
      </c>
    </row>
    <row r="21414" spans="1:3" x14ac:dyDescent="0.25">
      <c r="A21414" t="s">
        <v>22561</v>
      </c>
      <c r="B21414">
        <v>903953594</v>
      </c>
      <c r="C21414" t="s">
        <v>30810</v>
      </c>
    </row>
    <row r="21415" spans="1:3" x14ac:dyDescent="0.25">
      <c r="A21415" t="s">
        <v>22562</v>
      </c>
      <c r="B21415">
        <v>903953601</v>
      </c>
      <c r="C21415" t="s">
        <v>31316</v>
      </c>
    </row>
    <row r="21416" spans="1:3" x14ac:dyDescent="0.25">
      <c r="A21416" t="s">
        <v>22563</v>
      </c>
      <c r="B21416">
        <v>903953609</v>
      </c>
      <c r="C21416" t="s">
        <v>31316</v>
      </c>
    </row>
    <row r="21417" spans="1:3" x14ac:dyDescent="0.25">
      <c r="A21417" t="s">
        <v>22564</v>
      </c>
      <c r="B21417">
        <v>903953624</v>
      </c>
      <c r="C21417" t="s">
        <v>31136</v>
      </c>
    </row>
    <row r="21418" spans="1:3" x14ac:dyDescent="0.25">
      <c r="A21418" t="s">
        <v>22565</v>
      </c>
      <c r="B21418">
        <v>903953641</v>
      </c>
      <c r="C21418" t="s">
        <v>30917</v>
      </c>
    </row>
    <row r="21419" spans="1:3" x14ac:dyDescent="0.25">
      <c r="A21419" t="s">
        <v>22566</v>
      </c>
      <c r="B21419">
        <v>903953657</v>
      </c>
      <c r="C21419" t="s">
        <v>30925</v>
      </c>
    </row>
    <row r="21420" spans="1:3" x14ac:dyDescent="0.25">
      <c r="A21420" t="s">
        <v>22567</v>
      </c>
      <c r="B21420">
        <v>903953667</v>
      </c>
      <c r="C21420" t="s">
        <v>31316</v>
      </c>
    </row>
    <row r="21421" spans="1:3" x14ac:dyDescent="0.25">
      <c r="A21421" t="s">
        <v>22568</v>
      </c>
      <c r="B21421">
        <v>903953674</v>
      </c>
      <c r="C21421" t="s">
        <v>31316</v>
      </c>
    </row>
    <row r="21422" spans="1:3" x14ac:dyDescent="0.25">
      <c r="A21422" t="s">
        <v>22569</v>
      </c>
      <c r="B21422">
        <v>903953688</v>
      </c>
      <c r="C21422" t="s">
        <v>31402</v>
      </c>
    </row>
    <row r="21423" spans="1:3" x14ac:dyDescent="0.25">
      <c r="A21423" t="s">
        <v>22570</v>
      </c>
      <c r="B21423">
        <v>903953689</v>
      </c>
      <c r="C21423" t="s">
        <v>31489</v>
      </c>
    </row>
    <row r="21424" spans="1:3" x14ac:dyDescent="0.25">
      <c r="A21424" t="s">
        <v>22571</v>
      </c>
      <c r="B21424">
        <v>903953693</v>
      </c>
      <c r="C21424" t="s">
        <v>31284</v>
      </c>
    </row>
    <row r="21425" spans="1:3" x14ac:dyDescent="0.25">
      <c r="A21425" t="s">
        <v>22572</v>
      </c>
      <c r="B21425">
        <v>903953702</v>
      </c>
      <c r="C21425" t="s">
        <v>31322</v>
      </c>
    </row>
    <row r="21426" spans="1:3" x14ac:dyDescent="0.25">
      <c r="A21426" t="s">
        <v>22573</v>
      </c>
      <c r="B21426">
        <v>903953712</v>
      </c>
      <c r="C21426" t="s">
        <v>31316</v>
      </c>
    </row>
    <row r="21427" spans="1:3" x14ac:dyDescent="0.25">
      <c r="A21427" t="s">
        <v>22574</v>
      </c>
      <c r="B21427">
        <v>903953713</v>
      </c>
      <c r="C21427" t="s">
        <v>31266</v>
      </c>
    </row>
    <row r="21428" spans="1:3" x14ac:dyDescent="0.25">
      <c r="A21428" t="s">
        <v>22575</v>
      </c>
      <c r="B21428">
        <v>903953717</v>
      </c>
      <c r="C21428" t="s">
        <v>31234</v>
      </c>
    </row>
    <row r="21429" spans="1:3" x14ac:dyDescent="0.25">
      <c r="A21429" t="s">
        <v>22576</v>
      </c>
      <c r="B21429">
        <v>903953724</v>
      </c>
      <c r="C21429" t="s">
        <v>31266</v>
      </c>
    </row>
    <row r="21430" spans="1:3" x14ac:dyDescent="0.25">
      <c r="A21430" t="s">
        <v>22577</v>
      </c>
      <c r="B21430">
        <v>903953726</v>
      </c>
      <c r="C21430" t="s">
        <v>30846</v>
      </c>
    </row>
    <row r="21431" spans="1:3" x14ac:dyDescent="0.25">
      <c r="A21431" t="s">
        <v>22578</v>
      </c>
      <c r="B21431">
        <v>903953743</v>
      </c>
      <c r="C21431" t="s">
        <v>31466</v>
      </c>
    </row>
    <row r="21432" spans="1:3" x14ac:dyDescent="0.25">
      <c r="A21432" t="s">
        <v>22579</v>
      </c>
      <c r="B21432">
        <v>903953789</v>
      </c>
      <c r="C21432" t="s">
        <v>31215</v>
      </c>
    </row>
    <row r="21433" spans="1:3" x14ac:dyDescent="0.25">
      <c r="A21433" t="s">
        <v>22580</v>
      </c>
      <c r="B21433">
        <v>903953813</v>
      </c>
      <c r="C21433" t="s">
        <v>30977</v>
      </c>
    </row>
    <row r="21434" spans="1:3" x14ac:dyDescent="0.25">
      <c r="A21434" t="s">
        <v>22581</v>
      </c>
      <c r="B21434">
        <v>903953822</v>
      </c>
      <c r="C21434" t="s">
        <v>31438</v>
      </c>
    </row>
    <row r="21435" spans="1:3" x14ac:dyDescent="0.25">
      <c r="A21435" t="s">
        <v>22582</v>
      </c>
      <c r="B21435">
        <v>903953829</v>
      </c>
      <c r="C21435" t="s">
        <v>31316</v>
      </c>
    </row>
    <row r="21436" spans="1:3" x14ac:dyDescent="0.25">
      <c r="A21436" t="s">
        <v>22583</v>
      </c>
      <c r="B21436">
        <v>903953832</v>
      </c>
      <c r="C21436" t="s">
        <v>31318</v>
      </c>
    </row>
    <row r="21437" spans="1:3" x14ac:dyDescent="0.25">
      <c r="A21437" t="s">
        <v>22584</v>
      </c>
      <c r="B21437">
        <v>903953845</v>
      </c>
      <c r="C21437" t="s">
        <v>31316</v>
      </c>
    </row>
    <row r="21438" spans="1:3" x14ac:dyDescent="0.25">
      <c r="A21438" t="s">
        <v>22585</v>
      </c>
      <c r="B21438">
        <v>903953852</v>
      </c>
      <c r="C21438" t="s">
        <v>31318</v>
      </c>
    </row>
    <row r="21439" spans="1:3" x14ac:dyDescent="0.25">
      <c r="A21439" t="s">
        <v>22586</v>
      </c>
      <c r="B21439">
        <v>903953853</v>
      </c>
      <c r="C21439" t="s">
        <v>31327</v>
      </c>
    </row>
    <row r="21440" spans="1:3" x14ac:dyDescent="0.25">
      <c r="A21440" t="s">
        <v>22587</v>
      </c>
      <c r="B21440">
        <v>903953863</v>
      </c>
      <c r="C21440" t="s">
        <v>31334</v>
      </c>
    </row>
    <row r="21441" spans="1:3" x14ac:dyDescent="0.25">
      <c r="A21441" t="s">
        <v>22588</v>
      </c>
      <c r="B21441">
        <v>903953865</v>
      </c>
      <c r="C21441" t="s">
        <v>31380</v>
      </c>
    </row>
    <row r="21442" spans="1:3" x14ac:dyDescent="0.25">
      <c r="A21442" t="s">
        <v>22589</v>
      </c>
      <c r="B21442">
        <v>903953866</v>
      </c>
      <c r="C21442" t="s">
        <v>31234</v>
      </c>
    </row>
    <row r="21443" spans="1:3" x14ac:dyDescent="0.25">
      <c r="A21443" t="s">
        <v>22590</v>
      </c>
      <c r="B21443">
        <v>903953869</v>
      </c>
      <c r="C21443" t="s">
        <v>31318</v>
      </c>
    </row>
    <row r="21444" spans="1:3" x14ac:dyDescent="0.25">
      <c r="A21444" t="s">
        <v>22591</v>
      </c>
      <c r="B21444">
        <v>903953874</v>
      </c>
      <c r="C21444" t="s">
        <v>31269</v>
      </c>
    </row>
    <row r="21445" spans="1:3" x14ac:dyDescent="0.25">
      <c r="A21445" t="s">
        <v>22592</v>
      </c>
      <c r="B21445">
        <v>903953890</v>
      </c>
      <c r="C21445" t="s">
        <v>31211</v>
      </c>
    </row>
    <row r="21446" spans="1:3" x14ac:dyDescent="0.25">
      <c r="A21446" t="s">
        <v>22593</v>
      </c>
      <c r="B21446">
        <v>903953891</v>
      </c>
      <c r="C21446" t="s">
        <v>31380</v>
      </c>
    </row>
    <row r="21447" spans="1:3" x14ac:dyDescent="0.25">
      <c r="A21447" t="s">
        <v>22594</v>
      </c>
      <c r="B21447">
        <v>903953900</v>
      </c>
      <c r="C21447" t="s">
        <v>31316</v>
      </c>
    </row>
    <row r="21448" spans="1:3" x14ac:dyDescent="0.25">
      <c r="A21448" t="s">
        <v>22595</v>
      </c>
      <c r="B21448">
        <v>903953905</v>
      </c>
      <c r="C21448" t="s">
        <v>30925</v>
      </c>
    </row>
    <row r="21449" spans="1:3" x14ac:dyDescent="0.25">
      <c r="A21449" t="s">
        <v>22596</v>
      </c>
      <c r="B21449">
        <v>903953915</v>
      </c>
      <c r="C21449" t="s">
        <v>31327</v>
      </c>
    </row>
    <row r="21450" spans="1:3" x14ac:dyDescent="0.25">
      <c r="A21450" t="s">
        <v>22597</v>
      </c>
      <c r="B21450">
        <v>903953927</v>
      </c>
      <c r="C21450" t="s">
        <v>31422</v>
      </c>
    </row>
    <row r="21451" spans="1:3" x14ac:dyDescent="0.25">
      <c r="A21451" t="s">
        <v>22598</v>
      </c>
      <c r="B21451">
        <v>903953942</v>
      </c>
      <c r="C21451" t="s">
        <v>31318</v>
      </c>
    </row>
    <row r="21452" spans="1:3" x14ac:dyDescent="0.25">
      <c r="A21452" t="s">
        <v>22599</v>
      </c>
      <c r="B21452">
        <v>903953944</v>
      </c>
      <c r="C21452" t="s">
        <v>31316</v>
      </c>
    </row>
    <row r="21453" spans="1:3" x14ac:dyDescent="0.25">
      <c r="A21453" t="s">
        <v>22600</v>
      </c>
      <c r="B21453">
        <v>903953945</v>
      </c>
      <c r="C21453" t="s">
        <v>31322</v>
      </c>
    </row>
    <row r="21454" spans="1:3" x14ac:dyDescent="0.25">
      <c r="A21454" t="s">
        <v>22601</v>
      </c>
      <c r="B21454">
        <v>903953949</v>
      </c>
      <c r="C21454" t="s">
        <v>31316</v>
      </c>
    </row>
    <row r="21455" spans="1:3" x14ac:dyDescent="0.25">
      <c r="A21455" t="s">
        <v>22602</v>
      </c>
      <c r="B21455">
        <v>903953953</v>
      </c>
      <c r="C21455" t="s">
        <v>31484</v>
      </c>
    </row>
    <row r="21456" spans="1:3" x14ac:dyDescent="0.25">
      <c r="A21456" t="s">
        <v>22603</v>
      </c>
      <c r="B21456">
        <v>903953957</v>
      </c>
      <c r="C21456" t="s">
        <v>31316</v>
      </c>
    </row>
    <row r="21457" spans="1:3" x14ac:dyDescent="0.25">
      <c r="A21457" t="s">
        <v>22604</v>
      </c>
      <c r="B21457">
        <v>903953965</v>
      </c>
      <c r="C21457" t="s">
        <v>31190</v>
      </c>
    </row>
    <row r="21458" spans="1:3" x14ac:dyDescent="0.25">
      <c r="A21458" t="s">
        <v>22605</v>
      </c>
      <c r="B21458">
        <v>903953981</v>
      </c>
      <c r="C21458" t="s">
        <v>31461</v>
      </c>
    </row>
    <row r="21459" spans="1:3" x14ac:dyDescent="0.25">
      <c r="A21459" t="s">
        <v>22606</v>
      </c>
      <c r="B21459">
        <v>903953993</v>
      </c>
      <c r="C21459" t="s">
        <v>31380</v>
      </c>
    </row>
    <row r="21460" spans="1:3" x14ac:dyDescent="0.25">
      <c r="A21460" t="s">
        <v>22607</v>
      </c>
      <c r="B21460">
        <v>903953994</v>
      </c>
      <c r="C21460" t="s">
        <v>31316</v>
      </c>
    </row>
    <row r="21461" spans="1:3" x14ac:dyDescent="0.25">
      <c r="A21461" t="s">
        <v>22608</v>
      </c>
      <c r="B21461">
        <v>903954001</v>
      </c>
      <c r="C21461" t="s">
        <v>31318</v>
      </c>
    </row>
    <row r="21462" spans="1:3" x14ac:dyDescent="0.25">
      <c r="A21462" t="s">
        <v>22609</v>
      </c>
      <c r="B21462">
        <v>903954008</v>
      </c>
      <c r="C21462" t="s">
        <v>30771</v>
      </c>
    </row>
    <row r="21463" spans="1:3" x14ac:dyDescent="0.25">
      <c r="A21463" t="s">
        <v>22610</v>
      </c>
      <c r="B21463">
        <v>903954010</v>
      </c>
      <c r="C21463" t="s">
        <v>31316</v>
      </c>
    </row>
    <row r="21464" spans="1:3" x14ac:dyDescent="0.25">
      <c r="A21464" t="s">
        <v>22611</v>
      </c>
      <c r="B21464">
        <v>903954015</v>
      </c>
      <c r="C21464" t="s">
        <v>31287</v>
      </c>
    </row>
    <row r="21465" spans="1:3" x14ac:dyDescent="0.25">
      <c r="A21465" t="s">
        <v>22612</v>
      </c>
      <c r="B21465">
        <v>903954022</v>
      </c>
      <c r="C21465" t="s">
        <v>31322</v>
      </c>
    </row>
    <row r="21466" spans="1:3" x14ac:dyDescent="0.25">
      <c r="A21466" t="s">
        <v>22613</v>
      </c>
      <c r="B21466">
        <v>903954035</v>
      </c>
      <c r="C21466" t="s">
        <v>31316</v>
      </c>
    </row>
    <row r="21467" spans="1:3" x14ac:dyDescent="0.25">
      <c r="A21467" t="s">
        <v>22614</v>
      </c>
      <c r="B21467">
        <v>903954047</v>
      </c>
      <c r="C21467" t="s">
        <v>31458</v>
      </c>
    </row>
    <row r="21468" spans="1:3" x14ac:dyDescent="0.25">
      <c r="A21468" t="s">
        <v>22615</v>
      </c>
      <c r="B21468">
        <v>903954066</v>
      </c>
      <c r="C21468" t="s">
        <v>31327</v>
      </c>
    </row>
    <row r="21469" spans="1:3" x14ac:dyDescent="0.25">
      <c r="A21469" t="s">
        <v>22616</v>
      </c>
      <c r="B21469">
        <v>903954069</v>
      </c>
      <c r="C21469" t="s">
        <v>31316</v>
      </c>
    </row>
    <row r="21470" spans="1:3" x14ac:dyDescent="0.25">
      <c r="A21470" t="s">
        <v>22617</v>
      </c>
      <c r="B21470">
        <v>903954113</v>
      </c>
      <c r="C21470" t="s">
        <v>31305</v>
      </c>
    </row>
    <row r="21471" spans="1:3" x14ac:dyDescent="0.25">
      <c r="A21471" t="s">
        <v>22618</v>
      </c>
      <c r="B21471">
        <v>903954114</v>
      </c>
      <c r="C21471" t="s">
        <v>31452</v>
      </c>
    </row>
    <row r="21472" spans="1:3" x14ac:dyDescent="0.25">
      <c r="A21472" t="s">
        <v>22619</v>
      </c>
      <c r="B21472">
        <v>903954117</v>
      </c>
      <c r="C21472" t="s">
        <v>31363</v>
      </c>
    </row>
    <row r="21473" spans="1:3" x14ac:dyDescent="0.25">
      <c r="A21473" t="s">
        <v>22620</v>
      </c>
      <c r="B21473">
        <v>903954118</v>
      </c>
      <c r="C21473" t="s">
        <v>31322</v>
      </c>
    </row>
    <row r="21474" spans="1:3" x14ac:dyDescent="0.25">
      <c r="A21474" t="s">
        <v>22621</v>
      </c>
      <c r="B21474">
        <v>903954130</v>
      </c>
      <c r="C21474" t="s">
        <v>31316</v>
      </c>
    </row>
    <row r="21475" spans="1:3" x14ac:dyDescent="0.25">
      <c r="A21475" t="s">
        <v>22622</v>
      </c>
      <c r="B21475">
        <v>903954143</v>
      </c>
      <c r="C21475" t="s">
        <v>31489</v>
      </c>
    </row>
    <row r="21476" spans="1:3" x14ac:dyDescent="0.25">
      <c r="A21476" t="s">
        <v>22623</v>
      </c>
      <c r="B21476">
        <v>903954146</v>
      </c>
      <c r="C21476" t="s">
        <v>31234</v>
      </c>
    </row>
    <row r="21477" spans="1:3" x14ac:dyDescent="0.25">
      <c r="A21477" t="s">
        <v>22624</v>
      </c>
      <c r="B21477">
        <v>903954150</v>
      </c>
      <c r="C21477" t="s">
        <v>31316</v>
      </c>
    </row>
    <row r="21478" spans="1:3" x14ac:dyDescent="0.25">
      <c r="A21478" t="s">
        <v>22625</v>
      </c>
      <c r="B21478">
        <v>903954152</v>
      </c>
      <c r="C21478" t="s">
        <v>31316</v>
      </c>
    </row>
    <row r="21479" spans="1:3" x14ac:dyDescent="0.25">
      <c r="A21479" t="s">
        <v>22626</v>
      </c>
      <c r="B21479">
        <v>903954183</v>
      </c>
      <c r="C21479" t="s">
        <v>31316</v>
      </c>
    </row>
    <row r="21480" spans="1:3" x14ac:dyDescent="0.25">
      <c r="A21480" t="s">
        <v>22627</v>
      </c>
      <c r="B21480">
        <v>903954187</v>
      </c>
      <c r="C21480" t="s">
        <v>31318</v>
      </c>
    </row>
    <row r="21481" spans="1:3" x14ac:dyDescent="0.25">
      <c r="A21481" t="s">
        <v>22628</v>
      </c>
      <c r="B21481">
        <v>903954189</v>
      </c>
      <c r="C21481" t="s">
        <v>31316</v>
      </c>
    </row>
    <row r="21482" spans="1:3" x14ac:dyDescent="0.25">
      <c r="A21482" t="s">
        <v>22629</v>
      </c>
      <c r="B21482">
        <v>903954214</v>
      </c>
      <c r="C21482" t="s">
        <v>31318</v>
      </c>
    </row>
    <row r="21483" spans="1:3" x14ac:dyDescent="0.25">
      <c r="A21483" t="s">
        <v>22630</v>
      </c>
      <c r="B21483">
        <v>903954225</v>
      </c>
      <c r="C21483" t="s">
        <v>31380</v>
      </c>
    </row>
    <row r="21484" spans="1:3" x14ac:dyDescent="0.25">
      <c r="A21484" t="s">
        <v>22631</v>
      </c>
      <c r="B21484">
        <v>903954235</v>
      </c>
      <c r="C21484" t="s">
        <v>31461</v>
      </c>
    </row>
    <row r="21485" spans="1:3" x14ac:dyDescent="0.25">
      <c r="A21485" t="s">
        <v>22632</v>
      </c>
      <c r="B21485">
        <v>903954240</v>
      </c>
      <c r="C21485" t="s">
        <v>31316</v>
      </c>
    </row>
    <row r="21486" spans="1:3" x14ac:dyDescent="0.25">
      <c r="A21486" t="s">
        <v>22633</v>
      </c>
      <c r="B21486">
        <v>903954264</v>
      </c>
      <c r="C21486" t="s">
        <v>31254</v>
      </c>
    </row>
    <row r="21487" spans="1:3" x14ac:dyDescent="0.25">
      <c r="A21487" t="s">
        <v>22634</v>
      </c>
      <c r="B21487">
        <v>903954265</v>
      </c>
      <c r="C21487" t="s">
        <v>31318</v>
      </c>
    </row>
    <row r="21488" spans="1:3" x14ac:dyDescent="0.25">
      <c r="A21488" t="s">
        <v>22635</v>
      </c>
      <c r="B21488">
        <v>903954268</v>
      </c>
      <c r="C21488" t="s">
        <v>31316</v>
      </c>
    </row>
    <row r="21489" spans="1:3" x14ac:dyDescent="0.25">
      <c r="A21489" t="s">
        <v>22636</v>
      </c>
      <c r="B21489">
        <v>903954275</v>
      </c>
      <c r="C21489" t="s">
        <v>31316</v>
      </c>
    </row>
    <row r="21490" spans="1:3" x14ac:dyDescent="0.25">
      <c r="A21490" t="s">
        <v>22637</v>
      </c>
      <c r="B21490">
        <v>903954296</v>
      </c>
      <c r="C21490" t="s">
        <v>31316</v>
      </c>
    </row>
    <row r="21491" spans="1:3" x14ac:dyDescent="0.25">
      <c r="A21491" t="s">
        <v>22638</v>
      </c>
      <c r="B21491">
        <v>903954300</v>
      </c>
      <c r="C21491" t="s">
        <v>31322</v>
      </c>
    </row>
    <row r="21492" spans="1:3" x14ac:dyDescent="0.25">
      <c r="A21492" t="s">
        <v>22639</v>
      </c>
      <c r="B21492">
        <v>903954306</v>
      </c>
      <c r="C21492" t="s">
        <v>31380</v>
      </c>
    </row>
    <row r="21493" spans="1:3" x14ac:dyDescent="0.25">
      <c r="A21493" t="s">
        <v>22640</v>
      </c>
      <c r="B21493">
        <v>903954314</v>
      </c>
      <c r="C21493" t="s">
        <v>31316</v>
      </c>
    </row>
    <row r="21494" spans="1:3" x14ac:dyDescent="0.25">
      <c r="A21494" t="s">
        <v>22641</v>
      </c>
      <c r="B21494">
        <v>903954316</v>
      </c>
      <c r="C21494" t="s">
        <v>31287</v>
      </c>
    </row>
    <row r="21495" spans="1:3" x14ac:dyDescent="0.25">
      <c r="A21495" t="s">
        <v>22642</v>
      </c>
      <c r="B21495">
        <v>903954336</v>
      </c>
      <c r="C21495" t="s">
        <v>31268</v>
      </c>
    </row>
    <row r="21496" spans="1:3" x14ac:dyDescent="0.25">
      <c r="A21496" t="s">
        <v>22643</v>
      </c>
      <c r="B21496">
        <v>903954341</v>
      </c>
      <c r="C21496" t="s">
        <v>31254</v>
      </c>
    </row>
    <row r="21497" spans="1:3" x14ac:dyDescent="0.25">
      <c r="A21497" t="s">
        <v>22644</v>
      </c>
      <c r="B21497">
        <v>903954348</v>
      </c>
      <c r="C21497" t="s">
        <v>31322</v>
      </c>
    </row>
    <row r="21498" spans="1:3" x14ac:dyDescent="0.25">
      <c r="A21498" t="s">
        <v>22645</v>
      </c>
      <c r="B21498">
        <v>903954357</v>
      </c>
      <c r="C21498" t="s">
        <v>31450</v>
      </c>
    </row>
    <row r="21499" spans="1:3" x14ac:dyDescent="0.25">
      <c r="A21499" t="s">
        <v>22646</v>
      </c>
      <c r="B21499">
        <v>903954364</v>
      </c>
      <c r="C21499" t="s">
        <v>31287</v>
      </c>
    </row>
    <row r="21500" spans="1:3" x14ac:dyDescent="0.25">
      <c r="A21500" t="s">
        <v>22647</v>
      </c>
      <c r="B21500">
        <v>903954371</v>
      </c>
      <c r="C21500" t="s">
        <v>31357</v>
      </c>
    </row>
    <row r="21501" spans="1:3" x14ac:dyDescent="0.25">
      <c r="A21501" t="s">
        <v>22648</v>
      </c>
      <c r="B21501">
        <v>903954382</v>
      </c>
      <c r="C21501" t="s">
        <v>31316</v>
      </c>
    </row>
    <row r="21502" spans="1:3" x14ac:dyDescent="0.25">
      <c r="A21502" t="s">
        <v>22649</v>
      </c>
      <c r="B21502">
        <v>903954383</v>
      </c>
      <c r="C21502" t="s">
        <v>31316</v>
      </c>
    </row>
    <row r="21503" spans="1:3" x14ac:dyDescent="0.25">
      <c r="A21503" t="s">
        <v>22650</v>
      </c>
      <c r="B21503">
        <v>903954385</v>
      </c>
      <c r="C21503" t="s">
        <v>31380</v>
      </c>
    </row>
    <row r="21504" spans="1:3" x14ac:dyDescent="0.25">
      <c r="A21504" t="s">
        <v>22651</v>
      </c>
      <c r="B21504">
        <v>903954389</v>
      </c>
      <c r="C21504" t="s">
        <v>31316</v>
      </c>
    </row>
    <row r="21505" spans="1:3" x14ac:dyDescent="0.25">
      <c r="A21505" t="s">
        <v>22652</v>
      </c>
      <c r="B21505">
        <v>903954396</v>
      </c>
      <c r="C21505" t="s">
        <v>31316</v>
      </c>
    </row>
    <row r="21506" spans="1:3" x14ac:dyDescent="0.25">
      <c r="A21506" t="s">
        <v>22653</v>
      </c>
      <c r="B21506">
        <v>903954399</v>
      </c>
      <c r="C21506" t="s">
        <v>31363</v>
      </c>
    </row>
    <row r="21507" spans="1:3" x14ac:dyDescent="0.25">
      <c r="A21507" t="s">
        <v>22654</v>
      </c>
      <c r="B21507">
        <v>903954403</v>
      </c>
      <c r="C21507" t="s">
        <v>31227</v>
      </c>
    </row>
    <row r="21508" spans="1:3" x14ac:dyDescent="0.25">
      <c r="A21508" t="s">
        <v>22655</v>
      </c>
      <c r="B21508">
        <v>903954416</v>
      </c>
      <c r="C21508" t="s">
        <v>31461</v>
      </c>
    </row>
    <row r="21509" spans="1:3" x14ac:dyDescent="0.25">
      <c r="A21509" t="s">
        <v>22656</v>
      </c>
      <c r="B21509">
        <v>903954420</v>
      </c>
      <c r="C21509" t="s">
        <v>31318</v>
      </c>
    </row>
    <row r="21510" spans="1:3" x14ac:dyDescent="0.25">
      <c r="A21510" t="s">
        <v>22657</v>
      </c>
      <c r="B21510">
        <v>903954421</v>
      </c>
      <c r="C21510" t="s">
        <v>31458</v>
      </c>
    </row>
    <row r="21511" spans="1:3" x14ac:dyDescent="0.25">
      <c r="A21511" t="s">
        <v>22658</v>
      </c>
      <c r="B21511">
        <v>903954428</v>
      </c>
      <c r="C21511" t="s">
        <v>30925</v>
      </c>
    </row>
    <row r="21512" spans="1:3" x14ac:dyDescent="0.25">
      <c r="A21512" t="s">
        <v>22659</v>
      </c>
      <c r="B21512">
        <v>903954432</v>
      </c>
      <c r="C21512" t="s">
        <v>31269</v>
      </c>
    </row>
    <row r="21513" spans="1:3" x14ac:dyDescent="0.25">
      <c r="A21513" t="s">
        <v>22660</v>
      </c>
      <c r="B21513">
        <v>903954435</v>
      </c>
      <c r="C21513" t="s">
        <v>31316</v>
      </c>
    </row>
    <row r="21514" spans="1:3" x14ac:dyDescent="0.25">
      <c r="A21514" t="s">
        <v>22661</v>
      </c>
      <c r="B21514">
        <v>903954447</v>
      </c>
      <c r="C21514" t="s">
        <v>31316</v>
      </c>
    </row>
    <row r="21515" spans="1:3" x14ac:dyDescent="0.25">
      <c r="A21515" t="s">
        <v>22662</v>
      </c>
      <c r="B21515">
        <v>903954491</v>
      </c>
      <c r="C21515" t="s">
        <v>31329</v>
      </c>
    </row>
    <row r="21516" spans="1:3" x14ac:dyDescent="0.25">
      <c r="A21516" t="s">
        <v>22663</v>
      </c>
      <c r="B21516">
        <v>903954505</v>
      </c>
      <c r="C21516" t="s">
        <v>31380</v>
      </c>
    </row>
    <row r="21517" spans="1:3" x14ac:dyDescent="0.25">
      <c r="A21517" t="s">
        <v>22664</v>
      </c>
      <c r="B21517">
        <v>903954506</v>
      </c>
      <c r="C21517" t="s">
        <v>31417</v>
      </c>
    </row>
    <row r="21518" spans="1:3" x14ac:dyDescent="0.25">
      <c r="A21518" t="s">
        <v>22665</v>
      </c>
      <c r="B21518">
        <v>903954514</v>
      </c>
      <c r="C21518" t="s">
        <v>31322</v>
      </c>
    </row>
    <row r="21519" spans="1:3" x14ac:dyDescent="0.25">
      <c r="A21519" t="s">
        <v>22666</v>
      </c>
      <c r="B21519">
        <v>903954521</v>
      </c>
      <c r="C21519" t="s">
        <v>31322</v>
      </c>
    </row>
    <row r="21520" spans="1:3" x14ac:dyDescent="0.25">
      <c r="A21520" t="s">
        <v>22667</v>
      </c>
      <c r="B21520">
        <v>903954524</v>
      </c>
      <c r="C21520" t="s">
        <v>31316</v>
      </c>
    </row>
    <row r="21521" spans="1:3" x14ac:dyDescent="0.25">
      <c r="A21521" t="s">
        <v>22668</v>
      </c>
      <c r="B21521">
        <v>903954525</v>
      </c>
      <c r="C21521" t="s">
        <v>31318</v>
      </c>
    </row>
    <row r="21522" spans="1:3" x14ac:dyDescent="0.25">
      <c r="A21522" t="s">
        <v>22669</v>
      </c>
      <c r="B21522">
        <v>903954537</v>
      </c>
      <c r="C21522" t="s">
        <v>31316</v>
      </c>
    </row>
    <row r="21523" spans="1:3" x14ac:dyDescent="0.25">
      <c r="A21523" t="s">
        <v>22670</v>
      </c>
      <c r="B21523">
        <v>903954549</v>
      </c>
      <c r="C21523" t="s">
        <v>31318</v>
      </c>
    </row>
    <row r="21524" spans="1:3" x14ac:dyDescent="0.25">
      <c r="A21524" t="s">
        <v>22671</v>
      </c>
      <c r="B21524">
        <v>903954550</v>
      </c>
      <c r="C21524" t="s">
        <v>31316</v>
      </c>
    </row>
    <row r="21525" spans="1:3" x14ac:dyDescent="0.25">
      <c r="A21525" t="s">
        <v>22672</v>
      </c>
      <c r="B21525">
        <v>903954551</v>
      </c>
      <c r="C21525" t="s">
        <v>31316</v>
      </c>
    </row>
    <row r="21526" spans="1:3" x14ac:dyDescent="0.25">
      <c r="A21526" t="s">
        <v>22673</v>
      </c>
      <c r="B21526">
        <v>903954557</v>
      </c>
      <c r="C21526" t="s">
        <v>31380</v>
      </c>
    </row>
    <row r="21527" spans="1:3" x14ac:dyDescent="0.25">
      <c r="A21527" t="s">
        <v>22674</v>
      </c>
      <c r="B21527">
        <v>903954586</v>
      </c>
      <c r="C21527" t="s">
        <v>31318</v>
      </c>
    </row>
    <row r="21528" spans="1:3" x14ac:dyDescent="0.25">
      <c r="A21528" t="s">
        <v>22675</v>
      </c>
      <c r="B21528">
        <v>903954590</v>
      </c>
      <c r="C21528" t="s">
        <v>30925</v>
      </c>
    </row>
    <row r="21529" spans="1:3" x14ac:dyDescent="0.25">
      <c r="A21529" t="s">
        <v>22676</v>
      </c>
      <c r="B21529">
        <v>903954594</v>
      </c>
      <c r="C21529" t="s">
        <v>31316</v>
      </c>
    </row>
    <row r="21530" spans="1:3" x14ac:dyDescent="0.25">
      <c r="A21530" t="s">
        <v>22677</v>
      </c>
      <c r="B21530">
        <v>903954597</v>
      </c>
      <c r="C21530" t="s">
        <v>31287</v>
      </c>
    </row>
    <row r="21531" spans="1:3" x14ac:dyDescent="0.25">
      <c r="A21531" t="s">
        <v>22678</v>
      </c>
      <c r="B21531">
        <v>903954603</v>
      </c>
      <c r="C21531" t="s">
        <v>31322</v>
      </c>
    </row>
    <row r="21532" spans="1:3" x14ac:dyDescent="0.25">
      <c r="A21532" t="s">
        <v>22679</v>
      </c>
      <c r="B21532">
        <v>903954623</v>
      </c>
      <c r="C21532" t="s">
        <v>31316</v>
      </c>
    </row>
    <row r="21533" spans="1:3" x14ac:dyDescent="0.25">
      <c r="A21533" t="s">
        <v>22680</v>
      </c>
      <c r="B21533">
        <v>903954627</v>
      </c>
      <c r="C21533" t="s">
        <v>31318</v>
      </c>
    </row>
    <row r="21534" spans="1:3" x14ac:dyDescent="0.25">
      <c r="A21534" t="s">
        <v>22681</v>
      </c>
      <c r="B21534">
        <v>903954634</v>
      </c>
      <c r="C21534" t="s">
        <v>31316</v>
      </c>
    </row>
    <row r="21535" spans="1:3" x14ac:dyDescent="0.25">
      <c r="A21535" t="s">
        <v>22682</v>
      </c>
      <c r="B21535">
        <v>903954637</v>
      </c>
      <c r="C21535" t="s">
        <v>31458</v>
      </c>
    </row>
    <row r="21536" spans="1:3" x14ac:dyDescent="0.25">
      <c r="A21536" t="s">
        <v>22683</v>
      </c>
      <c r="B21536">
        <v>903954653</v>
      </c>
      <c r="C21536" t="s">
        <v>31454</v>
      </c>
    </row>
    <row r="21537" spans="1:3" x14ac:dyDescent="0.25">
      <c r="A21537" t="s">
        <v>22684</v>
      </c>
      <c r="B21537">
        <v>903954655</v>
      </c>
      <c r="C21537" t="s">
        <v>31458</v>
      </c>
    </row>
    <row r="21538" spans="1:3" x14ac:dyDescent="0.25">
      <c r="A21538" t="s">
        <v>22685</v>
      </c>
      <c r="B21538">
        <v>903954658</v>
      </c>
      <c r="C21538" t="s">
        <v>31222</v>
      </c>
    </row>
    <row r="21539" spans="1:3" x14ac:dyDescent="0.25">
      <c r="A21539" t="s">
        <v>22686</v>
      </c>
      <c r="B21539">
        <v>903954669</v>
      </c>
      <c r="C21539" t="s">
        <v>31318</v>
      </c>
    </row>
    <row r="21540" spans="1:3" x14ac:dyDescent="0.25">
      <c r="A21540" t="s">
        <v>22687</v>
      </c>
      <c r="B21540">
        <v>903954673</v>
      </c>
      <c r="C21540" t="s">
        <v>31363</v>
      </c>
    </row>
    <row r="21541" spans="1:3" x14ac:dyDescent="0.25">
      <c r="A21541" t="s">
        <v>22688</v>
      </c>
      <c r="B21541">
        <v>903954679</v>
      </c>
      <c r="C21541" t="s">
        <v>31327</v>
      </c>
    </row>
    <row r="21542" spans="1:3" x14ac:dyDescent="0.25">
      <c r="A21542" t="s">
        <v>22689</v>
      </c>
      <c r="B21542">
        <v>903954686</v>
      </c>
      <c r="C21542" t="s">
        <v>31316</v>
      </c>
    </row>
    <row r="21543" spans="1:3" x14ac:dyDescent="0.25">
      <c r="A21543" t="s">
        <v>22690</v>
      </c>
      <c r="B21543">
        <v>903954705</v>
      </c>
      <c r="C21543" t="s">
        <v>31461</v>
      </c>
    </row>
    <row r="21544" spans="1:3" x14ac:dyDescent="0.25">
      <c r="A21544" t="s">
        <v>22691</v>
      </c>
      <c r="B21544">
        <v>903954709</v>
      </c>
      <c r="C21544" t="s">
        <v>31316</v>
      </c>
    </row>
    <row r="21545" spans="1:3" x14ac:dyDescent="0.25">
      <c r="A21545" t="s">
        <v>22692</v>
      </c>
      <c r="B21545">
        <v>903954741</v>
      </c>
      <c r="C21545" t="s">
        <v>31318</v>
      </c>
    </row>
    <row r="21546" spans="1:3" x14ac:dyDescent="0.25">
      <c r="A21546" t="s">
        <v>22693</v>
      </c>
      <c r="B21546">
        <v>903954751</v>
      </c>
      <c r="C21546" t="s">
        <v>31363</v>
      </c>
    </row>
    <row r="21547" spans="1:3" x14ac:dyDescent="0.25">
      <c r="A21547" t="s">
        <v>22694</v>
      </c>
      <c r="B21547">
        <v>903954812</v>
      </c>
      <c r="C21547" t="s">
        <v>31318</v>
      </c>
    </row>
    <row r="21548" spans="1:3" x14ac:dyDescent="0.25">
      <c r="A21548" t="s">
        <v>22695</v>
      </c>
      <c r="B21548">
        <v>903954815</v>
      </c>
      <c r="C21548" t="s">
        <v>31318</v>
      </c>
    </row>
    <row r="21549" spans="1:3" x14ac:dyDescent="0.25">
      <c r="A21549" t="s">
        <v>22696</v>
      </c>
      <c r="B21549">
        <v>903954823</v>
      </c>
      <c r="C21549" t="s">
        <v>31458</v>
      </c>
    </row>
    <row r="21550" spans="1:3" x14ac:dyDescent="0.25">
      <c r="A21550" t="s">
        <v>22697</v>
      </c>
      <c r="B21550">
        <v>903954829</v>
      </c>
      <c r="C21550" t="s">
        <v>31365</v>
      </c>
    </row>
    <row r="21551" spans="1:3" x14ac:dyDescent="0.25">
      <c r="A21551" t="s">
        <v>22698</v>
      </c>
      <c r="B21551">
        <v>903954832</v>
      </c>
      <c r="C21551" t="s">
        <v>31322</v>
      </c>
    </row>
    <row r="21552" spans="1:3" x14ac:dyDescent="0.25">
      <c r="A21552" t="s">
        <v>22699</v>
      </c>
      <c r="B21552">
        <v>903954841</v>
      </c>
      <c r="C21552" t="s">
        <v>31322</v>
      </c>
    </row>
    <row r="21553" spans="1:3" x14ac:dyDescent="0.25">
      <c r="A21553" t="s">
        <v>22700</v>
      </c>
      <c r="B21553">
        <v>903954862</v>
      </c>
      <c r="C21553" t="s">
        <v>31318</v>
      </c>
    </row>
    <row r="21554" spans="1:3" x14ac:dyDescent="0.25">
      <c r="A21554" t="s">
        <v>22701</v>
      </c>
      <c r="B21554">
        <v>903954878</v>
      </c>
      <c r="C21554" t="s">
        <v>31268</v>
      </c>
    </row>
    <row r="21555" spans="1:3" x14ac:dyDescent="0.25">
      <c r="A21555" t="s">
        <v>22702</v>
      </c>
      <c r="B21555">
        <v>903954886</v>
      </c>
      <c r="C21555" t="s">
        <v>31268</v>
      </c>
    </row>
    <row r="21556" spans="1:3" x14ac:dyDescent="0.25">
      <c r="A21556" t="s">
        <v>22703</v>
      </c>
      <c r="B21556">
        <v>903954902</v>
      </c>
      <c r="C21556" t="s">
        <v>31316</v>
      </c>
    </row>
    <row r="21557" spans="1:3" x14ac:dyDescent="0.25">
      <c r="A21557" t="s">
        <v>22704</v>
      </c>
      <c r="B21557">
        <v>903954903</v>
      </c>
      <c r="C21557" t="s">
        <v>31272</v>
      </c>
    </row>
    <row r="21558" spans="1:3" x14ac:dyDescent="0.25">
      <c r="A21558" t="s">
        <v>22705</v>
      </c>
      <c r="B21558">
        <v>903954917</v>
      </c>
      <c r="C21558" t="s">
        <v>31316</v>
      </c>
    </row>
    <row r="21559" spans="1:3" x14ac:dyDescent="0.25">
      <c r="A21559" t="s">
        <v>22706</v>
      </c>
      <c r="B21559">
        <v>903954939</v>
      </c>
      <c r="C21559" t="s">
        <v>31059</v>
      </c>
    </row>
    <row r="21560" spans="1:3" x14ac:dyDescent="0.25">
      <c r="A21560" t="s">
        <v>22707</v>
      </c>
      <c r="B21560">
        <v>903954942</v>
      </c>
      <c r="C21560" t="s">
        <v>31239</v>
      </c>
    </row>
    <row r="21561" spans="1:3" x14ac:dyDescent="0.25">
      <c r="A21561" t="s">
        <v>22708</v>
      </c>
      <c r="B21561">
        <v>903954977</v>
      </c>
      <c r="C21561" t="s">
        <v>31316</v>
      </c>
    </row>
    <row r="21562" spans="1:3" x14ac:dyDescent="0.25">
      <c r="A21562" t="s">
        <v>22709</v>
      </c>
      <c r="B21562">
        <v>903955010</v>
      </c>
      <c r="C21562" t="s">
        <v>31315</v>
      </c>
    </row>
    <row r="21563" spans="1:3" x14ac:dyDescent="0.25">
      <c r="A21563" t="s">
        <v>22710</v>
      </c>
      <c r="B21563">
        <v>903955011</v>
      </c>
      <c r="C21563" t="s">
        <v>31316</v>
      </c>
    </row>
    <row r="21564" spans="1:3" x14ac:dyDescent="0.25">
      <c r="A21564" t="s">
        <v>22711</v>
      </c>
      <c r="B21564">
        <v>903955016</v>
      </c>
      <c r="C21564" t="s">
        <v>31316</v>
      </c>
    </row>
    <row r="21565" spans="1:3" x14ac:dyDescent="0.25">
      <c r="A21565" t="s">
        <v>22712</v>
      </c>
      <c r="B21565">
        <v>903955031</v>
      </c>
      <c r="C21565" t="s">
        <v>31316</v>
      </c>
    </row>
    <row r="21566" spans="1:3" x14ac:dyDescent="0.25">
      <c r="A21566" t="s">
        <v>22713</v>
      </c>
      <c r="B21566">
        <v>903955085</v>
      </c>
      <c r="C21566" t="s">
        <v>31316</v>
      </c>
    </row>
    <row r="21567" spans="1:3" x14ac:dyDescent="0.25">
      <c r="A21567" t="s">
        <v>22714</v>
      </c>
      <c r="B21567">
        <v>903955119</v>
      </c>
      <c r="C21567" t="s">
        <v>30977</v>
      </c>
    </row>
    <row r="21568" spans="1:3" x14ac:dyDescent="0.25">
      <c r="A21568" t="s">
        <v>22715</v>
      </c>
      <c r="B21568">
        <v>903955122</v>
      </c>
      <c r="C21568" t="s">
        <v>31326</v>
      </c>
    </row>
    <row r="21569" spans="1:3" x14ac:dyDescent="0.25">
      <c r="A21569" t="s">
        <v>22716</v>
      </c>
      <c r="B21569">
        <v>903955136</v>
      </c>
      <c r="C21569" t="s">
        <v>31417</v>
      </c>
    </row>
    <row r="21570" spans="1:3" x14ac:dyDescent="0.25">
      <c r="A21570" t="s">
        <v>22717</v>
      </c>
      <c r="B21570">
        <v>903955163</v>
      </c>
      <c r="C21570" t="s">
        <v>31254</v>
      </c>
    </row>
    <row r="21571" spans="1:3" x14ac:dyDescent="0.25">
      <c r="A21571" t="s">
        <v>22718</v>
      </c>
      <c r="B21571">
        <v>903955166</v>
      </c>
      <c r="C21571" t="s">
        <v>31316</v>
      </c>
    </row>
    <row r="21572" spans="1:3" x14ac:dyDescent="0.25">
      <c r="A21572" t="s">
        <v>22719</v>
      </c>
      <c r="B21572">
        <v>903955167</v>
      </c>
      <c r="C21572" t="s">
        <v>31318</v>
      </c>
    </row>
    <row r="21573" spans="1:3" x14ac:dyDescent="0.25">
      <c r="A21573" t="s">
        <v>22720</v>
      </c>
      <c r="B21573">
        <v>903955174</v>
      </c>
      <c r="C21573" t="s">
        <v>31358</v>
      </c>
    </row>
    <row r="21574" spans="1:3" x14ac:dyDescent="0.25">
      <c r="A21574" t="s">
        <v>22721</v>
      </c>
      <c r="B21574">
        <v>903955182</v>
      </c>
      <c r="C21574" t="s">
        <v>31316</v>
      </c>
    </row>
    <row r="21575" spans="1:3" x14ac:dyDescent="0.25">
      <c r="A21575" t="s">
        <v>22722</v>
      </c>
      <c r="B21575">
        <v>903955203</v>
      </c>
      <c r="C21575" t="s">
        <v>30977</v>
      </c>
    </row>
    <row r="21576" spans="1:3" x14ac:dyDescent="0.25">
      <c r="A21576" t="s">
        <v>22723</v>
      </c>
      <c r="B21576">
        <v>903955209</v>
      </c>
      <c r="C21576" t="s">
        <v>31316</v>
      </c>
    </row>
    <row r="21577" spans="1:3" x14ac:dyDescent="0.25">
      <c r="A21577" t="s">
        <v>22724</v>
      </c>
      <c r="B21577">
        <v>903955211</v>
      </c>
      <c r="C21577" t="s">
        <v>31422</v>
      </c>
    </row>
    <row r="21578" spans="1:3" x14ac:dyDescent="0.25">
      <c r="A21578" t="s">
        <v>22725</v>
      </c>
      <c r="B21578">
        <v>903955222</v>
      </c>
      <c r="C21578" t="s">
        <v>31316</v>
      </c>
    </row>
    <row r="21579" spans="1:3" x14ac:dyDescent="0.25">
      <c r="A21579" t="s">
        <v>22726</v>
      </c>
      <c r="B21579">
        <v>903955226</v>
      </c>
      <c r="C21579" t="s">
        <v>31316</v>
      </c>
    </row>
    <row r="21580" spans="1:3" x14ac:dyDescent="0.25">
      <c r="A21580" t="s">
        <v>22727</v>
      </c>
      <c r="B21580">
        <v>903955229</v>
      </c>
      <c r="C21580" t="s">
        <v>31380</v>
      </c>
    </row>
    <row r="21581" spans="1:3" x14ac:dyDescent="0.25">
      <c r="A21581" t="s">
        <v>22728</v>
      </c>
      <c r="B21581">
        <v>903955256</v>
      </c>
      <c r="C21581" t="s">
        <v>31458</v>
      </c>
    </row>
    <row r="21582" spans="1:3" x14ac:dyDescent="0.25">
      <c r="A21582" t="s">
        <v>22729</v>
      </c>
      <c r="B21582">
        <v>903955295</v>
      </c>
      <c r="C21582" t="s">
        <v>31316</v>
      </c>
    </row>
    <row r="21583" spans="1:3" x14ac:dyDescent="0.25">
      <c r="A21583" t="s">
        <v>22730</v>
      </c>
      <c r="B21583">
        <v>903955320</v>
      </c>
      <c r="C21583" t="s">
        <v>31132</v>
      </c>
    </row>
    <row r="21584" spans="1:3" x14ac:dyDescent="0.25">
      <c r="A21584" t="s">
        <v>22731</v>
      </c>
      <c r="B21584">
        <v>903955344</v>
      </c>
      <c r="C21584" t="s">
        <v>31234</v>
      </c>
    </row>
    <row r="21585" spans="1:3" x14ac:dyDescent="0.25">
      <c r="A21585" t="s">
        <v>22732</v>
      </c>
      <c r="B21585">
        <v>903955358</v>
      </c>
      <c r="C21585" t="s">
        <v>31318</v>
      </c>
    </row>
    <row r="21586" spans="1:3" x14ac:dyDescent="0.25">
      <c r="A21586" t="s">
        <v>22733</v>
      </c>
      <c r="B21586">
        <v>903955381</v>
      </c>
      <c r="C21586" t="s">
        <v>31316</v>
      </c>
    </row>
    <row r="21587" spans="1:3" x14ac:dyDescent="0.25">
      <c r="A21587" t="s">
        <v>22734</v>
      </c>
      <c r="B21587">
        <v>903955394</v>
      </c>
      <c r="C21587" t="s">
        <v>31316</v>
      </c>
    </row>
    <row r="21588" spans="1:3" x14ac:dyDescent="0.25">
      <c r="A21588" t="s">
        <v>22735</v>
      </c>
      <c r="B21588">
        <v>903955425</v>
      </c>
      <c r="C21588" t="s">
        <v>31316</v>
      </c>
    </row>
    <row r="21589" spans="1:3" x14ac:dyDescent="0.25">
      <c r="A21589" t="s">
        <v>22736</v>
      </c>
      <c r="B21589">
        <v>903955427</v>
      </c>
      <c r="C21589" t="s">
        <v>5607</v>
      </c>
    </row>
    <row r="21590" spans="1:3" x14ac:dyDescent="0.25">
      <c r="A21590" t="s">
        <v>22737</v>
      </c>
      <c r="B21590">
        <v>903955428</v>
      </c>
      <c r="C21590" t="s">
        <v>31458</v>
      </c>
    </row>
    <row r="21591" spans="1:3" x14ac:dyDescent="0.25">
      <c r="A21591" t="s">
        <v>22738</v>
      </c>
      <c r="B21591">
        <v>903955433</v>
      </c>
      <c r="C21591" t="s">
        <v>31316</v>
      </c>
    </row>
    <row r="21592" spans="1:3" x14ac:dyDescent="0.25">
      <c r="A21592" t="s">
        <v>22739</v>
      </c>
      <c r="B21592">
        <v>903955435</v>
      </c>
      <c r="C21592" t="s">
        <v>31316</v>
      </c>
    </row>
    <row r="21593" spans="1:3" x14ac:dyDescent="0.25">
      <c r="A21593" t="s">
        <v>22740</v>
      </c>
      <c r="B21593">
        <v>903955444</v>
      </c>
      <c r="C21593" t="s">
        <v>31316</v>
      </c>
    </row>
    <row r="21594" spans="1:3" x14ac:dyDescent="0.25">
      <c r="A21594" t="s">
        <v>22741</v>
      </c>
      <c r="B21594">
        <v>903955445</v>
      </c>
      <c r="C21594" t="s">
        <v>31380</v>
      </c>
    </row>
    <row r="21595" spans="1:3" x14ac:dyDescent="0.25">
      <c r="A21595" t="s">
        <v>22742</v>
      </c>
      <c r="B21595">
        <v>903955449</v>
      </c>
      <c r="C21595" t="s">
        <v>31380</v>
      </c>
    </row>
    <row r="21596" spans="1:3" x14ac:dyDescent="0.25">
      <c r="A21596" t="s">
        <v>22743</v>
      </c>
      <c r="B21596">
        <v>903955452</v>
      </c>
      <c r="C21596" t="s">
        <v>31316</v>
      </c>
    </row>
    <row r="21597" spans="1:3" x14ac:dyDescent="0.25">
      <c r="A21597" t="s">
        <v>22744</v>
      </c>
      <c r="B21597">
        <v>903955457</v>
      </c>
      <c r="C21597" t="s">
        <v>31234</v>
      </c>
    </row>
    <row r="21598" spans="1:3" x14ac:dyDescent="0.25">
      <c r="A21598" t="s">
        <v>22745</v>
      </c>
      <c r="B21598">
        <v>903955458</v>
      </c>
      <c r="C21598" t="s">
        <v>31380</v>
      </c>
    </row>
    <row r="21599" spans="1:3" x14ac:dyDescent="0.25">
      <c r="A21599" t="s">
        <v>22746</v>
      </c>
      <c r="B21599">
        <v>903955459</v>
      </c>
      <c r="C21599" t="s">
        <v>31316</v>
      </c>
    </row>
    <row r="21600" spans="1:3" x14ac:dyDescent="0.25">
      <c r="A21600" t="s">
        <v>22747</v>
      </c>
      <c r="B21600">
        <v>903955469</v>
      </c>
      <c r="C21600" t="s">
        <v>31316</v>
      </c>
    </row>
    <row r="21601" spans="1:3" x14ac:dyDescent="0.25">
      <c r="A21601" t="s">
        <v>22748</v>
      </c>
      <c r="B21601">
        <v>903955481</v>
      </c>
      <c r="C21601" t="s">
        <v>31316</v>
      </c>
    </row>
    <row r="21602" spans="1:3" x14ac:dyDescent="0.25">
      <c r="A21602" t="s">
        <v>22749</v>
      </c>
      <c r="B21602">
        <v>903955489</v>
      </c>
      <c r="C21602" t="s">
        <v>31327</v>
      </c>
    </row>
    <row r="21603" spans="1:3" x14ac:dyDescent="0.25">
      <c r="A21603" t="s">
        <v>22750</v>
      </c>
      <c r="B21603">
        <v>903955500</v>
      </c>
      <c r="C21603" t="s">
        <v>31318</v>
      </c>
    </row>
    <row r="21604" spans="1:3" x14ac:dyDescent="0.25">
      <c r="A21604" t="s">
        <v>22751</v>
      </c>
      <c r="B21604">
        <v>903955509</v>
      </c>
      <c r="C21604" t="s">
        <v>31254</v>
      </c>
    </row>
    <row r="21605" spans="1:3" x14ac:dyDescent="0.25">
      <c r="A21605" t="s">
        <v>22752</v>
      </c>
      <c r="B21605">
        <v>903955510</v>
      </c>
      <c r="C21605" t="s">
        <v>31363</v>
      </c>
    </row>
    <row r="21606" spans="1:3" x14ac:dyDescent="0.25">
      <c r="A21606" t="s">
        <v>22753</v>
      </c>
      <c r="B21606">
        <v>903955512</v>
      </c>
      <c r="C21606" t="s">
        <v>31318</v>
      </c>
    </row>
    <row r="21607" spans="1:3" x14ac:dyDescent="0.25">
      <c r="A21607" t="s">
        <v>22754</v>
      </c>
      <c r="B21607">
        <v>903955519</v>
      </c>
      <c r="C21607" t="s">
        <v>31316</v>
      </c>
    </row>
    <row r="21608" spans="1:3" x14ac:dyDescent="0.25">
      <c r="A21608" t="s">
        <v>22755</v>
      </c>
      <c r="B21608">
        <v>903955524</v>
      </c>
      <c r="C21608" t="s">
        <v>31316</v>
      </c>
    </row>
    <row r="21609" spans="1:3" x14ac:dyDescent="0.25">
      <c r="A21609" t="s">
        <v>22756</v>
      </c>
      <c r="B21609">
        <v>903955542</v>
      </c>
      <c r="C21609" t="s">
        <v>31404</v>
      </c>
    </row>
    <row r="21610" spans="1:3" x14ac:dyDescent="0.25">
      <c r="A21610" t="s">
        <v>22757</v>
      </c>
      <c r="B21610">
        <v>903955549</v>
      </c>
      <c r="C21610" t="s">
        <v>30925</v>
      </c>
    </row>
    <row r="21611" spans="1:3" x14ac:dyDescent="0.25">
      <c r="A21611" t="s">
        <v>22758</v>
      </c>
      <c r="B21611">
        <v>903955554</v>
      </c>
      <c r="C21611" t="s">
        <v>31222</v>
      </c>
    </row>
    <row r="21612" spans="1:3" x14ac:dyDescent="0.25">
      <c r="A21612" t="s">
        <v>22759</v>
      </c>
      <c r="B21612">
        <v>903955576</v>
      </c>
      <c r="C21612" t="s">
        <v>31380</v>
      </c>
    </row>
    <row r="21613" spans="1:3" x14ac:dyDescent="0.25">
      <c r="A21613" t="s">
        <v>22760</v>
      </c>
      <c r="B21613">
        <v>903955594</v>
      </c>
      <c r="C21613" t="s">
        <v>31357</v>
      </c>
    </row>
    <row r="21614" spans="1:3" x14ac:dyDescent="0.25">
      <c r="A21614" t="s">
        <v>22761</v>
      </c>
      <c r="B21614">
        <v>903955595</v>
      </c>
      <c r="C21614" t="s">
        <v>31316</v>
      </c>
    </row>
    <row r="21615" spans="1:3" x14ac:dyDescent="0.25">
      <c r="A21615" t="s">
        <v>22762</v>
      </c>
      <c r="B21615">
        <v>903955605</v>
      </c>
      <c r="C21615" t="s">
        <v>31495</v>
      </c>
    </row>
    <row r="21616" spans="1:3" x14ac:dyDescent="0.25">
      <c r="A21616" t="s">
        <v>22763</v>
      </c>
      <c r="B21616">
        <v>903955609</v>
      </c>
      <c r="C21616" t="s">
        <v>31380</v>
      </c>
    </row>
    <row r="21617" spans="1:3" x14ac:dyDescent="0.25">
      <c r="A21617" t="s">
        <v>22764</v>
      </c>
      <c r="B21617">
        <v>903955622</v>
      </c>
      <c r="C21617" t="s">
        <v>31450</v>
      </c>
    </row>
    <row r="21618" spans="1:3" x14ac:dyDescent="0.25">
      <c r="A21618" t="s">
        <v>22765</v>
      </c>
      <c r="B21618">
        <v>903955653</v>
      </c>
      <c r="C21618" t="s">
        <v>31286</v>
      </c>
    </row>
    <row r="21619" spans="1:3" x14ac:dyDescent="0.25">
      <c r="A21619" t="s">
        <v>22766</v>
      </c>
      <c r="B21619">
        <v>903955666</v>
      </c>
      <c r="C21619" t="s">
        <v>31316</v>
      </c>
    </row>
    <row r="21620" spans="1:3" x14ac:dyDescent="0.25">
      <c r="A21620" t="s">
        <v>22767</v>
      </c>
      <c r="B21620">
        <v>903955669</v>
      </c>
      <c r="C21620" t="s">
        <v>31316</v>
      </c>
    </row>
    <row r="21621" spans="1:3" x14ac:dyDescent="0.25">
      <c r="A21621" t="s">
        <v>22768</v>
      </c>
      <c r="B21621">
        <v>903955670</v>
      </c>
      <c r="C21621" t="s">
        <v>31372</v>
      </c>
    </row>
    <row r="21622" spans="1:3" x14ac:dyDescent="0.25">
      <c r="A21622" t="s">
        <v>22769</v>
      </c>
      <c r="B21622">
        <v>903955673</v>
      </c>
      <c r="C21622" t="s">
        <v>31363</v>
      </c>
    </row>
    <row r="21623" spans="1:3" x14ac:dyDescent="0.25">
      <c r="A21623" t="s">
        <v>22770</v>
      </c>
      <c r="B21623">
        <v>903955679</v>
      </c>
      <c r="C21623" t="s">
        <v>31372</v>
      </c>
    </row>
    <row r="21624" spans="1:3" x14ac:dyDescent="0.25">
      <c r="A21624" t="s">
        <v>22771</v>
      </c>
      <c r="B21624">
        <v>903955683</v>
      </c>
      <c r="C21624" t="s">
        <v>31318</v>
      </c>
    </row>
    <row r="21625" spans="1:3" x14ac:dyDescent="0.25">
      <c r="A21625" t="s">
        <v>22772</v>
      </c>
      <c r="B21625">
        <v>903955689</v>
      </c>
      <c r="C21625" t="s">
        <v>31372</v>
      </c>
    </row>
    <row r="21626" spans="1:3" x14ac:dyDescent="0.25">
      <c r="A21626" t="s">
        <v>22773</v>
      </c>
      <c r="B21626">
        <v>903955699</v>
      </c>
      <c r="C21626" t="s">
        <v>31316</v>
      </c>
    </row>
    <row r="21627" spans="1:3" x14ac:dyDescent="0.25">
      <c r="A21627" t="s">
        <v>22774</v>
      </c>
      <c r="B21627">
        <v>903955701</v>
      </c>
      <c r="C21627" t="s">
        <v>31253</v>
      </c>
    </row>
    <row r="21628" spans="1:3" x14ac:dyDescent="0.25">
      <c r="A21628" t="s">
        <v>22775</v>
      </c>
      <c r="B21628">
        <v>903955709</v>
      </c>
      <c r="C21628" t="s">
        <v>31266</v>
      </c>
    </row>
    <row r="21629" spans="1:3" x14ac:dyDescent="0.25">
      <c r="A21629" t="s">
        <v>22776</v>
      </c>
      <c r="B21629">
        <v>903955713</v>
      </c>
      <c r="C21629" t="s">
        <v>31316</v>
      </c>
    </row>
    <row r="21630" spans="1:3" x14ac:dyDescent="0.25">
      <c r="A21630" t="s">
        <v>22777</v>
      </c>
      <c r="B21630">
        <v>903955716</v>
      </c>
      <c r="C21630" t="s">
        <v>31316</v>
      </c>
    </row>
    <row r="21631" spans="1:3" x14ac:dyDescent="0.25">
      <c r="A21631" t="s">
        <v>22778</v>
      </c>
      <c r="B21631">
        <v>903955745</v>
      </c>
      <c r="C21631" t="s">
        <v>31322</v>
      </c>
    </row>
    <row r="21632" spans="1:3" x14ac:dyDescent="0.25">
      <c r="A21632" t="s">
        <v>22779</v>
      </c>
      <c r="B21632">
        <v>903955771</v>
      </c>
      <c r="C21632" t="s">
        <v>31316</v>
      </c>
    </row>
    <row r="21633" spans="1:3" x14ac:dyDescent="0.25">
      <c r="A21633" t="s">
        <v>22780</v>
      </c>
      <c r="B21633">
        <v>903955791</v>
      </c>
      <c r="C21633" t="s">
        <v>31055</v>
      </c>
    </row>
    <row r="21634" spans="1:3" x14ac:dyDescent="0.25">
      <c r="A21634" t="s">
        <v>22781</v>
      </c>
      <c r="B21634">
        <v>903955796</v>
      </c>
      <c r="C21634" t="s">
        <v>31234</v>
      </c>
    </row>
    <row r="21635" spans="1:3" x14ac:dyDescent="0.25">
      <c r="A21635" t="s">
        <v>22782</v>
      </c>
      <c r="B21635">
        <v>903955803</v>
      </c>
      <c r="C21635" t="s">
        <v>31363</v>
      </c>
    </row>
    <row r="21636" spans="1:3" x14ac:dyDescent="0.25">
      <c r="A21636" t="s">
        <v>22783</v>
      </c>
      <c r="B21636">
        <v>903955845</v>
      </c>
      <c r="C21636" t="s">
        <v>31305</v>
      </c>
    </row>
    <row r="21637" spans="1:3" x14ac:dyDescent="0.25">
      <c r="A21637" t="s">
        <v>22784</v>
      </c>
      <c r="B21637">
        <v>903955867</v>
      </c>
      <c r="C21637" t="s">
        <v>31269</v>
      </c>
    </row>
    <row r="21638" spans="1:3" x14ac:dyDescent="0.25">
      <c r="A21638" t="s">
        <v>22785</v>
      </c>
      <c r="B21638">
        <v>903955872</v>
      </c>
      <c r="C21638" t="s">
        <v>31329</v>
      </c>
    </row>
    <row r="21639" spans="1:3" x14ac:dyDescent="0.25">
      <c r="A21639" t="s">
        <v>22786</v>
      </c>
      <c r="B21639">
        <v>903955894</v>
      </c>
      <c r="C21639" t="s">
        <v>31318</v>
      </c>
    </row>
    <row r="21640" spans="1:3" x14ac:dyDescent="0.25">
      <c r="A21640" t="s">
        <v>22787</v>
      </c>
      <c r="B21640">
        <v>903955914</v>
      </c>
      <c r="C21640" t="s">
        <v>30925</v>
      </c>
    </row>
    <row r="21641" spans="1:3" x14ac:dyDescent="0.25">
      <c r="A21641" t="s">
        <v>22788</v>
      </c>
      <c r="B21641">
        <v>903955923</v>
      </c>
      <c r="C21641" t="s">
        <v>31472</v>
      </c>
    </row>
    <row r="21642" spans="1:3" x14ac:dyDescent="0.25">
      <c r="A21642" t="s">
        <v>22789</v>
      </c>
      <c r="B21642">
        <v>903955931</v>
      </c>
      <c r="C21642" t="s">
        <v>31254</v>
      </c>
    </row>
    <row r="21643" spans="1:3" x14ac:dyDescent="0.25">
      <c r="A21643" t="s">
        <v>22790</v>
      </c>
      <c r="B21643">
        <v>903955935</v>
      </c>
      <c r="C21643" t="s">
        <v>31316</v>
      </c>
    </row>
    <row r="21644" spans="1:3" x14ac:dyDescent="0.25">
      <c r="A21644" t="s">
        <v>22791</v>
      </c>
      <c r="B21644">
        <v>903955938</v>
      </c>
      <c r="C21644" t="s">
        <v>31372</v>
      </c>
    </row>
    <row r="21645" spans="1:3" x14ac:dyDescent="0.25">
      <c r="A21645" t="s">
        <v>22792</v>
      </c>
      <c r="B21645">
        <v>903955942</v>
      </c>
      <c r="C21645" t="s">
        <v>31450</v>
      </c>
    </row>
    <row r="21646" spans="1:3" x14ac:dyDescent="0.25">
      <c r="A21646" t="s">
        <v>22793</v>
      </c>
      <c r="B21646">
        <v>903955943</v>
      </c>
      <c r="C21646" t="s">
        <v>31461</v>
      </c>
    </row>
    <row r="21647" spans="1:3" x14ac:dyDescent="0.25">
      <c r="A21647" t="s">
        <v>22794</v>
      </c>
      <c r="B21647">
        <v>903955944</v>
      </c>
      <c r="C21647" t="s">
        <v>31316</v>
      </c>
    </row>
    <row r="21648" spans="1:3" x14ac:dyDescent="0.25">
      <c r="A21648" t="s">
        <v>22795</v>
      </c>
      <c r="B21648">
        <v>903955959</v>
      </c>
      <c r="C21648" t="s">
        <v>31322</v>
      </c>
    </row>
    <row r="21649" spans="1:3" x14ac:dyDescent="0.25">
      <c r="A21649" t="s">
        <v>22796</v>
      </c>
      <c r="B21649">
        <v>903955968</v>
      </c>
      <c r="C21649" t="s">
        <v>31318</v>
      </c>
    </row>
    <row r="21650" spans="1:3" x14ac:dyDescent="0.25">
      <c r="A21650" t="s">
        <v>22797</v>
      </c>
      <c r="B21650">
        <v>903955971</v>
      </c>
      <c r="C21650" t="s">
        <v>31363</v>
      </c>
    </row>
    <row r="21651" spans="1:3" x14ac:dyDescent="0.25">
      <c r="A21651" t="s">
        <v>22798</v>
      </c>
      <c r="B21651">
        <v>903955972</v>
      </c>
      <c r="C21651" t="s">
        <v>31329</v>
      </c>
    </row>
    <row r="21652" spans="1:3" x14ac:dyDescent="0.25">
      <c r="A21652" t="s">
        <v>22799</v>
      </c>
      <c r="B21652">
        <v>903955973</v>
      </c>
      <c r="C21652" t="s">
        <v>31316</v>
      </c>
    </row>
    <row r="21653" spans="1:3" x14ac:dyDescent="0.25">
      <c r="A21653" t="s">
        <v>22800</v>
      </c>
      <c r="B21653">
        <v>903955986</v>
      </c>
      <c r="C21653" t="s">
        <v>31316</v>
      </c>
    </row>
    <row r="21654" spans="1:3" x14ac:dyDescent="0.25">
      <c r="A21654" t="s">
        <v>22801</v>
      </c>
      <c r="B21654">
        <v>903955990</v>
      </c>
      <c r="C21654" t="s">
        <v>31316</v>
      </c>
    </row>
    <row r="21655" spans="1:3" x14ac:dyDescent="0.25">
      <c r="A21655" t="s">
        <v>22802</v>
      </c>
      <c r="B21655">
        <v>903956001</v>
      </c>
      <c r="C21655" t="s">
        <v>31318</v>
      </c>
    </row>
    <row r="21656" spans="1:3" x14ac:dyDescent="0.25">
      <c r="A21656" t="s">
        <v>22803</v>
      </c>
      <c r="B21656">
        <v>903956004</v>
      </c>
      <c r="C21656" t="s">
        <v>31316</v>
      </c>
    </row>
    <row r="21657" spans="1:3" x14ac:dyDescent="0.25">
      <c r="A21657" t="s">
        <v>22804</v>
      </c>
      <c r="B21657">
        <v>903956008</v>
      </c>
      <c r="C21657" t="s">
        <v>31318</v>
      </c>
    </row>
    <row r="21658" spans="1:3" x14ac:dyDescent="0.25">
      <c r="A21658" t="s">
        <v>22805</v>
      </c>
      <c r="B21658">
        <v>903956012</v>
      </c>
      <c r="C21658" t="s">
        <v>31268</v>
      </c>
    </row>
    <row r="21659" spans="1:3" x14ac:dyDescent="0.25">
      <c r="A21659" t="s">
        <v>22806</v>
      </c>
      <c r="B21659">
        <v>903956028</v>
      </c>
      <c r="C21659" t="s">
        <v>31380</v>
      </c>
    </row>
    <row r="21660" spans="1:3" x14ac:dyDescent="0.25">
      <c r="A21660" t="s">
        <v>22807</v>
      </c>
      <c r="B21660">
        <v>903956049</v>
      </c>
      <c r="C21660" t="s">
        <v>31489</v>
      </c>
    </row>
    <row r="21661" spans="1:3" x14ac:dyDescent="0.25">
      <c r="A21661" t="s">
        <v>22808</v>
      </c>
      <c r="B21661">
        <v>903956051</v>
      </c>
      <c r="C21661" t="s">
        <v>31504</v>
      </c>
    </row>
    <row r="21662" spans="1:3" x14ac:dyDescent="0.25">
      <c r="A21662" t="s">
        <v>22809</v>
      </c>
      <c r="B21662">
        <v>903956066</v>
      </c>
      <c r="C21662" t="s">
        <v>31287</v>
      </c>
    </row>
    <row r="21663" spans="1:3" x14ac:dyDescent="0.25">
      <c r="A21663" t="s">
        <v>22810</v>
      </c>
      <c r="B21663">
        <v>903956078</v>
      </c>
      <c r="C21663" t="s">
        <v>30925</v>
      </c>
    </row>
    <row r="21664" spans="1:3" x14ac:dyDescent="0.25">
      <c r="A21664" t="s">
        <v>22811</v>
      </c>
      <c r="B21664">
        <v>903956080</v>
      </c>
      <c r="C21664" t="s">
        <v>30846</v>
      </c>
    </row>
    <row r="21665" spans="1:3" x14ac:dyDescent="0.25">
      <c r="A21665" t="s">
        <v>22812</v>
      </c>
      <c r="B21665">
        <v>903956083</v>
      </c>
      <c r="C21665" t="s">
        <v>31272</v>
      </c>
    </row>
    <row r="21666" spans="1:3" x14ac:dyDescent="0.25">
      <c r="A21666" t="s">
        <v>22813</v>
      </c>
      <c r="B21666">
        <v>903956126</v>
      </c>
      <c r="C21666" t="s">
        <v>31254</v>
      </c>
    </row>
    <row r="21667" spans="1:3" x14ac:dyDescent="0.25">
      <c r="A21667" t="s">
        <v>22814</v>
      </c>
      <c r="B21667">
        <v>903956132</v>
      </c>
      <c r="C21667" t="s">
        <v>31363</v>
      </c>
    </row>
    <row r="21668" spans="1:3" x14ac:dyDescent="0.25">
      <c r="A21668" t="s">
        <v>22815</v>
      </c>
      <c r="B21668">
        <v>903956136</v>
      </c>
      <c r="C21668" t="s">
        <v>31287</v>
      </c>
    </row>
    <row r="21669" spans="1:3" x14ac:dyDescent="0.25">
      <c r="A21669" t="s">
        <v>22816</v>
      </c>
      <c r="B21669">
        <v>903956139</v>
      </c>
      <c r="C21669" t="s">
        <v>31287</v>
      </c>
    </row>
    <row r="21670" spans="1:3" x14ac:dyDescent="0.25">
      <c r="A21670" t="s">
        <v>22817</v>
      </c>
      <c r="B21670">
        <v>903956140</v>
      </c>
      <c r="C21670" t="s">
        <v>31458</v>
      </c>
    </row>
    <row r="21671" spans="1:3" x14ac:dyDescent="0.25">
      <c r="A21671" t="s">
        <v>22818</v>
      </c>
      <c r="B21671">
        <v>903956156</v>
      </c>
      <c r="C21671" t="s">
        <v>31327</v>
      </c>
    </row>
    <row r="21672" spans="1:3" x14ac:dyDescent="0.25">
      <c r="A21672" t="s">
        <v>22819</v>
      </c>
      <c r="B21672">
        <v>903956200</v>
      </c>
      <c r="C21672" t="s">
        <v>31316</v>
      </c>
    </row>
    <row r="21673" spans="1:3" x14ac:dyDescent="0.25">
      <c r="A21673" t="s">
        <v>22820</v>
      </c>
      <c r="B21673">
        <v>903956210</v>
      </c>
      <c r="C21673" t="s">
        <v>31316</v>
      </c>
    </row>
    <row r="21674" spans="1:3" x14ac:dyDescent="0.25">
      <c r="A21674" t="s">
        <v>22821</v>
      </c>
      <c r="B21674">
        <v>903956253</v>
      </c>
      <c r="C21674" t="s">
        <v>31316</v>
      </c>
    </row>
    <row r="21675" spans="1:3" x14ac:dyDescent="0.25">
      <c r="A21675" t="s">
        <v>22822</v>
      </c>
      <c r="B21675">
        <v>903956267</v>
      </c>
      <c r="C21675" t="s">
        <v>31329</v>
      </c>
    </row>
    <row r="21676" spans="1:3" x14ac:dyDescent="0.25">
      <c r="A21676" t="s">
        <v>22823</v>
      </c>
      <c r="B21676">
        <v>903956272</v>
      </c>
      <c r="C21676" t="s">
        <v>31136</v>
      </c>
    </row>
    <row r="21677" spans="1:3" x14ac:dyDescent="0.25">
      <c r="A21677" t="s">
        <v>22824</v>
      </c>
      <c r="B21677">
        <v>903956280</v>
      </c>
      <c r="C21677" t="s">
        <v>31380</v>
      </c>
    </row>
    <row r="21678" spans="1:3" x14ac:dyDescent="0.25">
      <c r="A21678" t="s">
        <v>22825</v>
      </c>
      <c r="B21678">
        <v>903956291</v>
      </c>
      <c r="C21678" t="s">
        <v>31322</v>
      </c>
    </row>
    <row r="21679" spans="1:3" x14ac:dyDescent="0.25">
      <c r="A21679" t="s">
        <v>22826</v>
      </c>
      <c r="B21679">
        <v>903956310</v>
      </c>
      <c r="C21679" t="s">
        <v>31475</v>
      </c>
    </row>
    <row r="21680" spans="1:3" x14ac:dyDescent="0.25">
      <c r="A21680" t="s">
        <v>22827</v>
      </c>
      <c r="B21680">
        <v>903956361</v>
      </c>
      <c r="C21680" t="s">
        <v>31322</v>
      </c>
    </row>
    <row r="21681" spans="1:3" x14ac:dyDescent="0.25">
      <c r="A21681" t="s">
        <v>22828</v>
      </c>
      <c r="B21681">
        <v>903956374</v>
      </c>
      <c r="C21681" t="s">
        <v>31318</v>
      </c>
    </row>
    <row r="21682" spans="1:3" x14ac:dyDescent="0.25">
      <c r="A21682" t="s">
        <v>22829</v>
      </c>
      <c r="B21682">
        <v>903956375</v>
      </c>
      <c r="C21682" t="s">
        <v>31322</v>
      </c>
    </row>
    <row r="21683" spans="1:3" x14ac:dyDescent="0.25">
      <c r="A21683" t="s">
        <v>22830</v>
      </c>
      <c r="B21683">
        <v>903956376</v>
      </c>
      <c r="C21683" t="s">
        <v>31486</v>
      </c>
    </row>
    <row r="21684" spans="1:3" x14ac:dyDescent="0.25">
      <c r="A21684" t="s">
        <v>22831</v>
      </c>
      <c r="B21684">
        <v>903956390</v>
      </c>
      <c r="C21684" t="s">
        <v>31322</v>
      </c>
    </row>
    <row r="21685" spans="1:3" x14ac:dyDescent="0.25">
      <c r="A21685" t="s">
        <v>22832</v>
      </c>
      <c r="B21685">
        <v>903956406</v>
      </c>
      <c r="C21685" t="s">
        <v>31316</v>
      </c>
    </row>
    <row r="21686" spans="1:3" x14ac:dyDescent="0.25">
      <c r="A21686" t="s">
        <v>22833</v>
      </c>
      <c r="B21686">
        <v>903956416</v>
      </c>
      <c r="C21686" t="s">
        <v>31062</v>
      </c>
    </row>
    <row r="21687" spans="1:3" x14ac:dyDescent="0.25">
      <c r="A21687" t="s">
        <v>22834</v>
      </c>
      <c r="B21687">
        <v>903956420</v>
      </c>
      <c r="C21687" t="s">
        <v>31062</v>
      </c>
    </row>
    <row r="21688" spans="1:3" x14ac:dyDescent="0.25">
      <c r="A21688" t="s">
        <v>22835</v>
      </c>
      <c r="B21688">
        <v>903956423</v>
      </c>
      <c r="C21688" t="s">
        <v>31316</v>
      </c>
    </row>
    <row r="21689" spans="1:3" x14ac:dyDescent="0.25">
      <c r="A21689" t="s">
        <v>22836</v>
      </c>
      <c r="B21689">
        <v>903956428</v>
      </c>
      <c r="C21689" t="s">
        <v>31318</v>
      </c>
    </row>
    <row r="21690" spans="1:3" x14ac:dyDescent="0.25">
      <c r="A21690" t="s">
        <v>22837</v>
      </c>
      <c r="B21690">
        <v>903956430</v>
      </c>
      <c r="C21690" t="s">
        <v>31062</v>
      </c>
    </row>
    <row r="21691" spans="1:3" x14ac:dyDescent="0.25">
      <c r="A21691" t="s">
        <v>22838</v>
      </c>
      <c r="B21691">
        <v>903956433</v>
      </c>
      <c r="C21691" t="s">
        <v>31316</v>
      </c>
    </row>
    <row r="21692" spans="1:3" x14ac:dyDescent="0.25">
      <c r="A21692" t="s">
        <v>22839</v>
      </c>
      <c r="B21692">
        <v>903956438</v>
      </c>
      <c r="C21692" t="s">
        <v>31062</v>
      </c>
    </row>
    <row r="21693" spans="1:3" x14ac:dyDescent="0.25">
      <c r="A21693" t="s">
        <v>22840</v>
      </c>
      <c r="B21693">
        <v>903956452</v>
      </c>
      <c r="C21693" t="s">
        <v>31417</v>
      </c>
    </row>
    <row r="21694" spans="1:3" x14ac:dyDescent="0.25">
      <c r="A21694" t="s">
        <v>22841</v>
      </c>
      <c r="B21694">
        <v>903956457</v>
      </c>
      <c r="C21694" t="s">
        <v>31234</v>
      </c>
    </row>
    <row r="21695" spans="1:3" x14ac:dyDescent="0.25">
      <c r="A21695" t="s">
        <v>22842</v>
      </c>
      <c r="B21695">
        <v>903956458</v>
      </c>
      <c r="C21695" t="s">
        <v>31105</v>
      </c>
    </row>
    <row r="21696" spans="1:3" x14ac:dyDescent="0.25">
      <c r="A21696" t="s">
        <v>22843</v>
      </c>
      <c r="B21696">
        <v>903956463</v>
      </c>
      <c r="C21696" t="s">
        <v>31322</v>
      </c>
    </row>
    <row r="21697" spans="1:3" x14ac:dyDescent="0.25">
      <c r="A21697" t="s">
        <v>22844</v>
      </c>
      <c r="B21697">
        <v>903956482</v>
      </c>
      <c r="C21697" t="s">
        <v>31363</v>
      </c>
    </row>
    <row r="21698" spans="1:3" x14ac:dyDescent="0.25">
      <c r="A21698" t="s">
        <v>22845</v>
      </c>
      <c r="B21698">
        <v>903956505</v>
      </c>
      <c r="C21698" t="s">
        <v>31363</v>
      </c>
    </row>
    <row r="21699" spans="1:3" x14ac:dyDescent="0.25">
      <c r="A21699" t="s">
        <v>22846</v>
      </c>
      <c r="B21699">
        <v>903956522</v>
      </c>
      <c r="C21699" t="s">
        <v>31322</v>
      </c>
    </row>
    <row r="21700" spans="1:3" x14ac:dyDescent="0.25">
      <c r="A21700" t="s">
        <v>22847</v>
      </c>
      <c r="B21700">
        <v>903956529</v>
      </c>
      <c r="C21700" t="s">
        <v>31363</v>
      </c>
    </row>
    <row r="21701" spans="1:3" x14ac:dyDescent="0.25">
      <c r="A21701" t="s">
        <v>22848</v>
      </c>
      <c r="B21701">
        <v>903956531</v>
      </c>
      <c r="C21701" t="s">
        <v>31316</v>
      </c>
    </row>
    <row r="21702" spans="1:3" x14ac:dyDescent="0.25">
      <c r="A21702" t="s">
        <v>22849</v>
      </c>
      <c r="B21702">
        <v>903956542</v>
      </c>
      <c r="C21702" t="s">
        <v>30912</v>
      </c>
    </row>
    <row r="21703" spans="1:3" x14ac:dyDescent="0.25">
      <c r="A21703" t="s">
        <v>22850</v>
      </c>
      <c r="B21703">
        <v>903956556</v>
      </c>
      <c r="C21703" t="s">
        <v>31287</v>
      </c>
    </row>
    <row r="21704" spans="1:3" x14ac:dyDescent="0.25">
      <c r="A21704" t="s">
        <v>22851</v>
      </c>
      <c r="B21704">
        <v>903956557</v>
      </c>
      <c r="C21704" t="s">
        <v>31316</v>
      </c>
    </row>
    <row r="21705" spans="1:3" x14ac:dyDescent="0.25">
      <c r="A21705" t="s">
        <v>22852</v>
      </c>
      <c r="B21705">
        <v>903956569</v>
      </c>
      <c r="C21705" t="s">
        <v>31120</v>
      </c>
    </row>
    <row r="21706" spans="1:3" x14ac:dyDescent="0.25">
      <c r="A21706" t="s">
        <v>22853</v>
      </c>
      <c r="B21706">
        <v>903956578</v>
      </c>
      <c r="C21706" t="s">
        <v>31254</v>
      </c>
    </row>
    <row r="21707" spans="1:3" x14ac:dyDescent="0.25">
      <c r="A21707" t="s">
        <v>22854</v>
      </c>
      <c r="B21707">
        <v>903956581</v>
      </c>
      <c r="C21707" t="s">
        <v>31037</v>
      </c>
    </row>
    <row r="21708" spans="1:3" x14ac:dyDescent="0.25">
      <c r="A21708" t="s">
        <v>22855</v>
      </c>
      <c r="B21708">
        <v>903956590</v>
      </c>
      <c r="C21708" t="s">
        <v>31254</v>
      </c>
    </row>
    <row r="21709" spans="1:3" x14ac:dyDescent="0.25">
      <c r="A21709" t="s">
        <v>22856</v>
      </c>
      <c r="B21709">
        <v>903956593</v>
      </c>
      <c r="C21709" t="s">
        <v>31287</v>
      </c>
    </row>
    <row r="21710" spans="1:3" x14ac:dyDescent="0.25">
      <c r="A21710" t="s">
        <v>22857</v>
      </c>
      <c r="B21710">
        <v>903956596</v>
      </c>
      <c r="C21710" t="s">
        <v>31322</v>
      </c>
    </row>
    <row r="21711" spans="1:3" x14ac:dyDescent="0.25">
      <c r="A21711" t="s">
        <v>22858</v>
      </c>
      <c r="B21711">
        <v>903956605</v>
      </c>
      <c r="C21711" t="s">
        <v>30977</v>
      </c>
    </row>
    <row r="21712" spans="1:3" x14ac:dyDescent="0.25">
      <c r="A21712" t="s">
        <v>22859</v>
      </c>
      <c r="B21712">
        <v>903956610</v>
      </c>
      <c r="C21712" t="s">
        <v>30925</v>
      </c>
    </row>
    <row r="21713" spans="1:3" x14ac:dyDescent="0.25">
      <c r="A21713" t="s">
        <v>22860</v>
      </c>
      <c r="B21713">
        <v>903956616</v>
      </c>
      <c r="C21713" t="s">
        <v>31505</v>
      </c>
    </row>
    <row r="21714" spans="1:3" x14ac:dyDescent="0.25">
      <c r="A21714" t="s">
        <v>22861</v>
      </c>
      <c r="B21714">
        <v>903956623</v>
      </c>
      <c r="C21714" t="s">
        <v>31275</v>
      </c>
    </row>
    <row r="21715" spans="1:3" x14ac:dyDescent="0.25">
      <c r="A21715" t="s">
        <v>22862</v>
      </c>
      <c r="B21715">
        <v>903956624</v>
      </c>
      <c r="C21715" t="s">
        <v>31450</v>
      </c>
    </row>
    <row r="21716" spans="1:3" x14ac:dyDescent="0.25">
      <c r="A21716" t="s">
        <v>22863</v>
      </c>
      <c r="B21716">
        <v>903956636</v>
      </c>
      <c r="C21716" t="s">
        <v>31422</v>
      </c>
    </row>
    <row r="21717" spans="1:3" x14ac:dyDescent="0.25">
      <c r="A21717" t="s">
        <v>22864</v>
      </c>
      <c r="B21717">
        <v>903956648</v>
      </c>
      <c r="C21717" t="s">
        <v>31322</v>
      </c>
    </row>
    <row r="21718" spans="1:3" x14ac:dyDescent="0.25">
      <c r="A21718" t="s">
        <v>22865</v>
      </c>
      <c r="B21718">
        <v>903956652</v>
      </c>
      <c r="C21718" t="s">
        <v>31363</v>
      </c>
    </row>
    <row r="21719" spans="1:3" x14ac:dyDescent="0.25">
      <c r="A21719" t="s">
        <v>22866</v>
      </c>
      <c r="B21719">
        <v>903956655</v>
      </c>
      <c r="C21719" t="s">
        <v>31329</v>
      </c>
    </row>
    <row r="21720" spans="1:3" x14ac:dyDescent="0.25">
      <c r="A21720" t="s">
        <v>22867</v>
      </c>
      <c r="B21720">
        <v>903956660</v>
      </c>
      <c r="C21720" t="s">
        <v>31316</v>
      </c>
    </row>
    <row r="21721" spans="1:3" x14ac:dyDescent="0.25">
      <c r="A21721" t="s">
        <v>22868</v>
      </c>
      <c r="B21721">
        <v>903956664</v>
      </c>
      <c r="C21721" t="s">
        <v>31363</v>
      </c>
    </row>
    <row r="21722" spans="1:3" x14ac:dyDescent="0.25">
      <c r="A21722" t="s">
        <v>22869</v>
      </c>
      <c r="B21722">
        <v>903956667</v>
      </c>
      <c r="C21722" t="s">
        <v>31363</v>
      </c>
    </row>
    <row r="21723" spans="1:3" x14ac:dyDescent="0.25">
      <c r="A21723" t="s">
        <v>22870</v>
      </c>
      <c r="B21723">
        <v>903956674</v>
      </c>
      <c r="C21723" t="s">
        <v>30878</v>
      </c>
    </row>
    <row r="21724" spans="1:3" x14ac:dyDescent="0.25">
      <c r="A21724" t="s">
        <v>22871</v>
      </c>
      <c r="B21724">
        <v>903956678</v>
      </c>
      <c r="C21724" t="s">
        <v>30977</v>
      </c>
    </row>
    <row r="21725" spans="1:3" x14ac:dyDescent="0.25">
      <c r="A21725" t="s">
        <v>22872</v>
      </c>
      <c r="B21725">
        <v>903956679</v>
      </c>
      <c r="C21725" t="s">
        <v>31269</v>
      </c>
    </row>
    <row r="21726" spans="1:3" x14ac:dyDescent="0.25">
      <c r="A21726" t="s">
        <v>22873</v>
      </c>
      <c r="B21726">
        <v>903956694</v>
      </c>
      <c r="C21726" t="s">
        <v>31318</v>
      </c>
    </row>
    <row r="21727" spans="1:3" x14ac:dyDescent="0.25">
      <c r="A21727" t="s">
        <v>22874</v>
      </c>
      <c r="B21727">
        <v>903956700</v>
      </c>
      <c r="C21727" t="s">
        <v>31318</v>
      </c>
    </row>
    <row r="21728" spans="1:3" x14ac:dyDescent="0.25">
      <c r="A21728" t="s">
        <v>22875</v>
      </c>
      <c r="B21728">
        <v>903956710</v>
      </c>
      <c r="C21728" t="s">
        <v>31318</v>
      </c>
    </row>
    <row r="21729" spans="1:3" x14ac:dyDescent="0.25">
      <c r="A21729" t="s">
        <v>22876</v>
      </c>
      <c r="B21729">
        <v>903956716</v>
      </c>
      <c r="C21729" t="s">
        <v>30771</v>
      </c>
    </row>
    <row r="21730" spans="1:3" x14ac:dyDescent="0.25">
      <c r="A21730" t="s">
        <v>22877</v>
      </c>
      <c r="B21730">
        <v>903956723</v>
      </c>
      <c r="C21730" t="s">
        <v>31318</v>
      </c>
    </row>
    <row r="21731" spans="1:3" x14ac:dyDescent="0.25">
      <c r="A21731" t="s">
        <v>22878</v>
      </c>
      <c r="B21731">
        <v>903956730</v>
      </c>
      <c r="C21731" t="s">
        <v>31363</v>
      </c>
    </row>
    <row r="21732" spans="1:3" x14ac:dyDescent="0.25">
      <c r="A21732" t="s">
        <v>22879</v>
      </c>
      <c r="B21732">
        <v>903956749</v>
      </c>
      <c r="C21732" t="s">
        <v>31318</v>
      </c>
    </row>
    <row r="21733" spans="1:3" x14ac:dyDescent="0.25">
      <c r="A21733" t="s">
        <v>22880</v>
      </c>
      <c r="B21733">
        <v>903956752</v>
      </c>
      <c r="C21733" t="s">
        <v>31316</v>
      </c>
    </row>
    <row r="21734" spans="1:3" x14ac:dyDescent="0.25">
      <c r="A21734" t="s">
        <v>22881</v>
      </c>
      <c r="B21734">
        <v>903956756</v>
      </c>
      <c r="C21734" t="s">
        <v>31318</v>
      </c>
    </row>
    <row r="21735" spans="1:3" x14ac:dyDescent="0.25">
      <c r="A21735" t="s">
        <v>22882</v>
      </c>
      <c r="B21735">
        <v>903956761</v>
      </c>
      <c r="C21735" t="s">
        <v>31316</v>
      </c>
    </row>
    <row r="21736" spans="1:3" x14ac:dyDescent="0.25">
      <c r="A21736" t="s">
        <v>22883</v>
      </c>
      <c r="B21736">
        <v>903956769</v>
      </c>
      <c r="C21736" t="s">
        <v>31268</v>
      </c>
    </row>
    <row r="21737" spans="1:3" x14ac:dyDescent="0.25">
      <c r="A21737" t="s">
        <v>22884</v>
      </c>
      <c r="B21737">
        <v>903956774</v>
      </c>
      <c r="C21737" t="s">
        <v>31322</v>
      </c>
    </row>
    <row r="21738" spans="1:3" x14ac:dyDescent="0.25">
      <c r="A21738" t="s">
        <v>22885</v>
      </c>
      <c r="B21738">
        <v>903956805</v>
      </c>
      <c r="C21738" t="s">
        <v>31343</v>
      </c>
    </row>
    <row r="21739" spans="1:3" x14ac:dyDescent="0.25">
      <c r="A21739" t="s">
        <v>22886</v>
      </c>
      <c r="B21739">
        <v>903956813</v>
      </c>
      <c r="C21739" t="s">
        <v>31318</v>
      </c>
    </row>
    <row r="21740" spans="1:3" x14ac:dyDescent="0.25">
      <c r="A21740" t="s">
        <v>22887</v>
      </c>
      <c r="B21740">
        <v>903956819</v>
      </c>
      <c r="C21740" t="s">
        <v>31458</v>
      </c>
    </row>
    <row r="21741" spans="1:3" x14ac:dyDescent="0.25">
      <c r="A21741" t="s">
        <v>22888</v>
      </c>
      <c r="B21741">
        <v>903956821</v>
      </c>
      <c r="C21741" t="s">
        <v>31007</v>
      </c>
    </row>
    <row r="21742" spans="1:3" x14ac:dyDescent="0.25">
      <c r="A21742" t="s">
        <v>22889</v>
      </c>
      <c r="B21742">
        <v>903956835</v>
      </c>
      <c r="C21742" t="s">
        <v>31318</v>
      </c>
    </row>
    <row r="21743" spans="1:3" x14ac:dyDescent="0.25">
      <c r="A21743" t="s">
        <v>22890</v>
      </c>
      <c r="B21743">
        <v>903956840</v>
      </c>
      <c r="C21743" t="s">
        <v>31329</v>
      </c>
    </row>
    <row r="21744" spans="1:3" x14ac:dyDescent="0.25">
      <c r="A21744" t="s">
        <v>22891</v>
      </c>
      <c r="B21744">
        <v>903956869</v>
      </c>
      <c r="C21744" t="s">
        <v>31316</v>
      </c>
    </row>
    <row r="21745" spans="1:3" x14ac:dyDescent="0.25">
      <c r="A21745" t="s">
        <v>22892</v>
      </c>
      <c r="B21745">
        <v>903956883</v>
      </c>
      <c r="C21745" t="s">
        <v>30977</v>
      </c>
    </row>
    <row r="21746" spans="1:3" x14ac:dyDescent="0.25">
      <c r="A21746" t="s">
        <v>22893</v>
      </c>
      <c r="B21746">
        <v>903956898</v>
      </c>
      <c r="C21746" t="s">
        <v>31318</v>
      </c>
    </row>
    <row r="21747" spans="1:3" x14ac:dyDescent="0.25">
      <c r="A21747" t="s">
        <v>22894</v>
      </c>
      <c r="B21747">
        <v>903956903</v>
      </c>
      <c r="C21747" t="s">
        <v>31380</v>
      </c>
    </row>
    <row r="21748" spans="1:3" x14ac:dyDescent="0.25">
      <c r="A21748" t="s">
        <v>22895</v>
      </c>
      <c r="B21748">
        <v>903956910</v>
      </c>
      <c r="C21748" t="s">
        <v>31486</v>
      </c>
    </row>
    <row r="21749" spans="1:3" x14ac:dyDescent="0.25">
      <c r="A21749" t="s">
        <v>22896</v>
      </c>
      <c r="B21749">
        <v>903956914</v>
      </c>
      <c r="C21749" t="s">
        <v>31316</v>
      </c>
    </row>
    <row r="21750" spans="1:3" x14ac:dyDescent="0.25">
      <c r="A21750" t="s">
        <v>22897</v>
      </c>
      <c r="B21750">
        <v>903956917</v>
      </c>
      <c r="C21750" t="s">
        <v>31318</v>
      </c>
    </row>
    <row r="21751" spans="1:3" x14ac:dyDescent="0.25">
      <c r="A21751" t="s">
        <v>22898</v>
      </c>
      <c r="B21751">
        <v>903956921</v>
      </c>
      <c r="C21751" t="s">
        <v>31326</v>
      </c>
    </row>
    <row r="21752" spans="1:3" x14ac:dyDescent="0.25">
      <c r="A21752" t="s">
        <v>22899</v>
      </c>
      <c r="B21752">
        <v>903957090</v>
      </c>
      <c r="C21752" t="s">
        <v>31253</v>
      </c>
    </row>
    <row r="21753" spans="1:3" x14ac:dyDescent="0.25">
      <c r="A21753" t="s">
        <v>22900</v>
      </c>
      <c r="B21753">
        <v>903957091</v>
      </c>
      <c r="C21753" t="s">
        <v>31253</v>
      </c>
    </row>
    <row r="21754" spans="1:3" x14ac:dyDescent="0.25">
      <c r="A21754" t="s">
        <v>22901</v>
      </c>
      <c r="B21754">
        <v>903957100</v>
      </c>
      <c r="C21754" t="s">
        <v>31429</v>
      </c>
    </row>
    <row r="21755" spans="1:3" x14ac:dyDescent="0.25">
      <c r="A21755" t="s">
        <v>22902</v>
      </c>
      <c r="B21755">
        <v>903957111</v>
      </c>
      <c r="C21755" t="s">
        <v>31494</v>
      </c>
    </row>
    <row r="21756" spans="1:3" x14ac:dyDescent="0.25">
      <c r="A21756" t="s">
        <v>22903</v>
      </c>
      <c r="B21756">
        <v>903957114</v>
      </c>
      <c r="C21756" t="s">
        <v>31329</v>
      </c>
    </row>
    <row r="21757" spans="1:3" x14ac:dyDescent="0.25">
      <c r="A21757" t="s">
        <v>22904</v>
      </c>
      <c r="B21757">
        <v>903957118</v>
      </c>
      <c r="C21757" t="s">
        <v>31318</v>
      </c>
    </row>
    <row r="21758" spans="1:3" x14ac:dyDescent="0.25">
      <c r="A21758" t="s">
        <v>22905</v>
      </c>
      <c r="B21758">
        <v>903957119</v>
      </c>
      <c r="C21758" t="s">
        <v>31318</v>
      </c>
    </row>
    <row r="21759" spans="1:3" x14ac:dyDescent="0.25">
      <c r="A21759" t="s">
        <v>22906</v>
      </c>
      <c r="B21759">
        <v>903957120</v>
      </c>
      <c r="C21759" t="s">
        <v>31315</v>
      </c>
    </row>
    <row r="21760" spans="1:3" x14ac:dyDescent="0.25">
      <c r="A21760" t="s">
        <v>22907</v>
      </c>
      <c r="B21760">
        <v>903957126</v>
      </c>
      <c r="C21760" t="s">
        <v>31322</v>
      </c>
    </row>
    <row r="21761" spans="1:3" x14ac:dyDescent="0.25">
      <c r="A21761" t="s">
        <v>22908</v>
      </c>
      <c r="B21761">
        <v>903957131</v>
      </c>
      <c r="C21761" t="s">
        <v>31287</v>
      </c>
    </row>
    <row r="21762" spans="1:3" x14ac:dyDescent="0.25">
      <c r="A21762" t="s">
        <v>22909</v>
      </c>
      <c r="B21762">
        <v>903957140</v>
      </c>
      <c r="C21762" t="s">
        <v>30977</v>
      </c>
    </row>
    <row r="21763" spans="1:3" x14ac:dyDescent="0.25">
      <c r="A21763" t="s">
        <v>22910</v>
      </c>
      <c r="B21763">
        <v>903957142</v>
      </c>
      <c r="C21763" t="s">
        <v>31316</v>
      </c>
    </row>
    <row r="21764" spans="1:3" x14ac:dyDescent="0.25">
      <c r="A21764" t="s">
        <v>22911</v>
      </c>
      <c r="B21764">
        <v>903957147</v>
      </c>
      <c r="C21764" t="s">
        <v>31322</v>
      </c>
    </row>
    <row r="21765" spans="1:3" x14ac:dyDescent="0.25">
      <c r="A21765" t="s">
        <v>22912</v>
      </c>
      <c r="B21765">
        <v>903957149</v>
      </c>
      <c r="C21765" t="s">
        <v>31316</v>
      </c>
    </row>
    <row r="21766" spans="1:3" x14ac:dyDescent="0.25">
      <c r="A21766" t="s">
        <v>22913</v>
      </c>
      <c r="B21766">
        <v>903957155</v>
      </c>
      <c r="C21766" t="s">
        <v>31318</v>
      </c>
    </row>
    <row r="21767" spans="1:3" x14ac:dyDescent="0.25">
      <c r="A21767" t="s">
        <v>22914</v>
      </c>
      <c r="B21767">
        <v>903957176</v>
      </c>
      <c r="C21767" t="s">
        <v>31316</v>
      </c>
    </row>
    <row r="21768" spans="1:3" x14ac:dyDescent="0.25">
      <c r="A21768" t="s">
        <v>22915</v>
      </c>
      <c r="B21768">
        <v>903957181</v>
      </c>
      <c r="C21768" t="s">
        <v>31380</v>
      </c>
    </row>
    <row r="21769" spans="1:3" x14ac:dyDescent="0.25">
      <c r="A21769" t="s">
        <v>22916</v>
      </c>
      <c r="B21769">
        <v>903957188</v>
      </c>
      <c r="C21769" t="s">
        <v>31363</v>
      </c>
    </row>
    <row r="21770" spans="1:3" x14ac:dyDescent="0.25">
      <c r="A21770" t="s">
        <v>22917</v>
      </c>
      <c r="B21770">
        <v>903957195</v>
      </c>
      <c r="C21770" t="s">
        <v>31322</v>
      </c>
    </row>
    <row r="21771" spans="1:3" x14ac:dyDescent="0.25">
      <c r="A21771" t="s">
        <v>22918</v>
      </c>
      <c r="B21771">
        <v>903957196</v>
      </c>
      <c r="C21771" t="s">
        <v>31345</v>
      </c>
    </row>
    <row r="21772" spans="1:3" x14ac:dyDescent="0.25">
      <c r="A21772" t="s">
        <v>22919</v>
      </c>
      <c r="B21772">
        <v>903957211</v>
      </c>
      <c r="C21772" t="s">
        <v>31380</v>
      </c>
    </row>
    <row r="21773" spans="1:3" x14ac:dyDescent="0.25">
      <c r="A21773" t="s">
        <v>22920</v>
      </c>
      <c r="B21773">
        <v>903957237</v>
      </c>
      <c r="C21773" t="s">
        <v>31367</v>
      </c>
    </row>
    <row r="21774" spans="1:3" x14ac:dyDescent="0.25">
      <c r="A21774" t="s">
        <v>22921</v>
      </c>
      <c r="B21774">
        <v>903957247</v>
      </c>
      <c r="C21774" t="s">
        <v>31316</v>
      </c>
    </row>
    <row r="21775" spans="1:3" x14ac:dyDescent="0.25">
      <c r="A21775" t="s">
        <v>22922</v>
      </c>
      <c r="B21775">
        <v>903957270</v>
      </c>
      <c r="C21775" t="s">
        <v>31316</v>
      </c>
    </row>
    <row r="21776" spans="1:3" x14ac:dyDescent="0.25">
      <c r="A21776" t="s">
        <v>22923</v>
      </c>
      <c r="B21776">
        <v>903957271</v>
      </c>
      <c r="C21776" t="s">
        <v>31363</v>
      </c>
    </row>
    <row r="21777" spans="1:3" x14ac:dyDescent="0.25">
      <c r="A21777" t="s">
        <v>22924</v>
      </c>
      <c r="B21777">
        <v>903957285</v>
      </c>
      <c r="C21777" t="s">
        <v>31280</v>
      </c>
    </row>
    <row r="21778" spans="1:3" x14ac:dyDescent="0.25">
      <c r="A21778" t="s">
        <v>22925</v>
      </c>
      <c r="B21778">
        <v>903957289</v>
      </c>
      <c r="C21778" t="s">
        <v>31254</v>
      </c>
    </row>
    <row r="21779" spans="1:3" x14ac:dyDescent="0.25">
      <c r="A21779" t="s">
        <v>22926</v>
      </c>
      <c r="B21779">
        <v>903957291</v>
      </c>
      <c r="C21779" t="s">
        <v>31280</v>
      </c>
    </row>
    <row r="21780" spans="1:3" x14ac:dyDescent="0.25">
      <c r="A21780" t="s">
        <v>22927</v>
      </c>
      <c r="B21780">
        <v>903957300</v>
      </c>
      <c r="C21780" t="s">
        <v>31316</v>
      </c>
    </row>
    <row r="21781" spans="1:3" x14ac:dyDescent="0.25">
      <c r="A21781" t="s">
        <v>22928</v>
      </c>
      <c r="B21781">
        <v>903957305</v>
      </c>
      <c r="C21781" t="s">
        <v>31343</v>
      </c>
    </row>
    <row r="21782" spans="1:3" x14ac:dyDescent="0.25">
      <c r="A21782" t="s">
        <v>22929</v>
      </c>
      <c r="B21782">
        <v>903957314</v>
      </c>
      <c r="C21782" t="s">
        <v>31318</v>
      </c>
    </row>
    <row r="21783" spans="1:3" x14ac:dyDescent="0.25">
      <c r="A21783" t="s">
        <v>22930</v>
      </c>
      <c r="B21783">
        <v>903957315</v>
      </c>
      <c r="C21783" t="s">
        <v>31417</v>
      </c>
    </row>
    <row r="21784" spans="1:3" x14ac:dyDescent="0.25">
      <c r="A21784" t="s">
        <v>22931</v>
      </c>
      <c r="B21784">
        <v>903957316</v>
      </c>
      <c r="C21784" t="s">
        <v>31458</v>
      </c>
    </row>
    <row r="21785" spans="1:3" x14ac:dyDescent="0.25">
      <c r="A21785" t="s">
        <v>22932</v>
      </c>
      <c r="B21785">
        <v>903957327</v>
      </c>
      <c r="C21785" t="s">
        <v>31380</v>
      </c>
    </row>
    <row r="21786" spans="1:3" x14ac:dyDescent="0.25">
      <c r="A21786" t="s">
        <v>22933</v>
      </c>
      <c r="B21786">
        <v>903957328</v>
      </c>
      <c r="C21786" t="s">
        <v>31318</v>
      </c>
    </row>
    <row r="21787" spans="1:3" x14ac:dyDescent="0.25">
      <c r="A21787" t="s">
        <v>22934</v>
      </c>
      <c r="B21787">
        <v>903957331</v>
      </c>
      <c r="C21787" t="s">
        <v>31483</v>
      </c>
    </row>
    <row r="21788" spans="1:3" x14ac:dyDescent="0.25">
      <c r="A21788" t="s">
        <v>22935</v>
      </c>
      <c r="B21788">
        <v>903957338</v>
      </c>
      <c r="C21788" t="s">
        <v>31316</v>
      </c>
    </row>
    <row r="21789" spans="1:3" x14ac:dyDescent="0.25">
      <c r="A21789" t="s">
        <v>22936</v>
      </c>
      <c r="B21789">
        <v>903957340</v>
      </c>
      <c r="C21789" t="s">
        <v>31436</v>
      </c>
    </row>
    <row r="21790" spans="1:3" x14ac:dyDescent="0.25">
      <c r="A21790" t="s">
        <v>22937</v>
      </c>
      <c r="B21790">
        <v>903957343</v>
      </c>
      <c r="C21790" t="s">
        <v>31380</v>
      </c>
    </row>
    <row r="21791" spans="1:3" x14ac:dyDescent="0.25">
      <c r="A21791" t="s">
        <v>22938</v>
      </c>
      <c r="B21791">
        <v>903957350</v>
      </c>
      <c r="C21791" t="s">
        <v>31329</v>
      </c>
    </row>
    <row r="21792" spans="1:3" x14ac:dyDescent="0.25">
      <c r="A21792" t="s">
        <v>22939</v>
      </c>
      <c r="B21792">
        <v>903957352</v>
      </c>
      <c r="C21792" t="s">
        <v>31360</v>
      </c>
    </row>
    <row r="21793" spans="1:3" x14ac:dyDescent="0.25">
      <c r="A21793" t="s">
        <v>22940</v>
      </c>
      <c r="B21793">
        <v>903957388</v>
      </c>
      <c r="C21793" t="s">
        <v>31329</v>
      </c>
    </row>
    <row r="21794" spans="1:3" x14ac:dyDescent="0.25">
      <c r="A21794" t="s">
        <v>22941</v>
      </c>
      <c r="B21794">
        <v>903957389</v>
      </c>
      <c r="C21794" t="s">
        <v>31506</v>
      </c>
    </row>
    <row r="21795" spans="1:3" x14ac:dyDescent="0.25">
      <c r="A21795" t="s">
        <v>22942</v>
      </c>
      <c r="B21795">
        <v>903957390</v>
      </c>
      <c r="C21795" t="s">
        <v>31316</v>
      </c>
    </row>
    <row r="21796" spans="1:3" x14ac:dyDescent="0.25">
      <c r="A21796" t="s">
        <v>22943</v>
      </c>
      <c r="B21796">
        <v>903957399</v>
      </c>
      <c r="C21796" t="s">
        <v>31437</v>
      </c>
    </row>
    <row r="21797" spans="1:3" x14ac:dyDescent="0.25">
      <c r="A21797" t="s">
        <v>22944</v>
      </c>
      <c r="B21797">
        <v>903957401</v>
      </c>
      <c r="C21797" t="s">
        <v>31318</v>
      </c>
    </row>
    <row r="21798" spans="1:3" x14ac:dyDescent="0.25">
      <c r="A21798" t="s">
        <v>22945</v>
      </c>
      <c r="B21798">
        <v>903957452</v>
      </c>
      <c r="C21798" t="s">
        <v>31105</v>
      </c>
    </row>
    <row r="21799" spans="1:3" x14ac:dyDescent="0.25">
      <c r="A21799" t="s">
        <v>22946</v>
      </c>
      <c r="B21799">
        <v>903957453</v>
      </c>
      <c r="C21799" t="s">
        <v>31318</v>
      </c>
    </row>
    <row r="21800" spans="1:3" x14ac:dyDescent="0.25">
      <c r="A21800" t="s">
        <v>22947</v>
      </c>
      <c r="B21800">
        <v>903957461</v>
      </c>
      <c r="C21800" t="s">
        <v>31470</v>
      </c>
    </row>
    <row r="21801" spans="1:3" x14ac:dyDescent="0.25">
      <c r="A21801" t="s">
        <v>22948</v>
      </c>
      <c r="B21801">
        <v>903957481</v>
      </c>
      <c r="C21801" t="s">
        <v>31318</v>
      </c>
    </row>
    <row r="21802" spans="1:3" x14ac:dyDescent="0.25">
      <c r="A21802" t="s">
        <v>22949</v>
      </c>
      <c r="B21802">
        <v>903957488</v>
      </c>
      <c r="C21802" t="s">
        <v>31363</v>
      </c>
    </row>
    <row r="21803" spans="1:3" x14ac:dyDescent="0.25">
      <c r="A21803" t="s">
        <v>22950</v>
      </c>
      <c r="B21803">
        <v>903957490</v>
      </c>
      <c r="C21803" t="s">
        <v>31458</v>
      </c>
    </row>
    <row r="21804" spans="1:3" x14ac:dyDescent="0.25">
      <c r="A21804" t="s">
        <v>22951</v>
      </c>
      <c r="B21804">
        <v>903957494</v>
      </c>
      <c r="C21804" t="s">
        <v>31458</v>
      </c>
    </row>
    <row r="21805" spans="1:3" x14ac:dyDescent="0.25">
      <c r="A21805" t="s">
        <v>22952</v>
      </c>
      <c r="B21805">
        <v>903957499</v>
      </c>
      <c r="C21805" t="s">
        <v>31363</v>
      </c>
    </row>
    <row r="21806" spans="1:3" x14ac:dyDescent="0.25">
      <c r="A21806" t="s">
        <v>22953</v>
      </c>
      <c r="B21806">
        <v>903957505</v>
      </c>
      <c r="C21806" t="s">
        <v>31234</v>
      </c>
    </row>
    <row r="21807" spans="1:3" x14ac:dyDescent="0.25">
      <c r="A21807" t="s">
        <v>22954</v>
      </c>
      <c r="B21807">
        <v>903957508</v>
      </c>
      <c r="C21807" t="s">
        <v>31316</v>
      </c>
    </row>
    <row r="21808" spans="1:3" x14ac:dyDescent="0.25">
      <c r="A21808" t="s">
        <v>22955</v>
      </c>
      <c r="B21808">
        <v>903957533</v>
      </c>
      <c r="C21808" t="s">
        <v>31329</v>
      </c>
    </row>
    <row r="21809" spans="1:3" x14ac:dyDescent="0.25">
      <c r="A21809" t="s">
        <v>22956</v>
      </c>
      <c r="B21809">
        <v>903957544</v>
      </c>
      <c r="C21809" t="s">
        <v>31316</v>
      </c>
    </row>
    <row r="21810" spans="1:3" x14ac:dyDescent="0.25">
      <c r="A21810" t="s">
        <v>22957</v>
      </c>
      <c r="B21810">
        <v>903957554</v>
      </c>
      <c r="C21810" t="s">
        <v>31318</v>
      </c>
    </row>
    <row r="21811" spans="1:3" x14ac:dyDescent="0.25">
      <c r="A21811" t="s">
        <v>22958</v>
      </c>
      <c r="B21811">
        <v>903957588</v>
      </c>
      <c r="C21811" t="s">
        <v>31322</v>
      </c>
    </row>
    <row r="21812" spans="1:3" x14ac:dyDescent="0.25">
      <c r="A21812" t="s">
        <v>22959</v>
      </c>
      <c r="B21812">
        <v>903957589</v>
      </c>
      <c r="C21812" t="s">
        <v>31322</v>
      </c>
    </row>
    <row r="21813" spans="1:3" x14ac:dyDescent="0.25">
      <c r="A21813" t="s">
        <v>22960</v>
      </c>
      <c r="B21813">
        <v>903957601</v>
      </c>
      <c r="C21813" t="s">
        <v>30925</v>
      </c>
    </row>
    <row r="21814" spans="1:3" x14ac:dyDescent="0.25">
      <c r="A21814" t="s">
        <v>22961</v>
      </c>
      <c r="B21814">
        <v>903957634</v>
      </c>
      <c r="C21814" t="s">
        <v>31489</v>
      </c>
    </row>
    <row r="21815" spans="1:3" x14ac:dyDescent="0.25">
      <c r="A21815" t="s">
        <v>22962</v>
      </c>
      <c r="B21815">
        <v>903957654</v>
      </c>
      <c r="C21815" t="s">
        <v>30925</v>
      </c>
    </row>
    <row r="21816" spans="1:3" x14ac:dyDescent="0.25">
      <c r="A21816" t="s">
        <v>22963</v>
      </c>
      <c r="B21816">
        <v>903957662</v>
      </c>
      <c r="C21816" t="s">
        <v>31269</v>
      </c>
    </row>
    <row r="21817" spans="1:3" x14ac:dyDescent="0.25">
      <c r="A21817" t="s">
        <v>22964</v>
      </c>
      <c r="B21817">
        <v>903957691</v>
      </c>
      <c r="C21817" t="s">
        <v>31445</v>
      </c>
    </row>
    <row r="21818" spans="1:3" x14ac:dyDescent="0.25">
      <c r="A21818" t="s">
        <v>22965</v>
      </c>
      <c r="B21818">
        <v>903957711</v>
      </c>
      <c r="C21818" t="s">
        <v>31458</v>
      </c>
    </row>
    <row r="21819" spans="1:3" x14ac:dyDescent="0.25">
      <c r="A21819" t="s">
        <v>22966</v>
      </c>
      <c r="B21819">
        <v>903957717</v>
      </c>
      <c r="C21819" t="s">
        <v>31363</v>
      </c>
    </row>
    <row r="21820" spans="1:3" x14ac:dyDescent="0.25">
      <c r="A21820" t="s">
        <v>22967</v>
      </c>
      <c r="B21820">
        <v>903957756</v>
      </c>
      <c r="C21820" t="s">
        <v>31316</v>
      </c>
    </row>
    <row r="21821" spans="1:3" x14ac:dyDescent="0.25">
      <c r="A21821" t="s">
        <v>22968</v>
      </c>
      <c r="B21821">
        <v>903957773</v>
      </c>
      <c r="C21821" t="s">
        <v>31322</v>
      </c>
    </row>
    <row r="21822" spans="1:3" x14ac:dyDescent="0.25">
      <c r="A21822" t="s">
        <v>22969</v>
      </c>
      <c r="B21822">
        <v>903957776</v>
      </c>
      <c r="C21822" t="s">
        <v>31429</v>
      </c>
    </row>
    <row r="21823" spans="1:3" x14ac:dyDescent="0.25">
      <c r="A21823" t="s">
        <v>22970</v>
      </c>
      <c r="B21823">
        <v>903957779</v>
      </c>
      <c r="C21823" t="s">
        <v>31287</v>
      </c>
    </row>
    <row r="21824" spans="1:3" x14ac:dyDescent="0.25">
      <c r="A21824" t="s">
        <v>22971</v>
      </c>
      <c r="B21824">
        <v>903957780</v>
      </c>
      <c r="C21824" t="s">
        <v>30925</v>
      </c>
    </row>
    <row r="21825" spans="1:3" x14ac:dyDescent="0.25">
      <c r="A21825" t="s">
        <v>22972</v>
      </c>
      <c r="B21825">
        <v>903957795</v>
      </c>
      <c r="C21825" t="s">
        <v>31329</v>
      </c>
    </row>
    <row r="21826" spans="1:3" x14ac:dyDescent="0.25">
      <c r="A21826" t="s">
        <v>22973</v>
      </c>
      <c r="B21826">
        <v>903957800</v>
      </c>
      <c r="C21826" t="s">
        <v>31318</v>
      </c>
    </row>
    <row r="21827" spans="1:3" x14ac:dyDescent="0.25">
      <c r="A21827" t="s">
        <v>22974</v>
      </c>
      <c r="B21827">
        <v>903957809</v>
      </c>
      <c r="C21827" t="s">
        <v>31483</v>
      </c>
    </row>
    <row r="21828" spans="1:3" x14ac:dyDescent="0.25">
      <c r="A21828" t="s">
        <v>22975</v>
      </c>
      <c r="B21828">
        <v>903957817</v>
      </c>
      <c r="C21828" t="s">
        <v>31316</v>
      </c>
    </row>
    <row r="21829" spans="1:3" x14ac:dyDescent="0.25">
      <c r="A21829" t="s">
        <v>22976</v>
      </c>
      <c r="B21829">
        <v>903957876</v>
      </c>
      <c r="C21829" t="s">
        <v>5607</v>
      </c>
    </row>
    <row r="21830" spans="1:3" x14ac:dyDescent="0.25">
      <c r="A21830" t="s">
        <v>22977</v>
      </c>
      <c r="B21830">
        <v>903957889</v>
      </c>
      <c r="C21830" t="s">
        <v>31125</v>
      </c>
    </row>
    <row r="21831" spans="1:3" x14ac:dyDescent="0.25">
      <c r="A21831" t="s">
        <v>22978</v>
      </c>
      <c r="B21831">
        <v>903957894</v>
      </c>
      <c r="C21831" t="s">
        <v>31327</v>
      </c>
    </row>
    <row r="21832" spans="1:3" x14ac:dyDescent="0.25">
      <c r="A21832" t="s">
        <v>22979</v>
      </c>
      <c r="B21832">
        <v>903957897</v>
      </c>
      <c r="C21832" t="s">
        <v>31316</v>
      </c>
    </row>
    <row r="21833" spans="1:3" x14ac:dyDescent="0.25">
      <c r="A21833" t="s">
        <v>22980</v>
      </c>
      <c r="B21833">
        <v>903957900</v>
      </c>
      <c r="C21833" t="s">
        <v>31458</v>
      </c>
    </row>
    <row r="21834" spans="1:3" x14ac:dyDescent="0.25">
      <c r="A21834" t="s">
        <v>22981</v>
      </c>
      <c r="B21834">
        <v>903957901</v>
      </c>
      <c r="C21834" t="s">
        <v>31287</v>
      </c>
    </row>
    <row r="21835" spans="1:3" x14ac:dyDescent="0.25">
      <c r="A21835" t="s">
        <v>22982</v>
      </c>
      <c r="B21835">
        <v>903957911</v>
      </c>
      <c r="C21835" t="s">
        <v>31363</v>
      </c>
    </row>
    <row r="21836" spans="1:3" x14ac:dyDescent="0.25">
      <c r="A21836" t="s">
        <v>22983</v>
      </c>
      <c r="B21836">
        <v>903957922</v>
      </c>
      <c r="C21836" t="s">
        <v>31494</v>
      </c>
    </row>
    <row r="21837" spans="1:3" x14ac:dyDescent="0.25">
      <c r="A21837" t="s">
        <v>22984</v>
      </c>
      <c r="B21837">
        <v>903957927</v>
      </c>
      <c r="C21837" t="s">
        <v>31316</v>
      </c>
    </row>
    <row r="21838" spans="1:3" x14ac:dyDescent="0.25">
      <c r="A21838" t="s">
        <v>22985</v>
      </c>
      <c r="B21838">
        <v>903957931</v>
      </c>
      <c r="C21838" t="s">
        <v>31234</v>
      </c>
    </row>
    <row r="21839" spans="1:3" x14ac:dyDescent="0.25">
      <c r="A21839" t="s">
        <v>22986</v>
      </c>
      <c r="B21839">
        <v>903957936</v>
      </c>
      <c r="C21839" t="s">
        <v>31483</v>
      </c>
    </row>
    <row r="21840" spans="1:3" x14ac:dyDescent="0.25">
      <c r="A21840" t="s">
        <v>22987</v>
      </c>
      <c r="B21840">
        <v>903957938</v>
      </c>
      <c r="C21840" t="s">
        <v>31483</v>
      </c>
    </row>
    <row r="21841" spans="1:3" x14ac:dyDescent="0.25">
      <c r="A21841" t="s">
        <v>22988</v>
      </c>
      <c r="B21841">
        <v>903957956</v>
      </c>
      <c r="C21841" t="s">
        <v>31234</v>
      </c>
    </row>
    <row r="21842" spans="1:3" x14ac:dyDescent="0.25">
      <c r="A21842" t="s">
        <v>22989</v>
      </c>
      <c r="B21842">
        <v>903957966</v>
      </c>
      <c r="C21842" t="s">
        <v>30977</v>
      </c>
    </row>
    <row r="21843" spans="1:3" x14ac:dyDescent="0.25">
      <c r="A21843" t="s">
        <v>22990</v>
      </c>
      <c r="B21843">
        <v>903957979</v>
      </c>
      <c r="C21843" t="s">
        <v>31417</v>
      </c>
    </row>
    <row r="21844" spans="1:3" x14ac:dyDescent="0.25">
      <c r="A21844" t="s">
        <v>22991</v>
      </c>
      <c r="B21844">
        <v>903957993</v>
      </c>
      <c r="C21844" t="s">
        <v>31322</v>
      </c>
    </row>
    <row r="21845" spans="1:3" x14ac:dyDescent="0.25">
      <c r="A21845" t="s">
        <v>22992</v>
      </c>
      <c r="B21845">
        <v>903958001</v>
      </c>
      <c r="C21845" t="s">
        <v>31458</v>
      </c>
    </row>
    <row r="21846" spans="1:3" x14ac:dyDescent="0.25">
      <c r="A21846" t="s">
        <v>22993</v>
      </c>
      <c r="B21846">
        <v>903958011</v>
      </c>
      <c r="C21846" t="s">
        <v>31316</v>
      </c>
    </row>
    <row r="21847" spans="1:3" x14ac:dyDescent="0.25">
      <c r="A21847" t="s">
        <v>22994</v>
      </c>
      <c r="B21847">
        <v>903958016</v>
      </c>
      <c r="C21847" t="s">
        <v>31316</v>
      </c>
    </row>
    <row r="21848" spans="1:3" x14ac:dyDescent="0.25">
      <c r="A21848" t="s">
        <v>22995</v>
      </c>
      <c r="B21848">
        <v>903958021</v>
      </c>
      <c r="C21848" t="s">
        <v>31122</v>
      </c>
    </row>
    <row r="21849" spans="1:3" x14ac:dyDescent="0.25">
      <c r="A21849" t="s">
        <v>22996</v>
      </c>
      <c r="B21849">
        <v>903958038</v>
      </c>
      <c r="C21849" t="s">
        <v>30925</v>
      </c>
    </row>
    <row r="21850" spans="1:3" x14ac:dyDescent="0.25">
      <c r="A21850" t="s">
        <v>22997</v>
      </c>
      <c r="B21850">
        <v>903958043</v>
      </c>
      <c r="C21850" t="s">
        <v>31137</v>
      </c>
    </row>
    <row r="21851" spans="1:3" x14ac:dyDescent="0.25">
      <c r="A21851" t="s">
        <v>22998</v>
      </c>
      <c r="B21851">
        <v>903958051</v>
      </c>
      <c r="C21851" t="s">
        <v>31458</v>
      </c>
    </row>
    <row r="21852" spans="1:3" x14ac:dyDescent="0.25">
      <c r="A21852" t="s">
        <v>22999</v>
      </c>
      <c r="B21852">
        <v>903958062</v>
      </c>
      <c r="C21852" t="s">
        <v>31318</v>
      </c>
    </row>
    <row r="21853" spans="1:3" x14ac:dyDescent="0.25">
      <c r="A21853" t="s">
        <v>23000</v>
      </c>
      <c r="B21853">
        <v>903958065</v>
      </c>
      <c r="C21853" t="s">
        <v>31327</v>
      </c>
    </row>
    <row r="21854" spans="1:3" x14ac:dyDescent="0.25">
      <c r="A21854" t="s">
        <v>23001</v>
      </c>
      <c r="B21854">
        <v>903958075</v>
      </c>
      <c r="C21854" t="s">
        <v>31254</v>
      </c>
    </row>
    <row r="21855" spans="1:3" x14ac:dyDescent="0.25">
      <c r="A21855" t="s">
        <v>23002</v>
      </c>
      <c r="B21855">
        <v>903958081</v>
      </c>
      <c r="C21855" t="s">
        <v>31316</v>
      </c>
    </row>
    <row r="21856" spans="1:3" x14ac:dyDescent="0.25">
      <c r="A21856" t="s">
        <v>23003</v>
      </c>
      <c r="B21856">
        <v>903958085</v>
      </c>
      <c r="C21856" t="s">
        <v>31472</v>
      </c>
    </row>
    <row r="21857" spans="1:3" x14ac:dyDescent="0.25">
      <c r="A21857" t="s">
        <v>23004</v>
      </c>
      <c r="B21857">
        <v>903958091</v>
      </c>
      <c r="C21857" t="s">
        <v>30925</v>
      </c>
    </row>
    <row r="21858" spans="1:3" x14ac:dyDescent="0.25">
      <c r="A21858" t="s">
        <v>23005</v>
      </c>
      <c r="B21858">
        <v>903958095</v>
      </c>
      <c r="C21858" t="s">
        <v>31234</v>
      </c>
    </row>
    <row r="21859" spans="1:3" x14ac:dyDescent="0.25">
      <c r="A21859" t="s">
        <v>23006</v>
      </c>
      <c r="B21859">
        <v>903958100</v>
      </c>
      <c r="C21859" t="s">
        <v>31318</v>
      </c>
    </row>
    <row r="21860" spans="1:3" x14ac:dyDescent="0.25">
      <c r="A21860" t="s">
        <v>23007</v>
      </c>
      <c r="B21860">
        <v>903958126</v>
      </c>
      <c r="C21860" t="s">
        <v>30925</v>
      </c>
    </row>
    <row r="21861" spans="1:3" x14ac:dyDescent="0.25">
      <c r="A21861" t="s">
        <v>23008</v>
      </c>
      <c r="B21861">
        <v>903958131</v>
      </c>
      <c r="C21861" t="s">
        <v>31380</v>
      </c>
    </row>
    <row r="21862" spans="1:3" x14ac:dyDescent="0.25">
      <c r="A21862" t="s">
        <v>23009</v>
      </c>
      <c r="B21862">
        <v>903958135</v>
      </c>
      <c r="C21862" t="s">
        <v>30925</v>
      </c>
    </row>
    <row r="21863" spans="1:3" x14ac:dyDescent="0.25">
      <c r="A21863" t="s">
        <v>23010</v>
      </c>
      <c r="B21863">
        <v>903958137</v>
      </c>
      <c r="C21863" t="s">
        <v>31316</v>
      </c>
    </row>
    <row r="21864" spans="1:3" x14ac:dyDescent="0.25">
      <c r="A21864" t="s">
        <v>23011</v>
      </c>
      <c r="B21864">
        <v>903958145</v>
      </c>
      <c r="C21864" t="s">
        <v>31417</v>
      </c>
    </row>
    <row r="21865" spans="1:3" x14ac:dyDescent="0.25">
      <c r="A21865" t="s">
        <v>23012</v>
      </c>
      <c r="B21865">
        <v>903958149</v>
      </c>
      <c r="C21865" t="s">
        <v>31316</v>
      </c>
    </row>
    <row r="21866" spans="1:3" x14ac:dyDescent="0.25">
      <c r="A21866" t="s">
        <v>23013</v>
      </c>
      <c r="B21866">
        <v>903958151</v>
      </c>
      <c r="C21866" t="s">
        <v>31329</v>
      </c>
    </row>
    <row r="21867" spans="1:3" x14ac:dyDescent="0.25">
      <c r="A21867" t="s">
        <v>23014</v>
      </c>
      <c r="B21867">
        <v>903958178</v>
      </c>
      <c r="C21867" t="s">
        <v>31254</v>
      </c>
    </row>
    <row r="21868" spans="1:3" x14ac:dyDescent="0.25">
      <c r="A21868" t="s">
        <v>23015</v>
      </c>
      <c r="B21868">
        <v>903958180</v>
      </c>
      <c r="C21868" t="s">
        <v>31380</v>
      </c>
    </row>
    <row r="21869" spans="1:3" x14ac:dyDescent="0.25">
      <c r="A21869" t="s">
        <v>23016</v>
      </c>
      <c r="B21869">
        <v>903958186</v>
      </c>
      <c r="C21869" t="s">
        <v>31318</v>
      </c>
    </row>
    <row r="21870" spans="1:3" x14ac:dyDescent="0.25">
      <c r="A21870" t="s">
        <v>23017</v>
      </c>
      <c r="B21870">
        <v>903958192</v>
      </c>
      <c r="C21870" t="s">
        <v>31318</v>
      </c>
    </row>
    <row r="21871" spans="1:3" x14ac:dyDescent="0.25">
      <c r="A21871" t="s">
        <v>23018</v>
      </c>
      <c r="B21871">
        <v>903958205</v>
      </c>
      <c r="C21871" t="s">
        <v>31329</v>
      </c>
    </row>
    <row r="21872" spans="1:3" x14ac:dyDescent="0.25">
      <c r="A21872" t="s">
        <v>23019</v>
      </c>
      <c r="B21872">
        <v>903958208</v>
      </c>
      <c r="C21872" t="s">
        <v>31287</v>
      </c>
    </row>
    <row r="21873" spans="1:3" x14ac:dyDescent="0.25">
      <c r="A21873" t="s">
        <v>23020</v>
      </c>
      <c r="B21873">
        <v>903958222</v>
      </c>
      <c r="C21873" t="s">
        <v>31483</v>
      </c>
    </row>
    <row r="21874" spans="1:3" x14ac:dyDescent="0.25">
      <c r="A21874" t="s">
        <v>23021</v>
      </c>
      <c r="B21874">
        <v>903958228</v>
      </c>
      <c r="C21874" t="s">
        <v>31472</v>
      </c>
    </row>
    <row r="21875" spans="1:3" x14ac:dyDescent="0.25">
      <c r="A21875" t="s">
        <v>23022</v>
      </c>
      <c r="B21875">
        <v>903958229</v>
      </c>
      <c r="C21875" t="s">
        <v>31240</v>
      </c>
    </row>
    <row r="21876" spans="1:3" x14ac:dyDescent="0.25">
      <c r="A21876" t="s">
        <v>23023</v>
      </c>
      <c r="B21876">
        <v>903958260</v>
      </c>
      <c r="C21876" t="s">
        <v>31452</v>
      </c>
    </row>
    <row r="21877" spans="1:3" x14ac:dyDescent="0.25">
      <c r="A21877" t="s">
        <v>23024</v>
      </c>
      <c r="B21877">
        <v>903958286</v>
      </c>
      <c r="C21877" t="s">
        <v>31318</v>
      </c>
    </row>
    <row r="21878" spans="1:3" x14ac:dyDescent="0.25">
      <c r="A21878" t="s">
        <v>23025</v>
      </c>
      <c r="B21878">
        <v>903958308</v>
      </c>
      <c r="C21878" t="s">
        <v>31322</v>
      </c>
    </row>
    <row r="21879" spans="1:3" x14ac:dyDescent="0.25">
      <c r="A21879" t="s">
        <v>23026</v>
      </c>
      <c r="B21879">
        <v>903958310</v>
      </c>
      <c r="C21879" t="s">
        <v>31266</v>
      </c>
    </row>
    <row r="21880" spans="1:3" x14ac:dyDescent="0.25">
      <c r="A21880" t="s">
        <v>23027</v>
      </c>
      <c r="B21880">
        <v>903958336</v>
      </c>
      <c r="C21880" t="s">
        <v>31316</v>
      </c>
    </row>
    <row r="21881" spans="1:3" x14ac:dyDescent="0.25">
      <c r="A21881" t="s">
        <v>23028</v>
      </c>
      <c r="B21881">
        <v>903958340</v>
      </c>
      <c r="C21881" t="s">
        <v>30925</v>
      </c>
    </row>
    <row r="21882" spans="1:3" x14ac:dyDescent="0.25">
      <c r="A21882" t="s">
        <v>23029</v>
      </c>
      <c r="B21882">
        <v>903958341</v>
      </c>
      <c r="C21882" t="s">
        <v>31380</v>
      </c>
    </row>
    <row r="21883" spans="1:3" x14ac:dyDescent="0.25">
      <c r="A21883" t="s">
        <v>23030</v>
      </c>
      <c r="B21883">
        <v>903958351</v>
      </c>
      <c r="C21883" t="s">
        <v>31316</v>
      </c>
    </row>
    <row r="21884" spans="1:3" x14ac:dyDescent="0.25">
      <c r="A21884" t="s">
        <v>23031</v>
      </c>
      <c r="B21884">
        <v>903958357</v>
      </c>
      <c r="C21884" t="s">
        <v>31461</v>
      </c>
    </row>
    <row r="21885" spans="1:3" x14ac:dyDescent="0.25">
      <c r="A21885" t="s">
        <v>23032</v>
      </c>
      <c r="B21885">
        <v>903958365</v>
      </c>
      <c r="C21885" t="s">
        <v>31380</v>
      </c>
    </row>
    <row r="21886" spans="1:3" x14ac:dyDescent="0.25">
      <c r="A21886" t="s">
        <v>23033</v>
      </c>
      <c r="B21886">
        <v>903958373</v>
      </c>
      <c r="C21886" t="s">
        <v>31318</v>
      </c>
    </row>
    <row r="21887" spans="1:3" x14ac:dyDescent="0.25">
      <c r="A21887" t="s">
        <v>23034</v>
      </c>
      <c r="B21887">
        <v>903958376</v>
      </c>
      <c r="C21887" t="s">
        <v>31318</v>
      </c>
    </row>
    <row r="21888" spans="1:3" x14ac:dyDescent="0.25">
      <c r="A21888" t="s">
        <v>23035</v>
      </c>
      <c r="B21888">
        <v>903958378</v>
      </c>
      <c r="C21888" t="s">
        <v>31316</v>
      </c>
    </row>
    <row r="21889" spans="1:3" x14ac:dyDescent="0.25">
      <c r="A21889" t="s">
        <v>23036</v>
      </c>
      <c r="B21889">
        <v>903958380</v>
      </c>
      <c r="C21889" t="s">
        <v>31316</v>
      </c>
    </row>
    <row r="21890" spans="1:3" x14ac:dyDescent="0.25">
      <c r="A21890" t="s">
        <v>23037</v>
      </c>
      <c r="B21890">
        <v>903958383</v>
      </c>
      <c r="C21890" t="s">
        <v>31363</v>
      </c>
    </row>
    <row r="21891" spans="1:3" x14ac:dyDescent="0.25">
      <c r="A21891" t="s">
        <v>23038</v>
      </c>
      <c r="B21891">
        <v>903958396</v>
      </c>
      <c r="C21891" t="s">
        <v>31327</v>
      </c>
    </row>
    <row r="21892" spans="1:3" x14ac:dyDescent="0.25">
      <c r="A21892" t="s">
        <v>23039</v>
      </c>
      <c r="B21892">
        <v>903958413</v>
      </c>
      <c r="C21892" t="s">
        <v>31507</v>
      </c>
    </row>
    <row r="21893" spans="1:3" x14ac:dyDescent="0.25">
      <c r="A21893" t="s">
        <v>23040</v>
      </c>
      <c r="B21893">
        <v>903958428</v>
      </c>
      <c r="C21893" t="s">
        <v>31316</v>
      </c>
    </row>
    <row r="21894" spans="1:3" x14ac:dyDescent="0.25">
      <c r="A21894" t="s">
        <v>23041</v>
      </c>
      <c r="B21894">
        <v>903958459</v>
      </c>
      <c r="C21894" t="s">
        <v>31318</v>
      </c>
    </row>
    <row r="21895" spans="1:3" x14ac:dyDescent="0.25">
      <c r="A21895" t="s">
        <v>23042</v>
      </c>
      <c r="B21895">
        <v>903958460</v>
      </c>
      <c r="C21895" t="s">
        <v>31380</v>
      </c>
    </row>
    <row r="21896" spans="1:3" x14ac:dyDescent="0.25">
      <c r="A21896" t="s">
        <v>23043</v>
      </c>
      <c r="B21896">
        <v>903958475</v>
      </c>
      <c r="C21896" t="s">
        <v>31327</v>
      </c>
    </row>
    <row r="21897" spans="1:3" x14ac:dyDescent="0.25">
      <c r="A21897" t="s">
        <v>23044</v>
      </c>
      <c r="B21897">
        <v>903958478</v>
      </c>
      <c r="C21897" t="s">
        <v>31318</v>
      </c>
    </row>
    <row r="21898" spans="1:3" x14ac:dyDescent="0.25">
      <c r="A21898" t="s">
        <v>23045</v>
      </c>
      <c r="B21898">
        <v>903958489</v>
      </c>
      <c r="C21898" t="s">
        <v>31461</v>
      </c>
    </row>
    <row r="21899" spans="1:3" x14ac:dyDescent="0.25">
      <c r="A21899" t="s">
        <v>23046</v>
      </c>
      <c r="B21899">
        <v>903958491</v>
      </c>
      <c r="C21899" t="s">
        <v>31491</v>
      </c>
    </row>
    <row r="21900" spans="1:3" x14ac:dyDescent="0.25">
      <c r="A21900" t="s">
        <v>23047</v>
      </c>
      <c r="B21900">
        <v>903958546</v>
      </c>
      <c r="C21900" t="s">
        <v>31418</v>
      </c>
    </row>
    <row r="21901" spans="1:3" x14ac:dyDescent="0.25">
      <c r="A21901" t="s">
        <v>23048</v>
      </c>
      <c r="B21901">
        <v>903958554</v>
      </c>
      <c r="C21901" t="s">
        <v>31316</v>
      </c>
    </row>
    <row r="21902" spans="1:3" x14ac:dyDescent="0.25">
      <c r="A21902" t="s">
        <v>23049</v>
      </c>
      <c r="B21902">
        <v>903958574</v>
      </c>
      <c r="C21902" t="s">
        <v>31322</v>
      </c>
    </row>
    <row r="21903" spans="1:3" x14ac:dyDescent="0.25">
      <c r="A21903" t="s">
        <v>23050</v>
      </c>
      <c r="B21903">
        <v>903958625</v>
      </c>
      <c r="C21903" t="s">
        <v>31280</v>
      </c>
    </row>
    <row r="21904" spans="1:3" x14ac:dyDescent="0.25">
      <c r="A21904" t="s">
        <v>23051</v>
      </c>
      <c r="B21904">
        <v>903958633</v>
      </c>
      <c r="C21904" t="s">
        <v>31263</v>
      </c>
    </row>
    <row r="21905" spans="1:3" x14ac:dyDescent="0.25">
      <c r="A21905" t="s">
        <v>23052</v>
      </c>
      <c r="B21905">
        <v>903958638</v>
      </c>
      <c r="C21905" t="s">
        <v>31318</v>
      </c>
    </row>
    <row r="21906" spans="1:3" x14ac:dyDescent="0.25">
      <c r="A21906" t="s">
        <v>23053</v>
      </c>
      <c r="B21906">
        <v>903958640</v>
      </c>
      <c r="C21906" t="s">
        <v>31120</v>
      </c>
    </row>
    <row r="21907" spans="1:3" x14ac:dyDescent="0.25">
      <c r="A21907" t="s">
        <v>23054</v>
      </c>
      <c r="B21907">
        <v>903958657</v>
      </c>
      <c r="C21907" t="s">
        <v>31318</v>
      </c>
    </row>
    <row r="21908" spans="1:3" x14ac:dyDescent="0.25">
      <c r="A21908" t="s">
        <v>23055</v>
      </c>
      <c r="B21908">
        <v>903958661</v>
      </c>
      <c r="C21908" t="s">
        <v>31316</v>
      </c>
    </row>
    <row r="21909" spans="1:3" x14ac:dyDescent="0.25">
      <c r="A21909" t="s">
        <v>23056</v>
      </c>
      <c r="B21909">
        <v>903958668</v>
      </c>
      <c r="C21909" t="s">
        <v>31316</v>
      </c>
    </row>
    <row r="21910" spans="1:3" x14ac:dyDescent="0.25">
      <c r="A21910" t="s">
        <v>23057</v>
      </c>
      <c r="B21910">
        <v>903958672</v>
      </c>
      <c r="C21910" t="s">
        <v>31316</v>
      </c>
    </row>
    <row r="21911" spans="1:3" x14ac:dyDescent="0.25">
      <c r="A21911" t="s">
        <v>23058</v>
      </c>
      <c r="B21911">
        <v>903958681</v>
      </c>
      <c r="C21911" t="s">
        <v>31316</v>
      </c>
    </row>
    <row r="21912" spans="1:3" x14ac:dyDescent="0.25">
      <c r="A21912" t="s">
        <v>23059</v>
      </c>
      <c r="B21912">
        <v>903958695</v>
      </c>
      <c r="C21912" t="s">
        <v>31318</v>
      </c>
    </row>
    <row r="21913" spans="1:3" x14ac:dyDescent="0.25">
      <c r="A21913" t="s">
        <v>23060</v>
      </c>
      <c r="B21913">
        <v>903958706</v>
      </c>
      <c r="C21913" t="s">
        <v>31452</v>
      </c>
    </row>
    <row r="21914" spans="1:3" x14ac:dyDescent="0.25">
      <c r="A21914" t="s">
        <v>23061</v>
      </c>
      <c r="B21914">
        <v>903958711</v>
      </c>
      <c r="C21914" t="s">
        <v>31287</v>
      </c>
    </row>
    <row r="21915" spans="1:3" x14ac:dyDescent="0.25">
      <c r="A21915" t="s">
        <v>23062</v>
      </c>
      <c r="B21915">
        <v>903958727</v>
      </c>
      <c r="C21915" t="s">
        <v>31316</v>
      </c>
    </row>
    <row r="21916" spans="1:3" x14ac:dyDescent="0.25">
      <c r="A21916" t="s">
        <v>23063</v>
      </c>
      <c r="B21916">
        <v>903958731</v>
      </c>
      <c r="C21916" t="s">
        <v>31508</v>
      </c>
    </row>
    <row r="21917" spans="1:3" x14ac:dyDescent="0.25">
      <c r="A21917" t="s">
        <v>23064</v>
      </c>
      <c r="B21917">
        <v>903958734</v>
      </c>
      <c r="C21917" t="s">
        <v>31287</v>
      </c>
    </row>
    <row r="21918" spans="1:3" x14ac:dyDescent="0.25">
      <c r="A21918" t="s">
        <v>23065</v>
      </c>
      <c r="B21918">
        <v>903958735</v>
      </c>
      <c r="C21918" t="s">
        <v>31452</v>
      </c>
    </row>
    <row r="21919" spans="1:3" x14ac:dyDescent="0.25">
      <c r="A21919" t="s">
        <v>23066</v>
      </c>
      <c r="B21919">
        <v>903958756</v>
      </c>
      <c r="C21919" t="s">
        <v>31318</v>
      </c>
    </row>
    <row r="21920" spans="1:3" x14ac:dyDescent="0.25">
      <c r="A21920" t="s">
        <v>23067</v>
      </c>
      <c r="B21920">
        <v>903958763</v>
      </c>
      <c r="C21920" t="s">
        <v>31316</v>
      </c>
    </row>
    <row r="21921" spans="1:3" x14ac:dyDescent="0.25">
      <c r="A21921" t="s">
        <v>23068</v>
      </c>
      <c r="B21921">
        <v>903958774</v>
      </c>
      <c r="C21921" t="s">
        <v>31318</v>
      </c>
    </row>
    <row r="21922" spans="1:3" x14ac:dyDescent="0.25">
      <c r="A21922" t="s">
        <v>23069</v>
      </c>
      <c r="B21922">
        <v>903958780</v>
      </c>
      <c r="C21922" t="s">
        <v>31483</v>
      </c>
    </row>
    <row r="21923" spans="1:3" x14ac:dyDescent="0.25">
      <c r="A21923" t="s">
        <v>23070</v>
      </c>
      <c r="B21923">
        <v>903958795</v>
      </c>
      <c r="C21923" t="s">
        <v>31316</v>
      </c>
    </row>
    <row r="21924" spans="1:3" x14ac:dyDescent="0.25">
      <c r="A21924" t="s">
        <v>23071</v>
      </c>
      <c r="B21924">
        <v>903958799</v>
      </c>
      <c r="C21924" t="s">
        <v>31316</v>
      </c>
    </row>
    <row r="21925" spans="1:3" x14ac:dyDescent="0.25">
      <c r="A21925" t="s">
        <v>23072</v>
      </c>
      <c r="B21925">
        <v>903958803</v>
      </c>
      <c r="C21925" t="s">
        <v>31316</v>
      </c>
    </row>
    <row r="21926" spans="1:3" x14ac:dyDescent="0.25">
      <c r="A21926" t="s">
        <v>23073</v>
      </c>
      <c r="B21926">
        <v>903958808</v>
      </c>
      <c r="C21926" t="s">
        <v>31120</v>
      </c>
    </row>
    <row r="21927" spans="1:3" x14ac:dyDescent="0.25">
      <c r="A21927" t="s">
        <v>23074</v>
      </c>
      <c r="B21927">
        <v>903958809</v>
      </c>
      <c r="C21927" t="s">
        <v>31322</v>
      </c>
    </row>
    <row r="21928" spans="1:3" x14ac:dyDescent="0.25">
      <c r="A21928" t="s">
        <v>23075</v>
      </c>
      <c r="B21928">
        <v>903958828</v>
      </c>
      <c r="C21928" t="s">
        <v>31318</v>
      </c>
    </row>
    <row r="21929" spans="1:3" x14ac:dyDescent="0.25">
      <c r="A21929" t="s">
        <v>23076</v>
      </c>
      <c r="B21929">
        <v>903958831</v>
      </c>
      <c r="C21929" t="s">
        <v>31445</v>
      </c>
    </row>
    <row r="21930" spans="1:3" x14ac:dyDescent="0.25">
      <c r="A21930" t="s">
        <v>23077</v>
      </c>
      <c r="B21930">
        <v>903958833</v>
      </c>
      <c r="C21930" t="s">
        <v>31327</v>
      </c>
    </row>
    <row r="21931" spans="1:3" x14ac:dyDescent="0.25">
      <c r="A21931" t="s">
        <v>23078</v>
      </c>
      <c r="B21931">
        <v>903958853</v>
      </c>
      <c r="C21931" t="s">
        <v>31316</v>
      </c>
    </row>
    <row r="21932" spans="1:3" x14ac:dyDescent="0.25">
      <c r="A21932" t="s">
        <v>23079</v>
      </c>
      <c r="B21932">
        <v>903958854</v>
      </c>
      <c r="C21932" t="s">
        <v>31461</v>
      </c>
    </row>
    <row r="21933" spans="1:3" x14ac:dyDescent="0.25">
      <c r="A21933" t="s">
        <v>23080</v>
      </c>
      <c r="B21933">
        <v>903958892</v>
      </c>
      <c r="C21933" t="s">
        <v>31322</v>
      </c>
    </row>
    <row r="21934" spans="1:3" x14ac:dyDescent="0.25">
      <c r="A21934" t="s">
        <v>23081</v>
      </c>
      <c r="B21934">
        <v>903958900</v>
      </c>
      <c r="C21934" t="s">
        <v>31472</v>
      </c>
    </row>
    <row r="21935" spans="1:3" x14ac:dyDescent="0.25">
      <c r="A21935" t="s">
        <v>23082</v>
      </c>
      <c r="B21935">
        <v>903958902</v>
      </c>
      <c r="C21935" t="s">
        <v>31316</v>
      </c>
    </row>
    <row r="21936" spans="1:3" x14ac:dyDescent="0.25">
      <c r="A21936" t="s">
        <v>23083</v>
      </c>
      <c r="B21936">
        <v>903958906</v>
      </c>
      <c r="C21936" t="s">
        <v>31329</v>
      </c>
    </row>
    <row r="21937" spans="1:3" x14ac:dyDescent="0.25">
      <c r="A21937" t="s">
        <v>23084</v>
      </c>
      <c r="B21937">
        <v>903958908</v>
      </c>
      <c r="C21937" t="s">
        <v>31316</v>
      </c>
    </row>
    <row r="21938" spans="1:3" x14ac:dyDescent="0.25">
      <c r="A21938" t="s">
        <v>23085</v>
      </c>
      <c r="B21938">
        <v>903958913</v>
      </c>
      <c r="C21938" t="s">
        <v>30925</v>
      </c>
    </row>
    <row r="21939" spans="1:3" x14ac:dyDescent="0.25">
      <c r="A21939" t="s">
        <v>23086</v>
      </c>
      <c r="B21939">
        <v>903958918</v>
      </c>
      <c r="C21939" t="s">
        <v>31380</v>
      </c>
    </row>
    <row r="21940" spans="1:3" x14ac:dyDescent="0.25">
      <c r="A21940" t="s">
        <v>23087</v>
      </c>
      <c r="B21940">
        <v>903958922</v>
      </c>
      <c r="C21940" t="s">
        <v>31316</v>
      </c>
    </row>
    <row r="21941" spans="1:3" x14ac:dyDescent="0.25">
      <c r="A21941" t="s">
        <v>23088</v>
      </c>
      <c r="B21941">
        <v>903958951</v>
      </c>
      <c r="C21941" t="s">
        <v>31318</v>
      </c>
    </row>
    <row r="21942" spans="1:3" x14ac:dyDescent="0.25">
      <c r="A21942" t="s">
        <v>23089</v>
      </c>
      <c r="B21942">
        <v>903958952</v>
      </c>
      <c r="C21942" t="s">
        <v>31322</v>
      </c>
    </row>
    <row r="21943" spans="1:3" x14ac:dyDescent="0.25">
      <c r="A21943" t="s">
        <v>23090</v>
      </c>
      <c r="B21943">
        <v>903958953</v>
      </c>
      <c r="C21943" t="s">
        <v>31322</v>
      </c>
    </row>
    <row r="21944" spans="1:3" x14ac:dyDescent="0.25">
      <c r="A21944" t="s">
        <v>23091</v>
      </c>
      <c r="B21944">
        <v>903958954</v>
      </c>
      <c r="C21944" t="s">
        <v>31322</v>
      </c>
    </row>
    <row r="21945" spans="1:3" x14ac:dyDescent="0.25">
      <c r="A21945" t="s">
        <v>23092</v>
      </c>
      <c r="B21945">
        <v>903958955</v>
      </c>
      <c r="C21945" t="s">
        <v>31322</v>
      </c>
    </row>
    <row r="21946" spans="1:3" x14ac:dyDescent="0.25">
      <c r="A21946" t="s">
        <v>23093</v>
      </c>
      <c r="B21946">
        <v>903958956</v>
      </c>
      <c r="C21946" t="s">
        <v>31322</v>
      </c>
    </row>
    <row r="21947" spans="1:3" x14ac:dyDescent="0.25">
      <c r="A21947" t="s">
        <v>23094</v>
      </c>
      <c r="B21947">
        <v>903958957</v>
      </c>
      <c r="C21947" t="s">
        <v>31322</v>
      </c>
    </row>
    <row r="21948" spans="1:3" x14ac:dyDescent="0.25">
      <c r="A21948" t="s">
        <v>23095</v>
      </c>
      <c r="B21948">
        <v>903958958</v>
      </c>
      <c r="C21948" t="s">
        <v>31322</v>
      </c>
    </row>
    <row r="21949" spans="1:3" x14ac:dyDescent="0.25">
      <c r="A21949" t="s">
        <v>23096</v>
      </c>
      <c r="B21949">
        <v>903958985</v>
      </c>
      <c r="C21949" t="s">
        <v>31318</v>
      </c>
    </row>
    <row r="21950" spans="1:3" x14ac:dyDescent="0.25">
      <c r="A21950" t="s">
        <v>23097</v>
      </c>
      <c r="B21950">
        <v>903958993</v>
      </c>
      <c r="C21950" t="s">
        <v>31322</v>
      </c>
    </row>
    <row r="21951" spans="1:3" x14ac:dyDescent="0.25">
      <c r="A21951" t="s">
        <v>23098</v>
      </c>
      <c r="B21951">
        <v>903959004</v>
      </c>
      <c r="C21951" t="s">
        <v>31363</v>
      </c>
    </row>
    <row r="21952" spans="1:3" x14ac:dyDescent="0.25">
      <c r="A21952" t="s">
        <v>23099</v>
      </c>
      <c r="B21952">
        <v>903959021</v>
      </c>
      <c r="C21952" t="s">
        <v>31316</v>
      </c>
    </row>
    <row r="21953" spans="1:3" x14ac:dyDescent="0.25">
      <c r="A21953" t="s">
        <v>23100</v>
      </c>
      <c r="B21953">
        <v>903959030</v>
      </c>
      <c r="C21953" t="s">
        <v>31329</v>
      </c>
    </row>
    <row r="21954" spans="1:3" x14ac:dyDescent="0.25">
      <c r="A21954" t="s">
        <v>23101</v>
      </c>
      <c r="B21954">
        <v>903959036</v>
      </c>
      <c r="C21954" t="s">
        <v>30925</v>
      </c>
    </row>
    <row r="21955" spans="1:3" x14ac:dyDescent="0.25">
      <c r="A21955" t="s">
        <v>23102</v>
      </c>
      <c r="B21955">
        <v>903959040</v>
      </c>
      <c r="C21955" t="s">
        <v>31316</v>
      </c>
    </row>
    <row r="21956" spans="1:3" x14ac:dyDescent="0.25">
      <c r="A21956" t="s">
        <v>23103</v>
      </c>
      <c r="B21956">
        <v>903959045</v>
      </c>
      <c r="C21956" t="s">
        <v>31425</v>
      </c>
    </row>
    <row r="21957" spans="1:3" x14ac:dyDescent="0.25">
      <c r="A21957" t="s">
        <v>23104</v>
      </c>
      <c r="B21957">
        <v>903959046</v>
      </c>
      <c r="C21957" t="s">
        <v>31316</v>
      </c>
    </row>
    <row r="21958" spans="1:3" x14ac:dyDescent="0.25">
      <c r="A21958" t="s">
        <v>23105</v>
      </c>
      <c r="B21958">
        <v>903959048</v>
      </c>
      <c r="C21958" t="s">
        <v>31415</v>
      </c>
    </row>
    <row r="21959" spans="1:3" x14ac:dyDescent="0.25">
      <c r="A21959" t="s">
        <v>23106</v>
      </c>
      <c r="B21959">
        <v>903959053</v>
      </c>
      <c r="C21959" t="s">
        <v>31327</v>
      </c>
    </row>
    <row r="21960" spans="1:3" x14ac:dyDescent="0.25">
      <c r="A21960" t="s">
        <v>23107</v>
      </c>
      <c r="B21960">
        <v>903959073</v>
      </c>
      <c r="C21960" t="s">
        <v>31316</v>
      </c>
    </row>
    <row r="21961" spans="1:3" x14ac:dyDescent="0.25">
      <c r="A21961" t="s">
        <v>23108</v>
      </c>
      <c r="B21961">
        <v>903959088</v>
      </c>
      <c r="C21961" t="s">
        <v>31363</v>
      </c>
    </row>
    <row r="21962" spans="1:3" x14ac:dyDescent="0.25">
      <c r="A21962" t="s">
        <v>23109</v>
      </c>
      <c r="B21962">
        <v>903959109</v>
      </c>
      <c r="C21962" t="s">
        <v>31322</v>
      </c>
    </row>
    <row r="21963" spans="1:3" x14ac:dyDescent="0.25">
      <c r="A21963" t="s">
        <v>23110</v>
      </c>
      <c r="B21963">
        <v>903959115</v>
      </c>
      <c r="C21963" t="s">
        <v>31287</v>
      </c>
    </row>
    <row r="21964" spans="1:3" x14ac:dyDescent="0.25">
      <c r="A21964" t="s">
        <v>23111</v>
      </c>
      <c r="B21964">
        <v>903959116</v>
      </c>
      <c r="C21964" t="s">
        <v>31318</v>
      </c>
    </row>
    <row r="21965" spans="1:3" x14ac:dyDescent="0.25">
      <c r="A21965" t="s">
        <v>23112</v>
      </c>
      <c r="B21965">
        <v>903959136</v>
      </c>
      <c r="C21965" t="s">
        <v>31234</v>
      </c>
    </row>
    <row r="21966" spans="1:3" x14ac:dyDescent="0.25">
      <c r="A21966" t="s">
        <v>23113</v>
      </c>
      <c r="B21966">
        <v>903959137</v>
      </c>
      <c r="C21966" t="s">
        <v>31483</v>
      </c>
    </row>
    <row r="21967" spans="1:3" x14ac:dyDescent="0.25">
      <c r="A21967" t="s">
        <v>23114</v>
      </c>
      <c r="B21967">
        <v>903959138</v>
      </c>
      <c r="C21967" t="s">
        <v>31316</v>
      </c>
    </row>
    <row r="21968" spans="1:3" x14ac:dyDescent="0.25">
      <c r="A21968" t="s">
        <v>23115</v>
      </c>
      <c r="B21968">
        <v>903959139</v>
      </c>
      <c r="C21968" t="s">
        <v>31316</v>
      </c>
    </row>
    <row r="21969" spans="1:3" x14ac:dyDescent="0.25">
      <c r="A21969" t="s">
        <v>23116</v>
      </c>
      <c r="B21969">
        <v>903959150</v>
      </c>
      <c r="C21969" t="s">
        <v>31318</v>
      </c>
    </row>
    <row r="21970" spans="1:3" x14ac:dyDescent="0.25">
      <c r="A21970" t="s">
        <v>23117</v>
      </c>
      <c r="B21970">
        <v>903959151</v>
      </c>
      <c r="C21970" t="s">
        <v>31380</v>
      </c>
    </row>
    <row r="21971" spans="1:3" x14ac:dyDescent="0.25">
      <c r="A21971" t="s">
        <v>23118</v>
      </c>
      <c r="B21971">
        <v>903959158</v>
      </c>
      <c r="C21971" t="s">
        <v>31316</v>
      </c>
    </row>
    <row r="21972" spans="1:3" x14ac:dyDescent="0.25">
      <c r="A21972" t="s">
        <v>23119</v>
      </c>
      <c r="B21972">
        <v>903959160</v>
      </c>
      <c r="C21972" t="s">
        <v>31338</v>
      </c>
    </row>
    <row r="21973" spans="1:3" x14ac:dyDescent="0.25">
      <c r="A21973" t="s">
        <v>23120</v>
      </c>
      <c r="B21973">
        <v>903959167</v>
      </c>
      <c r="C21973" t="s">
        <v>31318</v>
      </c>
    </row>
    <row r="21974" spans="1:3" x14ac:dyDescent="0.25">
      <c r="A21974" t="s">
        <v>23121</v>
      </c>
      <c r="B21974">
        <v>903959169</v>
      </c>
      <c r="C21974" t="s">
        <v>31316</v>
      </c>
    </row>
    <row r="21975" spans="1:3" x14ac:dyDescent="0.25">
      <c r="A21975" t="s">
        <v>23122</v>
      </c>
      <c r="B21975">
        <v>903959183</v>
      </c>
      <c r="C21975" t="s">
        <v>31316</v>
      </c>
    </row>
    <row r="21976" spans="1:3" x14ac:dyDescent="0.25">
      <c r="A21976" t="s">
        <v>23123</v>
      </c>
      <c r="B21976">
        <v>903959188</v>
      </c>
      <c r="C21976" t="s">
        <v>31402</v>
      </c>
    </row>
    <row r="21977" spans="1:3" x14ac:dyDescent="0.25">
      <c r="A21977" t="s">
        <v>23124</v>
      </c>
      <c r="B21977">
        <v>903959191</v>
      </c>
      <c r="C21977" t="s">
        <v>31316</v>
      </c>
    </row>
    <row r="21978" spans="1:3" x14ac:dyDescent="0.25">
      <c r="A21978" t="s">
        <v>23125</v>
      </c>
      <c r="B21978">
        <v>903959194</v>
      </c>
      <c r="C21978" t="s">
        <v>31422</v>
      </c>
    </row>
    <row r="21979" spans="1:3" x14ac:dyDescent="0.25">
      <c r="A21979" t="s">
        <v>23126</v>
      </c>
      <c r="B21979">
        <v>903959212</v>
      </c>
      <c r="C21979" t="s">
        <v>30925</v>
      </c>
    </row>
    <row r="21980" spans="1:3" x14ac:dyDescent="0.25">
      <c r="A21980" t="s">
        <v>23127</v>
      </c>
      <c r="B21980">
        <v>903959228</v>
      </c>
      <c r="C21980" t="s">
        <v>31316</v>
      </c>
    </row>
    <row r="21981" spans="1:3" x14ac:dyDescent="0.25">
      <c r="A21981" t="s">
        <v>23128</v>
      </c>
      <c r="B21981">
        <v>903959230</v>
      </c>
      <c r="C21981" t="s">
        <v>31316</v>
      </c>
    </row>
    <row r="21982" spans="1:3" x14ac:dyDescent="0.25">
      <c r="A21982" t="s">
        <v>23129</v>
      </c>
      <c r="B21982">
        <v>903959231</v>
      </c>
      <c r="C21982" t="s">
        <v>30925</v>
      </c>
    </row>
    <row r="21983" spans="1:3" x14ac:dyDescent="0.25">
      <c r="A21983" t="s">
        <v>23130</v>
      </c>
      <c r="B21983">
        <v>903959237</v>
      </c>
      <c r="C21983" t="s">
        <v>31363</v>
      </c>
    </row>
    <row r="21984" spans="1:3" x14ac:dyDescent="0.25">
      <c r="A21984" t="s">
        <v>23131</v>
      </c>
      <c r="B21984">
        <v>903959244</v>
      </c>
      <c r="C21984" t="s">
        <v>31053</v>
      </c>
    </row>
    <row r="21985" spans="1:3" x14ac:dyDescent="0.25">
      <c r="A21985" t="s">
        <v>23132</v>
      </c>
      <c r="B21985">
        <v>903959246</v>
      </c>
      <c r="C21985" t="s">
        <v>31316</v>
      </c>
    </row>
    <row r="21986" spans="1:3" x14ac:dyDescent="0.25">
      <c r="A21986" t="s">
        <v>23133</v>
      </c>
      <c r="B21986">
        <v>903959258</v>
      </c>
      <c r="C21986" t="s">
        <v>31287</v>
      </c>
    </row>
    <row r="21987" spans="1:3" x14ac:dyDescent="0.25">
      <c r="A21987" t="s">
        <v>23134</v>
      </c>
      <c r="B21987">
        <v>903959260</v>
      </c>
      <c r="C21987" t="s">
        <v>31460</v>
      </c>
    </row>
    <row r="21988" spans="1:3" x14ac:dyDescent="0.25">
      <c r="A21988" t="s">
        <v>23135</v>
      </c>
      <c r="B21988">
        <v>903959269</v>
      </c>
      <c r="C21988" t="s">
        <v>31053</v>
      </c>
    </row>
    <row r="21989" spans="1:3" x14ac:dyDescent="0.25">
      <c r="A21989" t="s">
        <v>23136</v>
      </c>
      <c r="B21989">
        <v>903959276</v>
      </c>
      <c r="C21989" t="s">
        <v>31316</v>
      </c>
    </row>
    <row r="21990" spans="1:3" x14ac:dyDescent="0.25">
      <c r="A21990" t="s">
        <v>23137</v>
      </c>
      <c r="B21990">
        <v>903959284</v>
      </c>
      <c r="C21990" t="s">
        <v>31316</v>
      </c>
    </row>
    <row r="21991" spans="1:3" x14ac:dyDescent="0.25">
      <c r="A21991" t="s">
        <v>23138</v>
      </c>
      <c r="B21991">
        <v>903959285</v>
      </c>
      <c r="C21991" t="s">
        <v>31417</v>
      </c>
    </row>
    <row r="21992" spans="1:3" x14ac:dyDescent="0.25">
      <c r="A21992" t="s">
        <v>23139</v>
      </c>
      <c r="B21992">
        <v>903959290</v>
      </c>
      <c r="C21992" t="s">
        <v>31329</v>
      </c>
    </row>
    <row r="21993" spans="1:3" x14ac:dyDescent="0.25">
      <c r="A21993" t="s">
        <v>23140</v>
      </c>
      <c r="B21993">
        <v>903959295</v>
      </c>
      <c r="C21993" t="s">
        <v>31318</v>
      </c>
    </row>
    <row r="21994" spans="1:3" x14ac:dyDescent="0.25">
      <c r="A21994" t="s">
        <v>23141</v>
      </c>
      <c r="B21994">
        <v>903959317</v>
      </c>
      <c r="C21994" t="s">
        <v>31363</v>
      </c>
    </row>
    <row r="21995" spans="1:3" x14ac:dyDescent="0.25">
      <c r="A21995" t="s">
        <v>23142</v>
      </c>
      <c r="B21995">
        <v>903959323</v>
      </c>
      <c r="C21995" t="s">
        <v>31472</v>
      </c>
    </row>
    <row r="21996" spans="1:3" x14ac:dyDescent="0.25">
      <c r="A21996" t="s">
        <v>23143</v>
      </c>
      <c r="B21996">
        <v>903959341</v>
      </c>
      <c r="C21996" t="s">
        <v>30925</v>
      </c>
    </row>
    <row r="21997" spans="1:3" x14ac:dyDescent="0.25">
      <c r="A21997" t="s">
        <v>23144</v>
      </c>
      <c r="B21997">
        <v>903959352</v>
      </c>
      <c r="C21997" t="s">
        <v>31266</v>
      </c>
    </row>
    <row r="21998" spans="1:3" x14ac:dyDescent="0.25">
      <c r="A21998" t="s">
        <v>23145</v>
      </c>
      <c r="B21998">
        <v>903959381</v>
      </c>
      <c r="C21998" t="s">
        <v>31380</v>
      </c>
    </row>
    <row r="21999" spans="1:3" x14ac:dyDescent="0.25">
      <c r="A21999" t="s">
        <v>23146</v>
      </c>
      <c r="B21999">
        <v>903959398</v>
      </c>
      <c r="C21999" t="s">
        <v>31327</v>
      </c>
    </row>
    <row r="22000" spans="1:3" x14ac:dyDescent="0.25">
      <c r="A22000" t="s">
        <v>23147</v>
      </c>
      <c r="B22000">
        <v>903959400</v>
      </c>
      <c r="C22000" t="s">
        <v>31322</v>
      </c>
    </row>
    <row r="22001" spans="1:3" x14ac:dyDescent="0.25">
      <c r="A22001" t="s">
        <v>23148</v>
      </c>
      <c r="B22001">
        <v>903959403</v>
      </c>
      <c r="C22001" t="s">
        <v>31363</v>
      </c>
    </row>
    <row r="22002" spans="1:3" x14ac:dyDescent="0.25">
      <c r="A22002" t="s">
        <v>23149</v>
      </c>
      <c r="B22002">
        <v>903959406</v>
      </c>
      <c r="C22002" t="s">
        <v>31316</v>
      </c>
    </row>
    <row r="22003" spans="1:3" x14ac:dyDescent="0.25">
      <c r="A22003" t="s">
        <v>23150</v>
      </c>
      <c r="B22003">
        <v>903959409</v>
      </c>
      <c r="C22003" t="s">
        <v>31318</v>
      </c>
    </row>
    <row r="22004" spans="1:3" x14ac:dyDescent="0.25">
      <c r="A22004" t="s">
        <v>23151</v>
      </c>
      <c r="B22004">
        <v>903959414</v>
      </c>
      <c r="C22004" t="s">
        <v>30933</v>
      </c>
    </row>
    <row r="22005" spans="1:3" x14ac:dyDescent="0.25">
      <c r="A22005" t="s">
        <v>23152</v>
      </c>
      <c r="B22005">
        <v>903959421</v>
      </c>
      <c r="C22005" t="s">
        <v>30925</v>
      </c>
    </row>
    <row r="22006" spans="1:3" x14ac:dyDescent="0.25">
      <c r="A22006" t="s">
        <v>23153</v>
      </c>
      <c r="B22006">
        <v>903959423</v>
      </c>
      <c r="C22006" t="s">
        <v>31287</v>
      </c>
    </row>
    <row r="22007" spans="1:3" x14ac:dyDescent="0.25">
      <c r="A22007" t="s">
        <v>23154</v>
      </c>
      <c r="B22007">
        <v>903959436</v>
      </c>
      <c r="C22007" t="s">
        <v>31318</v>
      </c>
    </row>
    <row r="22008" spans="1:3" x14ac:dyDescent="0.25">
      <c r="A22008" t="s">
        <v>23155</v>
      </c>
      <c r="B22008">
        <v>903959460</v>
      </c>
      <c r="C22008" t="s">
        <v>5607</v>
      </c>
    </row>
    <row r="22009" spans="1:3" x14ac:dyDescent="0.25">
      <c r="A22009" t="s">
        <v>23156</v>
      </c>
      <c r="B22009">
        <v>903959462</v>
      </c>
      <c r="C22009" t="s">
        <v>31315</v>
      </c>
    </row>
    <row r="22010" spans="1:3" x14ac:dyDescent="0.25">
      <c r="A22010" t="s">
        <v>23157</v>
      </c>
      <c r="B22010">
        <v>903959479</v>
      </c>
      <c r="C22010" t="s">
        <v>31253</v>
      </c>
    </row>
    <row r="22011" spans="1:3" x14ac:dyDescent="0.25">
      <c r="A22011" t="s">
        <v>23158</v>
      </c>
      <c r="B22011">
        <v>903959482</v>
      </c>
      <c r="C22011" t="s">
        <v>31322</v>
      </c>
    </row>
    <row r="22012" spans="1:3" x14ac:dyDescent="0.25">
      <c r="A22012" t="s">
        <v>23159</v>
      </c>
      <c r="B22012">
        <v>903959491</v>
      </c>
      <c r="C22012" t="s">
        <v>31318</v>
      </c>
    </row>
    <row r="22013" spans="1:3" x14ac:dyDescent="0.25">
      <c r="A22013" t="s">
        <v>23160</v>
      </c>
      <c r="B22013">
        <v>903959495</v>
      </c>
      <c r="C22013" t="s">
        <v>31318</v>
      </c>
    </row>
    <row r="22014" spans="1:3" x14ac:dyDescent="0.25">
      <c r="A22014" t="s">
        <v>23161</v>
      </c>
      <c r="B22014">
        <v>903959498</v>
      </c>
      <c r="C22014" t="s">
        <v>31316</v>
      </c>
    </row>
    <row r="22015" spans="1:3" x14ac:dyDescent="0.25">
      <c r="A22015" t="s">
        <v>23162</v>
      </c>
      <c r="B22015">
        <v>903959502</v>
      </c>
      <c r="C22015" t="s">
        <v>31450</v>
      </c>
    </row>
    <row r="22016" spans="1:3" x14ac:dyDescent="0.25">
      <c r="A22016" t="s">
        <v>23163</v>
      </c>
      <c r="B22016">
        <v>903959505</v>
      </c>
      <c r="C22016" t="s">
        <v>30925</v>
      </c>
    </row>
    <row r="22017" spans="1:3" x14ac:dyDescent="0.25">
      <c r="A22017" t="s">
        <v>23164</v>
      </c>
      <c r="B22017">
        <v>903959509</v>
      </c>
      <c r="C22017" t="s">
        <v>31316</v>
      </c>
    </row>
    <row r="22018" spans="1:3" x14ac:dyDescent="0.25">
      <c r="A22018" t="s">
        <v>23165</v>
      </c>
      <c r="B22018">
        <v>903959518</v>
      </c>
      <c r="C22018" t="s">
        <v>31316</v>
      </c>
    </row>
    <row r="22019" spans="1:3" x14ac:dyDescent="0.25">
      <c r="A22019" t="s">
        <v>23166</v>
      </c>
      <c r="B22019">
        <v>903959523</v>
      </c>
      <c r="C22019" t="s">
        <v>31460</v>
      </c>
    </row>
    <row r="22020" spans="1:3" x14ac:dyDescent="0.25">
      <c r="A22020" t="s">
        <v>23167</v>
      </c>
      <c r="B22020">
        <v>903959529</v>
      </c>
      <c r="C22020" t="s">
        <v>31318</v>
      </c>
    </row>
    <row r="22021" spans="1:3" x14ac:dyDescent="0.25">
      <c r="A22021" t="s">
        <v>23168</v>
      </c>
      <c r="B22021">
        <v>903959545</v>
      </c>
      <c r="C22021" t="s">
        <v>30925</v>
      </c>
    </row>
    <row r="22022" spans="1:3" x14ac:dyDescent="0.25">
      <c r="A22022" t="s">
        <v>23169</v>
      </c>
      <c r="B22022">
        <v>903959563</v>
      </c>
      <c r="C22022" t="s">
        <v>31318</v>
      </c>
    </row>
    <row r="22023" spans="1:3" x14ac:dyDescent="0.25">
      <c r="A22023" t="s">
        <v>23170</v>
      </c>
      <c r="B22023">
        <v>903959565</v>
      </c>
      <c r="C22023" t="s">
        <v>31318</v>
      </c>
    </row>
    <row r="22024" spans="1:3" x14ac:dyDescent="0.25">
      <c r="A22024" t="s">
        <v>23171</v>
      </c>
      <c r="B22024">
        <v>903959567</v>
      </c>
      <c r="C22024" t="s">
        <v>31316</v>
      </c>
    </row>
    <row r="22025" spans="1:3" x14ac:dyDescent="0.25">
      <c r="A22025" t="s">
        <v>23172</v>
      </c>
      <c r="B22025">
        <v>903959573</v>
      </c>
      <c r="C22025" t="s">
        <v>31316</v>
      </c>
    </row>
    <row r="22026" spans="1:3" x14ac:dyDescent="0.25">
      <c r="A22026" t="s">
        <v>23173</v>
      </c>
      <c r="B22026">
        <v>903959574</v>
      </c>
      <c r="C22026" t="s">
        <v>31417</v>
      </c>
    </row>
    <row r="22027" spans="1:3" x14ac:dyDescent="0.25">
      <c r="A22027" t="s">
        <v>23174</v>
      </c>
      <c r="B22027">
        <v>903959576</v>
      </c>
      <c r="C22027" t="s">
        <v>31417</v>
      </c>
    </row>
    <row r="22028" spans="1:3" x14ac:dyDescent="0.25">
      <c r="A22028" t="s">
        <v>23175</v>
      </c>
      <c r="B22028">
        <v>903959578</v>
      </c>
      <c r="C22028" t="s">
        <v>31380</v>
      </c>
    </row>
    <row r="22029" spans="1:3" x14ac:dyDescent="0.25">
      <c r="A22029" t="s">
        <v>23176</v>
      </c>
      <c r="B22029">
        <v>903959585</v>
      </c>
      <c r="C22029" t="s">
        <v>31417</v>
      </c>
    </row>
    <row r="22030" spans="1:3" x14ac:dyDescent="0.25">
      <c r="A22030" t="s">
        <v>23177</v>
      </c>
      <c r="B22030">
        <v>903959600</v>
      </c>
      <c r="C22030" t="s">
        <v>31326</v>
      </c>
    </row>
    <row r="22031" spans="1:3" x14ac:dyDescent="0.25">
      <c r="A22031" t="s">
        <v>23178</v>
      </c>
      <c r="B22031">
        <v>903959613</v>
      </c>
      <c r="C22031" t="s">
        <v>31417</v>
      </c>
    </row>
    <row r="22032" spans="1:3" x14ac:dyDescent="0.25">
      <c r="A22032" t="s">
        <v>23179</v>
      </c>
      <c r="B22032">
        <v>903959631</v>
      </c>
      <c r="C22032" t="s">
        <v>31417</v>
      </c>
    </row>
    <row r="22033" spans="1:3" x14ac:dyDescent="0.25">
      <c r="A22033" t="s">
        <v>23180</v>
      </c>
      <c r="B22033">
        <v>903959637</v>
      </c>
      <c r="C22033" t="s">
        <v>31483</v>
      </c>
    </row>
    <row r="22034" spans="1:3" x14ac:dyDescent="0.25">
      <c r="A22034" t="s">
        <v>23181</v>
      </c>
      <c r="B22034">
        <v>903959645</v>
      </c>
      <c r="C22034" t="s">
        <v>31483</v>
      </c>
    </row>
    <row r="22035" spans="1:3" x14ac:dyDescent="0.25">
      <c r="A22035" t="s">
        <v>23182</v>
      </c>
      <c r="B22035">
        <v>903959654</v>
      </c>
      <c r="C22035" t="s">
        <v>31316</v>
      </c>
    </row>
    <row r="22036" spans="1:3" x14ac:dyDescent="0.25">
      <c r="A22036" t="s">
        <v>23183</v>
      </c>
      <c r="B22036">
        <v>903959663</v>
      </c>
      <c r="C22036" t="s">
        <v>31363</v>
      </c>
    </row>
    <row r="22037" spans="1:3" x14ac:dyDescent="0.25">
      <c r="A22037" t="s">
        <v>23184</v>
      </c>
      <c r="B22037">
        <v>903959675</v>
      </c>
      <c r="C22037" t="s">
        <v>31327</v>
      </c>
    </row>
    <row r="22038" spans="1:3" x14ac:dyDescent="0.25">
      <c r="A22038" t="s">
        <v>23185</v>
      </c>
      <c r="B22038">
        <v>903959680</v>
      </c>
      <c r="C22038" t="s">
        <v>31318</v>
      </c>
    </row>
    <row r="22039" spans="1:3" x14ac:dyDescent="0.25">
      <c r="A22039" t="s">
        <v>23186</v>
      </c>
      <c r="B22039">
        <v>903959690</v>
      </c>
      <c r="C22039" t="s">
        <v>31316</v>
      </c>
    </row>
    <row r="22040" spans="1:3" x14ac:dyDescent="0.25">
      <c r="A22040" t="s">
        <v>23187</v>
      </c>
      <c r="B22040">
        <v>903959705</v>
      </c>
      <c r="C22040" t="s">
        <v>31365</v>
      </c>
    </row>
    <row r="22041" spans="1:3" x14ac:dyDescent="0.25">
      <c r="A22041" t="s">
        <v>23188</v>
      </c>
      <c r="B22041">
        <v>903959719</v>
      </c>
      <c r="C22041" t="s">
        <v>31316</v>
      </c>
    </row>
    <row r="22042" spans="1:3" x14ac:dyDescent="0.25">
      <c r="A22042" t="s">
        <v>23189</v>
      </c>
      <c r="B22042">
        <v>903959726</v>
      </c>
      <c r="C22042" t="s">
        <v>31316</v>
      </c>
    </row>
    <row r="22043" spans="1:3" x14ac:dyDescent="0.25">
      <c r="A22043" t="s">
        <v>23190</v>
      </c>
      <c r="B22043">
        <v>903959732</v>
      </c>
      <c r="C22043" t="s">
        <v>31316</v>
      </c>
    </row>
    <row r="22044" spans="1:3" x14ac:dyDescent="0.25">
      <c r="A22044" t="s">
        <v>23191</v>
      </c>
      <c r="B22044">
        <v>903959737</v>
      </c>
      <c r="C22044" t="s">
        <v>31316</v>
      </c>
    </row>
    <row r="22045" spans="1:3" x14ac:dyDescent="0.25">
      <c r="A22045" t="s">
        <v>23192</v>
      </c>
      <c r="B22045">
        <v>903959740</v>
      </c>
      <c r="C22045" t="s">
        <v>30925</v>
      </c>
    </row>
    <row r="22046" spans="1:3" x14ac:dyDescent="0.25">
      <c r="A22046" t="s">
        <v>23193</v>
      </c>
      <c r="B22046">
        <v>903959743</v>
      </c>
      <c r="C22046" t="s">
        <v>31305</v>
      </c>
    </row>
    <row r="22047" spans="1:3" x14ac:dyDescent="0.25">
      <c r="A22047" t="s">
        <v>23194</v>
      </c>
      <c r="B22047">
        <v>903959750</v>
      </c>
      <c r="C22047" t="s">
        <v>31267</v>
      </c>
    </row>
    <row r="22048" spans="1:3" x14ac:dyDescent="0.25">
      <c r="A22048" t="s">
        <v>23195</v>
      </c>
      <c r="B22048">
        <v>903959752</v>
      </c>
      <c r="C22048" t="s">
        <v>30925</v>
      </c>
    </row>
    <row r="22049" spans="1:3" x14ac:dyDescent="0.25">
      <c r="A22049" t="s">
        <v>23196</v>
      </c>
      <c r="B22049">
        <v>903959761</v>
      </c>
      <c r="C22049" t="s">
        <v>31318</v>
      </c>
    </row>
    <row r="22050" spans="1:3" x14ac:dyDescent="0.25">
      <c r="A22050" t="s">
        <v>23197</v>
      </c>
      <c r="B22050">
        <v>903959762</v>
      </c>
      <c r="C22050" t="s">
        <v>30925</v>
      </c>
    </row>
    <row r="22051" spans="1:3" x14ac:dyDescent="0.25">
      <c r="A22051" t="s">
        <v>23198</v>
      </c>
      <c r="B22051">
        <v>903959768</v>
      </c>
      <c r="C22051" t="s">
        <v>31450</v>
      </c>
    </row>
    <row r="22052" spans="1:3" x14ac:dyDescent="0.25">
      <c r="A22052" t="s">
        <v>23199</v>
      </c>
      <c r="B22052">
        <v>903959774</v>
      </c>
      <c r="C22052" t="s">
        <v>31458</v>
      </c>
    </row>
    <row r="22053" spans="1:3" x14ac:dyDescent="0.25">
      <c r="A22053" t="s">
        <v>23200</v>
      </c>
      <c r="B22053">
        <v>903959785</v>
      </c>
      <c r="C22053" t="s">
        <v>31316</v>
      </c>
    </row>
    <row r="22054" spans="1:3" x14ac:dyDescent="0.25">
      <c r="A22054" t="s">
        <v>23201</v>
      </c>
      <c r="B22054">
        <v>903959806</v>
      </c>
      <c r="C22054" t="s">
        <v>31316</v>
      </c>
    </row>
    <row r="22055" spans="1:3" x14ac:dyDescent="0.25">
      <c r="A22055" t="s">
        <v>23202</v>
      </c>
      <c r="B22055">
        <v>903959807</v>
      </c>
      <c r="C22055" t="s">
        <v>31357</v>
      </c>
    </row>
    <row r="22056" spans="1:3" x14ac:dyDescent="0.25">
      <c r="A22056" t="s">
        <v>23203</v>
      </c>
      <c r="B22056">
        <v>903959846</v>
      </c>
      <c r="C22056" t="s">
        <v>31380</v>
      </c>
    </row>
    <row r="22057" spans="1:3" x14ac:dyDescent="0.25">
      <c r="A22057" t="s">
        <v>23204</v>
      </c>
      <c r="B22057">
        <v>903959851</v>
      </c>
      <c r="C22057" t="s">
        <v>31316</v>
      </c>
    </row>
    <row r="22058" spans="1:3" x14ac:dyDescent="0.25">
      <c r="A22058" t="s">
        <v>23205</v>
      </c>
      <c r="B22058">
        <v>903959859</v>
      </c>
      <c r="C22058" t="s">
        <v>31380</v>
      </c>
    </row>
    <row r="22059" spans="1:3" x14ac:dyDescent="0.25">
      <c r="A22059" t="s">
        <v>23206</v>
      </c>
      <c r="B22059">
        <v>903959860</v>
      </c>
      <c r="C22059" t="s">
        <v>31318</v>
      </c>
    </row>
    <row r="22060" spans="1:3" x14ac:dyDescent="0.25">
      <c r="A22060" t="s">
        <v>23207</v>
      </c>
      <c r="B22060">
        <v>903959863</v>
      </c>
      <c r="C22060" t="s">
        <v>31316</v>
      </c>
    </row>
    <row r="22061" spans="1:3" x14ac:dyDescent="0.25">
      <c r="A22061" t="s">
        <v>23208</v>
      </c>
      <c r="B22061">
        <v>903959865</v>
      </c>
      <c r="C22061" t="s">
        <v>31509</v>
      </c>
    </row>
    <row r="22062" spans="1:3" x14ac:dyDescent="0.25">
      <c r="A22062" t="s">
        <v>23209</v>
      </c>
      <c r="B22062">
        <v>903959867</v>
      </c>
      <c r="C22062" t="s">
        <v>31380</v>
      </c>
    </row>
    <row r="22063" spans="1:3" x14ac:dyDescent="0.25">
      <c r="A22063" t="s">
        <v>23210</v>
      </c>
      <c r="B22063">
        <v>903959869</v>
      </c>
      <c r="C22063" t="s">
        <v>31318</v>
      </c>
    </row>
    <row r="22064" spans="1:3" x14ac:dyDescent="0.25">
      <c r="A22064" t="s">
        <v>23211</v>
      </c>
      <c r="B22064">
        <v>903959871</v>
      </c>
      <c r="C22064" t="s">
        <v>31318</v>
      </c>
    </row>
    <row r="22065" spans="1:3" x14ac:dyDescent="0.25">
      <c r="A22065" t="s">
        <v>23212</v>
      </c>
      <c r="B22065">
        <v>903959874</v>
      </c>
      <c r="C22065" t="s">
        <v>31318</v>
      </c>
    </row>
    <row r="22066" spans="1:3" x14ac:dyDescent="0.25">
      <c r="A22066" t="s">
        <v>23213</v>
      </c>
      <c r="B22066">
        <v>903959875</v>
      </c>
      <c r="C22066" t="s">
        <v>31318</v>
      </c>
    </row>
    <row r="22067" spans="1:3" x14ac:dyDescent="0.25">
      <c r="A22067" t="s">
        <v>23214</v>
      </c>
      <c r="B22067">
        <v>903959881</v>
      </c>
      <c r="C22067" t="s">
        <v>31318</v>
      </c>
    </row>
    <row r="22068" spans="1:3" x14ac:dyDescent="0.25">
      <c r="A22068" t="s">
        <v>23215</v>
      </c>
      <c r="B22068">
        <v>903959888</v>
      </c>
      <c r="C22068" t="s">
        <v>31316</v>
      </c>
    </row>
    <row r="22069" spans="1:3" x14ac:dyDescent="0.25">
      <c r="A22069" t="s">
        <v>23216</v>
      </c>
      <c r="B22069">
        <v>903959891</v>
      </c>
      <c r="C22069" t="s">
        <v>31318</v>
      </c>
    </row>
    <row r="22070" spans="1:3" x14ac:dyDescent="0.25">
      <c r="A22070" t="s">
        <v>23217</v>
      </c>
      <c r="B22070">
        <v>903959896</v>
      </c>
      <c r="C22070" t="s">
        <v>31316</v>
      </c>
    </row>
    <row r="22071" spans="1:3" x14ac:dyDescent="0.25">
      <c r="A22071" t="s">
        <v>23218</v>
      </c>
      <c r="B22071">
        <v>903959897</v>
      </c>
      <c r="C22071" t="s">
        <v>31422</v>
      </c>
    </row>
    <row r="22072" spans="1:3" x14ac:dyDescent="0.25">
      <c r="A22072" t="s">
        <v>23219</v>
      </c>
      <c r="B22072">
        <v>903959908</v>
      </c>
      <c r="C22072" t="s">
        <v>31234</v>
      </c>
    </row>
    <row r="22073" spans="1:3" x14ac:dyDescent="0.25">
      <c r="A22073" t="s">
        <v>23220</v>
      </c>
      <c r="B22073">
        <v>903959911</v>
      </c>
      <c r="C22073" t="s">
        <v>30874</v>
      </c>
    </row>
    <row r="22074" spans="1:3" x14ac:dyDescent="0.25">
      <c r="A22074" t="s">
        <v>23221</v>
      </c>
      <c r="B22074">
        <v>903959919</v>
      </c>
      <c r="C22074" t="s">
        <v>31318</v>
      </c>
    </row>
    <row r="22075" spans="1:3" x14ac:dyDescent="0.25">
      <c r="A22075" t="s">
        <v>23222</v>
      </c>
      <c r="B22075">
        <v>903959926</v>
      </c>
      <c r="C22075" t="s">
        <v>31380</v>
      </c>
    </row>
    <row r="22076" spans="1:3" x14ac:dyDescent="0.25">
      <c r="A22076" t="s">
        <v>23223</v>
      </c>
      <c r="B22076">
        <v>903959938</v>
      </c>
      <c r="C22076" t="s">
        <v>31322</v>
      </c>
    </row>
    <row r="22077" spans="1:3" x14ac:dyDescent="0.25">
      <c r="A22077" t="s">
        <v>23224</v>
      </c>
      <c r="B22077">
        <v>903959946</v>
      </c>
      <c r="C22077" t="s">
        <v>31450</v>
      </c>
    </row>
    <row r="22078" spans="1:3" x14ac:dyDescent="0.25">
      <c r="A22078" t="s">
        <v>23225</v>
      </c>
      <c r="B22078">
        <v>903959954</v>
      </c>
      <c r="C22078" t="s">
        <v>31422</v>
      </c>
    </row>
    <row r="22079" spans="1:3" x14ac:dyDescent="0.25">
      <c r="A22079" t="s">
        <v>23226</v>
      </c>
      <c r="B22079">
        <v>903959956</v>
      </c>
      <c r="C22079" t="s">
        <v>31329</v>
      </c>
    </row>
    <row r="22080" spans="1:3" x14ac:dyDescent="0.25">
      <c r="A22080" t="s">
        <v>23227</v>
      </c>
      <c r="B22080">
        <v>903959958</v>
      </c>
      <c r="C22080" t="s">
        <v>31461</v>
      </c>
    </row>
    <row r="22081" spans="1:3" x14ac:dyDescent="0.25">
      <c r="A22081" t="s">
        <v>23228</v>
      </c>
      <c r="B22081">
        <v>903959965</v>
      </c>
      <c r="C22081" t="s">
        <v>31510</v>
      </c>
    </row>
    <row r="22082" spans="1:3" x14ac:dyDescent="0.25">
      <c r="A22082" t="s">
        <v>23229</v>
      </c>
      <c r="B22082">
        <v>903959966</v>
      </c>
      <c r="C22082" t="s">
        <v>31334</v>
      </c>
    </row>
    <row r="22083" spans="1:3" x14ac:dyDescent="0.25">
      <c r="A22083" t="s">
        <v>23230</v>
      </c>
      <c r="B22083">
        <v>903959973</v>
      </c>
      <c r="C22083" t="s">
        <v>30925</v>
      </c>
    </row>
    <row r="22084" spans="1:3" x14ac:dyDescent="0.25">
      <c r="A22084" t="s">
        <v>23231</v>
      </c>
      <c r="B22084">
        <v>903959974</v>
      </c>
      <c r="C22084" t="s">
        <v>31105</v>
      </c>
    </row>
    <row r="22085" spans="1:3" x14ac:dyDescent="0.25">
      <c r="A22085" t="s">
        <v>23232</v>
      </c>
      <c r="B22085">
        <v>903959978</v>
      </c>
      <c r="C22085" t="s">
        <v>31316</v>
      </c>
    </row>
    <row r="22086" spans="1:3" x14ac:dyDescent="0.25">
      <c r="A22086" t="s">
        <v>23233</v>
      </c>
      <c r="B22086">
        <v>903959982</v>
      </c>
      <c r="C22086" t="s">
        <v>31322</v>
      </c>
    </row>
    <row r="22087" spans="1:3" x14ac:dyDescent="0.25">
      <c r="A22087" t="s">
        <v>23234</v>
      </c>
      <c r="B22087">
        <v>903959985</v>
      </c>
      <c r="C22087" t="s">
        <v>31316</v>
      </c>
    </row>
    <row r="22088" spans="1:3" x14ac:dyDescent="0.25">
      <c r="A22088" t="s">
        <v>23235</v>
      </c>
      <c r="B22088">
        <v>903959992</v>
      </c>
      <c r="C22088" t="s">
        <v>30925</v>
      </c>
    </row>
    <row r="22089" spans="1:3" x14ac:dyDescent="0.25">
      <c r="A22089" t="s">
        <v>23236</v>
      </c>
      <c r="B22089">
        <v>903959998</v>
      </c>
      <c r="C22089" t="s">
        <v>31486</v>
      </c>
    </row>
    <row r="22090" spans="1:3" x14ac:dyDescent="0.25">
      <c r="A22090" t="s">
        <v>23237</v>
      </c>
      <c r="B22090">
        <v>903960023</v>
      </c>
      <c r="C22090" t="s">
        <v>31053</v>
      </c>
    </row>
    <row r="22091" spans="1:3" x14ac:dyDescent="0.25">
      <c r="A22091" t="s">
        <v>23238</v>
      </c>
      <c r="B22091">
        <v>903960031</v>
      </c>
      <c r="C22091" t="s">
        <v>31194</v>
      </c>
    </row>
    <row r="22092" spans="1:3" x14ac:dyDescent="0.25">
      <c r="A22092" t="s">
        <v>23239</v>
      </c>
      <c r="B22092">
        <v>903960064</v>
      </c>
      <c r="C22092" t="s">
        <v>31318</v>
      </c>
    </row>
    <row r="22093" spans="1:3" x14ac:dyDescent="0.25">
      <c r="A22093" t="s">
        <v>23240</v>
      </c>
      <c r="B22093">
        <v>903960076</v>
      </c>
      <c r="C22093" t="s">
        <v>31318</v>
      </c>
    </row>
    <row r="22094" spans="1:3" x14ac:dyDescent="0.25">
      <c r="A22094" t="s">
        <v>23241</v>
      </c>
      <c r="B22094">
        <v>903960092</v>
      </c>
      <c r="C22094" t="s">
        <v>31511</v>
      </c>
    </row>
    <row r="22095" spans="1:3" x14ac:dyDescent="0.25">
      <c r="A22095" t="s">
        <v>23242</v>
      </c>
      <c r="B22095">
        <v>903960093</v>
      </c>
      <c r="C22095" t="s">
        <v>31234</v>
      </c>
    </row>
    <row r="22096" spans="1:3" x14ac:dyDescent="0.25">
      <c r="A22096" t="s">
        <v>23243</v>
      </c>
      <c r="B22096">
        <v>903960137</v>
      </c>
      <c r="C22096" t="s">
        <v>31322</v>
      </c>
    </row>
    <row r="22097" spans="1:3" x14ac:dyDescent="0.25">
      <c r="A22097" t="s">
        <v>23244</v>
      </c>
      <c r="B22097">
        <v>903960165</v>
      </c>
      <c r="C22097" t="s">
        <v>31345</v>
      </c>
    </row>
    <row r="22098" spans="1:3" x14ac:dyDescent="0.25">
      <c r="A22098" t="s">
        <v>23245</v>
      </c>
      <c r="B22098">
        <v>903960181</v>
      </c>
      <c r="C22098" t="s">
        <v>31318</v>
      </c>
    </row>
    <row r="22099" spans="1:3" x14ac:dyDescent="0.25">
      <c r="A22099" t="s">
        <v>23246</v>
      </c>
      <c r="B22099">
        <v>903960185</v>
      </c>
      <c r="C22099" t="s">
        <v>31316</v>
      </c>
    </row>
    <row r="22100" spans="1:3" x14ac:dyDescent="0.25">
      <c r="A22100" t="s">
        <v>23247</v>
      </c>
      <c r="B22100">
        <v>903960186</v>
      </c>
      <c r="C22100" t="s">
        <v>31460</v>
      </c>
    </row>
    <row r="22101" spans="1:3" x14ac:dyDescent="0.25">
      <c r="A22101" t="s">
        <v>23248</v>
      </c>
      <c r="B22101">
        <v>903960188</v>
      </c>
      <c r="C22101" t="s">
        <v>31437</v>
      </c>
    </row>
    <row r="22102" spans="1:3" x14ac:dyDescent="0.25">
      <c r="A22102" t="s">
        <v>23249</v>
      </c>
      <c r="B22102">
        <v>903960195</v>
      </c>
      <c r="C22102" t="s">
        <v>31363</v>
      </c>
    </row>
    <row r="22103" spans="1:3" x14ac:dyDescent="0.25">
      <c r="A22103" t="s">
        <v>23250</v>
      </c>
      <c r="B22103">
        <v>903960201</v>
      </c>
      <c r="C22103" t="s">
        <v>31450</v>
      </c>
    </row>
    <row r="22104" spans="1:3" x14ac:dyDescent="0.25">
      <c r="A22104" t="s">
        <v>23251</v>
      </c>
      <c r="B22104">
        <v>903960203</v>
      </c>
      <c r="C22104" t="s">
        <v>31318</v>
      </c>
    </row>
    <row r="22105" spans="1:3" x14ac:dyDescent="0.25">
      <c r="A22105" t="s">
        <v>23252</v>
      </c>
      <c r="B22105">
        <v>903960204</v>
      </c>
      <c r="C22105" t="s">
        <v>31318</v>
      </c>
    </row>
    <row r="22106" spans="1:3" x14ac:dyDescent="0.25">
      <c r="A22106" t="s">
        <v>23253</v>
      </c>
      <c r="B22106">
        <v>903960210</v>
      </c>
      <c r="C22106" t="s">
        <v>31380</v>
      </c>
    </row>
    <row r="22107" spans="1:3" x14ac:dyDescent="0.25">
      <c r="A22107" t="s">
        <v>23254</v>
      </c>
      <c r="B22107">
        <v>903960225</v>
      </c>
      <c r="C22107" t="s">
        <v>31380</v>
      </c>
    </row>
    <row r="22108" spans="1:3" x14ac:dyDescent="0.25">
      <c r="A22108" t="s">
        <v>23255</v>
      </c>
      <c r="B22108">
        <v>903960227</v>
      </c>
      <c r="C22108" t="s">
        <v>31132</v>
      </c>
    </row>
    <row r="22109" spans="1:3" x14ac:dyDescent="0.25">
      <c r="A22109" t="s">
        <v>23256</v>
      </c>
      <c r="B22109">
        <v>903960228</v>
      </c>
      <c r="C22109" t="s">
        <v>31275</v>
      </c>
    </row>
    <row r="22110" spans="1:3" x14ac:dyDescent="0.25">
      <c r="A22110" t="s">
        <v>23257</v>
      </c>
      <c r="B22110">
        <v>903960229</v>
      </c>
      <c r="C22110" t="s">
        <v>5607</v>
      </c>
    </row>
    <row r="22111" spans="1:3" x14ac:dyDescent="0.25">
      <c r="A22111" t="s">
        <v>23258</v>
      </c>
      <c r="B22111">
        <v>903960235</v>
      </c>
      <c r="C22111" t="s">
        <v>5607</v>
      </c>
    </row>
    <row r="22112" spans="1:3" x14ac:dyDescent="0.25">
      <c r="A22112" t="s">
        <v>23259</v>
      </c>
      <c r="B22112">
        <v>903960237</v>
      </c>
      <c r="C22112" t="s">
        <v>31316</v>
      </c>
    </row>
    <row r="22113" spans="1:3" x14ac:dyDescent="0.25">
      <c r="A22113" t="s">
        <v>23260</v>
      </c>
      <c r="B22113">
        <v>903960242</v>
      </c>
      <c r="C22113" t="s">
        <v>30925</v>
      </c>
    </row>
    <row r="22114" spans="1:3" x14ac:dyDescent="0.25">
      <c r="A22114" t="s">
        <v>23261</v>
      </c>
      <c r="B22114">
        <v>903960245</v>
      </c>
      <c r="C22114" t="s">
        <v>31266</v>
      </c>
    </row>
    <row r="22115" spans="1:3" x14ac:dyDescent="0.25">
      <c r="A22115" t="s">
        <v>23262</v>
      </c>
      <c r="B22115">
        <v>903960258</v>
      </c>
      <c r="C22115" t="s">
        <v>31285</v>
      </c>
    </row>
    <row r="22116" spans="1:3" x14ac:dyDescent="0.25">
      <c r="A22116" t="s">
        <v>23263</v>
      </c>
      <c r="B22116">
        <v>903960263</v>
      </c>
      <c r="C22116" t="s">
        <v>31240</v>
      </c>
    </row>
    <row r="22117" spans="1:3" x14ac:dyDescent="0.25">
      <c r="A22117" t="s">
        <v>23264</v>
      </c>
      <c r="B22117">
        <v>903960266</v>
      </c>
      <c r="C22117" t="s">
        <v>31450</v>
      </c>
    </row>
    <row r="22118" spans="1:3" x14ac:dyDescent="0.25">
      <c r="A22118" t="s">
        <v>23265</v>
      </c>
      <c r="B22118">
        <v>903960276</v>
      </c>
      <c r="C22118" t="s">
        <v>31322</v>
      </c>
    </row>
    <row r="22119" spans="1:3" x14ac:dyDescent="0.25">
      <c r="A22119" t="s">
        <v>23266</v>
      </c>
      <c r="B22119">
        <v>903960281</v>
      </c>
      <c r="C22119" t="s">
        <v>30844</v>
      </c>
    </row>
    <row r="22120" spans="1:3" x14ac:dyDescent="0.25">
      <c r="A22120" t="s">
        <v>23267</v>
      </c>
      <c r="B22120">
        <v>903960292</v>
      </c>
      <c r="C22120" t="s">
        <v>31483</v>
      </c>
    </row>
    <row r="22121" spans="1:3" x14ac:dyDescent="0.25">
      <c r="A22121" t="s">
        <v>23268</v>
      </c>
      <c r="B22121">
        <v>903960297</v>
      </c>
      <c r="C22121" t="s">
        <v>31458</v>
      </c>
    </row>
    <row r="22122" spans="1:3" x14ac:dyDescent="0.25">
      <c r="A22122" t="s">
        <v>23269</v>
      </c>
      <c r="B22122">
        <v>903960298</v>
      </c>
      <c r="C22122" t="s">
        <v>31460</v>
      </c>
    </row>
    <row r="22123" spans="1:3" x14ac:dyDescent="0.25">
      <c r="A22123" t="s">
        <v>23270</v>
      </c>
      <c r="B22123">
        <v>903960299</v>
      </c>
      <c r="C22123" t="s">
        <v>31318</v>
      </c>
    </row>
    <row r="22124" spans="1:3" x14ac:dyDescent="0.25">
      <c r="A22124" t="s">
        <v>23271</v>
      </c>
      <c r="B22124">
        <v>903960305</v>
      </c>
      <c r="C22124" t="s">
        <v>31318</v>
      </c>
    </row>
    <row r="22125" spans="1:3" x14ac:dyDescent="0.25">
      <c r="A22125" t="s">
        <v>23272</v>
      </c>
      <c r="B22125">
        <v>903960307</v>
      </c>
      <c r="C22125" t="s">
        <v>31363</v>
      </c>
    </row>
    <row r="22126" spans="1:3" x14ac:dyDescent="0.25">
      <c r="A22126" t="s">
        <v>23273</v>
      </c>
      <c r="B22126">
        <v>903960309</v>
      </c>
      <c r="C22126" t="s">
        <v>31512</v>
      </c>
    </row>
    <row r="22127" spans="1:3" x14ac:dyDescent="0.25">
      <c r="A22127" t="s">
        <v>23274</v>
      </c>
      <c r="B22127">
        <v>903960310</v>
      </c>
      <c r="C22127" t="s">
        <v>31513</v>
      </c>
    </row>
    <row r="22128" spans="1:3" x14ac:dyDescent="0.25">
      <c r="A22128" t="s">
        <v>23275</v>
      </c>
      <c r="B22128">
        <v>903960311</v>
      </c>
      <c r="C22128" t="s">
        <v>31316</v>
      </c>
    </row>
    <row r="22129" spans="1:3" x14ac:dyDescent="0.25">
      <c r="A22129" t="s">
        <v>23276</v>
      </c>
      <c r="B22129">
        <v>903960313</v>
      </c>
      <c r="C22129" t="s">
        <v>31266</v>
      </c>
    </row>
    <row r="22130" spans="1:3" x14ac:dyDescent="0.25">
      <c r="A22130" t="s">
        <v>23277</v>
      </c>
      <c r="B22130">
        <v>903960315</v>
      </c>
      <c r="C22130" t="s">
        <v>31318</v>
      </c>
    </row>
    <row r="22131" spans="1:3" x14ac:dyDescent="0.25">
      <c r="A22131" t="s">
        <v>23278</v>
      </c>
      <c r="B22131">
        <v>903960327</v>
      </c>
      <c r="C22131" t="s">
        <v>31318</v>
      </c>
    </row>
    <row r="22132" spans="1:3" x14ac:dyDescent="0.25">
      <c r="A22132" t="s">
        <v>23279</v>
      </c>
      <c r="B22132">
        <v>903960328</v>
      </c>
      <c r="C22132" t="s">
        <v>31322</v>
      </c>
    </row>
    <row r="22133" spans="1:3" x14ac:dyDescent="0.25">
      <c r="A22133" t="s">
        <v>23280</v>
      </c>
      <c r="B22133">
        <v>903960329</v>
      </c>
      <c r="C22133" t="s">
        <v>31316</v>
      </c>
    </row>
    <row r="22134" spans="1:3" x14ac:dyDescent="0.25">
      <c r="A22134" t="s">
        <v>23281</v>
      </c>
      <c r="B22134">
        <v>903960339</v>
      </c>
      <c r="C22134" t="s">
        <v>31318</v>
      </c>
    </row>
    <row r="22135" spans="1:3" x14ac:dyDescent="0.25">
      <c r="A22135" t="s">
        <v>23282</v>
      </c>
      <c r="B22135">
        <v>903960344</v>
      </c>
      <c r="C22135" t="s">
        <v>31327</v>
      </c>
    </row>
    <row r="22136" spans="1:3" x14ac:dyDescent="0.25">
      <c r="A22136" t="s">
        <v>23283</v>
      </c>
      <c r="B22136">
        <v>903960350</v>
      </c>
      <c r="C22136" t="s">
        <v>30925</v>
      </c>
    </row>
    <row r="22137" spans="1:3" x14ac:dyDescent="0.25">
      <c r="A22137" t="s">
        <v>23284</v>
      </c>
      <c r="B22137">
        <v>903960352</v>
      </c>
      <c r="C22137" t="s">
        <v>31363</v>
      </c>
    </row>
    <row r="22138" spans="1:3" x14ac:dyDescent="0.25">
      <c r="A22138" t="s">
        <v>23285</v>
      </c>
      <c r="B22138">
        <v>903960354</v>
      </c>
      <c r="C22138" t="s">
        <v>31327</v>
      </c>
    </row>
    <row r="22139" spans="1:3" x14ac:dyDescent="0.25">
      <c r="A22139" t="s">
        <v>23286</v>
      </c>
      <c r="B22139">
        <v>903960358</v>
      </c>
      <c r="C22139" t="s">
        <v>31327</v>
      </c>
    </row>
    <row r="22140" spans="1:3" x14ac:dyDescent="0.25">
      <c r="A22140" t="s">
        <v>23287</v>
      </c>
      <c r="B22140">
        <v>903960359</v>
      </c>
      <c r="C22140" t="s">
        <v>31104</v>
      </c>
    </row>
    <row r="22141" spans="1:3" x14ac:dyDescent="0.25">
      <c r="A22141" t="s">
        <v>23288</v>
      </c>
      <c r="B22141">
        <v>903960361</v>
      </c>
      <c r="C22141" t="s">
        <v>31004</v>
      </c>
    </row>
    <row r="22142" spans="1:3" x14ac:dyDescent="0.25">
      <c r="A22142" t="s">
        <v>23289</v>
      </c>
      <c r="B22142">
        <v>903960365</v>
      </c>
      <c r="C22142" t="s">
        <v>31363</v>
      </c>
    </row>
    <row r="22143" spans="1:3" x14ac:dyDescent="0.25">
      <c r="A22143" t="s">
        <v>23290</v>
      </c>
      <c r="B22143">
        <v>903960376</v>
      </c>
      <c r="C22143" t="s">
        <v>30925</v>
      </c>
    </row>
    <row r="22144" spans="1:3" x14ac:dyDescent="0.25">
      <c r="A22144" t="s">
        <v>23291</v>
      </c>
      <c r="B22144">
        <v>903960397</v>
      </c>
      <c r="C22144" t="s">
        <v>31266</v>
      </c>
    </row>
    <row r="22145" spans="1:3" x14ac:dyDescent="0.25">
      <c r="A22145" t="s">
        <v>23292</v>
      </c>
      <c r="B22145">
        <v>903960403</v>
      </c>
      <c r="C22145" t="s">
        <v>31316</v>
      </c>
    </row>
    <row r="22146" spans="1:3" x14ac:dyDescent="0.25">
      <c r="A22146" t="s">
        <v>23293</v>
      </c>
      <c r="B22146">
        <v>903960407</v>
      </c>
      <c r="C22146" t="s">
        <v>31305</v>
      </c>
    </row>
    <row r="22147" spans="1:3" x14ac:dyDescent="0.25">
      <c r="A22147" t="s">
        <v>23294</v>
      </c>
      <c r="B22147">
        <v>903960412</v>
      </c>
      <c r="C22147" t="s">
        <v>31460</v>
      </c>
    </row>
    <row r="22148" spans="1:3" x14ac:dyDescent="0.25">
      <c r="A22148" t="s">
        <v>23295</v>
      </c>
      <c r="B22148">
        <v>903960440</v>
      </c>
      <c r="C22148" t="s">
        <v>31316</v>
      </c>
    </row>
    <row r="22149" spans="1:3" x14ac:dyDescent="0.25">
      <c r="A22149" t="s">
        <v>23296</v>
      </c>
      <c r="B22149">
        <v>903960451</v>
      </c>
      <c r="C22149" t="s">
        <v>31287</v>
      </c>
    </row>
    <row r="22150" spans="1:3" x14ac:dyDescent="0.25">
      <c r="A22150" t="s">
        <v>23297</v>
      </c>
      <c r="B22150">
        <v>903960476</v>
      </c>
      <c r="C22150" t="s">
        <v>31316</v>
      </c>
    </row>
    <row r="22151" spans="1:3" x14ac:dyDescent="0.25">
      <c r="A22151" t="s">
        <v>23298</v>
      </c>
      <c r="B22151">
        <v>903960480</v>
      </c>
      <c r="C22151" t="s">
        <v>31363</v>
      </c>
    </row>
    <row r="22152" spans="1:3" x14ac:dyDescent="0.25">
      <c r="A22152" t="s">
        <v>23299</v>
      </c>
      <c r="B22152">
        <v>903960481</v>
      </c>
      <c r="C22152" t="s">
        <v>31316</v>
      </c>
    </row>
    <row r="22153" spans="1:3" x14ac:dyDescent="0.25">
      <c r="A22153" t="s">
        <v>23300</v>
      </c>
      <c r="B22153">
        <v>903960485</v>
      </c>
      <c r="C22153" t="s">
        <v>31316</v>
      </c>
    </row>
    <row r="22154" spans="1:3" x14ac:dyDescent="0.25">
      <c r="A22154" t="s">
        <v>23301</v>
      </c>
      <c r="B22154">
        <v>903960487</v>
      </c>
      <c r="C22154" t="s">
        <v>31329</v>
      </c>
    </row>
    <row r="22155" spans="1:3" x14ac:dyDescent="0.25">
      <c r="A22155" t="s">
        <v>23302</v>
      </c>
      <c r="B22155">
        <v>903960495</v>
      </c>
      <c r="C22155" t="s">
        <v>31266</v>
      </c>
    </row>
    <row r="22156" spans="1:3" x14ac:dyDescent="0.25">
      <c r="A22156" t="s">
        <v>23303</v>
      </c>
      <c r="B22156">
        <v>903960498</v>
      </c>
      <c r="C22156" t="s">
        <v>31316</v>
      </c>
    </row>
    <row r="22157" spans="1:3" x14ac:dyDescent="0.25">
      <c r="A22157" t="s">
        <v>23304</v>
      </c>
      <c r="B22157">
        <v>903960505</v>
      </c>
      <c r="C22157" t="s">
        <v>31234</v>
      </c>
    </row>
    <row r="22158" spans="1:3" x14ac:dyDescent="0.25">
      <c r="A22158" t="s">
        <v>23305</v>
      </c>
      <c r="B22158">
        <v>903960513</v>
      </c>
      <c r="C22158" t="s">
        <v>31327</v>
      </c>
    </row>
    <row r="22159" spans="1:3" x14ac:dyDescent="0.25">
      <c r="A22159" t="s">
        <v>23306</v>
      </c>
      <c r="B22159">
        <v>903960521</v>
      </c>
      <c r="C22159" t="s">
        <v>31472</v>
      </c>
    </row>
    <row r="22160" spans="1:3" x14ac:dyDescent="0.25">
      <c r="A22160" t="s">
        <v>23307</v>
      </c>
      <c r="B22160">
        <v>903960552</v>
      </c>
      <c r="C22160" t="s">
        <v>30925</v>
      </c>
    </row>
    <row r="22161" spans="1:3" x14ac:dyDescent="0.25">
      <c r="A22161" t="s">
        <v>23308</v>
      </c>
      <c r="B22161">
        <v>903960555</v>
      </c>
      <c r="C22161" t="s">
        <v>30925</v>
      </c>
    </row>
    <row r="22162" spans="1:3" x14ac:dyDescent="0.25">
      <c r="A22162" t="s">
        <v>23309</v>
      </c>
      <c r="B22162">
        <v>903960571</v>
      </c>
      <c r="C22162" t="s">
        <v>31329</v>
      </c>
    </row>
    <row r="22163" spans="1:3" x14ac:dyDescent="0.25">
      <c r="A22163" t="s">
        <v>23310</v>
      </c>
      <c r="B22163">
        <v>903960584</v>
      </c>
      <c r="C22163" t="s">
        <v>31483</v>
      </c>
    </row>
    <row r="22164" spans="1:3" x14ac:dyDescent="0.25">
      <c r="A22164" t="s">
        <v>23311</v>
      </c>
      <c r="B22164">
        <v>903960589</v>
      </c>
      <c r="C22164" t="s">
        <v>31316</v>
      </c>
    </row>
    <row r="22165" spans="1:3" x14ac:dyDescent="0.25">
      <c r="A22165" t="s">
        <v>23312</v>
      </c>
      <c r="B22165">
        <v>903960611</v>
      </c>
      <c r="C22165" t="s">
        <v>30933</v>
      </c>
    </row>
    <row r="22166" spans="1:3" x14ac:dyDescent="0.25">
      <c r="A22166" t="s">
        <v>23313</v>
      </c>
      <c r="B22166">
        <v>903960634</v>
      </c>
      <c r="C22166" t="s">
        <v>31318</v>
      </c>
    </row>
    <row r="22167" spans="1:3" x14ac:dyDescent="0.25">
      <c r="A22167" t="s">
        <v>23314</v>
      </c>
      <c r="B22167">
        <v>903960647</v>
      </c>
      <c r="C22167" t="s">
        <v>31318</v>
      </c>
    </row>
    <row r="22168" spans="1:3" x14ac:dyDescent="0.25">
      <c r="A22168" t="s">
        <v>23315</v>
      </c>
      <c r="B22168">
        <v>903960658</v>
      </c>
      <c r="C22168" t="s">
        <v>31318</v>
      </c>
    </row>
    <row r="22169" spans="1:3" x14ac:dyDescent="0.25">
      <c r="A22169" t="s">
        <v>23316</v>
      </c>
      <c r="B22169">
        <v>903960664</v>
      </c>
      <c r="C22169" t="s">
        <v>31460</v>
      </c>
    </row>
    <row r="22170" spans="1:3" x14ac:dyDescent="0.25">
      <c r="A22170" t="s">
        <v>23317</v>
      </c>
      <c r="B22170">
        <v>903960667</v>
      </c>
      <c r="C22170" t="s">
        <v>31329</v>
      </c>
    </row>
    <row r="22171" spans="1:3" x14ac:dyDescent="0.25">
      <c r="A22171" t="s">
        <v>23318</v>
      </c>
      <c r="B22171">
        <v>903960713</v>
      </c>
      <c r="C22171" t="s">
        <v>31380</v>
      </c>
    </row>
    <row r="22172" spans="1:3" x14ac:dyDescent="0.25">
      <c r="A22172" t="s">
        <v>23319</v>
      </c>
      <c r="B22172">
        <v>903960723</v>
      </c>
      <c r="C22172" t="s">
        <v>31316</v>
      </c>
    </row>
    <row r="22173" spans="1:3" x14ac:dyDescent="0.25">
      <c r="A22173" t="s">
        <v>23320</v>
      </c>
      <c r="B22173">
        <v>903960727</v>
      </c>
      <c r="C22173" t="s">
        <v>31315</v>
      </c>
    </row>
    <row r="22174" spans="1:3" x14ac:dyDescent="0.25">
      <c r="A22174" t="s">
        <v>23321</v>
      </c>
      <c r="B22174">
        <v>903960733</v>
      </c>
      <c r="C22174" t="s">
        <v>31425</v>
      </c>
    </row>
    <row r="22175" spans="1:3" x14ac:dyDescent="0.25">
      <c r="A22175" t="s">
        <v>23322</v>
      </c>
      <c r="B22175">
        <v>903960734</v>
      </c>
      <c r="C22175" t="s">
        <v>31316</v>
      </c>
    </row>
    <row r="22176" spans="1:3" x14ac:dyDescent="0.25">
      <c r="A22176" t="s">
        <v>23323</v>
      </c>
      <c r="B22176">
        <v>903960741</v>
      </c>
      <c r="C22176" t="s">
        <v>31322</v>
      </c>
    </row>
    <row r="22177" spans="1:3" x14ac:dyDescent="0.25">
      <c r="A22177" t="s">
        <v>23324</v>
      </c>
      <c r="B22177">
        <v>903960746</v>
      </c>
      <c r="C22177" t="s">
        <v>31316</v>
      </c>
    </row>
    <row r="22178" spans="1:3" x14ac:dyDescent="0.25">
      <c r="A22178" t="s">
        <v>23325</v>
      </c>
      <c r="B22178">
        <v>903960747</v>
      </c>
      <c r="C22178" t="s">
        <v>31316</v>
      </c>
    </row>
    <row r="22179" spans="1:3" x14ac:dyDescent="0.25">
      <c r="A22179" t="s">
        <v>23326</v>
      </c>
      <c r="B22179">
        <v>903960751</v>
      </c>
      <c r="C22179" t="s">
        <v>31363</v>
      </c>
    </row>
    <row r="22180" spans="1:3" x14ac:dyDescent="0.25">
      <c r="A22180" t="s">
        <v>23327</v>
      </c>
      <c r="B22180">
        <v>903960755</v>
      </c>
      <c r="C22180" t="s">
        <v>31326</v>
      </c>
    </row>
    <row r="22181" spans="1:3" x14ac:dyDescent="0.25">
      <c r="A22181" t="s">
        <v>23328</v>
      </c>
      <c r="B22181">
        <v>903960756</v>
      </c>
      <c r="C22181" t="s">
        <v>31215</v>
      </c>
    </row>
    <row r="22182" spans="1:3" x14ac:dyDescent="0.25">
      <c r="A22182" t="s">
        <v>23329</v>
      </c>
      <c r="B22182">
        <v>903960760</v>
      </c>
      <c r="C22182" t="s">
        <v>31318</v>
      </c>
    </row>
    <row r="22183" spans="1:3" x14ac:dyDescent="0.25">
      <c r="A22183" t="s">
        <v>23330</v>
      </c>
      <c r="B22183">
        <v>903960769</v>
      </c>
      <c r="C22183" t="s">
        <v>31417</v>
      </c>
    </row>
    <row r="22184" spans="1:3" x14ac:dyDescent="0.25">
      <c r="A22184" t="s">
        <v>23331</v>
      </c>
      <c r="B22184">
        <v>903960773</v>
      </c>
      <c r="C22184" t="s">
        <v>31318</v>
      </c>
    </row>
    <row r="22185" spans="1:3" x14ac:dyDescent="0.25">
      <c r="A22185" t="s">
        <v>23332</v>
      </c>
      <c r="B22185">
        <v>903960777</v>
      </c>
      <c r="C22185" t="s">
        <v>31318</v>
      </c>
    </row>
    <row r="22186" spans="1:3" x14ac:dyDescent="0.25">
      <c r="A22186" t="s">
        <v>23333</v>
      </c>
      <c r="B22186">
        <v>903960779</v>
      </c>
      <c r="C22186" t="s">
        <v>31318</v>
      </c>
    </row>
    <row r="22187" spans="1:3" x14ac:dyDescent="0.25">
      <c r="A22187" t="s">
        <v>23334</v>
      </c>
      <c r="B22187">
        <v>903960790</v>
      </c>
      <c r="C22187" t="s">
        <v>31318</v>
      </c>
    </row>
    <row r="22188" spans="1:3" x14ac:dyDescent="0.25">
      <c r="A22188" t="s">
        <v>23335</v>
      </c>
      <c r="B22188">
        <v>903960794</v>
      </c>
      <c r="C22188" t="s">
        <v>31316</v>
      </c>
    </row>
    <row r="22189" spans="1:3" x14ac:dyDescent="0.25">
      <c r="A22189" t="s">
        <v>23336</v>
      </c>
      <c r="B22189">
        <v>903960804</v>
      </c>
      <c r="C22189" t="s">
        <v>31322</v>
      </c>
    </row>
    <row r="22190" spans="1:3" x14ac:dyDescent="0.25">
      <c r="A22190" t="s">
        <v>23337</v>
      </c>
      <c r="B22190">
        <v>903960829</v>
      </c>
      <c r="C22190" t="s">
        <v>31318</v>
      </c>
    </row>
    <row r="22191" spans="1:3" x14ac:dyDescent="0.25">
      <c r="A22191" t="s">
        <v>23338</v>
      </c>
      <c r="B22191">
        <v>903960831</v>
      </c>
      <c r="C22191" t="s">
        <v>31316</v>
      </c>
    </row>
    <row r="22192" spans="1:3" x14ac:dyDescent="0.25">
      <c r="A22192" t="s">
        <v>23339</v>
      </c>
      <c r="B22192">
        <v>903960833</v>
      </c>
      <c r="C22192" t="s">
        <v>31316</v>
      </c>
    </row>
    <row r="22193" spans="1:3" x14ac:dyDescent="0.25">
      <c r="A22193" t="s">
        <v>23340</v>
      </c>
      <c r="B22193">
        <v>903960837</v>
      </c>
      <c r="C22193" t="s">
        <v>31316</v>
      </c>
    </row>
    <row r="22194" spans="1:3" x14ac:dyDescent="0.25">
      <c r="A22194" t="s">
        <v>23341</v>
      </c>
      <c r="B22194">
        <v>903960841</v>
      </c>
      <c r="C22194" t="s">
        <v>31389</v>
      </c>
    </row>
    <row r="22195" spans="1:3" x14ac:dyDescent="0.25">
      <c r="A22195" t="s">
        <v>23342</v>
      </c>
      <c r="B22195">
        <v>903960842</v>
      </c>
      <c r="C22195" t="s">
        <v>31318</v>
      </c>
    </row>
    <row r="22196" spans="1:3" x14ac:dyDescent="0.25">
      <c r="A22196" t="s">
        <v>23343</v>
      </c>
      <c r="B22196">
        <v>903960856</v>
      </c>
      <c r="C22196" t="s">
        <v>31380</v>
      </c>
    </row>
    <row r="22197" spans="1:3" x14ac:dyDescent="0.25">
      <c r="A22197" t="s">
        <v>23344</v>
      </c>
      <c r="B22197">
        <v>903960861</v>
      </c>
      <c r="C22197" t="s">
        <v>31316</v>
      </c>
    </row>
    <row r="22198" spans="1:3" x14ac:dyDescent="0.25">
      <c r="A22198" t="s">
        <v>23345</v>
      </c>
      <c r="B22198">
        <v>903960864</v>
      </c>
      <c r="C22198" t="s">
        <v>31250</v>
      </c>
    </row>
    <row r="22199" spans="1:3" x14ac:dyDescent="0.25">
      <c r="A22199" t="s">
        <v>23346</v>
      </c>
      <c r="B22199">
        <v>903960866</v>
      </c>
      <c r="C22199" t="s">
        <v>31450</v>
      </c>
    </row>
    <row r="22200" spans="1:3" x14ac:dyDescent="0.25">
      <c r="A22200" t="s">
        <v>23347</v>
      </c>
      <c r="B22200">
        <v>903960869</v>
      </c>
      <c r="C22200" t="s">
        <v>30936</v>
      </c>
    </row>
    <row r="22201" spans="1:3" x14ac:dyDescent="0.25">
      <c r="A22201" t="s">
        <v>23348</v>
      </c>
      <c r="B22201">
        <v>903960870</v>
      </c>
      <c r="C22201" t="s">
        <v>31514</v>
      </c>
    </row>
    <row r="22202" spans="1:3" x14ac:dyDescent="0.25">
      <c r="A22202" t="s">
        <v>23349</v>
      </c>
      <c r="B22202">
        <v>903960874</v>
      </c>
      <c r="C22202" t="s">
        <v>31254</v>
      </c>
    </row>
    <row r="22203" spans="1:3" x14ac:dyDescent="0.25">
      <c r="A22203" t="s">
        <v>23350</v>
      </c>
      <c r="B22203">
        <v>903960876</v>
      </c>
      <c r="C22203" t="s">
        <v>31318</v>
      </c>
    </row>
    <row r="22204" spans="1:3" x14ac:dyDescent="0.25">
      <c r="A22204" t="s">
        <v>23351</v>
      </c>
      <c r="B22204">
        <v>903960877</v>
      </c>
      <c r="C22204" t="s">
        <v>31461</v>
      </c>
    </row>
    <row r="22205" spans="1:3" x14ac:dyDescent="0.25">
      <c r="A22205" t="s">
        <v>23352</v>
      </c>
      <c r="B22205">
        <v>903960887</v>
      </c>
      <c r="C22205" t="s">
        <v>31254</v>
      </c>
    </row>
    <row r="22206" spans="1:3" x14ac:dyDescent="0.25">
      <c r="A22206" t="s">
        <v>23353</v>
      </c>
      <c r="B22206">
        <v>903960891</v>
      </c>
      <c r="C22206" t="s">
        <v>31234</v>
      </c>
    </row>
    <row r="22207" spans="1:3" x14ac:dyDescent="0.25">
      <c r="A22207" t="s">
        <v>23354</v>
      </c>
      <c r="B22207">
        <v>903960898</v>
      </c>
      <c r="C22207" t="s">
        <v>31318</v>
      </c>
    </row>
    <row r="22208" spans="1:3" x14ac:dyDescent="0.25">
      <c r="A22208" t="s">
        <v>23355</v>
      </c>
      <c r="B22208">
        <v>903960900</v>
      </c>
      <c r="C22208" t="s">
        <v>31327</v>
      </c>
    </row>
    <row r="22209" spans="1:3" x14ac:dyDescent="0.25">
      <c r="A22209" t="s">
        <v>23356</v>
      </c>
      <c r="B22209">
        <v>903960902</v>
      </c>
      <c r="C22209" t="s">
        <v>31327</v>
      </c>
    </row>
    <row r="22210" spans="1:3" x14ac:dyDescent="0.25">
      <c r="A22210" t="s">
        <v>23357</v>
      </c>
      <c r="B22210">
        <v>903960910</v>
      </c>
      <c r="C22210" t="s">
        <v>30925</v>
      </c>
    </row>
    <row r="22211" spans="1:3" x14ac:dyDescent="0.25">
      <c r="A22211" t="s">
        <v>23358</v>
      </c>
      <c r="B22211">
        <v>903960911</v>
      </c>
      <c r="C22211" t="s">
        <v>31380</v>
      </c>
    </row>
    <row r="22212" spans="1:3" x14ac:dyDescent="0.25">
      <c r="A22212" t="s">
        <v>23359</v>
      </c>
      <c r="B22212">
        <v>903960915</v>
      </c>
      <c r="C22212" t="s">
        <v>31318</v>
      </c>
    </row>
    <row r="22213" spans="1:3" x14ac:dyDescent="0.25">
      <c r="A22213" t="s">
        <v>23360</v>
      </c>
      <c r="B22213">
        <v>903960923</v>
      </c>
      <c r="C22213" t="s">
        <v>31222</v>
      </c>
    </row>
    <row r="22214" spans="1:3" x14ac:dyDescent="0.25">
      <c r="A22214" t="s">
        <v>23361</v>
      </c>
      <c r="B22214">
        <v>903960928</v>
      </c>
      <c r="C22214" t="s">
        <v>31318</v>
      </c>
    </row>
    <row r="22215" spans="1:3" x14ac:dyDescent="0.25">
      <c r="A22215" t="s">
        <v>23362</v>
      </c>
      <c r="B22215">
        <v>903960929</v>
      </c>
      <c r="C22215" t="s">
        <v>31515</v>
      </c>
    </row>
    <row r="22216" spans="1:3" x14ac:dyDescent="0.25">
      <c r="A22216" t="s">
        <v>23363</v>
      </c>
      <c r="B22216">
        <v>903960931</v>
      </c>
      <c r="C22216" t="s">
        <v>31318</v>
      </c>
    </row>
    <row r="22217" spans="1:3" x14ac:dyDescent="0.25">
      <c r="A22217" t="s">
        <v>23364</v>
      </c>
      <c r="B22217">
        <v>903960961</v>
      </c>
      <c r="C22217" t="s">
        <v>31287</v>
      </c>
    </row>
    <row r="22218" spans="1:3" x14ac:dyDescent="0.25">
      <c r="A22218" t="s">
        <v>23365</v>
      </c>
      <c r="B22218">
        <v>903960970</v>
      </c>
      <c r="C22218" t="s">
        <v>31450</v>
      </c>
    </row>
    <row r="22219" spans="1:3" x14ac:dyDescent="0.25">
      <c r="A22219" t="s">
        <v>23366</v>
      </c>
      <c r="B22219">
        <v>903960974</v>
      </c>
      <c r="C22219" t="s">
        <v>31483</v>
      </c>
    </row>
    <row r="22220" spans="1:3" x14ac:dyDescent="0.25">
      <c r="A22220" t="s">
        <v>23367</v>
      </c>
      <c r="B22220">
        <v>903960981</v>
      </c>
      <c r="C22220" t="s">
        <v>31329</v>
      </c>
    </row>
    <row r="22221" spans="1:3" x14ac:dyDescent="0.25">
      <c r="A22221" t="s">
        <v>23368</v>
      </c>
      <c r="B22221">
        <v>903960986</v>
      </c>
      <c r="C22221" t="s">
        <v>30977</v>
      </c>
    </row>
    <row r="22222" spans="1:3" x14ac:dyDescent="0.25">
      <c r="A22222" t="s">
        <v>23369</v>
      </c>
      <c r="B22222">
        <v>903961004</v>
      </c>
      <c r="C22222" t="s">
        <v>31332</v>
      </c>
    </row>
    <row r="22223" spans="1:3" x14ac:dyDescent="0.25">
      <c r="A22223" t="s">
        <v>23370</v>
      </c>
      <c r="B22223">
        <v>903961014</v>
      </c>
      <c r="C22223" t="s">
        <v>30925</v>
      </c>
    </row>
    <row r="22224" spans="1:3" x14ac:dyDescent="0.25">
      <c r="A22224" t="s">
        <v>23371</v>
      </c>
      <c r="B22224">
        <v>903961017</v>
      </c>
      <c r="C22224" t="s">
        <v>31318</v>
      </c>
    </row>
    <row r="22225" spans="1:3" x14ac:dyDescent="0.25">
      <c r="A22225" t="s">
        <v>23372</v>
      </c>
      <c r="B22225">
        <v>903961026</v>
      </c>
      <c r="C22225" t="s">
        <v>30925</v>
      </c>
    </row>
    <row r="22226" spans="1:3" x14ac:dyDescent="0.25">
      <c r="A22226" t="s">
        <v>23373</v>
      </c>
      <c r="B22226">
        <v>903961028</v>
      </c>
      <c r="C22226" t="s">
        <v>31327</v>
      </c>
    </row>
    <row r="22227" spans="1:3" x14ac:dyDescent="0.25">
      <c r="A22227" t="s">
        <v>23374</v>
      </c>
      <c r="B22227">
        <v>903961031</v>
      </c>
      <c r="C22227" t="s">
        <v>31287</v>
      </c>
    </row>
    <row r="22228" spans="1:3" x14ac:dyDescent="0.25">
      <c r="A22228" t="s">
        <v>23375</v>
      </c>
      <c r="B22228">
        <v>903961066</v>
      </c>
      <c r="C22228" t="s">
        <v>31516</v>
      </c>
    </row>
    <row r="22229" spans="1:3" x14ac:dyDescent="0.25">
      <c r="A22229" t="s">
        <v>23376</v>
      </c>
      <c r="B22229">
        <v>903961067</v>
      </c>
      <c r="C22229" t="s">
        <v>31516</v>
      </c>
    </row>
    <row r="22230" spans="1:3" x14ac:dyDescent="0.25">
      <c r="A22230" t="s">
        <v>23377</v>
      </c>
      <c r="B22230">
        <v>903961075</v>
      </c>
      <c r="C22230" t="s">
        <v>31516</v>
      </c>
    </row>
    <row r="22231" spans="1:3" x14ac:dyDescent="0.25">
      <c r="A22231" t="s">
        <v>23378</v>
      </c>
      <c r="B22231">
        <v>903961080</v>
      </c>
      <c r="C22231" t="s">
        <v>31322</v>
      </c>
    </row>
    <row r="22232" spans="1:3" x14ac:dyDescent="0.25">
      <c r="A22232" t="s">
        <v>23379</v>
      </c>
      <c r="B22232">
        <v>903961081</v>
      </c>
      <c r="C22232" t="s">
        <v>31284</v>
      </c>
    </row>
    <row r="22233" spans="1:3" x14ac:dyDescent="0.25">
      <c r="A22233" t="s">
        <v>23380</v>
      </c>
      <c r="B22233">
        <v>903961083</v>
      </c>
      <c r="C22233" t="s">
        <v>31315</v>
      </c>
    </row>
    <row r="22234" spans="1:3" x14ac:dyDescent="0.25">
      <c r="A22234" t="s">
        <v>23381</v>
      </c>
      <c r="B22234">
        <v>903961085</v>
      </c>
      <c r="C22234" t="s">
        <v>31322</v>
      </c>
    </row>
    <row r="22235" spans="1:3" x14ac:dyDescent="0.25">
      <c r="A22235" t="s">
        <v>23382</v>
      </c>
      <c r="B22235">
        <v>903961089</v>
      </c>
      <c r="C22235" t="s">
        <v>31316</v>
      </c>
    </row>
    <row r="22236" spans="1:3" x14ac:dyDescent="0.25">
      <c r="A22236" t="s">
        <v>23383</v>
      </c>
      <c r="B22236">
        <v>903961100</v>
      </c>
      <c r="C22236" t="s">
        <v>31460</v>
      </c>
    </row>
    <row r="22237" spans="1:3" x14ac:dyDescent="0.25">
      <c r="A22237" t="s">
        <v>23384</v>
      </c>
      <c r="B22237">
        <v>903961107</v>
      </c>
      <c r="C22237" t="s">
        <v>31318</v>
      </c>
    </row>
    <row r="22238" spans="1:3" x14ac:dyDescent="0.25">
      <c r="A22238" t="s">
        <v>23385</v>
      </c>
      <c r="B22238">
        <v>903961122</v>
      </c>
      <c r="C22238" t="s">
        <v>31316</v>
      </c>
    </row>
    <row r="22239" spans="1:3" x14ac:dyDescent="0.25">
      <c r="A22239" t="s">
        <v>23386</v>
      </c>
      <c r="B22239">
        <v>903961123</v>
      </c>
      <c r="C22239" t="s">
        <v>31316</v>
      </c>
    </row>
    <row r="22240" spans="1:3" x14ac:dyDescent="0.25">
      <c r="A22240" t="s">
        <v>23387</v>
      </c>
      <c r="B22240">
        <v>903961124</v>
      </c>
      <c r="C22240" t="s">
        <v>31363</v>
      </c>
    </row>
    <row r="22241" spans="1:3" x14ac:dyDescent="0.25">
      <c r="A22241" t="s">
        <v>23388</v>
      </c>
      <c r="B22241">
        <v>903961141</v>
      </c>
      <c r="C22241" t="s">
        <v>31316</v>
      </c>
    </row>
    <row r="22242" spans="1:3" x14ac:dyDescent="0.25">
      <c r="A22242" t="s">
        <v>23389</v>
      </c>
      <c r="B22242">
        <v>903961143</v>
      </c>
      <c r="C22242" t="s">
        <v>31460</v>
      </c>
    </row>
    <row r="22243" spans="1:3" x14ac:dyDescent="0.25">
      <c r="A22243" t="s">
        <v>23390</v>
      </c>
      <c r="B22243">
        <v>903961146</v>
      </c>
      <c r="C22243" t="s">
        <v>31316</v>
      </c>
    </row>
    <row r="22244" spans="1:3" x14ac:dyDescent="0.25">
      <c r="A22244" t="s">
        <v>23391</v>
      </c>
      <c r="B22244">
        <v>903961156</v>
      </c>
      <c r="C22244" t="s">
        <v>31380</v>
      </c>
    </row>
    <row r="22245" spans="1:3" x14ac:dyDescent="0.25">
      <c r="A22245" t="s">
        <v>23392</v>
      </c>
      <c r="B22245">
        <v>903961160</v>
      </c>
      <c r="C22245" t="s">
        <v>31316</v>
      </c>
    </row>
    <row r="22246" spans="1:3" x14ac:dyDescent="0.25">
      <c r="A22246" t="s">
        <v>23393</v>
      </c>
      <c r="B22246">
        <v>903961167</v>
      </c>
      <c r="C22246" t="s">
        <v>31460</v>
      </c>
    </row>
    <row r="22247" spans="1:3" x14ac:dyDescent="0.25">
      <c r="A22247" t="s">
        <v>23394</v>
      </c>
      <c r="B22247">
        <v>903961169</v>
      </c>
      <c r="C22247" t="s">
        <v>31458</v>
      </c>
    </row>
    <row r="22248" spans="1:3" x14ac:dyDescent="0.25">
      <c r="A22248" t="s">
        <v>23395</v>
      </c>
      <c r="B22248">
        <v>903961175</v>
      </c>
      <c r="C22248" t="s">
        <v>31461</v>
      </c>
    </row>
    <row r="22249" spans="1:3" x14ac:dyDescent="0.25">
      <c r="A22249" t="s">
        <v>23396</v>
      </c>
      <c r="B22249">
        <v>903961178</v>
      </c>
      <c r="C22249" t="s">
        <v>31316</v>
      </c>
    </row>
    <row r="22250" spans="1:3" x14ac:dyDescent="0.25">
      <c r="A22250" t="s">
        <v>23397</v>
      </c>
      <c r="B22250">
        <v>903961187</v>
      </c>
      <c r="C22250" t="s">
        <v>31267</v>
      </c>
    </row>
    <row r="22251" spans="1:3" x14ac:dyDescent="0.25">
      <c r="A22251" t="s">
        <v>23398</v>
      </c>
      <c r="B22251">
        <v>903961189</v>
      </c>
      <c r="C22251" t="s">
        <v>31316</v>
      </c>
    </row>
    <row r="22252" spans="1:3" x14ac:dyDescent="0.25">
      <c r="A22252" t="s">
        <v>23399</v>
      </c>
      <c r="B22252">
        <v>903961192</v>
      </c>
      <c r="C22252" t="s">
        <v>30925</v>
      </c>
    </row>
    <row r="22253" spans="1:3" x14ac:dyDescent="0.25">
      <c r="A22253" t="s">
        <v>23400</v>
      </c>
      <c r="B22253">
        <v>903961199</v>
      </c>
      <c r="C22253" t="s">
        <v>31266</v>
      </c>
    </row>
    <row r="22254" spans="1:3" x14ac:dyDescent="0.25">
      <c r="A22254" t="s">
        <v>23401</v>
      </c>
      <c r="B22254">
        <v>903961203</v>
      </c>
      <c r="C22254" t="s">
        <v>30925</v>
      </c>
    </row>
    <row r="22255" spans="1:3" x14ac:dyDescent="0.25">
      <c r="A22255" t="s">
        <v>23402</v>
      </c>
      <c r="B22255">
        <v>903961208</v>
      </c>
      <c r="C22255" t="s">
        <v>31318</v>
      </c>
    </row>
    <row r="22256" spans="1:3" x14ac:dyDescent="0.25">
      <c r="A22256" t="s">
        <v>23403</v>
      </c>
      <c r="B22256">
        <v>903961209</v>
      </c>
      <c r="C22256" t="s">
        <v>31316</v>
      </c>
    </row>
    <row r="22257" spans="1:3" x14ac:dyDescent="0.25">
      <c r="A22257" t="s">
        <v>23404</v>
      </c>
      <c r="B22257">
        <v>903961215</v>
      </c>
      <c r="C22257" t="s">
        <v>31316</v>
      </c>
    </row>
    <row r="22258" spans="1:3" x14ac:dyDescent="0.25">
      <c r="A22258" t="s">
        <v>23405</v>
      </c>
      <c r="B22258">
        <v>903961220</v>
      </c>
      <c r="C22258" t="s">
        <v>31450</v>
      </c>
    </row>
    <row r="22259" spans="1:3" x14ac:dyDescent="0.25">
      <c r="A22259" t="s">
        <v>23406</v>
      </c>
      <c r="B22259">
        <v>903961235</v>
      </c>
      <c r="C22259" t="s">
        <v>31458</v>
      </c>
    </row>
    <row r="22260" spans="1:3" x14ac:dyDescent="0.25">
      <c r="A22260" t="s">
        <v>23407</v>
      </c>
      <c r="B22260">
        <v>903961243</v>
      </c>
      <c r="C22260" t="s">
        <v>31305</v>
      </c>
    </row>
    <row r="22261" spans="1:3" x14ac:dyDescent="0.25">
      <c r="A22261" t="s">
        <v>23408</v>
      </c>
      <c r="B22261">
        <v>903961262</v>
      </c>
      <c r="C22261" t="s">
        <v>31322</v>
      </c>
    </row>
    <row r="22262" spans="1:3" x14ac:dyDescent="0.25">
      <c r="A22262" t="s">
        <v>23409</v>
      </c>
      <c r="B22262">
        <v>903961269</v>
      </c>
      <c r="C22262" t="s">
        <v>31318</v>
      </c>
    </row>
    <row r="22263" spans="1:3" x14ac:dyDescent="0.25">
      <c r="A22263" t="s">
        <v>23410</v>
      </c>
      <c r="B22263">
        <v>903961270</v>
      </c>
      <c r="C22263" t="s">
        <v>31450</v>
      </c>
    </row>
    <row r="22264" spans="1:3" x14ac:dyDescent="0.25">
      <c r="A22264" t="s">
        <v>23411</v>
      </c>
      <c r="B22264">
        <v>903961278</v>
      </c>
      <c r="C22264" t="s">
        <v>31322</v>
      </c>
    </row>
    <row r="22265" spans="1:3" x14ac:dyDescent="0.25">
      <c r="A22265" t="s">
        <v>23412</v>
      </c>
      <c r="B22265">
        <v>903961286</v>
      </c>
      <c r="C22265" t="s">
        <v>31266</v>
      </c>
    </row>
    <row r="22266" spans="1:3" x14ac:dyDescent="0.25">
      <c r="A22266" t="s">
        <v>23413</v>
      </c>
      <c r="B22266">
        <v>903961289</v>
      </c>
      <c r="C22266" t="s">
        <v>31316</v>
      </c>
    </row>
    <row r="22267" spans="1:3" x14ac:dyDescent="0.25">
      <c r="A22267" t="s">
        <v>23414</v>
      </c>
      <c r="B22267">
        <v>903961299</v>
      </c>
      <c r="C22267" t="s">
        <v>31460</v>
      </c>
    </row>
    <row r="22268" spans="1:3" x14ac:dyDescent="0.25">
      <c r="A22268" t="s">
        <v>23415</v>
      </c>
      <c r="B22268">
        <v>903961303</v>
      </c>
      <c r="C22268" t="s">
        <v>31460</v>
      </c>
    </row>
    <row r="22269" spans="1:3" x14ac:dyDescent="0.25">
      <c r="A22269" t="s">
        <v>23416</v>
      </c>
      <c r="B22269">
        <v>903961315</v>
      </c>
      <c r="C22269" t="s">
        <v>31460</v>
      </c>
    </row>
    <row r="22270" spans="1:3" x14ac:dyDescent="0.25">
      <c r="A22270" t="s">
        <v>23417</v>
      </c>
      <c r="B22270">
        <v>903961329</v>
      </c>
      <c r="C22270" t="s">
        <v>31327</v>
      </c>
    </row>
    <row r="22271" spans="1:3" x14ac:dyDescent="0.25">
      <c r="A22271" t="s">
        <v>23418</v>
      </c>
      <c r="B22271">
        <v>903961334</v>
      </c>
      <c r="C22271" t="s">
        <v>31329</v>
      </c>
    </row>
    <row r="22272" spans="1:3" x14ac:dyDescent="0.25">
      <c r="A22272" t="s">
        <v>23419</v>
      </c>
      <c r="B22272">
        <v>903961357</v>
      </c>
      <c r="C22272" t="s">
        <v>31429</v>
      </c>
    </row>
    <row r="22273" spans="1:3" x14ac:dyDescent="0.25">
      <c r="A22273" t="s">
        <v>23420</v>
      </c>
      <c r="B22273">
        <v>903961372</v>
      </c>
      <c r="C22273" t="s">
        <v>31322</v>
      </c>
    </row>
    <row r="22274" spans="1:3" x14ac:dyDescent="0.25">
      <c r="A22274" t="s">
        <v>23421</v>
      </c>
      <c r="B22274">
        <v>903961376</v>
      </c>
      <c r="C22274" t="s">
        <v>31517</v>
      </c>
    </row>
    <row r="22275" spans="1:3" x14ac:dyDescent="0.25">
      <c r="A22275" t="s">
        <v>23422</v>
      </c>
      <c r="B22275">
        <v>903961391</v>
      </c>
      <c r="C22275" t="s">
        <v>31363</v>
      </c>
    </row>
    <row r="22276" spans="1:3" x14ac:dyDescent="0.25">
      <c r="A22276" t="s">
        <v>23423</v>
      </c>
      <c r="B22276">
        <v>903961405</v>
      </c>
      <c r="C22276" t="s">
        <v>31316</v>
      </c>
    </row>
    <row r="22277" spans="1:3" x14ac:dyDescent="0.25">
      <c r="A22277" t="s">
        <v>23424</v>
      </c>
      <c r="B22277">
        <v>903961406</v>
      </c>
      <c r="C22277" t="s">
        <v>31316</v>
      </c>
    </row>
    <row r="22278" spans="1:3" x14ac:dyDescent="0.25">
      <c r="A22278" t="s">
        <v>23425</v>
      </c>
      <c r="B22278">
        <v>903961423</v>
      </c>
      <c r="C22278" t="s">
        <v>31316</v>
      </c>
    </row>
    <row r="22279" spans="1:3" x14ac:dyDescent="0.25">
      <c r="A22279" t="s">
        <v>23426</v>
      </c>
      <c r="B22279">
        <v>903961426</v>
      </c>
      <c r="C22279" t="s">
        <v>31053</v>
      </c>
    </row>
    <row r="22280" spans="1:3" x14ac:dyDescent="0.25">
      <c r="A22280" t="s">
        <v>23427</v>
      </c>
      <c r="B22280">
        <v>903961451</v>
      </c>
      <c r="C22280" t="s">
        <v>31316</v>
      </c>
    </row>
    <row r="22281" spans="1:3" x14ac:dyDescent="0.25">
      <c r="A22281" t="s">
        <v>23428</v>
      </c>
      <c r="B22281">
        <v>903961462</v>
      </c>
      <c r="C22281" t="s">
        <v>30925</v>
      </c>
    </row>
    <row r="22282" spans="1:3" x14ac:dyDescent="0.25">
      <c r="A22282" t="s">
        <v>23429</v>
      </c>
      <c r="B22282">
        <v>903961468</v>
      </c>
      <c r="C22282" t="s">
        <v>31363</v>
      </c>
    </row>
    <row r="22283" spans="1:3" x14ac:dyDescent="0.25">
      <c r="A22283" t="s">
        <v>23430</v>
      </c>
      <c r="B22283">
        <v>903961472</v>
      </c>
      <c r="C22283" t="s">
        <v>31316</v>
      </c>
    </row>
    <row r="22284" spans="1:3" x14ac:dyDescent="0.25">
      <c r="A22284" t="s">
        <v>23431</v>
      </c>
      <c r="B22284">
        <v>903961474</v>
      </c>
      <c r="C22284" t="s">
        <v>31268</v>
      </c>
    </row>
    <row r="22285" spans="1:3" x14ac:dyDescent="0.25">
      <c r="A22285" t="s">
        <v>23432</v>
      </c>
      <c r="B22285">
        <v>903961491</v>
      </c>
      <c r="C22285" t="s">
        <v>31318</v>
      </c>
    </row>
    <row r="22286" spans="1:3" x14ac:dyDescent="0.25">
      <c r="A22286" t="s">
        <v>23433</v>
      </c>
      <c r="B22286">
        <v>903961509</v>
      </c>
      <c r="C22286" t="s">
        <v>31518</v>
      </c>
    </row>
    <row r="22287" spans="1:3" x14ac:dyDescent="0.25">
      <c r="A22287" t="s">
        <v>23434</v>
      </c>
      <c r="B22287">
        <v>903961518</v>
      </c>
      <c r="C22287" t="s">
        <v>31322</v>
      </c>
    </row>
    <row r="22288" spans="1:3" x14ac:dyDescent="0.25">
      <c r="A22288" t="s">
        <v>23435</v>
      </c>
      <c r="B22288">
        <v>903961524</v>
      </c>
      <c r="C22288" t="s">
        <v>31284</v>
      </c>
    </row>
    <row r="22289" spans="1:3" x14ac:dyDescent="0.25">
      <c r="A22289" t="s">
        <v>23436</v>
      </c>
      <c r="B22289">
        <v>903961560</v>
      </c>
      <c r="C22289" t="s">
        <v>31318</v>
      </c>
    </row>
    <row r="22290" spans="1:3" x14ac:dyDescent="0.25">
      <c r="A22290" t="s">
        <v>23437</v>
      </c>
      <c r="B22290">
        <v>903961562</v>
      </c>
      <c r="C22290" t="s">
        <v>31318</v>
      </c>
    </row>
    <row r="22291" spans="1:3" x14ac:dyDescent="0.25">
      <c r="A22291" t="s">
        <v>23438</v>
      </c>
      <c r="B22291">
        <v>903961571</v>
      </c>
      <c r="C22291" t="s">
        <v>31316</v>
      </c>
    </row>
    <row r="22292" spans="1:3" x14ac:dyDescent="0.25">
      <c r="A22292" t="s">
        <v>23439</v>
      </c>
      <c r="B22292">
        <v>903961580</v>
      </c>
      <c r="C22292" t="s">
        <v>31316</v>
      </c>
    </row>
    <row r="22293" spans="1:3" x14ac:dyDescent="0.25">
      <c r="A22293" t="s">
        <v>23440</v>
      </c>
      <c r="B22293">
        <v>903961585</v>
      </c>
      <c r="C22293" t="s">
        <v>31288</v>
      </c>
    </row>
    <row r="22294" spans="1:3" x14ac:dyDescent="0.25">
      <c r="A22294" t="s">
        <v>23441</v>
      </c>
      <c r="B22294">
        <v>903961586</v>
      </c>
      <c r="C22294" t="s">
        <v>31460</v>
      </c>
    </row>
    <row r="22295" spans="1:3" x14ac:dyDescent="0.25">
      <c r="A22295" t="s">
        <v>23442</v>
      </c>
      <c r="B22295">
        <v>903961587</v>
      </c>
      <c r="C22295" t="s">
        <v>31125</v>
      </c>
    </row>
    <row r="22296" spans="1:3" x14ac:dyDescent="0.25">
      <c r="A22296" t="s">
        <v>23443</v>
      </c>
      <c r="B22296">
        <v>903961595</v>
      </c>
      <c r="C22296" t="s">
        <v>31287</v>
      </c>
    </row>
    <row r="22297" spans="1:3" x14ac:dyDescent="0.25">
      <c r="A22297" t="s">
        <v>23444</v>
      </c>
      <c r="B22297">
        <v>903961601</v>
      </c>
      <c r="C22297" t="s">
        <v>31316</v>
      </c>
    </row>
    <row r="22298" spans="1:3" x14ac:dyDescent="0.25">
      <c r="A22298" t="s">
        <v>23445</v>
      </c>
      <c r="B22298">
        <v>903961614</v>
      </c>
      <c r="C22298" t="s">
        <v>30925</v>
      </c>
    </row>
    <row r="22299" spans="1:3" x14ac:dyDescent="0.25">
      <c r="A22299" t="s">
        <v>23446</v>
      </c>
      <c r="B22299">
        <v>903961618</v>
      </c>
      <c r="C22299" t="s">
        <v>31327</v>
      </c>
    </row>
    <row r="22300" spans="1:3" x14ac:dyDescent="0.25">
      <c r="A22300" t="s">
        <v>23447</v>
      </c>
      <c r="B22300">
        <v>903961619</v>
      </c>
      <c r="C22300" t="s">
        <v>31417</v>
      </c>
    </row>
    <row r="22301" spans="1:3" x14ac:dyDescent="0.25">
      <c r="A22301" t="s">
        <v>23448</v>
      </c>
      <c r="B22301">
        <v>903961620</v>
      </c>
      <c r="C22301" t="s">
        <v>31437</v>
      </c>
    </row>
    <row r="22302" spans="1:3" x14ac:dyDescent="0.25">
      <c r="A22302" t="s">
        <v>23449</v>
      </c>
      <c r="B22302">
        <v>903961625</v>
      </c>
      <c r="C22302" t="s">
        <v>31417</v>
      </c>
    </row>
    <row r="22303" spans="1:3" x14ac:dyDescent="0.25">
      <c r="A22303" t="s">
        <v>23450</v>
      </c>
      <c r="B22303">
        <v>903961628</v>
      </c>
      <c r="C22303" t="s">
        <v>31268</v>
      </c>
    </row>
    <row r="22304" spans="1:3" x14ac:dyDescent="0.25">
      <c r="A22304" t="s">
        <v>23451</v>
      </c>
      <c r="B22304">
        <v>903961630</v>
      </c>
      <c r="C22304" t="s">
        <v>31417</v>
      </c>
    </row>
    <row r="22305" spans="1:3" x14ac:dyDescent="0.25">
      <c r="A22305" t="s">
        <v>23452</v>
      </c>
      <c r="B22305">
        <v>903961633</v>
      </c>
      <c r="C22305" t="s">
        <v>31318</v>
      </c>
    </row>
    <row r="22306" spans="1:3" x14ac:dyDescent="0.25">
      <c r="A22306" t="s">
        <v>23453</v>
      </c>
      <c r="B22306">
        <v>903961646</v>
      </c>
      <c r="C22306" t="s">
        <v>31316</v>
      </c>
    </row>
    <row r="22307" spans="1:3" x14ac:dyDescent="0.25">
      <c r="A22307" t="s">
        <v>23454</v>
      </c>
      <c r="B22307">
        <v>903961652</v>
      </c>
      <c r="C22307" t="s">
        <v>31318</v>
      </c>
    </row>
    <row r="22308" spans="1:3" x14ac:dyDescent="0.25">
      <c r="A22308" t="s">
        <v>23455</v>
      </c>
      <c r="B22308">
        <v>903961665</v>
      </c>
      <c r="C22308" t="s">
        <v>31315</v>
      </c>
    </row>
    <row r="22309" spans="1:3" x14ac:dyDescent="0.25">
      <c r="A22309" t="s">
        <v>23456</v>
      </c>
      <c r="B22309">
        <v>903961668</v>
      </c>
      <c r="C22309" t="s">
        <v>31380</v>
      </c>
    </row>
    <row r="22310" spans="1:3" x14ac:dyDescent="0.25">
      <c r="A22310" t="s">
        <v>23457</v>
      </c>
      <c r="B22310">
        <v>903961673</v>
      </c>
      <c r="C22310" t="s">
        <v>31316</v>
      </c>
    </row>
    <row r="22311" spans="1:3" x14ac:dyDescent="0.25">
      <c r="A22311" t="s">
        <v>23458</v>
      </c>
      <c r="B22311">
        <v>903961681</v>
      </c>
      <c r="C22311" t="s">
        <v>31287</v>
      </c>
    </row>
    <row r="22312" spans="1:3" x14ac:dyDescent="0.25">
      <c r="A22312" t="s">
        <v>23459</v>
      </c>
      <c r="B22312">
        <v>903961691</v>
      </c>
      <c r="C22312" t="s">
        <v>30846</v>
      </c>
    </row>
    <row r="22313" spans="1:3" x14ac:dyDescent="0.25">
      <c r="A22313" t="s">
        <v>23460</v>
      </c>
      <c r="B22313">
        <v>903961702</v>
      </c>
      <c r="C22313" t="s">
        <v>31316</v>
      </c>
    </row>
    <row r="22314" spans="1:3" x14ac:dyDescent="0.25">
      <c r="A22314" t="s">
        <v>23461</v>
      </c>
      <c r="B22314">
        <v>903961704</v>
      </c>
      <c r="C22314" t="s">
        <v>31363</v>
      </c>
    </row>
    <row r="22315" spans="1:3" x14ac:dyDescent="0.25">
      <c r="A22315" t="s">
        <v>23462</v>
      </c>
      <c r="B22315">
        <v>903961705</v>
      </c>
      <c r="C22315" t="s">
        <v>31266</v>
      </c>
    </row>
    <row r="22316" spans="1:3" x14ac:dyDescent="0.25">
      <c r="A22316" t="s">
        <v>23463</v>
      </c>
      <c r="B22316">
        <v>903961707</v>
      </c>
      <c r="C22316" t="s">
        <v>31380</v>
      </c>
    </row>
    <row r="22317" spans="1:3" x14ac:dyDescent="0.25">
      <c r="A22317" t="s">
        <v>23464</v>
      </c>
      <c r="B22317">
        <v>903961711</v>
      </c>
      <c r="C22317" t="s">
        <v>31322</v>
      </c>
    </row>
    <row r="22318" spans="1:3" x14ac:dyDescent="0.25">
      <c r="A22318" t="s">
        <v>23465</v>
      </c>
      <c r="B22318">
        <v>903961714</v>
      </c>
      <c r="C22318" t="s">
        <v>31329</v>
      </c>
    </row>
    <row r="22319" spans="1:3" x14ac:dyDescent="0.25">
      <c r="A22319" t="s">
        <v>23466</v>
      </c>
      <c r="B22319">
        <v>903961715</v>
      </c>
      <c r="C22319" t="s">
        <v>31316</v>
      </c>
    </row>
    <row r="22320" spans="1:3" x14ac:dyDescent="0.25">
      <c r="A22320" t="s">
        <v>23467</v>
      </c>
      <c r="B22320">
        <v>903961723</v>
      </c>
      <c r="C22320" t="s">
        <v>31483</v>
      </c>
    </row>
    <row r="22321" spans="1:3" x14ac:dyDescent="0.25">
      <c r="A22321" t="s">
        <v>23468</v>
      </c>
      <c r="B22321">
        <v>903961726</v>
      </c>
      <c r="C22321" t="s">
        <v>31380</v>
      </c>
    </row>
    <row r="22322" spans="1:3" x14ac:dyDescent="0.25">
      <c r="A22322" t="s">
        <v>23469</v>
      </c>
      <c r="B22322">
        <v>903961731</v>
      </c>
      <c r="C22322" t="s">
        <v>31269</v>
      </c>
    </row>
    <row r="22323" spans="1:3" x14ac:dyDescent="0.25">
      <c r="A22323" t="s">
        <v>23470</v>
      </c>
      <c r="B22323">
        <v>903961732</v>
      </c>
      <c r="C22323" t="s">
        <v>31363</v>
      </c>
    </row>
    <row r="22324" spans="1:3" x14ac:dyDescent="0.25">
      <c r="A22324" t="s">
        <v>23471</v>
      </c>
      <c r="B22324">
        <v>903961755</v>
      </c>
      <c r="C22324" t="s">
        <v>31318</v>
      </c>
    </row>
    <row r="22325" spans="1:3" x14ac:dyDescent="0.25">
      <c r="A22325" t="s">
        <v>23472</v>
      </c>
      <c r="B22325">
        <v>903961756</v>
      </c>
      <c r="C22325" t="s">
        <v>30925</v>
      </c>
    </row>
    <row r="22326" spans="1:3" x14ac:dyDescent="0.25">
      <c r="A22326" t="s">
        <v>23473</v>
      </c>
      <c r="B22326">
        <v>903961757</v>
      </c>
      <c r="C22326" t="s">
        <v>31316</v>
      </c>
    </row>
    <row r="22327" spans="1:3" x14ac:dyDescent="0.25">
      <c r="A22327" t="s">
        <v>23474</v>
      </c>
      <c r="B22327">
        <v>903961761</v>
      </c>
      <c r="C22327" t="s">
        <v>31316</v>
      </c>
    </row>
    <row r="22328" spans="1:3" x14ac:dyDescent="0.25">
      <c r="A22328" t="s">
        <v>23475</v>
      </c>
      <c r="B22328">
        <v>903961765</v>
      </c>
      <c r="C22328" t="s">
        <v>31460</v>
      </c>
    </row>
    <row r="22329" spans="1:3" x14ac:dyDescent="0.25">
      <c r="A22329" t="s">
        <v>23476</v>
      </c>
      <c r="B22329">
        <v>903961766</v>
      </c>
      <c r="C22329" t="s">
        <v>31460</v>
      </c>
    </row>
    <row r="22330" spans="1:3" x14ac:dyDescent="0.25">
      <c r="A22330" t="s">
        <v>23477</v>
      </c>
      <c r="B22330">
        <v>903961771</v>
      </c>
      <c r="C22330" t="s">
        <v>31327</v>
      </c>
    </row>
    <row r="22331" spans="1:3" x14ac:dyDescent="0.25">
      <c r="A22331" t="s">
        <v>23478</v>
      </c>
      <c r="B22331">
        <v>903961773</v>
      </c>
      <c r="C22331" t="s">
        <v>31318</v>
      </c>
    </row>
    <row r="22332" spans="1:3" x14ac:dyDescent="0.25">
      <c r="A22332" t="s">
        <v>23479</v>
      </c>
      <c r="B22332">
        <v>903961787</v>
      </c>
      <c r="C22332" t="s">
        <v>31266</v>
      </c>
    </row>
    <row r="22333" spans="1:3" x14ac:dyDescent="0.25">
      <c r="A22333" t="s">
        <v>23480</v>
      </c>
      <c r="B22333">
        <v>903961833</v>
      </c>
      <c r="C22333" t="s">
        <v>31460</v>
      </c>
    </row>
    <row r="22334" spans="1:3" x14ac:dyDescent="0.25">
      <c r="A22334" t="s">
        <v>23481</v>
      </c>
      <c r="B22334">
        <v>903961839</v>
      </c>
      <c r="C22334" t="s">
        <v>31460</v>
      </c>
    </row>
    <row r="22335" spans="1:3" x14ac:dyDescent="0.25">
      <c r="A22335" t="s">
        <v>23482</v>
      </c>
      <c r="B22335">
        <v>903961846</v>
      </c>
      <c r="C22335" t="s">
        <v>31316</v>
      </c>
    </row>
    <row r="22336" spans="1:3" x14ac:dyDescent="0.25">
      <c r="A22336" t="s">
        <v>23483</v>
      </c>
      <c r="B22336">
        <v>903961849</v>
      </c>
      <c r="C22336" t="s">
        <v>31322</v>
      </c>
    </row>
    <row r="22337" spans="1:3" x14ac:dyDescent="0.25">
      <c r="A22337" t="s">
        <v>23484</v>
      </c>
      <c r="B22337">
        <v>903961852</v>
      </c>
      <c r="C22337" t="s">
        <v>31316</v>
      </c>
    </row>
    <row r="22338" spans="1:3" x14ac:dyDescent="0.25">
      <c r="A22338" t="s">
        <v>23485</v>
      </c>
      <c r="B22338">
        <v>903961860</v>
      </c>
      <c r="C22338" t="s">
        <v>31372</v>
      </c>
    </row>
    <row r="22339" spans="1:3" x14ac:dyDescent="0.25">
      <c r="A22339" t="s">
        <v>23486</v>
      </c>
      <c r="B22339">
        <v>903961863</v>
      </c>
      <c r="C22339" t="s">
        <v>31254</v>
      </c>
    </row>
    <row r="22340" spans="1:3" x14ac:dyDescent="0.25">
      <c r="A22340" t="s">
        <v>23487</v>
      </c>
      <c r="B22340">
        <v>903961881</v>
      </c>
      <c r="C22340" t="s">
        <v>31327</v>
      </c>
    </row>
    <row r="22341" spans="1:3" x14ac:dyDescent="0.25">
      <c r="A22341" t="s">
        <v>23488</v>
      </c>
      <c r="B22341">
        <v>903961888</v>
      </c>
      <c r="C22341" t="s">
        <v>31322</v>
      </c>
    </row>
    <row r="22342" spans="1:3" x14ac:dyDescent="0.25">
      <c r="A22342" t="s">
        <v>23489</v>
      </c>
      <c r="B22342">
        <v>903961892</v>
      </c>
      <c r="C22342" t="s">
        <v>31316</v>
      </c>
    </row>
    <row r="22343" spans="1:3" x14ac:dyDescent="0.25">
      <c r="A22343" t="s">
        <v>23490</v>
      </c>
      <c r="B22343">
        <v>903961907</v>
      </c>
      <c r="C22343" t="s">
        <v>31519</v>
      </c>
    </row>
    <row r="22344" spans="1:3" x14ac:dyDescent="0.25">
      <c r="A22344" t="s">
        <v>23491</v>
      </c>
      <c r="B22344">
        <v>903961917</v>
      </c>
      <c r="C22344" t="s">
        <v>31318</v>
      </c>
    </row>
    <row r="22345" spans="1:3" x14ac:dyDescent="0.25">
      <c r="A22345" t="s">
        <v>23492</v>
      </c>
      <c r="B22345">
        <v>903961924</v>
      </c>
      <c r="C22345" t="s">
        <v>31316</v>
      </c>
    </row>
    <row r="22346" spans="1:3" x14ac:dyDescent="0.25">
      <c r="A22346" t="s">
        <v>23493</v>
      </c>
      <c r="B22346">
        <v>903961936</v>
      </c>
      <c r="C22346" t="s">
        <v>31316</v>
      </c>
    </row>
    <row r="22347" spans="1:3" x14ac:dyDescent="0.25">
      <c r="A22347" t="s">
        <v>23494</v>
      </c>
      <c r="B22347">
        <v>903961939</v>
      </c>
      <c r="C22347" t="s">
        <v>31254</v>
      </c>
    </row>
    <row r="22348" spans="1:3" x14ac:dyDescent="0.25">
      <c r="A22348" t="s">
        <v>23495</v>
      </c>
      <c r="B22348">
        <v>903961940</v>
      </c>
      <c r="C22348" t="s">
        <v>31316</v>
      </c>
    </row>
    <row r="22349" spans="1:3" x14ac:dyDescent="0.25">
      <c r="A22349" t="s">
        <v>23496</v>
      </c>
      <c r="B22349">
        <v>903961959</v>
      </c>
      <c r="C22349" t="s">
        <v>31322</v>
      </c>
    </row>
    <row r="22350" spans="1:3" x14ac:dyDescent="0.25">
      <c r="A22350" t="s">
        <v>23497</v>
      </c>
      <c r="B22350">
        <v>903962000</v>
      </c>
      <c r="C22350" t="s">
        <v>31318</v>
      </c>
    </row>
    <row r="22351" spans="1:3" x14ac:dyDescent="0.25">
      <c r="A22351" t="s">
        <v>23498</v>
      </c>
      <c r="B22351">
        <v>903962001</v>
      </c>
      <c r="C22351" t="s">
        <v>31316</v>
      </c>
    </row>
    <row r="22352" spans="1:3" x14ac:dyDescent="0.25">
      <c r="A22352" t="s">
        <v>23499</v>
      </c>
      <c r="B22352">
        <v>903962002</v>
      </c>
      <c r="C22352" t="s">
        <v>31318</v>
      </c>
    </row>
    <row r="22353" spans="1:3" x14ac:dyDescent="0.25">
      <c r="A22353" t="s">
        <v>23500</v>
      </c>
      <c r="B22353">
        <v>903962004</v>
      </c>
      <c r="C22353" t="s">
        <v>31316</v>
      </c>
    </row>
    <row r="22354" spans="1:3" x14ac:dyDescent="0.25">
      <c r="A22354" t="s">
        <v>23501</v>
      </c>
      <c r="B22354">
        <v>903962010</v>
      </c>
      <c r="C22354" t="s">
        <v>31316</v>
      </c>
    </row>
    <row r="22355" spans="1:3" x14ac:dyDescent="0.25">
      <c r="A22355" t="s">
        <v>23502</v>
      </c>
      <c r="B22355">
        <v>903962012</v>
      </c>
      <c r="C22355" t="s">
        <v>31316</v>
      </c>
    </row>
    <row r="22356" spans="1:3" x14ac:dyDescent="0.25">
      <c r="A22356" t="s">
        <v>23503</v>
      </c>
      <c r="B22356">
        <v>903962013</v>
      </c>
      <c r="C22356" t="s">
        <v>31380</v>
      </c>
    </row>
    <row r="22357" spans="1:3" x14ac:dyDescent="0.25">
      <c r="A22357" t="s">
        <v>23504</v>
      </c>
      <c r="B22357">
        <v>903962014</v>
      </c>
      <c r="C22357" t="s">
        <v>31316</v>
      </c>
    </row>
    <row r="22358" spans="1:3" x14ac:dyDescent="0.25">
      <c r="A22358" t="s">
        <v>23505</v>
      </c>
      <c r="B22358">
        <v>903962021</v>
      </c>
      <c r="C22358" t="s">
        <v>31318</v>
      </c>
    </row>
    <row r="22359" spans="1:3" x14ac:dyDescent="0.25">
      <c r="A22359" t="s">
        <v>23506</v>
      </c>
      <c r="B22359">
        <v>903962025</v>
      </c>
      <c r="C22359" t="s">
        <v>31460</v>
      </c>
    </row>
    <row r="22360" spans="1:3" x14ac:dyDescent="0.25">
      <c r="A22360" t="s">
        <v>23507</v>
      </c>
      <c r="B22360">
        <v>903962034</v>
      </c>
      <c r="C22360" t="s">
        <v>31316</v>
      </c>
    </row>
    <row r="22361" spans="1:3" x14ac:dyDescent="0.25">
      <c r="A22361" t="s">
        <v>23508</v>
      </c>
      <c r="B22361">
        <v>903962036</v>
      </c>
      <c r="C22361" t="s">
        <v>31318</v>
      </c>
    </row>
    <row r="22362" spans="1:3" x14ac:dyDescent="0.25">
      <c r="A22362" t="s">
        <v>23509</v>
      </c>
      <c r="B22362">
        <v>903962129</v>
      </c>
      <c r="C22362" t="s">
        <v>31316</v>
      </c>
    </row>
    <row r="22363" spans="1:3" x14ac:dyDescent="0.25">
      <c r="A22363" t="s">
        <v>23510</v>
      </c>
      <c r="B22363">
        <v>903962198</v>
      </c>
      <c r="C22363" t="s">
        <v>31322</v>
      </c>
    </row>
    <row r="22364" spans="1:3" x14ac:dyDescent="0.25">
      <c r="A22364" t="s">
        <v>23511</v>
      </c>
      <c r="B22364">
        <v>903962248</v>
      </c>
      <c r="C22364" t="s">
        <v>31316</v>
      </c>
    </row>
    <row r="22365" spans="1:3" x14ac:dyDescent="0.25">
      <c r="A22365" t="s">
        <v>23512</v>
      </c>
      <c r="B22365">
        <v>903962254</v>
      </c>
      <c r="C22365" t="s">
        <v>31120</v>
      </c>
    </row>
    <row r="22366" spans="1:3" x14ac:dyDescent="0.25">
      <c r="A22366" t="s">
        <v>23513</v>
      </c>
      <c r="B22366">
        <v>903962258</v>
      </c>
      <c r="C22366" t="s">
        <v>31327</v>
      </c>
    </row>
    <row r="22367" spans="1:3" x14ac:dyDescent="0.25">
      <c r="A22367" t="s">
        <v>23514</v>
      </c>
      <c r="B22367">
        <v>903962261</v>
      </c>
      <c r="C22367" t="s">
        <v>31327</v>
      </c>
    </row>
    <row r="22368" spans="1:3" x14ac:dyDescent="0.25">
      <c r="A22368" t="s">
        <v>23515</v>
      </c>
      <c r="B22368">
        <v>903962270</v>
      </c>
      <c r="C22368" t="s">
        <v>31483</v>
      </c>
    </row>
    <row r="22369" spans="1:3" x14ac:dyDescent="0.25">
      <c r="A22369" t="s">
        <v>23516</v>
      </c>
      <c r="B22369">
        <v>903962277</v>
      </c>
      <c r="C22369" t="s">
        <v>31363</v>
      </c>
    </row>
    <row r="22370" spans="1:3" x14ac:dyDescent="0.25">
      <c r="A22370" t="s">
        <v>23517</v>
      </c>
      <c r="B22370">
        <v>903962283</v>
      </c>
      <c r="C22370" t="s">
        <v>31322</v>
      </c>
    </row>
    <row r="22371" spans="1:3" x14ac:dyDescent="0.25">
      <c r="A22371" t="s">
        <v>23518</v>
      </c>
      <c r="B22371">
        <v>903962284</v>
      </c>
      <c r="C22371" t="s">
        <v>31318</v>
      </c>
    </row>
    <row r="22372" spans="1:3" x14ac:dyDescent="0.25">
      <c r="A22372" t="s">
        <v>23519</v>
      </c>
      <c r="B22372">
        <v>903962290</v>
      </c>
      <c r="C22372" t="s">
        <v>31316</v>
      </c>
    </row>
    <row r="22373" spans="1:3" x14ac:dyDescent="0.25">
      <c r="A22373" t="s">
        <v>23520</v>
      </c>
      <c r="B22373">
        <v>903962301</v>
      </c>
      <c r="C22373" t="s">
        <v>31268</v>
      </c>
    </row>
    <row r="22374" spans="1:3" x14ac:dyDescent="0.25">
      <c r="A22374" t="s">
        <v>23521</v>
      </c>
      <c r="B22374">
        <v>903962309</v>
      </c>
      <c r="C22374" t="s">
        <v>31460</v>
      </c>
    </row>
    <row r="22375" spans="1:3" x14ac:dyDescent="0.25">
      <c r="A22375" t="s">
        <v>23522</v>
      </c>
      <c r="B22375">
        <v>903962310</v>
      </c>
      <c r="C22375" t="s">
        <v>31318</v>
      </c>
    </row>
    <row r="22376" spans="1:3" x14ac:dyDescent="0.25">
      <c r="A22376" t="s">
        <v>23523</v>
      </c>
      <c r="B22376">
        <v>903962319</v>
      </c>
      <c r="C22376" t="s">
        <v>31363</v>
      </c>
    </row>
    <row r="22377" spans="1:3" x14ac:dyDescent="0.25">
      <c r="A22377" t="s">
        <v>23524</v>
      </c>
      <c r="B22377">
        <v>903962337</v>
      </c>
      <c r="C22377" t="s">
        <v>31318</v>
      </c>
    </row>
    <row r="22378" spans="1:3" x14ac:dyDescent="0.25">
      <c r="A22378" t="s">
        <v>23525</v>
      </c>
      <c r="B22378">
        <v>903962338</v>
      </c>
      <c r="C22378" t="s">
        <v>31269</v>
      </c>
    </row>
    <row r="22379" spans="1:3" x14ac:dyDescent="0.25">
      <c r="A22379" t="s">
        <v>23526</v>
      </c>
      <c r="B22379">
        <v>903962350</v>
      </c>
      <c r="C22379" t="s">
        <v>31315</v>
      </c>
    </row>
    <row r="22380" spans="1:3" x14ac:dyDescent="0.25">
      <c r="A22380" t="s">
        <v>23527</v>
      </c>
      <c r="B22380">
        <v>903962353</v>
      </c>
      <c r="C22380" t="s">
        <v>31517</v>
      </c>
    </row>
    <row r="22381" spans="1:3" x14ac:dyDescent="0.25">
      <c r="A22381" t="s">
        <v>23528</v>
      </c>
      <c r="B22381">
        <v>903962362</v>
      </c>
      <c r="C22381" t="s">
        <v>31318</v>
      </c>
    </row>
    <row r="22382" spans="1:3" x14ac:dyDescent="0.25">
      <c r="A22382" t="s">
        <v>23529</v>
      </c>
      <c r="B22382">
        <v>903962372</v>
      </c>
      <c r="C22382" t="s">
        <v>31316</v>
      </c>
    </row>
    <row r="22383" spans="1:3" x14ac:dyDescent="0.25">
      <c r="A22383" t="s">
        <v>23530</v>
      </c>
      <c r="B22383">
        <v>903962375</v>
      </c>
      <c r="C22383" t="s">
        <v>31363</v>
      </c>
    </row>
    <row r="22384" spans="1:3" x14ac:dyDescent="0.25">
      <c r="A22384" t="s">
        <v>23531</v>
      </c>
      <c r="B22384">
        <v>903962380</v>
      </c>
      <c r="C22384" t="s">
        <v>30917</v>
      </c>
    </row>
    <row r="22385" spans="1:3" x14ac:dyDescent="0.25">
      <c r="A22385" t="s">
        <v>23532</v>
      </c>
      <c r="B22385">
        <v>903962384</v>
      </c>
      <c r="C22385" t="s">
        <v>31354</v>
      </c>
    </row>
    <row r="22386" spans="1:3" x14ac:dyDescent="0.25">
      <c r="A22386" t="s">
        <v>23533</v>
      </c>
      <c r="B22386">
        <v>903962389</v>
      </c>
      <c r="C22386" t="s">
        <v>31363</v>
      </c>
    </row>
    <row r="22387" spans="1:3" x14ac:dyDescent="0.25">
      <c r="A22387" t="s">
        <v>23534</v>
      </c>
      <c r="B22387">
        <v>903962401</v>
      </c>
      <c r="C22387" t="s">
        <v>31318</v>
      </c>
    </row>
    <row r="22388" spans="1:3" x14ac:dyDescent="0.25">
      <c r="A22388" t="s">
        <v>23535</v>
      </c>
      <c r="B22388">
        <v>903962410</v>
      </c>
      <c r="C22388" t="s">
        <v>31266</v>
      </c>
    </row>
    <row r="22389" spans="1:3" x14ac:dyDescent="0.25">
      <c r="A22389" t="s">
        <v>23536</v>
      </c>
      <c r="B22389">
        <v>903962411</v>
      </c>
      <c r="C22389" t="s">
        <v>31316</v>
      </c>
    </row>
    <row r="22390" spans="1:3" x14ac:dyDescent="0.25">
      <c r="A22390" t="s">
        <v>23537</v>
      </c>
      <c r="B22390">
        <v>903962413</v>
      </c>
      <c r="C22390" t="s">
        <v>31461</v>
      </c>
    </row>
    <row r="22391" spans="1:3" x14ac:dyDescent="0.25">
      <c r="A22391" t="s">
        <v>23538</v>
      </c>
      <c r="B22391">
        <v>903962425</v>
      </c>
      <c r="C22391" t="s">
        <v>31515</v>
      </c>
    </row>
    <row r="22392" spans="1:3" x14ac:dyDescent="0.25">
      <c r="A22392" t="s">
        <v>23539</v>
      </c>
      <c r="B22392">
        <v>903962429</v>
      </c>
      <c r="C22392" t="s">
        <v>31460</v>
      </c>
    </row>
    <row r="22393" spans="1:3" x14ac:dyDescent="0.25">
      <c r="A22393" t="s">
        <v>23540</v>
      </c>
      <c r="B22393">
        <v>903962453</v>
      </c>
      <c r="C22393" t="s">
        <v>31316</v>
      </c>
    </row>
    <row r="22394" spans="1:3" x14ac:dyDescent="0.25">
      <c r="A22394" t="s">
        <v>23541</v>
      </c>
      <c r="B22394">
        <v>903962456</v>
      </c>
      <c r="C22394" t="s">
        <v>31483</v>
      </c>
    </row>
    <row r="22395" spans="1:3" x14ac:dyDescent="0.25">
      <c r="A22395" t="s">
        <v>23542</v>
      </c>
      <c r="B22395">
        <v>903962468</v>
      </c>
      <c r="C22395" t="s">
        <v>31318</v>
      </c>
    </row>
    <row r="22396" spans="1:3" x14ac:dyDescent="0.25">
      <c r="A22396" t="s">
        <v>23543</v>
      </c>
      <c r="B22396">
        <v>903962471</v>
      </c>
      <c r="C22396" t="s">
        <v>31322</v>
      </c>
    </row>
    <row r="22397" spans="1:3" x14ac:dyDescent="0.25">
      <c r="A22397" t="s">
        <v>23544</v>
      </c>
      <c r="B22397">
        <v>903962496</v>
      </c>
      <c r="C22397" t="s">
        <v>31316</v>
      </c>
    </row>
    <row r="22398" spans="1:3" x14ac:dyDescent="0.25">
      <c r="A22398" t="s">
        <v>23545</v>
      </c>
      <c r="B22398">
        <v>903962499</v>
      </c>
      <c r="C22398" t="s">
        <v>31316</v>
      </c>
    </row>
    <row r="22399" spans="1:3" x14ac:dyDescent="0.25">
      <c r="A22399" t="s">
        <v>23546</v>
      </c>
      <c r="B22399">
        <v>903962502</v>
      </c>
      <c r="C22399" t="s">
        <v>31211</v>
      </c>
    </row>
    <row r="22400" spans="1:3" x14ac:dyDescent="0.25">
      <c r="A22400" t="s">
        <v>23547</v>
      </c>
      <c r="B22400">
        <v>903962525</v>
      </c>
      <c r="C22400" t="s">
        <v>31318</v>
      </c>
    </row>
    <row r="22401" spans="1:3" x14ac:dyDescent="0.25">
      <c r="A22401" t="s">
        <v>23548</v>
      </c>
      <c r="B22401">
        <v>903962535</v>
      </c>
      <c r="C22401" t="s">
        <v>31322</v>
      </c>
    </row>
    <row r="22402" spans="1:3" x14ac:dyDescent="0.25">
      <c r="A22402" t="s">
        <v>23549</v>
      </c>
      <c r="B22402">
        <v>903962557</v>
      </c>
      <c r="C22402" t="s">
        <v>31316</v>
      </c>
    </row>
    <row r="22403" spans="1:3" x14ac:dyDescent="0.25">
      <c r="A22403" t="s">
        <v>23550</v>
      </c>
      <c r="B22403">
        <v>903962562</v>
      </c>
      <c r="C22403" t="s">
        <v>31185</v>
      </c>
    </row>
    <row r="22404" spans="1:3" x14ac:dyDescent="0.25">
      <c r="A22404" t="s">
        <v>23551</v>
      </c>
      <c r="B22404">
        <v>903962569</v>
      </c>
      <c r="C22404" t="s">
        <v>31460</v>
      </c>
    </row>
    <row r="22405" spans="1:3" x14ac:dyDescent="0.25">
      <c r="A22405" t="s">
        <v>23552</v>
      </c>
      <c r="B22405">
        <v>903962570</v>
      </c>
      <c r="C22405" t="s">
        <v>31362</v>
      </c>
    </row>
    <row r="22406" spans="1:3" x14ac:dyDescent="0.25">
      <c r="A22406" t="s">
        <v>23553</v>
      </c>
      <c r="B22406">
        <v>903962572</v>
      </c>
      <c r="C22406" t="s">
        <v>31363</v>
      </c>
    </row>
    <row r="22407" spans="1:3" x14ac:dyDescent="0.25">
      <c r="A22407" t="s">
        <v>23554</v>
      </c>
      <c r="B22407">
        <v>903962577</v>
      </c>
      <c r="C22407" t="s">
        <v>31316</v>
      </c>
    </row>
    <row r="22408" spans="1:3" x14ac:dyDescent="0.25">
      <c r="A22408" t="s">
        <v>23555</v>
      </c>
      <c r="B22408">
        <v>903962580</v>
      </c>
      <c r="C22408" t="s">
        <v>31425</v>
      </c>
    </row>
    <row r="22409" spans="1:3" x14ac:dyDescent="0.25">
      <c r="A22409" t="s">
        <v>23556</v>
      </c>
      <c r="B22409">
        <v>903962583</v>
      </c>
      <c r="C22409" t="s">
        <v>30803</v>
      </c>
    </row>
    <row r="22410" spans="1:3" x14ac:dyDescent="0.25">
      <c r="A22410" t="s">
        <v>23557</v>
      </c>
      <c r="B22410">
        <v>903962594</v>
      </c>
      <c r="C22410" t="s">
        <v>31138</v>
      </c>
    </row>
    <row r="22411" spans="1:3" x14ac:dyDescent="0.25">
      <c r="A22411" t="s">
        <v>23558</v>
      </c>
      <c r="B22411">
        <v>903962595</v>
      </c>
      <c r="C22411" t="s">
        <v>31318</v>
      </c>
    </row>
    <row r="22412" spans="1:3" x14ac:dyDescent="0.25">
      <c r="A22412" t="s">
        <v>23559</v>
      </c>
      <c r="B22412">
        <v>903962617</v>
      </c>
      <c r="C22412" t="s">
        <v>31460</v>
      </c>
    </row>
    <row r="22413" spans="1:3" x14ac:dyDescent="0.25">
      <c r="A22413" t="s">
        <v>23560</v>
      </c>
      <c r="B22413">
        <v>903962638</v>
      </c>
      <c r="C22413" t="s">
        <v>31316</v>
      </c>
    </row>
    <row r="22414" spans="1:3" x14ac:dyDescent="0.25">
      <c r="A22414" t="s">
        <v>23561</v>
      </c>
      <c r="B22414">
        <v>903962665</v>
      </c>
      <c r="C22414" t="s">
        <v>30925</v>
      </c>
    </row>
    <row r="22415" spans="1:3" x14ac:dyDescent="0.25">
      <c r="A22415" t="s">
        <v>23562</v>
      </c>
      <c r="B22415">
        <v>903962676</v>
      </c>
      <c r="C22415" t="s">
        <v>31418</v>
      </c>
    </row>
    <row r="22416" spans="1:3" x14ac:dyDescent="0.25">
      <c r="A22416" t="s">
        <v>23563</v>
      </c>
      <c r="B22416">
        <v>903962686</v>
      </c>
      <c r="C22416" t="s">
        <v>31460</v>
      </c>
    </row>
    <row r="22417" spans="1:3" x14ac:dyDescent="0.25">
      <c r="A22417" t="s">
        <v>23564</v>
      </c>
      <c r="B22417">
        <v>903962687</v>
      </c>
      <c r="C22417" t="s">
        <v>31363</v>
      </c>
    </row>
    <row r="22418" spans="1:3" x14ac:dyDescent="0.25">
      <c r="A22418" t="s">
        <v>23565</v>
      </c>
      <c r="B22418">
        <v>903962690</v>
      </c>
      <c r="C22418" t="s">
        <v>31445</v>
      </c>
    </row>
    <row r="22419" spans="1:3" x14ac:dyDescent="0.25">
      <c r="A22419" t="s">
        <v>23566</v>
      </c>
      <c r="B22419">
        <v>903962697</v>
      </c>
      <c r="C22419" t="s">
        <v>31318</v>
      </c>
    </row>
    <row r="22420" spans="1:3" x14ac:dyDescent="0.25">
      <c r="A22420" t="s">
        <v>23567</v>
      </c>
      <c r="B22420">
        <v>903962698</v>
      </c>
      <c r="C22420" t="s">
        <v>31460</v>
      </c>
    </row>
    <row r="22421" spans="1:3" x14ac:dyDescent="0.25">
      <c r="A22421" t="s">
        <v>23568</v>
      </c>
      <c r="B22421">
        <v>903962703</v>
      </c>
      <c r="C22421" t="s">
        <v>31460</v>
      </c>
    </row>
    <row r="22422" spans="1:3" x14ac:dyDescent="0.25">
      <c r="A22422" t="s">
        <v>23569</v>
      </c>
      <c r="B22422">
        <v>903962709</v>
      </c>
      <c r="C22422" t="s">
        <v>31460</v>
      </c>
    </row>
    <row r="22423" spans="1:3" x14ac:dyDescent="0.25">
      <c r="A22423" t="s">
        <v>23570</v>
      </c>
      <c r="B22423">
        <v>903962714</v>
      </c>
      <c r="C22423" t="s">
        <v>31266</v>
      </c>
    </row>
    <row r="22424" spans="1:3" x14ac:dyDescent="0.25">
      <c r="A22424" t="s">
        <v>23571</v>
      </c>
      <c r="B22424">
        <v>903962718</v>
      </c>
      <c r="C22424" t="s">
        <v>31316</v>
      </c>
    </row>
    <row r="22425" spans="1:3" x14ac:dyDescent="0.25">
      <c r="A22425" t="s">
        <v>23572</v>
      </c>
      <c r="B22425">
        <v>903962719</v>
      </c>
      <c r="C22425" t="s">
        <v>30977</v>
      </c>
    </row>
    <row r="22426" spans="1:3" x14ac:dyDescent="0.25">
      <c r="A22426" t="s">
        <v>23573</v>
      </c>
      <c r="B22426">
        <v>903962722</v>
      </c>
      <c r="C22426" t="s">
        <v>31211</v>
      </c>
    </row>
    <row r="22427" spans="1:3" x14ac:dyDescent="0.25">
      <c r="A22427" t="s">
        <v>23574</v>
      </c>
      <c r="B22427">
        <v>903962727</v>
      </c>
      <c r="C22427" t="s">
        <v>31472</v>
      </c>
    </row>
    <row r="22428" spans="1:3" x14ac:dyDescent="0.25">
      <c r="A22428" t="s">
        <v>23575</v>
      </c>
      <c r="B22428">
        <v>903962731</v>
      </c>
      <c r="C22428" t="s">
        <v>30933</v>
      </c>
    </row>
    <row r="22429" spans="1:3" x14ac:dyDescent="0.25">
      <c r="A22429" t="s">
        <v>23576</v>
      </c>
      <c r="B22429">
        <v>903962733</v>
      </c>
      <c r="C22429" t="s">
        <v>31316</v>
      </c>
    </row>
    <row r="22430" spans="1:3" x14ac:dyDescent="0.25">
      <c r="A22430" t="s">
        <v>23577</v>
      </c>
      <c r="B22430">
        <v>903962734</v>
      </c>
      <c r="C22430" t="s">
        <v>31460</v>
      </c>
    </row>
    <row r="22431" spans="1:3" x14ac:dyDescent="0.25">
      <c r="A22431" t="s">
        <v>23578</v>
      </c>
      <c r="B22431">
        <v>903962739</v>
      </c>
      <c r="C22431" t="s">
        <v>31367</v>
      </c>
    </row>
    <row r="22432" spans="1:3" x14ac:dyDescent="0.25">
      <c r="A22432" t="s">
        <v>23579</v>
      </c>
      <c r="B22432">
        <v>903962740</v>
      </c>
      <c r="C22432" t="s">
        <v>31472</v>
      </c>
    </row>
    <row r="22433" spans="1:3" x14ac:dyDescent="0.25">
      <c r="A22433" t="s">
        <v>23580</v>
      </c>
      <c r="B22433">
        <v>903962745</v>
      </c>
      <c r="C22433" t="s">
        <v>31434</v>
      </c>
    </row>
    <row r="22434" spans="1:3" x14ac:dyDescent="0.25">
      <c r="A22434" t="s">
        <v>23581</v>
      </c>
      <c r="B22434">
        <v>903962746</v>
      </c>
      <c r="C22434" t="s">
        <v>31489</v>
      </c>
    </row>
    <row r="22435" spans="1:3" x14ac:dyDescent="0.25">
      <c r="A22435" t="s">
        <v>23582</v>
      </c>
      <c r="B22435">
        <v>903962749</v>
      </c>
      <c r="C22435" t="s">
        <v>31316</v>
      </c>
    </row>
    <row r="22436" spans="1:3" x14ac:dyDescent="0.25">
      <c r="A22436" t="s">
        <v>23583</v>
      </c>
      <c r="B22436">
        <v>903962761</v>
      </c>
      <c r="C22436" t="s">
        <v>31363</v>
      </c>
    </row>
    <row r="22437" spans="1:3" x14ac:dyDescent="0.25">
      <c r="A22437" t="s">
        <v>23584</v>
      </c>
      <c r="B22437">
        <v>903962772</v>
      </c>
      <c r="C22437" t="s">
        <v>31318</v>
      </c>
    </row>
    <row r="22438" spans="1:3" x14ac:dyDescent="0.25">
      <c r="A22438" t="s">
        <v>23585</v>
      </c>
      <c r="B22438">
        <v>903962775</v>
      </c>
      <c r="C22438" t="s">
        <v>31318</v>
      </c>
    </row>
    <row r="22439" spans="1:3" x14ac:dyDescent="0.25">
      <c r="A22439" t="s">
        <v>23586</v>
      </c>
      <c r="B22439">
        <v>903962777</v>
      </c>
      <c r="C22439" t="s">
        <v>31316</v>
      </c>
    </row>
    <row r="22440" spans="1:3" x14ac:dyDescent="0.25">
      <c r="A22440" t="s">
        <v>23587</v>
      </c>
      <c r="B22440">
        <v>903962783</v>
      </c>
      <c r="C22440" t="s">
        <v>31380</v>
      </c>
    </row>
    <row r="22441" spans="1:3" x14ac:dyDescent="0.25">
      <c r="A22441" t="s">
        <v>23588</v>
      </c>
      <c r="B22441">
        <v>903962792</v>
      </c>
      <c r="C22441" t="s">
        <v>31461</v>
      </c>
    </row>
    <row r="22442" spans="1:3" x14ac:dyDescent="0.25">
      <c r="A22442" t="s">
        <v>23589</v>
      </c>
      <c r="B22442">
        <v>903962798</v>
      </c>
      <c r="C22442" t="s">
        <v>31458</v>
      </c>
    </row>
    <row r="22443" spans="1:3" x14ac:dyDescent="0.25">
      <c r="A22443" t="s">
        <v>23590</v>
      </c>
      <c r="B22443">
        <v>903962813</v>
      </c>
      <c r="C22443" t="s">
        <v>31316</v>
      </c>
    </row>
    <row r="22444" spans="1:3" x14ac:dyDescent="0.25">
      <c r="A22444" t="s">
        <v>23591</v>
      </c>
      <c r="B22444">
        <v>903962817</v>
      </c>
      <c r="C22444" t="s">
        <v>31318</v>
      </c>
    </row>
    <row r="22445" spans="1:3" x14ac:dyDescent="0.25">
      <c r="A22445" t="s">
        <v>23592</v>
      </c>
      <c r="B22445">
        <v>903962819</v>
      </c>
      <c r="C22445" t="s">
        <v>31329</v>
      </c>
    </row>
    <row r="22446" spans="1:3" x14ac:dyDescent="0.25">
      <c r="A22446" t="s">
        <v>23593</v>
      </c>
      <c r="B22446">
        <v>903962829</v>
      </c>
      <c r="C22446" t="s">
        <v>31318</v>
      </c>
    </row>
    <row r="22447" spans="1:3" x14ac:dyDescent="0.25">
      <c r="A22447" t="s">
        <v>23594</v>
      </c>
      <c r="B22447">
        <v>903962830</v>
      </c>
      <c r="C22447" t="s">
        <v>30925</v>
      </c>
    </row>
    <row r="22448" spans="1:3" x14ac:dyDescent="0.25">
      <c r="A22448" t="s">
        <v>23595</v>
      </c>
      <c r="B22448">
        <v>903962832</v>
      </c>
      <c r="C22448" t="s">
        <v>31461</v>
      </c>
    </row>
    <row r="22449" spans="1:3" x14ac:dyDescent="0.25">
      <c r="A22449" t="s">
        <v>23596</v>
      </c>
      <c r="B22449">
        <v>903962836</v>
      </c>
      <c r="C22449" t="s">
        <v>31318</v>
      </c>
    </row>
    <row r="22450" spans="1:3" x14ac:dyDescent="0.25">
      <c r="A22450" t="s">
        <v>23597</v>
      </c>
      <c r="B22450">
        <v>903962839</v>
      </c>
      <c r="C22450" t="s">
        <v>31327</v>
      </c>
    </row>
    <row r="22451" spans="1:3" x14ac:dyDescent="0.25">
      <c r="A22451" t="s">
        <v>23598</v>
      </c>
      <c r="B22451">
        <v>903962841</v>
      </c>
      <c r="C22451" t="s">
        <v>31363</v>
      </c>
    </row>
    <row r="22452" spans="1:3" x14ac:dyDescent="0.25">
      <c r="A22452" t="s">
        <v>23599</v>
      </c>
      <c r="B22452">
        <v>903962842</v>
      </c>
      <c r="C22452" t="s">
        <v>31266</v>
      </c>
    </row>
    <row r="22453" spans="1:3" x14ac:dyDescent="0.25">
      <c r="A22453" t="s">
        <v>23600</v>
      </c>
      <c r="B22453">
        <v>903962844</v>
      </c>
      <c r="C22453" t="s">
        <v>31263</v>
      </c>
    </row>
    <row r="22454" spans="1:3" x14ac:dyDescent="0.25">
      <c r="A22454" t="s">
        <v>23601</v>
      </c>
      <c r="B22454">
        <v>903962847</v>
      </c>
      <c r="C22454" t="s">
        <v>30925</v>
      </c>
    </row>
    <row r="22455" spans="1:3" x14ac:dyDescent="0.25">
      <c r="A22455" t="s">
        <v>23602</v>
      </c>
      <c r="B22455">
        <v>903962852</v>
      </c>
      <c r="C22455" t="s">
        <v>31316</v>
      </c>
    </row>
    <row r="22456" spans="1:3" x14ac:dyDescent="0.25">
      <c r="A22456" t="s">
        <v>23603</v>
      </c>
      <c r="B22456">
        <v>903962857</v>
      </c>
      <c r="C22456" t="s">
        <v>31450</v>
      </c>
    </row>
    <row r="22457" spans="1:3" x14ac:dyDescent="0.25">
      <c r="A22457" t="s">
        <v>23604</v>
      </c>
      <c r="B22457">
        <v>903962876</v>
      </c>
      <c r="C22457" t="s">
        <v>31472</v>
      </c>
    </row>
    <row r="22458" spans="1:3" x14ac:dyDescent="0.25">
      <c r="A22458" t="s">
        <v>23605</v>
      </c>
      <c r="B22458">
        <v>903962881</v>
      </c>
      <c r="C22458" t="s">
        <v>31322</v>
      </c>
    </row>
    <row r="22459" spans="1:3" x14ac:dyDescent="0.25">
      <c r="A22459" t="s">
        <v>23606</v>
      </c>
      <c r="B22459">
        <v>903962892</v>
      </c>
      <c r="C22459" t="s">
        <v>31316</v>
      </c>
    </row>
    <row r="22460" spans="1:3" x14ac:dyDescent="0.25">
      <c r="A22460" t="s">
        <v>23607</v>
      </c>
      <c r="B22460">
        <v>903962893</v>
      </c>
      <c r="C22460" t="s">
        <v>30933</v>
      </c>
    </row>
    <row r="22461" spans="1:3" x14ac:dyDescent="0.25">
      <c r="A22461" t="s">
        <v>23608</v>
      </c>
      <c r="B22461">
        <v>903962895</v>
      </c>
      <c r="C22461" t="s">
        <v>31472</v>
      </c>
    </row>
    <row r="22462" spans="1:3" x14ac:dyDescent="0.25">
      <c r="A22462" t="s">
        <v>23609</v>
      </c>
      <c r="B22462">
        <v>903962917</v>
      </c>
      <c r="C22462" t="s">
        <v>31461</v>
      </c>
    </row>
    <row r="22463" spans="1:3" x14ac:dyDescent="0.25">
      <c r="A22463" t="s">
        <v>23610</v>
      </c>
      <c r="B22463">
        <v>903962920</v>
      </c>
      <c r="C22463" t="s">
        <v>30846</v>
      </c>
    </row>
    <row r="22464" spans="1:3" x14ac:dyDescent="0.25">
      <c r="A22464" t="s">
        <v>23611</v>
      </c>
      <c r="B22464">
        <v>903962927</v>
      </c>
      <c r="C22464" t="s">
        <v>31460</v>
      </c>
    </row>
    <row r="22465" spans="1:3" x14ac:dyDescent="0.25">
      <c r="A22465" t="s">
        <v>23612</v>
      </c>
      <c r="B22465">
        <v>903962940</v>
      </c>
      <c r="C22465" t="s">
        <v>31460</v>
      </c>
    </row>
    <row r="22466" spans="1:3" x14ac:dyDescent="0.25">
      <c r="A22466" t="s">
        <v>23613</v>
      </c>
      <c r="B22466">
        <v>903962943</v>
      </c>
      <c r="C22466" t="s">
        <v>31322</v>
      </c>
    </row>
    <row r="22467" spans="1:3" x14ac:dyDescent="0.25">
      <c r="A22467" t="s">
        <v>23614</v>
      </c>
      <c r="B22467">
        <v>903962951</v>
      </c>
      <c r="C22467" t="s">
        <v>31254</v>
      </c>
    </row>
    <row r="22468" spans="1:3" x14ac:dyDescent="0.25">
      <c r="A22468" t="s">
        <v>23615</v>
      </c>
      <c r="B22468">
        <v>903962955</v>
      </c>
      <c r="C22468" t="s">
        <v>31287</v>
      </c>
    </row>
    <row r="22469" spans="1:3" x14ac:dyDescent="0.25">
      <c r="A22469" t="s">
        <v>23616</v>
      </c>
      <c r="B22469">
        <v>903962963</v>
      </c>
      <c r="C22469" t="s">
        <v>31483</v>
      </c>
    </row>
    <row r="22470" spans="1:3" x14ac:dyDescent="0.25">
      <c r="A22470" t="s">
        <v>23617</v>
      </c>
      <c r="B22470">
        <v>903962983</v>
      </c>
      <c r="C22470" t="s">
        <v>31240</v>
      </c>
    </row>
    <row r="22471" spans="1:3" x14ac:dyDescent="0.25">
      <c r="A22471" t="s">
        <v>23618</v>
      </c>
      <c r="B22471">
        <v>903962985</v>
      </c>
      <c r="C22471" t="s">
        <v>31287</v>
      </c>
    </row>
    <row r="22472" spans="1:3" x14ac:dyDescent="0.25">
      <c r="A22472" t="s">
        <v>23619</v>
      </c>
      <c r="B22472">
        <v>903962987</v>
      </c>
      <c r="C22472" t="s">
        <v>31318</v>
      </c>
    </row>
    <row r="22473" spans="1:3" x14ac:dyDescent="0.25">
      <c r="A22473" t="s">
        <v>23620</v>
      </c>
      <c r="B22473">
        <v>903962993</v>
      </c>
      <c r="C22473" t="s">
        <v>31287</v>
      </c>
    </row>
    <row r="22474" spans="1:3" x14ac:dyDescent="0.25">
      <c r="A22474" t="s">
        <v>23621</v>
      </c>
      <c r="B22474">
        <v>903962999</v>
      </c>
      <c r="C22474" t="s">
        <v>31318</v>
      </c>
    </row>
    <row r="22475" spans="1:3" x14ac:dyDescent="0.25">
      <c r="A22475" t="s">
        <v>23622</v>
      </c>
      <c r="B22475">
        <v>903963003</v>
      </c>
      <c r="C22475" t="s">
        <v>31266</v>
      </c>
    </row>
    <row r="22476" spans="1:3" x14ac:dyDescent="0.25">
      <c r="A22476" t="s">
        <v>23623</v>
      </c>
      <c r="B22476">
        <v>903963010</v>
      </c>
      <c r="C22476" t="s">
        <v>31327</v>
      </c>
    </row>
    <row r="22477" spans="1:3" x14ac:dyDescent="0.25">
      <c r="A22477" t="s">
        <v>23624</v>
      </c>
      <c r="B22477">
        <v>903963025</v>
      </c>
      <c r="C22477" t="s">
        <v>31460</v>
      </c>
    </row>
    <row r="22478" spans="1:3" x14ac:dyDescent="0.25">
      <c r="A22478" t="s">
        <v>23625</v>
      </c>
      <c r="B22478">
        <v>903963028</v>
      </c>
      <c r="C22478" t="s">
        <v>31460</v>
      </c>
    </row>
    <row r="22479" spans="1:3" x14ac:dyDescent="0.25">
      <c r="A22479" t="s">
        <v>23626</v>
      </c>
      <c r="B22479">
        <v>903963037</v>
      </c>
      <c r="C22479" t="s">
        <v>31316</v>
      </c>
    </row>
    <row r="22480" spans="1:3" x14ac:dyDescent="0.25">
      <c r="A22480" t="s">
        <v>23627</v>
      </c>
      <c r="B22480">
        <v>903963040</v>
      </c>
      <c r="C22480" t="s">
        <v>31316</v>
      </c>
    </row>
    <row r="22481" spans="1:3" x14ac:dyDescent="0.25">
      <c r="A22481" t="s">
        <v>23628</v>
      </c>
      <c r="B22481">
        <v>903963049</v>
      </c>
      <c r="C22481" t="s">
        <v>31318</v>
      </c>
    </row>
    <row r="22482" spans="1:3" x14ac:dyDescent="0.25">
      <c r="A22482" t="s">
        <v>23629</v>
      </c>
      <c r="B22482">
        <v>903963060</v>
      </c>
      <c r="C22482" t="s">
        <v>31316</v>
      </c>
    </row>
    <row r="22483" spans="1:3" x14ac:dyDescent="0.25">
      <c r="A22483" t="s">
        <v>23630</v>
      </c>
      <c r="B22483">
        <v>903963085</v>
      </c>
      <c r="C22483" t="s">
        <v>31253</v>
      </c>
    </row>
    <row r="22484" spans="1:3" x14ac:dyDescent="0.25">
      <c r="A22484" t="s">
        <v>23631</v>
      </c>
      <c r="B22484">
        <v>903963088</v>
      </c>
      <c r="C22484" t="s">
        <v>31253</v>
      </c>
    </row>
    <row r="22485" spans="1:3" x14ac:dyDescent="0.25">
      <c r="A22485" t="s">
        <v>23632</v>
      </c>
      <c r="B22485">
        <v>903963089</v>
      </c>
      <c r="C22485" t="s">
        <v>31253</v>
      </c>
    </row>
    <row r="22486" spans="1:3" x14ac:dyDescent="0.25">
      <c r="A22486" t="s">
        <v>23633</v>
      </c>
      <c r="B22486">
        <v>903963090</v>
      </c>
      <c r="C22486" t="s">
        <v>31253</v>
      </c>
    </row>
    <row r="22487" spans="1:3" x14ac:dyDescent="0.25">
      <c r="A22487" t="s">
        <v>23634</v>
      </c>
      <c r="B22487">
        <v>903963091</v>
      </c>
      <c r="C22487" t="s">
        <v>31253</v>
      </c>
    </row>
    <row r="22488" spans="1:3" x14ac:dyDescent="0.25">
      <c r="A22488" t="s">
        <v>23635</v>
      </c>
      <c r="B22488">
        <v>903963092</v>
      </c>
      <c r="C22488" t="s">
        <v>31253</v>
      </c>
    </row>
    <row r="22489" spans="1:3" x14ac:dyDescent="0.25">
      <c r="A22489" t="s">
        <v>23636</v>
      </c>
      <c r="B22489">
        <v>903963121</v>
      </c>
      <c r="C22489" t="s">
        <v>31322</v>
      </c>
    </row>
    <row r="22490" spans="1:3" x14ac:dyDescent="0.25">
      <c r="A22490" t="s">
        <v>23637</v>
      </c>
      <c r="B22490">
        <v>903963122</v>
      </c>
      <c r="C22490" t="s">
        <v>31316</v>
      </c>
    </row>
    <row r="22491" spans="1:3" x14ac:dyDescent="0.25">
      <c r="A22491" t="s">
        <v>23638</v>
      </c>
      <c r="B22491">
        <v>903963124</v>
      </c>
      <c r="C22491" t="s">
        <v>31316</v>
      </c>
    </row>
    <row r="22492" spans="1:3" x14ac:dyDescent="0.25">
      <c r="A22492" t="s">
        <v>23639</v>
      </c>
      <c r="B22492">
        <v>903963130</v>
      </c>
      <c r="C22492" t="s">
        <v>31460</v>
      </c>
    </row>
    <row r="22493" spans="1:3" x14ac:dyDescent="0.25">
      <c r="A22493" t="s">
        <v>23640</v>
      </c>
      <c r="B22493">
        <v>903963149</v>
      </c>
      <c r="C22493" t="s">
        <v>31460</v>
      </c>
    </row>
    <row r="22494" spans="1:3" x14ac:dyDescent="0.25">
      <c r="A22494" t="s">
        <v>23641</v>
      </c>
      <c r="B22494">
        <v>903963156</v>
      </c>
      <c r="C22494" t="s">
        <v>31318</v>
      </c>
    </row>
    <row r="22495" spans="1:3" x14ac:dyDescent="0.25">
      <c r="A22495" t="s">
        <v>23642</v>
      </c>
      <c r="B22495">
        <v>903963161</v>
      </c>
      <c r="C22495" t="s">
        <v>31460</v>
      </c>
    </row>
    <row r="22496" spans="1:3" x14ac:dyDescent="0.25">
      <c r="A22496" t="s">
        <v>23643</v>
      </c>
      <c r="B22496">
        <v>903963164</v>
      </c>
      <c r="C22496" t="s">
        <v>31234</v>
      </c>
    </row>
    <row r="22497" spans="1:3" x14ac:dyDescent="0.25">
      <c r="A22497" t="s">
        <v>23644</v>
      </c>
      <c r="B22497">
        <v>903963168</v>
      </c>
      <c r="C22497" t="s">
        <v>31458</v>
      </c>
    </row>
    <row r="22498" spans="1:3" x14ac:dyDescent="0.25">
      <c r="A22498" t="s">
        <v>23645</v>
      </c>
      <c r="B22498">
        <v>903963173</v>
      </c>
      <c r="C22498" t="s">
        <v>31380</v>
      </c>
    </row>
    <row r="22499" spans="1:3" x14ac:dyDescent="0.25">
      <c r="A22499" t="s">
        <v>23646</v>
      </c>
      <c r="B22499">
        <v>903963180</v>
      </c>
      <c r="C22499" t="s">
        <v>31322</v>
      </c>
    </row>
    <row r="22500" spans="1:3" x14ac:dyDescent="0.25">
      <c r="A22500" t="s">
        <v>23647</v>
      </c>
      <c r="B22500">
        <v>903963183</v>
      </c>
      <c r="C22500" t="s">
        <v>31380</v>
      </c>
    </row>
    <row r="22501" spans="1:3" x14ac:dyDescent="0.25">
      <c r="A22501" t="s">
        <v>23648</v>
      </c>
      <c r="B22501">
        <v>903963192</v>
      </c>
      <c r="C22501" t="s">
        <v>31316</v>
      </c>
    </row>
    <row r="22502" spans="1:3" x14ac:dyDescent="0.25">
      <c r="A22502" t="s">
        <v>23649</v>
      </c>
      <c r="B22502">
        <v>903963193</v>
      </c>
      <c r="C22502" t="s">
        <v>31318</v>
      </c>
    </row>
    <row r="22503" spans="1:3" x14ac:dyDescent="0.25">
      <c r="A22503" t="s">
        <v>23650</v>
      </c>
      <c r="B22503">
        <v>903963201</v>
      </c>
      <c r="C22503" t="s">
        <v>31269</v>
      </c>
    </row>
    <row r="22504" spans="1:3" x14ac:dyDescent="0.25">
      <c r="A22504" t="s">
        <v>23651</v>
      </c>
      <c r="B22504">
        <v>903963203</v>
      </c>
      <c r="C22504" t="s">
        <v>31380</v>
      </c>
    </row>
    <row r="22505" spans="1:3" x14ac:dyDescent="0.25">
      <c r="A22505" t="s">
        <v>23652</v>
      </c>
      <c r="B22505">
        <v>903963214</v>
      </c>
      <c r="C22505" t="s">
        <v>31380</v>
      </c>
    </row>
    <row r="22506" spans="1:3" x14ac:dyDescent="0.25">
      <c r="A22506" t="s">
        <v>23653</v>
      </c>
      <c r="B22506">
        <v>903963216</v>
      </c>
      <c r="C22506" t="s">
        <v>31287</v>
      </c>
    </row>
    <row r="22507" spans="1:3" x14ac:dyDescent="0.25">
      <c r="A22507" t="s">
        <v>23654</v>
      </c>
      <c r="B22507">
        <v>903963217</v>
      </c>
      <c r="C22507" t="s">
        <v>31316</v>
      </c>
    </row>
    <row r="22508" spans="1:3" x14ac:dyDescent="0.25">
      <c r="A22508" t="s">
        <v>23655</v>
      </c>
      <c r="B22508">
        <v>903963221</v>
      </c>
      <c r="C22508" t="s">
        <v>31316</v>
      </c>
    </row>
    <row r="22509" spans="1:3" x14ac:dyDescent="0.25">
      <c r="A22509" t="s">
        <v>23656</v>
      </c>
      <c r="B22509">
        <v>903963222</v>
      </c>
      <c r="C22509" t="s">
        <v>31380</v>
      </c>
    </row>
    <row r="22510" spans="1:3" x14ac:dyDescent="0.25">
      <c r="A22510" t="s">
        <v>23657</v>
      </c>
      <c r="B22510">
        <v>903963235</v>
      </c>
      <c r="C22510" t="s">
        <v>31316</v>
      </c>
    </row>
    <row r="22511" spans="1:3" x14ac:dyDescent="0.25">
      <c r="A22511" t="s">
        <v>23658</v>
      </c>
      <c r="B22511">
        <v>903963242</v>
      </c>
      <c r="C22511" t="s">
        <v>30925</v>
      </c>
    </row>
    <row r="22512" spans="1:3" x14ac:dyDescent="0.25">
      <c r="A22512" t="s">
        <v>23659</v>
      </c>
      <c r="B22512">
        <v>903963252</v>
      </c>
      <c r="C22512" t="s">
        <v>31327</v>
      </c>
    </row>
    <row r="22513" spans="1:3" x14ac:dyDescent="0.25">
      <c r="A22513" t="s">
        <v>23660</v>
      </c>
      <c r="B22513">
        <v>903963256</v>
      </c>
      <c r="C22513" t="s">
        <v>31254</v>
      </c>
    </row>
    <row r="22514" spans="1:3" x14ac:dyDescent="0.25">
      <c r="A22514" t="s">
        <v>23661</v>
      </c>
      <c r="B22514">
        <v>903963262</v>
      </c>
      <c r="C22514" t="s">
        <v>31316</v>
      </c>
    </row>
    <row r="22515" spans="1:3" x14ac:dyDescent="0.25">
      <c r="A22515" t="s">
        <v>23662</v>
      </c>
      <c r="B22515">
        <v>903963280</v>
      </c>
      <c r="C22515" t="s">
        <v>31520</v>
      </c>
    </row>
    <row r="22516" spans="1:3" x14ac:dyDescent="0.25">
      <c r="A22516" t="s">
        <v>23663</v>
      </c>
      <c r="B22516">
        <v>903963281</v>
      </c>
      <c r="C22516" t="s">
        <v>31286</v>
      </c>
    </row>
    <row r="22517" spans="1:3" x14ac:dyDescent="0.25">
      <c r="A22517" t="s">
        <v>23664</v>
      </c>
      <c r="B22517">
        <v>903963290</v>
      </c>
      <c r="C22517" t="s">
        <v>31318</v>
      </c>
    </row>
    <row r="22518" spans="1:3" x14ac:dyDescent="0.25">
      <c r="A22518" t="s">
        <v>23665</v>
      </c>
      <c r="B22518">
        <v>903963291</v>
      </c>
      <c r="C22518" t="s">
        <v>31472</v>
      </c>
    </row>
    <row r="22519" spans="1:3" x14ac:dyDescent="0.25">
      <c r="A22519" t="s">
        <v>23666</v>
      </c>
      <c r="B22519">
        <v>903963293</v>
      </c>
      <c r="C22519" t="s">
        <v>31318</v>
      </c>
    </row>
    <row r="22520" spans="1:3" x14ac:dyDescent="0.25">
      <c r="A22520" t="s">
        <v>23667</v>
      </c>
      <c r="B22520">
        <v>903963329</v>
      </c>
      <c r="C22520" t="s">
        <v>31047</v>
      </c>
    </row>
    <row r="22521" spans="1:3" x14ac:dyDescent="0.25">
      <c r="A22521" t="s">
        <v>23668</v>
      </c>
      <c r="B22521">
        <v>903963342</v>
      </c>
      <c r="C22521" t="s">
        <v>31322</v>
      </c>
    </row>
    <row r="22522" spans="1:3" x14ac:dyDescent="0.25">
      <c r="A22522" t="s">
        <v>23669</v>
      </c>
      <c r="B22522">
        <v>903963350</v>
      </c>
      <c r="C22522" t="s">
        <v>31316</v>
      </c>
    </row>
    <row r="22523" spans="1:3" x14ac:dyDescent="0.25">
      <c r="A22523" t="s">
        <v>23670</v>
      </c>
      <c r="B22523">
        <v>903963353</v>
      </c>
      <c r="C22523" t="s">
        <v>31363</v>
      </c>
    </row>
    <row r="22524" spans="1:3" x14ac:dyDescent="0.25">
      <c r="A22524" t="s">
        <v>23671</v>
      </c>
      <c r="B22524">
        <v>903963360</v>
      </c>
      <c r="C22524" t="s">
        <v>31316</v>
      </c>
    </row>
    <row r="22525" spans="1:3" x14ac:dyDescent="0.25">
      <c r="A22525" t="s">
        <v>23672</v>
      </c>
      <c r="B22525">
        <v>903963367</v>
      </c>
      <c r="C22525" t="s">
        <v>31138</v>
      </c>
    </row>
    <row r="22526" spans="1:3" x14ac:dyDescent="0.25">
      <c r="A22526" t="s">
        <v>23673</v>
      </c>
      <c r="B22526">
        <v>903963375</v>
      </c>
      <c r="C22526" t="s">
        <v>31460</v>
      </c>
    </row>
    <row r="22527" spans="1:3" x14ac:dyDescent="0.25">
      <c r="A22527" t="s">
        <v>23674</v>
      </c>
      <c r="B22527">
        <v>903963380</v>
      </c>
      <c r="C22527" t="s">
        <v>31318</v>
      </c>
    </row>
    <row r="22528" spans="1:3" x14ac:dyDescent="0.25">
      <c r="A22528" t="s">
        <v>23675</v>
      </c>
      <c r="B22528">
        <v>903963381</v>
      </c>
      <c r="C22528" t="s">
        <v>30750</v>
      </c>
    </row>
    <row r="22529" spans="1:3" x14ac:dyDescent="0.25">
      <c r="A22529" t="s">
        <v>23676</v>
      </c>
      <c r="B22529">
        <v>903963385</v>
      </c>
      <c r="C22529" t="s">
        <v>31460</v>
      </c>
    </row>
    <row r="22530" spans="1:3" x14ac:dyDescent="0.25">
      <c r="A22530" t="s">
        <v>23677</v>
      </c>
      <c r="B22530">
        <v>903963390</v>
      </c>
      <c r="C22530" t="s">
        <v>31363</v>
      </c>
    </row>
    <row r="22531" spans="1:3" x14ac:dyDescent="0.25">
      <c r="A22531" t="s">
        <v>23678</v>
      </c>
      <c r="B22531">
        <v>903963395</v>
      </c>
      <c r="C22531" t="s">
        <v>31318</v>
      </c>
    </row>
    <row r="22532" spans="1:3" x14ac:dyDescent="0.25">
      <c r="A22532" t="s">
        <v>23679</v>
      </c>
      <c r="B22532">
        <v>903963404</v>
      </c>
      <c r="C22532" t="s">
        <v>31521</v>
      </c>
    </row>
    <row r="22533" spans="1:3" x14ac:dyDescent="0.25">
      <c r="A22533" t="s">
        <v>23680</v>
      </c>
      <c r="B22533">
        <v>903963413</v>
      </c>
      <c r="C22533" t="s">
        <v>31318</v>
      </c>
    </row>
    <row r="22534" spans="1:3" x14ac:dyDescent="0.25">
      <c r="A22534" t="s">
        <v>23681</v>
      </c>
      <c r="B22534">
        <v>903963418</v>
      </c>
      <c r="C22534" t="s">
        <v>31327</v>
      </c>
    </row>
    <row r="22535" spans="1:3" x14ac:dyDescent="0.25">
      <c r="A22535" t="s">
        <v>23682</v>
      </c>
      <c r="B22535">
        <v>903963437</v>
      </c>
      <c r="C22535" t="s">
        <v>31329</v>
      </c>
    </row>
    <row r="22536" spans="1:3" x14ac:dyDescent="0.25">
      <c r="A22536" t="s">
        <v>23683</v>
      </c>
      <c r="B22536">
        <v>903963463</v>
      </c>
      <c r="C22536" t="s">
        <v>31318</v>
      </c>
    </row>
    <row r="22537" spans="1:3" x14ac:dyDescent="0.25">
      <c r="A22537" t="s">
        <v>23684</v>
      </c>
      <c r="B22537">
        <v>903963466</v>
      </c>
      <c r="C22537" t="s">
        <v>31363</v>
      </c>
    </row>
    <row r="22538" spans="1:3" x14ac:dyDescent="0.25">
      <c r="A22538" t="s">
        <v>23685</v>
      </c>
      <c r="B22538">
        <v>903963467</v>
      </c>
      <c r="C22538" t="s">
        <v>31211</v>
      </c>
    </row>
    <row r="22539" spans="1:3" x14ac:dyDescent="0.25">
      <c r="A22539" t="s">
        <v>23686</v>
      </c>
      <c r="B22539">
        <v>903963478</v>
      </c>
      <c r="C22539" t="s">
        <v>31458</v>
      </c>
    </row>
    <row r="22540" spans="1:3" x14ac:dyDescent="0.25">
      <c r="A22540" t="s">
        <v>23687</v>
      </c>
      <c r="B22540">
        <v>903963486</v>
      </c>
      <c r="C22540" t="s">
        <v>30925</v>
      </c>
    </row>
    <row r="22541" spans="1:3" x14ac:dyDescent="0.25">
      <c r="A22541" t="s">
        <v>23688</v>
      </c>
      <c r="B22541">
        <v>903963507</v>
      </c>
      <c r="C22541" t="s">
        <v>31322</v>
      </c>
    </row>
    <row r="22542" spans="1:3" x14ac:dyDescent="0.25">
      <c r="A22542" t="s">
        <v>23689</v>
      </c>
      <c r="B22542">
        <v>903963508</v>
      </c>
      <c r="C22542" t="s">
        <v>31322</v>
      </c>
    </row>
    <row r="22543" spans="1:3" x14ac:dyDescent="0.25">
      <c r="A22543" t="s">
        <v>23690</v>
      </c>
      <c r="B22543">
        <v>903963530</v>
      </c>
      <c r="C22543" t="s">
        <v>31316</v>
      </c>
    </row>
    <row r="22544" spans="1:3" x14ac:dyDescent="0.25">
      <c r="A22544" t="s">
        <v>23691</v>
      </c>
      <c r="B22544">
        <v>903963534</v>
      </c>
      <c r="C22544" t="s">
        <v>31512</v>
      </c>
    </row>
    <row r="22545" spans="1:3" x14ac:dyDescent="0.25">
      <c r="A22545" t="s">
        <v>23692</v>
      </c>
      <c r="B22545">
        <v>903963536</v>
      </c>
      <c r="C22545" t="s">
        <v>31318</v>
      </c>
    </row>
    <row r="22546" spans="1:3" x14ac:dyDescent="0.25">
      <c r="A22546" t="s">
        <v>23693</v>
      </c>
      <c r="B22546">
        <v>903963538</v>
      </c>
      <c r="C22546" t="s">
        <v>31318</v>
      </c>
    </row>
    <row r="22547" spans="1:3" x14ac:dyDescent="0.25">
      <c r="A22547" t="s">
        <v>23694</v>
      </c>
      <c r="B22547">
        <v>903963560</v>
      </c>
      <c r="C22547" t="s">
        <v>31316</v>
      </c>
    </row>
    <row r="22548" spans="1:3" x14ac:dyDescent="0.25">
      <c r="A22548" t="s">
        <v>23695</v>
      </c>
      <c r="B22548">
        <v>903963562</v>
      </c>
      <c r="C22548" t="s">
        <v>31363</v>
      </c>
    </row>
    <row r="22549" spans="1:3" x14ac:dyDescent="0.25">
      <c r="A22549" t="s">
        <v>23696</v>
      </c>
      <c r="B22549">
        <v>903963564</v>
      </c>
      <c r="C22549" t="s">
        <v>31329</v>
      </c>
    </row>
    <row r="22550" spans="1:3" x14ac:dyDescent="0.25">
      <c r="A22550" t="s">
        <v>23697</v>
      </c>
      <c r="B22550">
        <v>903963574</v>
      </c>
      <c r="C22550" t="s">
        <v>31138</v>
      </c>
    </row>
    <row r="22551" spans="1:3" x14ac:dyDescent="0.25">
      <c r="A22551" t="s">
        <v>23698</v>
      </c>
      <c r="B22551">
        <v>903963576</v>
      </c>
      <c r="C22551" t="s">
        <v>31318</v>
      </c>
    </row>
    <row r="22552" spans="1:3" x14ac:dyDescent="0.25">
      <c r="A22552" t="s">
        <v>23699</v>
      </c>
      <c r="B22552">
        <v>903963578</v>
      </c>
      <c r="C22552" t="s">
        <v>31318</v>
      </c>
    </row>
    <row r="22553" spans="1:3" x14ac:dyDescent="0.25">
      <c r="A22553" t="s">
        <v>23700</v>
      </c>
      <c r="B22553">
        <v>903963579</v>
      </c>
      <c r="C22553" t="s">
        <v>31138</v>
      </c>
    </row>
    <row r="22554" spans="1:3" x14ac:dyDescent="0.25">
      <c r="A22554" t="s">
        <v>23701</v>
      </c>
      <c r="B22554">
        <v>903963585</v>
      </c>
      <c r="C22554" t="s">
        <v>31365</v>
      </c>
    </row>
    <row r="22555" spans="1:3" x14ac:dyDescent="0.25">
      <c r="A22555" t="s">
        <v>23702</v>
      </c>
      <c r="B22555">
        <v>903963590</v>
      </c>
      <c r="C22555" t="s">
        <v>31318</v>
      </c>
    </row>
    <row r="22556" spans="1:3" x14ac:dyDescent="0.25">
      <c r="A22556" t="s">
        <v>23703</v>
      </c>
      <c r="B22556">
        <v>903963600</v>
      </c>
      <c r="C22556" t="s">
        <v>31316</v>
      </c>
    </row>
    <row r="22557" spans="1:3" x14ac:dyDescent="0.25">
      <c r="A22557" t="s">
        <v>23704</v>
      </c>
      <c r="B22557">
        <v>903963609</v>
      </c>
      <c r="C22557" t="s">
        <v>31316</v>
      </c>
    </row>
    <row r="22558" spans="1:3" x14ac:dyDescent="0.25">
      <c r="A22558" t="s">
        <v>23705</v>
      </c>
      <c r="B22558">
        <v>903963623</v>
      </c>
      <c r="C22558" t="s">
        <v>31322</v>
      </c>
    </row>
    <row r="22559" spans="1:3" x14ac:dyDescent="0.25">
      <c r="A22559" t="s">
        <v>23706</v>
      </c>
      <c r="B22559">
        <v>903963624</v>
      </c>
      <c r="C22559" t="s">
        <v>31363</v>
      </c>
    </row>
    <row r="22560" spans="1:3" x14ac:dyDescent="0.25">
      <c r="A22560" t="s">
        <v>23707</v>
      </c>
      <c r="B22560">
        <v>903963631</v>
      </c>
      <c r="C22560" t="s">
        <v>31316</v>
      </c>
    </row>
    <row r="22561" spans="1:3" x14ac:dyDescent="0.25">
      <c r="A22561" t="s">
        <v>23708</v>
      </c>
      <c r="B22561">
        <v>903963641</v>
      </c>
      <c r="C22561" t="s">
        <v>31318</v>
      </c>
    </row>
    <row r="22562" spans="1:3" x14ac:dyDescent="0.25">
      <c r="A22562" t="s">
        <v>23709</v>
      </c>
      <c r="B22562">
        <v>903963644</v>
      </c>
      <c r="C22562" t="s">
        <v>31316</v>
      </c>
    </row>
    <row r="22563" spans="1:3" x14ac:dyDescent="0.25">
      <c r="A22563" t="s">
        <v>23710</v>
      </c>
      <c r="B22563">
        <v>903963647</v>
      </c>
      <c r="C22563" t="s">
        <v>31460</v>
      </c>
    </row>
    <row r="22564" spans="1:3" x14ac:dyDescent="0.25">
      <c r="A22564" t="s">
        <v>23711</v>
      </c>
      <c r="B22564">
        <v>903963661</v>
      </c>
      <c r="C22564" t="s">
        <v>31316</v>
      </c>
    </row>
    <row r="22565" spans="1:3" x14ac:dyDescent="0.25">
      <c r="A22565" t="s">
        <v>23712</v>
      </c>
      <c r="B22565">
        <v>903963667</v>
      </c>
      <c r="C22565" t="s">
        <v>31363</v>
      </c>
    </row>
    <row r="22566" spans="1:3" x14ac:dyDescent="0.25">
      <c r="A22566" t="s">
        <v>23713</v>
      </c>
      <c r="B22566">
        <v>903963673</v>
      </c>
      <c r="C22566" t="s">
        <v>31211</v>
      </c>
    </row>
    <row r="22567" spans="1:3" x14ac:dyDescent="0.25">
      <c r="A22567" t="s">
        <v>23714</v>
      </c>
      <c r="B22567">
        <v>903963675</v>
      </c>
      <c r="C22567" t="s">
        <v>31318</v>
      </c>
    </row>
    <row r="22568" spans="1:3" x14ac:dyDescent="0.25">
      <c r="A22568" t="s">
        <v>23715</v>
      </c>
      <c r="B22568">
        <v>903963676</v>
      </c>
      <c r="C22568" t="s">
        <v>31316</v>
      </c>
    </row>
    <row r="22569" spans="1:3" x14ac:dyDescent="0.25">
      <c r="A22569" t="s">
        <v>23716</v>
      </c>
      <c r="B22569">
        <v>903963679</v>
      </c>
      <c r="C22569" t="s">
        <v>31460</v>
      </c>
    </row>
    <row r="22570" spans="1:3" x14ac:dyDescent="0.25">
      <c r="A22570" t="s">
        <v>23717</v>
      </c>
      <c r="B22570">
        <v>903963694</v>
      </c>
      <c r="C22570" t="s">
        <v>31380</v>
      </c>
    </row>
    <row r="22571" spans="1:3" x14ac:dyDescent="0.25">
      <c r="A22571" t="s">
        <v>23718</v>
      </c>
      <c r="B22571">
        <v>903963695</v>
      </c>
      <c r="C22571" t="s">
        <v>31461</v>
      </c>
    </row>
    <row r="22572" spans="1:3" x14ac:dyDescent="0.25">
      <c r="A22572" t="s">
        <v>23719</v>
      </c>
      <c r="B22572">
        <v>903963698</v>
      </c>
      <c r="C22572" t="s">
        <v>31458</v>
      </c>
    </row>
    <row r="22573" spans="1:3" x14ac:dyDescent="0.25">
      <c r="A22573" t="s">
        <v>23720</v>
      </c>
      <c r="B22573">
        <v>903963703</v>
      </c>
      <c r="C22573" t="s">
        <v>31316</v>
      </c>
    </row>
    <row r="22574" spans="1:3" x14ac:dyDescent="0.25">
      <c r="A22574" t="s">
        <v>23721</v>
      </c>
      <c r="B22574">
        <v>903963710</v>
      </c>
      <c r="C22574" t="s">
        <v>31322</v>
      </c>
    </row>
    <row r="22575" spans="1:3" x14ac:dyDescent="0.25">
      <c r="A22575" t="s">
        <v>23722</v>
      </c>
      <c r="B22575">
        <v>903963729</v>
      </c>
      <c r="C22575" t="s">
        <v>31460</v>
      </c>
    </row>
    <row r="22576" spans="1:3" x14ac:dyDescent="0.25">
      <c r="A22576" t="s">
        <v>23723</v>
      </c>
      <c r="B22576">
        <v>903963734</v>
      </c>
      <c r="C22576" t="s">
        <v>31422</v>
      </c>
    </row>
    <row r="22577" spans="1:3" x14ac:dyDescent="0.25">
      <c r="A22577" t="s">
        <v>23724</v>
      </c>
      <c r="B22577">
        <v>903963752</v>
      </c>
      <c r="C22577" t="s">
        <v>31363</v>
      </c>
    </row>
    <row r="22578" spans="1:3" x14ac:dyDescent="0.25">
      <c r="A22578" t="s">
        <v>23725</v>
      </c>
      <c r="B22578">
        <v>903963753</v>
      </c>
      <c r="C22578" t="s">
        <v>31138</v>
      </c>
    </row>
    <row r="22579" spans="1:3" x14ac:dyDescent="0.25">
      <c r="A22579" t="s">
        <v>23726</v>
      </c>
      <c r="B22579">
        <v>903963756</v>
      </c>
      <c r="C22579" t="s">
        <v>31363</v>
      </c>
    </row>
    <row r="22580" spans="1:3" x14ac:dyDescent="0.25">
      <c r="A22580" t="s">
        <v>23727</v>
      </c>
      <c r="B22580">
        <v>903963761</v>
      </c>
      <c r="C22580" t="s">
        <v>31138</v>
      </c>
    </row>
    <row r="22581" spans="1:3" x14ac:dyDescent="0.25">
      <c r="A22581" t="s">
        <v>23728</v>
      </c>
      <c r="B22581">
        <v>903963762</v>
      </c>
      <c r="C22581" t="s">
        <v>31522</v>
      </c>
    </row>
    <row r="22582" spans="1:3" x14ac:dyDescent="0.25">
      <c r="A22582" t="s">
        <v>23729</v>
      </c>
      <c r="B22582">
        <v>903963764</v>
      </c>
      <c r="C22582" t="s">
        <v>31318</v>
      </c>
    </row>
    <row r="22583" spans="1:3" x14ac:dyDescent="0.25">
      <c r="A22583" t="s">
        <v>23730</v>
      </c>
      <c r="B22583">
        <v>903963765</v>
      </c>
      <c r="C22583" t="s">
        <v>31472</v>
      </c>
    </row>
    <row r="22584" spans="1:3" x14ac:dyDescent="0.25">
      <c r="A22584" t="s">
        <v>23731</v>
      </c>
      <c r="B22584">
        <v>903963771</v>
      </c>
      <c r="C22584" t="s">
        <v>31316</v>
      </c>
    </row>
    <row r="22585" spans="1:3" x14ac:dyDescent="0.25">
      <c r="A22585" t="s">
        <v>23732</v>
      </c>
      <c r="B22585">
        <v>903963779</v>
      </c>
      <c r="C22585" t="s">
        <v>31053</v>
      </c>
    </row>
    <row r="22586" spans="1:3" x14ac:dyDescent="0.25">
      <c r="A22586" t="s">
        <v>23733</v>
      </c>
      <c r="B22586">
        <v>903963781</v>
      </c>
      <c r="C22586" t="s">
        <v>31318</v>
      </c>
    </row>
    <row r="22587" spans="1:3" x14ac:dyDescent="0.25">
      <c r="A22587" t="s">
        <v>23734</v>
      </c>
      <c r="B22587">
        <v>903963782</v>
      </c>
      <c r="C22587" t="s">
        <v>31460</v>
      </c>
    </row>
    <row r="22588" spans="1:3" x14ac:dyDescent="0.25">
      <c r="A22588" t="s">
        <v>23735</v>
      </c>
      <c r="B22588">
        <v>903963792</v>
      </c>
      <c r="C22588" t="s">
        <v>31318</v>
      </c>
    </row>
    <row r="22589" spans="1:3" x14ac:dyDescent="0.25">
      <c r="A22589" t="s">
        <v>23736</v>
      </c>
      <c r="B22589">
        <v>903963794</v>
      </c>
      <c r="C22589" t="s">
        <v>31460</v>
      </c>
    </row>
    <row r="22590" spans="1:3" x14ac:dyDescent="0.25">
      <c r="A22590" t="s">
        <v>23737</v>
      </c>
      <c r="B22590">
        <v>903963801</v>
      </c>
      <c r="C22590" t="s">
        <v>31266</v>
      </c>
    </row>
    <row r="22591" spans="1:3" x14ac:dyDescent="0.25">
      <c r="A22591" t="s">
        <v>23738</v>
      </c>
      <c r="B22591">
        <v>903963806</v>
      </c>
      <c r="C22591" t="s">
        <v>31460</v>
      </c>
    </row>
    <row r="22592" spans="1:3" x14ac:dyDescent="0.25">
      <c r="A22592" t="s">
        <v>23739</v>
      </c>
      <c r="B22592">
        <v>903963807</v>
      </c>
      <c r="C22592" t="s">
        <v>31318</v>
      </c>
    </row>
    <row r="22593" spans="1:3" x14ac:dyDescent="0.25">
      <c r="A22593" t="s">
        <v>23740</v>
      </c>
      <c r="B22593">
        <v>903963817</v>
      </c>
      <c r="C22593" t="s">
        <v>31461</v>
      </c>
    </row>
    <row r="22594" spans="1:3" x14ac:dyDescent="0.25">
      <c r="A22594" t="s">
        <v>23741</v>
      </c>
      <c r="B22594">
        <v>903963818</v>
      </c>
      <c r="C22594" t="s">
        <v>31316</v>
      </c>
    </row>
    <row r="22595" spans="1:3" x14ac:dyDescent="0.25">
      <c r="A22595" t="s">
        <v>23742</v>
      </c>
      <c r="B22595">
        <v>903963820</v>
      </c>
      <c r="C22595" t="s">
        <v>31269</v>
      </c>
    </row>
    <row r="22596" spans="1:3" x14ac:dyDescent="0.25">
      <c r="A22596" t="s">
        <v>23743</v>
      </c>
      <c r="B22596">
        <v>903963826</v>
      </c>
      <c r="C22596" t="s">
        <v>31460</v>
      </c>
    </row>
    <row r="22597" spans="1:3" x14ac:dyDescent="0.25">
      <c r="A22597" t="s">
        <v>23744</v>
      </c>
      <c r="B22597">
        <v>903963827</v>
      </c>
      <c r="C22597" t="s">
        <v>31316</v>
      </c>
    </row>
    <row r="22598" spans="1:3" x14ac:dyDescent="0.25">
      <c r="A22598" t="s">
        <v>23745</v>
      </c>
      <c r="B22598">
        <v>903963829</v>
      </c>
      <c r="C22598" t="s">
        <v>31316</v>
      </c>
    </row>
    <row r="22599" spans="1:3" x14ac:dyDescent="0.25">
      <c r="A22599" t="s">
        <v>23746</v>
      </c>
      <c r="B22599">
        <v>903963835</v>
      </c>
      <c r="C22599" t="s">
        <v>31266</v>
      </c>
    </row>
    <row r="22600" spans="1:3" x14ac:dyDescent="0.25">
      <c r="A22600" t="s">
        <v>23747</v>
      </c>
      <c r="B22600">
        <v>903963840</v>
      </c>
      <c r="C22600" t="s">
        <v>31266</v>
      </c>
    </row>
    <row r="22601" spans="1:3" x14ac:dyDescent="0.25">
      <c r="A22601" t="s">
        <v>23748</v>
      </c>
      <c r="B22601">
        <v>903963846</v>
      </c>
      <c r="C22601" t="s">
        <v>31184</v>
      </c>
    </row>
    <row r="22602" spans="1:3" x14ac:dyDescent="0.25">
      <c r="A22602" t="s">
        <v>23749</v>
      </c>
      <c r="B22602">
        <v>903963859</v>
      </c>
      <c r="C22602" t="s">
        <v>31461</v>
      </c>
    </row>
    <row r="22603" spans="1:3" x14ac:dyDescent="0.25">
      <c r="A22603" t="s">
        <v>23750</v>
      </c>
      <c r="B22603">
        <v>903963862</v>
      </c>
      <c r="C22603" t="s">
        <v>31322</v>
      </c>
    </row>
    <row r="22604" spans="1:3" x14ac:dyDescent="0.25">
      <c r="A22604" t="s">
        <v>23751</v>
      </c>
      <c r="B22604">
        <v>903963864</v>
      </c>
      <c r="C22604" t="s">
        <v>31380</v>
      </c>
    </row>
    <row r="22605" spans="1:3" x14ac:dyDescent="0.25">
      <c r="A22605" t="s">
        <v>23752</v>
      </c>
      <c r="B22605">
        <v>903963870</v>
      </c>
      <c r="C22605" t="s">
        <v>31523</v>
      </c>
    </row>
    <row r="22606" spans="1:3" x14ac:dyDescent="0.25">
      <c r="A22606" t="s">
        <v>23753</v>
      </c>
      <c r="B22606">
        <v>903963874</v>
      </c>
      <c r="C22606" t="s">
        <v>31316</v>
      </c>
    </row>
    <row r="22607" spans="1:3" x14ac:dyDescent="0.25">
      <c r="A22607" t="s">
        <v>23754</v>
      </c>
      <c r="B22607">
        <v>903963889</v>
      </c>
      <c r="C22607" t="s">
        <v>31316</v>
      </c>
    </row>
    <row r="22608" spans="1:3" x14ac:dyDescent="0.25">
      <c r="A22608" t="s">
        <v>23755</v>
      </c>
      <c r="B22608">
        <v>903963890</v>
      </c>
      <c r="C22608" t="s">
        <v>31318</v>
      </c>
    </row>
    <row r="22609" spans="1:3" x14ac:dyDescent="0.25">
      <c r="A22609" t="s">
        <v>23756</v>
      </c>
      <c r="B22609">
        <v>903963891</v>
      </c>
      <c r="C22609" t="s">
        <v>31417</v>
      </c>
    </row>
    <row r="22610" spans="1:3" x14ac:dyDescent="0.25">
      <c r="A22610" t="s">
        <v>23757</v>
      </c>
      <c r="B22610">
        <v>903963922</v>
      </c>
      <c r="C22610" t="s">
        <v>31380</v>
      </c>
    </row>
    <row r="22611" spans="1:3" x14ac:dyDescent="0.25">
      <c r="A22611" t="s">
        <v>23758</v>
      </c>
      <c r="B22611">
        <v>903963924</v>
      </c>
      <c r="C22611" t="s">
        <v>31318</v>
      </c>
    </row>
    <row r="22612" spans="1:3" x14ac:dyDescent="0.25">
      <c r="A22612" t="s">
        <v>23759</v>
      </c>
      <c r="B22612">
        <v>903963926</v>
      </c>
      <c r="C22612" t="s">
        <v>31318</v>
      </c>
    </row>
    <row r="22613" spans="1:3" x14ac:dyDescent="0.25">
      <c r="A22613" t="s">
        <v>23760</v>
      </c>
      <c r="B22613">
        <v>903963927</v>
      </c>
      <c r="C22613" t="s">
        <v>31318</v>
      </c>
    </row>
    <row r="22614" spans="1:3" x14ac:dyDescent="0.25">
      <c r="A22614" t="s">
        <v>23761</v>
      </c>
      <c r="B22614">
        <v>903963932</v>
      </c>
      <c r="C22614" t="s">
        <v>31460</v>
      </c>
    </row>
    <row r="22615" spans="1:3" x14ac:dyDescent="0.25">
      <c r="A22615" t="s">
        <v>23762</v>
      </c>
      <c r="B22615">
        <v>903963933</v>
      </c>
      <c r="C22615" t="s">
        <v>31318</v>
      </c>
    </row>
    <row r="22616" spans="1:3" x14ac:dyDescent="0.25">
      <c r="A22616" t="s">
        <v>23763</v>
      </c>
      <c r="B22616">
        <v>903963934</v>
      </c>
      <c r="C22616" t="s">
        <v>31287</v>
      </c>
    </row>
    <row r="22617" spans="1:3" x14ac:dyDescent="0.25">
      <c r="A22617" t="s">
        <v>23764</v>
      </c>
      <c r="B22617">
        <v>903963935</v>
      </c>
      <c r="C22617" t="s">
        <v>31316</v>
      </c>
    </row>
    <row r="22618" spans="1:3" x14ac:dyDescent="0.25">
      <c r="A22618" t="s">
        <v>23765</v>
      </c>
      <c r="B22618">
        <v>903963936</v>
      </c>
      <c r="C22618" t="s">
        <v>31458</v>
      </c>
    </row>
    <row r="22619" spans="1:3" x14ac:dyDescent="0.25">
      <c r="A22619" t="s">
        <v>23766</v>
      </c>
      <c r="B22619">
        <v>903963937</v>
      </c>
      <c r="C22619" t="s">
        <v>31316</v>
      </c>
    </row>
    <row r="22620" spans="1:3" x14ac:dyDescent="0.25">
      <c r="A22620" t="s">
        <v>23767</v>
      </c>
      <c r="B22620">
        <v>903963945</v>
      </c>
      <c r="C22620" t="s">
        <v>31284</v>
      </c>
    </row>
    <row r="22621" spans="1:3" x14ac:dyDescent="0.25">
      <c r="A22621" t="s">
        <v>23768</v>
      </c>
      <c r="B22621">
        <v>903963949</v>
      </c>
      <c r="C22621" t="s">
        <v>31277</v>
      </c>
    </row>
    <row r="22622" spans="1:3" x14ac:dyDescent="0.25">
      <c r="A22622" t="s">
        <v>23769</v>
      </c>
      <c r="B22622">
        <v>903963980</v>
      </c>
      <c r="C22622" t="s">
        <v>31318</v>
      </c>
    </row>
    <row r="22623" spans="1:3" x14ac:dyDescent="0.25">
      <c r="A22623" t="s">
        <v>23770</v>
      </c>
      <c r="B22623">
        <v>903963990</v>
      </c>
      <c r="C22623" t="s">
        <v>31318</v>
      </c>
    </row>
    <row r="22624" spans="1:3" x14ac:dyDescent="0.25">
      <c r="A22624" t="s">
        <v>23771</v>
      </c>
      <c r="B22624">
        <v>903963999</v>
      </c>
      <c r="C22624" t="s">
        <v>31363</v>
      </c>
    </row>
    <row r="22625" spans="1:3" x14ac:dyDescent="0.25">
      <c r="A22625" t="s">
        <v>23772</v>
      </c>
      <c r="B22625">
        <v>903964000</v>
      </c>
      <c r="C22625" t="s">
        <v>31234</v>
      </c>
    </row>
    <row r="22626" spans="1:3" x14ac:dyDescent="0.25">
      <c r="A22626" t="s">
        <v>23773</v>
      </c>
      <c r="B22626">
        <v>903964002</v>
      </c>
      <c r="C22626" t="s">
        <v>31483</v>
      </c>
    </row>
    <row r="22627" spans="1:3" x14ac:dyDescent="0.25">
      <c r="A22627" t="s">
        <v>23774</v>
      </c>
      <c r="B22627">
        <v>903964017</v>
      </c>
      <c r="C22627" t="s">
        <v>31316</v>
      </c>
    </row>
    <row r="22628" spans="1:3" x14ac:dyDescent="0.25">
      <c r="A22628" t="s">
        <v>23775</v>
      </c>
      <c r="B22628">
        <v>903964034</v>
      </c>
      <c r="C22628" t="s">
        <v>31316</v>
      </c>
    </row>
    <row r="22629" spans="1:3" x14ac:dyDescent="0.25">
      <c r="A22629" t="s">
        <v>23776</v>
      </c>
      <c r="B22629">
        <v>903964037</v>
      </c>
      <c r="C22629" t="s">
        <v>31365</v>
      </c>
    </row>
    <row r="22630" spans="1:3" x14ac:dyDescent="0.25">
      <c r="A22630" t="s">
        <v>23777</v>
      </c>
      <c r="B22630">
        <v>903964040</v>
      </c>
      <c r="C22630" t="s">
        <v>31316</v>
      </c>
    </row>
    <row r="22631" spans="1:3" x14ac:dyDescent="0.25">
      <c r="A22631" t="s">
        <v>23778</v>
      </c>
      <c r="B22631">
        <v>903964073</v>
      </c>
      <c r="C22631" t="s">
        <v>31329</v>
      </c>
    </row>
    <row r="22632" spans="1:3" x14ac:dyDescent="0.25">
      <c r="A22632" t="s">
        <v>23779</v>
      </c>
      <c r="B22632">
        <v>903964079</v>
      </c>
      <c r="C22632" t="s">
        <v>31472</v>
      </c>
    </row>
    <row r="22633" spans="1:3" x14ac:dyDescent="0.25">
      <c r="A22633" t="s">
        <v>23780</v>
      </c>
      <c r="B22633">
        <v>903964086</v>
      </c>
      <c r="C22633" t="s">
        <v>31491</v>
      </c>
    </row>
    <row r="22634" spans="1:3" x14ac:dyDescent="0.25">
      <c r="A22634" t="s">
        <v>23781</v>
      </c>
      <c r="B22634">
        <v>903964092</v>
      </c>
      <c r="C22634" t="s">
        <v>30848</v>
      </c>
    </row>
    <row r="22635" spans="1:3" x14ac:dyDescent="0.25">
      <c r="A22635" t="s">
        <v>23782</v>
      </c>
      <c r="B22635">
        <v>903964097</v>
      </c>
      <c r="C22635" t="s">
        <v>31460</v>
      </c>
    </row>
    <row r="22636" spans="1:3" x14ac:dyDescent="0.25">
      <c r="A22636" t="s">
        <v>23783</v>
      </c>
      <c r="B22636">
        <v>903964099</v>
      </c>
      <c r="C22636" t="s">
        <v>31316</v>
      </c>
    </row>
    <row r="22637" spans="1:3" x14ac:dyDescent="0.25">
      <c r="A22637" t="s">
        <v>23784</v>
      </c>
      <c r="B22637">
        <v>903964103</v>
      </c>
      <c r="C22637" t="s">
        <v>31286</v>
      </c>
    </row>
    <row r="22638" spans="1:3" x14ac:dyDescent="0.25">
      <c r="A22638" t="s">
        <v>23785</v>
      </c>
      <c r="B22638">
        <v>903964107</v>
      </c>
      <c r="C22638" t="s">
        <v>30925</v>
      </c>
    </row>
    <row r="22639" spans="1:3" x14ac:dyDescent="0.25">
      <c r="A22639" t="s">
        <v>23786</v>
      </c>
      <c r="B22639">
        <v>903964115</v>
      </c>
      <c r="C22639" t="s">
        <v>31318</v>
      </c>
    </row>
    <row r="22640" spans="1:3" x14ac:dyDescent="0.25">
      <c r="A22640" t="s">
        <v>23787</v>
      </c>
      <c r="B22640">
        <v>903964117</v>
      </c>
      <c r="C22640" t="s">
        <v>31461</v>
      </c>
    </row>
    <row r="22641" spans="1:3" x14ac:dyDescent="0.25">
      <c r="A22641" t="s">
        <v>23788</v>
      </c>
      <c r="B22641">
        <v>903964124</v>
      </c>
      <c r="C22641" t="s">
        <v>31316</v>
      </c>
    </row>
    <row r="22642" spans="1:3" x14ac:dyDescent="0.25">
      <c r="A22642" t="s">
        <v>23789</v>
      </c>
      <c r="B22642">
        <v>903964125</v>
      </c>
      <c r="C22642" t="s">
        <v>31316</v>
      </c>
    </row>
    <row r="22643" spans="1:3" x14ac:dyDescent="0.25">
      <c r="A22643" t="s">
        <v>23790</v>
      </c>
      <c r="B22643">
        <v>903964133</v>
      </c>
      <c r="C22643" t="s">
        <v>30754</v>
      </c>
    </row>
    <row r="22644" spans="1:3" x14ac:dyDescent="0.25">
      <c r="A22644" t="s">
        <v>23791</v>
      </c>
      <c r="B22644">
        <v>903964137</v>
      </c>
      <c r="C22644" t="s">
        <v>31404</v>
      </c>
    </row>
    <row r="22645" spans="1:3" x14ac:dyDescent="0.25">
      <c r="A22645" t="s">
        <v>23792</v>
      </c>
      <c r="B22645">
        <v>903964142</v>
      </c>
      <c r="C22645" t="s">
        <v>31460</v>
      </c>
    </row>
    <row r="22646" spans="1:3" x14ac:dyDescent="0.25">
      <c r="A22646" t="s">
        <v>23793</v>
      </c>
      <c r="B22646">
        <v>903964143</v>
      </c>
      <c r="C22646" t="s">
        <v>31316</v>
      </c>
    </row>
    <row r="22647" spans="1:3" x14ac:dyDescent="0.25">
      <c r="A22647" t="s">
        <v>23794</v>
      </c>
      <c r="B22647">
        <v>903964145</v>
      </c>
      <c r="C22647" t="s">
        <v>31316</v>
      </c>
    </row>
    <row r="22648" spans="1:3" x14ac:dyDescent="0.25">
      <c r="A22648" t="s">
        <v>23795</v>
      </c>
      <c r="B22648">
        <v>903964148</v>
      </c>
      <c r="C22648" t="s">
        <v>31316</v>
      </c>
    </row>
    <row r="22649" spans="1:3" x14ac:dyDescent="0.25">
      <c r="A22649" t="s">
        <v>23796</v>
      </c>
      <c r="B22649">
        <v>903964156</v>
      </c>
      <c r="C22649" t="s">
        <v>30925</v>
      </c>
    </row>
    <row r="22650" spans="1:3" x14ac:dyDescent="0.25">
      <c r="A22650" t="s">
        <v>23797</v>
      </c>
      <c r="B22650">
        <v>903964161</v>
      </c>
      <c r="C22650" t="s">
        <v>31472</v>
      </c>
    </row>
    <row r="22651" spans="1:3" x14ac:dyDescent="0.25">
      <c r="A22651" t="s">
        <v>23798</v>
      </c>
      <c r="B22651">
        <v>903964163</v>
      </c>
      <c r="C22651" t="s">
        <v>31316</v>
      </c>
    </row>
    <row r="22652" spans="1:3" x14ac:dyDescent="0.25">
      <c r="A22652" t="s">
        <v>23799</v>
      </c>
      <c r="B22652">
        <v>903964165</v>
      </c>
      <c r="C22652" t="s">
        <v>31524</v>
      </c>
    </row>
    <row r="22653" spans="1:3" x14ac:dyDescent="0.25">
      <c r="A22653" t="s">
        <v>23800</v>
      </c>
      <c r="B22653">
        <v>903964178</v>
      </c>
      <c r="C22653" t="s">
        <v>31322</v>
      </c>
    </row>
    <row r="22654" spans="1:3" x14ac:dyDescent="0.25">
      <c r="A22654" t="s">
        <v>23801</v>
      </c>
      <c r="B22654">
        <v>903964195</v>
      </c>
      <c r="C22654" t="s">
        <v>31461</v>
      </c>
    </row>
    <row r="22655" spans="1:3" x14ac:dyDescent="0.25">
      <c r="A22655" t="s">
        <v>23802</v>
      </c>
      <c r="B22655">
        <v>903964205</v>
      </c>
      <c r="C22655" t="s">
        <v>31365</v>
      </c>
    </row>
    <row r="22656" spans="1:3" x14ac:dyDescent="0.25">
      <c r="A22656" t="s">
        <v>23803</v>
      </c>
      <c r="B22656">
        <v>903964212</v>
      </c>
      <c r="C22656" t="s">
        <v>31380</v>
      </c>
    </row>
    <row r="22657" spans="1:3" x14ac:dyDescent="0.25">
      <c r="A22657" t="s">
        <v>23804</v>
      </c>
      <c r="B22657">
        <v>903964219</v>
      </c>
      <c r="C22657" t="s">
        <v>31287</v>
      </c>
    </row>
    <row r="22658" spans="1:3" x14ac:dyDescent="0.25">
      <c r="A22658" t="s">
        <v>23805</v>
      </c>
      <c r="B22658">
        <v>903964232</v>
      </c>
      <c r="C22658" t="s">
        <v>31417</v>
      </c>
    </row>
    <row r="22659" spans="1:3" x14ac:dyDescent="0.25">
      <c r="A22659" t="s">
        <v>23806</v>
      </c>
      <c r="B22659">
        <v>903964240</v>
      </c>
      <c r="C22659" t="s">
        <v>31316</v>
      </c>
    </row>
    <row r="22660" spans="1:3" x14ac:dyDescent="0.25">
      <c r="A22660" t="s">
        <v>23807</v>
      </c>
      <c r="B22660">
        <v>903964241</v>
      </c>
      <c r="C22660" t="s">
        <v>31316</v>
      </c>
    </row>
    <row r="22661" spans="1:3" x14ac:dyDescent="0.25">
      <c r="A22661" t="s">
        <v>23808</v>
      </c>
      <c r="B22661">
        <v>903964250</v>
      </c>
      <c r="C22661" t="s">
        <v>31286</v>
      </c>
    </row>
    <row r="22662" spans="1:3" x14ac:dyDescent="0.25">
      <c r="A22662" t="s">
        <v>23809</v>
      </c>
      <c r="B22662">
        <v>903964261</v>
      </c>
      <c r="C22662" t="s">
        <v>31460</v>
      </c>
    </row>
    <row r="22663" spans="1:3" x14ac:dyDescent="0.25">
      <c r="A22663" t="s">
        <v>23810</v>
      </c>
      <c r="B22663">
        <v>903964273</v>
      </c>
      <c r="C22663" t="s">
        <v>31322</v>
      </c>
    </row>
    <row r="22664" spans="1:3" x14ac:dyDescent="0.25">
      <c r="A22664" t="s">
        <v>23811</v>
      </c>
      <c r="B22664">
        <v>903964303</v>
      </c>
      <c r="C22664" t="s">
        <v>31316</v>
      </c>
    </row>
    <row r="22665" spans="1:3" x14ac:dyDescent="0.25">
      <c r="A22665" t="s">
        <v>23812</v>
      </c>
      <c r="B22665">
        <v>903964310</v>
      </c>
      <c r="C22665" t="s">
        <v>31329</v>
      </c>
    </row>
    <row r="22666" spans="1:3" x14ac:dyDescent="0.25">
      <c r="A22666" t="s">
        <v>23813</v>
      </c>
      <c r="B22666">
        <v>903964328</v>
      </c>
      <c r="C22666" t="s">
        <v>31322</v>
      </c>
    </row>
    <row r="22667" spans="1:3" x14ac:dyDescent="0.25">
      <c r="A22667" t="s">
        <v>23814</v>
      </c>
      <c r="B22667">
        <v>903964342</v>
      </c>
      <c r="C22667" t="s">
        <v>31460</v>
      </c>
    </row>
    <row r="22668" spans="1:3" x14ac:dyDescent="0.25">
      <c r="A22668" t="s">
        <v>23815</v>
      </c>
      <c r="B22668">
        <v>903964353</v>
      </c>
      <c r="C22668" t="s">
        <v>31329</v>
      </c>
    </row>
    <row r="22669" spans="1:3" x14ac:dyDescent="0.25">
      <c r="A22669" t="s">
        <v>23816</v>
      </c>
      <c r="B22669">
        <v>903964369</v>
      </c>
      <c r="C22669" t="s">
        <v>31380</v>
      </c>
    </row>
    <row r="22670" spans="1:3" x14ac:dyDescent="0.25">
      <c r="A22670" t="s">
        <v>23817</v>
      </c>
      <c r="B22670">
        <v>903964380</v>
      </c>
      <c r="C22670" t="s">
        <v>31380</v>
      </c>
    </row>
    <row r="22671" spans="1:3" x14ac:dyDescent="0.25">
      <c r="A22671" t="s">
        <v>23818</v>
      </c>
      <c r="B22671">
        <v>903964381</v>
      </c>
      <c r="C22671" t="s">
        <v>31460</v>
      </c>
    </row>
    <row r="22672" spans="1:3" x14ac:dyDescent="0.25">
      <c r="A22672" t="s">
        <v>23819</v>
      </c>
      <c r="B22672">
        <v>903964382</v>
      </c>
      <c r="C22672" t="s">
        <v>31460</v>
      </c>
    </row>
    <row r="22673" spans="1:3" x14ac:dyDescent="0.25">
      <c r="A22673" t="s">
        <v>23820</v>
      </c>
      <c r="B22673">
        <v>903964388</v>
      </c>
      <c r="C22673" t="s">
        <v>31460</v>
      </c>
    </row>
    <row r="22674" spans="1:3" x14ac:dyDescent="0.25">
      <c r="A22674" t="s">
        <v>23821</v>
      </c>
      <c r="B22674">
        <v>903964390</v>
      </c>
      <c r="C22674" t="s">
        <v>31318</v>
      </c>
    </row>
    <row r="22675" spans="1:3" x14ac:dyDescent="0.25">
      <c r="A22675" t="s">
        <v>23822</v>
      </c>
      <c r="B22675">
        <v>903964392</v>
      </c>
      <c r="C22675" t="s">
        <v>31461</v>
      </c>
    </row>
    <row r="22676" spans="1:3" x14ac:dyDescent="0.25">
      <c r="A22676" t="s">
        <v>23823</v>
      </c>
      <c r="B22676">
        <v>903964396</v>
      </c>
      <c r="C22676" t="s">
        <v>31472</v>
      </c>
    </row>
    <row r="22677" spans="1:3" x14ac:dyDescent="0.25">
      <c r="A22677" t="s">
        <v>23824</v>
      </c>
      <c r="B22677">
        <v>903964399</v>
      </c>
      <c r="C22677" t="s">
        <v>31460</v>
      </c>
    </row>
    <row r="22678" spans="1:3" x14ac:dyDescent="0.25">
      <c r="A22678" t="s">
        <v>23825</v>
      </c>
      <c r="B22678">
        <v>903964416</v>
      </c>
      <c r="C22678" t="s">
        <v>31316</v>
      </c>
    </row>
    <row r="22679" spans="1:3" x14ac:dyDescent="0.25">
      <c r="A22679" t="s">
        <v>23826</v>
      </c>
      <c r="B22679">
        <v>903964420</v>
      </c>
      <c r="C22679" t="s">
        <v>31318</v>
      </c>
    </row>
    <row r="22680" spans="1:3" x14ac:dyDescent="0.25">
      <c r="A22680" t="s">
        <v>23827</v>
      </c>
      <c r="B22680">
        <v>903964451</v>
      </c>
      <c r="C22680" t="s">
        <v>31460</v>
      </c>
    </row>
    <row r="22681" spans="1:3" x14ac:dyDescent="0.25">
      <c r="A22681" t="s">
        <v>23828</v>
      </c>
      <c r="B22681">
        <v>903964452</v>
      </c>
      <c r="C22681" t="s">
        <v>31460</v>
      </c>
    </row>
    <row r="22682" spans="1:3" x14ac:dyDescent="0.25">
      <c r="A22682" t="s">
        <v>23829</v>
      </c>
      <c r="B22682">
        <v>903964462</v>
      </c>
      <c r="C22682" t="s">
        <v>31253</v>
      </c>
    </row>
    <row r="22683" spans="1:3" x14ac:dyDescent="0.25">
      <c r="A22683" t="s">
        <v>23830</v>
      </c>
      <c r="B22683">
        <v>903964463</v>
      </c>
      <c r="C22683" t="s">
        <v>31284</v>
      </c>
    </row>
    <row r="22684" spans="1:3" x14ac:dyDescent="0.25">
      <c r="A22684" t="s">
        <v>23831</v>
      </c>
      <c r="B22684">
        <v>903964476</v>
      </c>
      <c r="C22684" t="s">
        <v>31363</v>
      </c>
    </row>
    <row r="22685" spans="1:3" x14ac:dyDescent="0.25">
      <c r="A22685" t="s">
        <v>23832</v>
      </c>
      <c r="B22685">
        <v>903964510</v>
      </c>
      <c r="C22685" t="s">
        <v>31363</v>
      </c>
    </row>
    <row r="22686" spans="1:3" x14ac:dyDescent="0.25">
      <c r="A22686" t="s">
        <v>23833</v>
      </c>
      <c r="B22686">
        <v>903964515</v>
      </c>
      <c r="C22686" t="s">
        <v>31329</v>
      </c>
    </row>
    <row r="22687" spans="1:3" x14ac:dyDescent="0.25">
      <c r="A22687" t="s">
        <v>23834</v>
      </c>
      <c r="B22687">
        <v>903964516</v>
      </c>
      <c r="C22687" t="s">
        <v>31266</v>
      </c>
    </row>
    <row r="22688" spans="1:3" x14ac:dyDescent="0.25">
      <c r="A22688" t="s">
        <v>23835</v>
      </c>
      <c r="B22688">
        <v>903964517</v>
      </c>
      <c r="C22688" t="s">
        <v>31318</v>
      </c>
    </row>
    <row r="22689" spans="1:3" x14ac:dyDescent="0.25">
      <c r="A22689" t="s">
        <v>23836</v>
      </c>
      <c r="B22689">
        <v>903964518</v>
      </c>
      <c r="C22689" t="s">
        <v>31316</v>
      </c>
    </row>
    <row r="22690" spans="1:3" x14ac:dyDescent="0.25">
      <c r="A22690" t="s">
        <v>23837</v>
      </c>
      <c r="B22690">
        <v>903964531</v>
      </c>
      <c r="C22690" t="s">
        <v>31316</v>
      </c>
    </row>
    <row r="22691" spans="1:3" x14ac:dyDescent="0.25">
      <c r="A22691" t="s">
        <v>23838</v>
      </c>
      <c r="B22691">
        <v>903964537</v>
      </c>
      <c r="C22691" t="s">
        <v>31120</v>
      </c>
    </row>
    <row r="22692" spans="1:3" x14ac:dyDescent="0.25">
      <c r="A22692" t="s">
        <v>23839</v>
      </c>
      <c r="B22692">
        <v>903964553</v>
      </c>
      <c r="C22692" t="s">
        <v>31316</v>
      </c>
    </row>
    <row r="22693" spans="1:3" x14ac:dyDescent="0.25">
      <c r="A22693" t="s">
        <v>23840</v>
      </c>
      <c r="B22693">
        <v>903964557</v>
      </c>
      <c r="C22693" t="s">
        <v>31316</v>
      </c>
    </row>
    <row r="22694" spans="1:3" x14ac:dyDescent="0.25">
      <c r="A22694" t="s">
        <v>23841</v>
      </c>
      <c r="B22694">
        <v>903964558</v>
      </c>
      <c r="C22694" t="s">
        <v>30925</v>
      </c>
    </row>
    <row r="22695" spans="1:3" x14ac:dyDescent="0.25">
      <c r="A22695" t="s">
        <v>23842</v>
      </c>
      <c r="B22695">
        <v>903964562</v>
      </c>
      <c r="C22695" t="s">
        <v>31429</v>
      </c>
    </row>
    <row r="22696" spans="1:3" x14ac:dyDescent="0.25">
      <c r="A22696" t="s">
        <v>23843</v>
      </c>
      <c r="B22696">
        <v>903964564</v>
      </c>
      <c r="C22696" t="s">
        <v>31316</v>
      </c>
    </row>
    <row r="22697" spans="1:3" x14ac:dyDescent="0.25">
      <c r="A22697" t="s">
        <v>23844</v>
      </c>
      <c r="B22697">
        <v>903964565</v>
      </c>
      <c r="C22697" t="s">
        <v>31316</v>
      </c>
    </row>
    <row r="22698" spans="1:3" x14ac:dyDescent="0.25">
      <c r="A22698" t="s">
        <v>23845</v>
      </c>
      <c r="B22698">
        <v>903964580</v>
      </c>
      <c r="C22698" t="s">
        <v>31380</v>
      </c>
    </row>
    <row r="22699" spans="1:3" x14ac:dyDescent="0.25">
      <c r="A22699" t="s">
        <v>23846</v>
      </c>
      <c r="B22699">
        <v>903964598</v>
      </c>
      <c r="C22699" t="s">
        <v>31318</v>
      </c>
    </row>
    <row r="22700" spans="1:3" x14ac:dyDescent="0.25">
      <c r="A22700" t="s">
        <v>23847</v>
      </c>
      <c r="B22700">
        <v>903964599</v>
      </c>
      <c r="C22700" t="s">
        <v>31461</v>
      </c>
    </row>
    <row r="22701" spans="1:3" x14ac:dyDescent="0.25">
      <c r="A22701" t="s">
        <v>23848</v>
      </c>
      <c r="B22701">
        <v>903964609</v>
      </c>
      <c r="C22701" t="s">
        <v>31472</v>
      </c>
    </row>
    <row r="22702" spans="1:3" x14ac:dyDescent="0.25">
      <c r="A22702" t="s">
        <v>23849</v>
      </c>
      <c r="B22702">
        <v>903964616</v>
      </c>
      <c r="C22702" t="s">
        <v>31318</v>
      </c>
    </row>
    <row r="22703" spans="1:3" x14ac:dyDescent="0.25">
      <c r="A22703" t="s">
        <v>23850</v>
      </c>
      <c r="B22703">
        <v>903964620</v>
      </c>
      <c r="C22703" t="s">
        <v>31329</v>
      </c>
    </row>
    <row r="22704" spans="1:3" x14ac:dyDescent="0.25">
      <c r="A22704" t="s">
        <v>23851</v>
      </c>
      <c r="B22704">
        <v>903964627</v>
      </c>
      <c r="C22704" t="s">
        <v>31316</v>
      </c>
    </row>
    <row r="22705" spans="1:3" x14ac:dyDescent="0.25">
      <c r="A22705" t="s">
        <v>23852</v>
      </c>
      <c r="B22705">
        <v>903964629</v>
      </c>
      <c r="C22705" t="s">
        <v>30746</v>
      </c>
    </row>
    <row r="22706" spans="1:3" x14ac:dyDescent="0.25">
      <c r="A22706" t="s">
        <v>23853</v>
      </c>
      <c r="B22706">
        <v>903964631</v>
      </c>
      <c r="C22706" t="s">
        <v>31460</v>
      </c>
    </row>
    <row r="22707" spans="1:3" x14ac:dyDescent="0.25">
      <c r="A22707" t="s">
        <v>23854</v>
      </c>
      <c r="B22707">
        <v>903964657</v>
      </c>
      <c r="C22707" t="s">
        <v>31285</v>
      </c>
    </row>
    <row r="22708" spans="1:3" x14ac:dyDescent="0.25">
      <c r="A22708" t="s">
        <v>23855</v>
      </c>
      <c r="B22708">
        <v>903964661</v>
      </c>
      <c r="C22708" t="s">
        <v>31316</v>
      </c>
    </row>
    <row r="22709" spans="1:3" x14ac:dyDescent="0.25">
      <c r="A22709" t="s">
        <v>23856</v>
      </c>
      <c r="B22709">
        <v>903964676</v>
      </c>
      <c r="C22709" t="s">
        <v>31495</v>
      </c>
    </row>
    <row r="22710" spans="1:3" x14ac:dyDescent="0.25">
      <c r="A22710" t="s">
        <v>23857</v>
      </c>
      <c r="B22710">
        <v>903964679</v>
      </c>
      <c r="C22710" t="s">
        <v>31316</v>
      </c>
    </row>
    <row r="22711" spans="1:3" x14ac:dyDescent="0.25">
      <c r="A22711" t="s">
        <v>23858</v>
      </c>
      <c r="B22711">
        <v>903964691</v>
      </c>
      <c r="C22711" t="s">
        <v>31525</v>
      </c>
    </row>
    <row r="22712" spans="1:3" x14ac:dyDescent="0.25">
      <c r="A22712" t="s">
        <v>23859</v>
      </c>
      <c r="B22712">
        <v>903964700</v>
      </c>
      <c r="C22712" t="s">
        <v>31483</v>
      </c>
    </row>
    <row r="22713" spans="1:3" x14ac:dyDescent="0.25">
      <c r="A22713" t="s">
        <v>23860</v>
      </c>
      <c r="B22713">
        <v>903964702</v>
      </c>
      <c r="C22713" t="s">
        <v>31316</v>
      </c>
    </row>
    <row r="22714" spans="1:3" x14ac:dyDescent="0.25">
      <c r="A22714" t="s">
        <v>23861</v>
      </c>
      <c r="B22714">
        <v>903964703</v>
      </c>
      <c r="C22714" t="s">
        <v>31318</v>
      </c>
    </row>
    <row r="22715" spans="1:3" x14ac:dyDescent="0.25">
      <c r="A22715" t="s">
        <v>23862</v>
      </c>
      <c r="B22715">
        <v>903964715</v>
      </c>
      <c r="C22715" t="s">
        <v>31316</v>
      </c>
    </row>
    <row r="22716" spans="1:3" x14ac:dyDescent="0.25">
      <c r="A22716" t="s">
        <v>23863</v>
      </c>
      <c r="B22716">
        <v>903964721</v>
      </c>
      <c r="C22716" t="s">
        <v>31329</v>
      </c>
    </row>
    <row r="22717" spans="1:3" x14ac:dyDescent="0.25">
      <c r="A22717" t="s">
        <v>23864</v>
      </c>
      <c r="B22717">
        <v>903964745</v>
      </c>
      <c r="C22717" t="s">
        <v>31318</v>
      </c>
    </row>
    <row r="22718" spans="1:3" x14ac:dyDescent="0.25">
      <c r="A22718" t="s">
        <v>23865</v>
      </c>
      <c r="B22718">
        <v>903964758</v>
      </c>
      <c r="C22718" t="s">
        <v>31318</v>
      </c>
    </row>
    <row r="22719" spans="1:3" x14ac:dyDescent="0.25">
      <c r="A22719" t="s">
        <v>23866</v>
      </c>
      <c r="B22719">
        <v>903964759</v>
      </c>
      <c r="C22719" t="s">
        <v>31322</v>
      </c>
    </row>
    <row r="22720" spans="1:3" x14ac:dyDescent="0.25">
      <c r="A22720" t="s">
        <v>23867</v>
      </c>
      <c r="B22720">
        <v>903964766</v>
      </c>
      <c r="C22720" t="s">
        <v>31285</v>
      </c>
    </row>
    <row r="22721" spans="1:3" x14ac:dyDescent="0.25">
      <c r="A22721" t="s">
        <v>23868</v>
      </c>
      <c r="B22721">
        <v>903964771</v>
      </c>
      <c r="C22721" t="s">
        <v>31254</v>
      </c>
    </row>
    <row r="22722" spans="1:3" x14ac:dyDescent="0.25">
      <c r="A22722" t="s">
        <v>23869</v>
      </c>
      <c r="B22722">
        <v>903964776</v>
      </c>
      <c r="C22722" t="s">
        <v>31316</v>
      </c>
    </row>
    <row r="22723" spans="1:3" x14ac:dyDescent="0.25">
      <c r="A22723" t="s">
        <v>23870</v>
      </c>
      <c r="B22723">
        <v>903964777</v>
      </c>
      <c r="C22723" t="s">
        <v>31363</v>
      </c>
    </row>
    <row r="22724" spans="1:3" x14ac:dyDescent="0.25">
      <c r="A22724" t="s">
        <v>23871</v>
      </c>
      <c r="B22724">
        <v>903964779</v>
      </c>
      <c r="C22724" t="s">
        <v>31322</v>
      </c>
    </row>
    <row r="22725" spans="1:3" x14ac:dyDescent="0.25">
      <c r="A22725" t="s">
        <v>23872</v>
      </c>
      <c r="B22725">
        <v>903964789</v>
      </c>
      <c r="C22725" t="s">
        <v>31491</v>
      </c>
    </row>
    <row r="22726" spans="1:3" x14ac:dyDescent="0.25">
      <c r="A22726" t="s">
        <v>23873</v>
      </c>
      <c r="B22726">
        <v>903964802</v>
      </c>
      <c r="C22726" t="s">
        <v>31415</v>
      </c>
    </row>
    <row r="22727" spans="1:3" x14ac:dyDescent="0.25">
      <c r="A22727" t="s">
        <v>23874</v>
      </c>
      <c r="B22727">
        <v>903964828</v>
      </c>
      <c r="C22727" t="s">
        <v>31365</v>
      </c>
    </row>
    <row r="22728" spans="1:3" x14ac:dyDescent="0.25">
      <c r="A22728" t="s">
        <v>23875</v>
      </c>
      <c r="B22728">
        <v>903964829</v>
      </c>
      <c r="C22728" t="s">
        <v>31363</v>
      </c>
    </row>
    <row r="22729" spans="1:3" x14ac:dyDescent="0.25">
      <c r="A22729" t="s">
        <v>23876</v>
      </c>
      <c r="B22729">
        <v>903964842</v>
      </c>
      <c r="C22729" t="s">
        <v>31460</v>
      </c>
    </row>
    <row r="22730" spans="1:3" x14ac:dyDescent="0.25">
      <c r="A22730" t="s">
        <v>23877</v>
      </c>
      <c r="B22730">
        <v>903964861</v>
      </c>
      <c r="C22730" t="s">
        <v>31149</v>
      </c>
    </row>
    <row r="22731" spans="1:3" x14ac:dyDescent="0.25">
      <c r="A22731" t="s">
        <v>23878</v>
      </c>
      <c r="B22731">
        <v>903964866</v>
      </c>
      <c r="C22731" t="s">
        <v>31460</v>
      </c>
    </row>
    <row r="22732" spans="1:3" x14ac:dyDescent="0.25">
      <c r="A22732" t="s">
        <v>23879</v>
      </c>
      <c r="B22732">
        <v>903964870</v>
      </c>
      <c r="C22732" t="s">
        <v>31438</v>
      </c>
    </row>
    <row r="22733" spans="1:3" x14ac:dyDescent="0.25">
      <c r="A22733" t="s">
        <v>23880</v>
      </c>
      <c r="B22733">
        <v>903964872</v>
      </c>
      <c r="C22733" t="s">
        <v>31460</v>
      </c>
    </row>
    <row r="22734" spans="1:3" x14ac:dyDescent="0.25">
      <c r="A22734" t="s">
        <v>23881</v>
      </c>
      <c r="B22734">
        <v>903964875</v>
      </c>
      <c r="C22734" t="s">
        <v>31460</v>
      </c>
    </row>
    <row r="22735" spans="1:3" x14ac:dyDescent="0.25">
      <c r="A22735" t="s">
        <v>23882</v>
      </c>
      <c r="B22735">
        <v>903964884</v>
      </c>
      <c r="C22735" t="s">
        <v>31266</v>
      </c>
    </row>
    <row r="22736" spans="1:3" x14ac:dyDescent="0.25">
      <c r="A22736" t="s">
        <v>23883</v>
      </c>
      <c r="B22736">
        <v>903964886</v>
      </c>
      <c r="C22736" t="s">
        <v>31316</v>
      </c>
    </row>
    <row r="22737" spans="1:3" x14ac:dyDescent="0.25">
      <c r="A22737" t="s">
        <v>23884</v>
      </c>
      <c r="B22737">
        <v>903964888</v>
      </c>
      <c r="C22737" t="s">
        <v>31120</v>
      </c>
    </row>
    <row r="22738" spans="1:3" x14ac:dyDescent="0.25">
      <c r="A22738" t="s">
        <v>23885</v>
      </c>
      <c r="B22738">
        <v>903964899</v>
      </c>
      <c r="C22738" t="s">
        <v>31363</v>
      </c>
    </row>
    <row r="22739" spans="1:3" x14ac:dyDescent="0.25">
      <c r="A22739" t="s">
        <v>23886</v>
      </c>
      <c r="B22739">
        <v>903964910</v>
      </c>
      <c r="C22739" t="s">
        <v>31285</v>
      </c>
    </row>
    <row r="22740" spans="1:3" x14ac:dyDescent="0.25">
      <c r="A22740" t="s">
        <v>23887</v>
      </c>
      <c r="B22740">
        <v>903964912</v>
      </c>
      <c r="C22740" t="s">
        <v>31286</v>
      </c>
    </row>
    <row r="22741" spans="1:3" x14ac:dyDescent="0.25">
      <c r="A22741" t="s">
        <v>23888</v>
      </c>
      <c r="B22741">
        <v>903964919</v>
      </c>
      <c r="C22741" t="s">
        <v>30936</v>
      </c>
    </row>
    <row r="22742" spans="1:3" x14ac:dyDescent="0.25">
      <c r="A22742" t="s">
        <v>23889</v>
      </c>
      <c r="B22742">
        <v>903964921</v>
      </c>
      <c r="C22742" t="s">
        <v>31322</v>
      </c>
    </row>
    <row r="22743" spans="1:3" x14ac:dyDescent="0.25">
      <c r="A22743" t="s">
        <v>23890</v>
      </c>
      <c r="B22743">
        <v>903964925</v>
      </c>
      <c r="C22743" t="s">
        <v>31345</v>
      </c>
    </row>
    <row r="22744" spans="1:3" x14ac:dyDescent="0.25">
      <c r="A22744" t="s">
        <v>23891</v>
      </c>
      <c r="B22744">
        <v>903964926</v>
      </c>
      <c r="C22744" t="s">
        <v>31373</v>
      </c>
    </row>
    <row r="22745" spans="1:3" x14ac:dyDescent="0.25">
      <c r="A22745" t="s">
        <v>23892</v>
      </c>
      <c r="B22745">
        <v>903964931</v>
      </c>
      <c r="C22745" t="s">
        <v>31526</v>
      </c>
    </row>
    <row r="22746" spans="1:3" x14ac:dyDescent="0.25">
      <c r="A22746" t="s">
        <v>23893</v>
      </c>
      <c r="B22746">
        <v>903964935</v>
      </c>
      <c r="C22746" t="s">
        <v>31363</v>
      </c>
    </row>
    <row r="22747" spans="1:3" x14ac:dyDescent="0.25">
      <c r="A22747" t="s">
        <v>23894</v>
      </c>
      <c r="B22747">
        <v>903964938</v>
      </c>
      <c r="C22747" t="s">
        <v>31318</v>
      </c>
    </row>
    <row r="22748" spans="1:3" x14ac:dyDescent="0.25">
      <c r="A22748" t="s">
        <v>23895</v>
      </c>
      <c r="B22748">
        <v>903964940</v>
      </c>
      <c r="C22748" t="s">
        <v>31526</v>
      </c>
    </row>
    <row r="22749" spans="1:3" x14ac:dyDescent="0.25">
      <c r="A22749" t="s">
        <v>23896</v>
      </c>
      <c r="B22749">
        <v>903964942</v>
      </c>
      <c r="C22749" t="s">
        <v>31318</v>
      </c>
    </row>
    <row r="22750" spans="1:3" x14ac:dyDescent="0.25">
      <c r="A22750" t="s">
        <v>23897</v>
      </c>
      <c r="B22750">
        <v>903964943</v>
      </c>
      <c r="C22750" t="s">
        <v>31316</v>
      </c>
    </row>
    <row r="22751" spans="1:3" x14ac:dyDescent="0.25">
      <c r="A22751" t="s">
        <v>23898</v>
      </c>
      <c r="B22751">
        <v>903964950</v>
      </c>
      <c r="C22751" t="s">
        <v>31266</v>
      </c>
    </row>
    <row r="22752" spans="1:3" x14ac:dyDescent="0.25">
      <c r="A22752" t="s">
        <v>23899</v>
      </c>
      <c r="B22752">
        <v>903964951</v>
      </c>
      <c r="C22752" t="s">
        <v>31305</v>
      </c>
    </row>
    <row r="22753" spans="1:3" x14ac:dyDescent="0.25">
      <c r="A22753" t="s">
        <v>23900</v>
      </c>
      <c r="B22753">
        <v>903964959</v>
      </c>
      <c r="C22753" t="s">
        <v>31234</v>
      </c>
    </row>
    <row r="22754" spans="1:3" x14ac:dyDescent="0.25">
      <c r="A22754" t="s">
        <v>23901</v>
      </c>
      <c r="B22754">
        <v>903964985</v>
      </c>
      <c r="C22754" t="s">
        <v>31316</v>
      </c>
    </row>
    <row r="22755" spans="1:3" x14ac:dyDescent="0.25">
      <c r="A22755" t="s">
        <v>23902</v>
      </c>
      <c r="B22755">
        <v>903964986</v>
      </c>
      <c r="C22755" t="s">
        <v>31316</v>
      </c>
    </row>
    <row r="22756" spans="1:3" x14ac:dyDescent="0.25">
      <c r="A22756" t="s">
        <v>23903</v>
      </c>
      <c r="B22756">
        <v>903964987</v>
      </c>
      <c r="C22756" t="s">
        <v>31138</v>
      </c>
    </row>
    <row r="22757" spans="1:3" x14ac:dyDescent="0.25">
      <c r="A22757" t="s">
        <v>23904</v>
      </c>
      <c r="B22757">
        <v>903965021</v>
      </c>
      <c r="C22757" t="s">
        <v>31269</v>
      </c>
    </row>
    <row r="22758" spans="1:3" x14ac:dyDescent="0.25">
      <c r="A22758" t="s">
        <v>23905</v>
      </c>
      <c r="B22758">
        <v>903965037</v>
      </c>
      <c r="C22758" t="s">
        <v>31460</v>
      </c>
    </row>
    <row r="22759" spans="1:3" x14ac:dyDescent="0.25">
      <c r="A22759" t="s">
        <v>23906</v>
      </c>
      <c r="B22759">
        <v>903965038</v>
      </c>
      <c r="C22759" t="s">
        <v>31316</v>
      </c>
    </row>
    <row r="22760" spans="1:3" x14ac:dyDescent="0.25">
      <c r="A22760" t="s">
        <v>23907</v>
      </c>
      <c r="B22760">
        <v>903965054</v>
      </c>
      <c r="C22760" t="s">
        <v>31322</v>
      </c>
    </row>
    <row r="22761" spans="1:3" x14ac:dyDescent="0.25">
      <c r="A22761" t="s">
        <v>23908</v>
      </c>
      <c r="B22761">
        <v>903965059</v>
      </c>
      <c r="C22761" t="s">
        <v>31380</v>
      </c>
    </row>
    <row r="22762" spans="1:3" x14ac:dyDescent="0.25">
      <c r="A22762" t="s">
        <v>23909</v>
      </c>
      <c r="B22762">
        <v>903965072</v>
      </c>
      <c r="C22762" t="s">
        <v>31318</v>
      </c>
    </row>
    <row r="22763" spans="1:3" x14ac:dyDescent="0.25">
      <c r="A22763" t="s">
        <v>23910</v>
      </c>
      <c r="B22763">
        <v>903965073</v>
      </c>
      <c r="C22763" t="s">
        <v>31417</v>
      </c>
    </row>
    <row r="22764" spans="1:3" x14ac:dyDescent="0.25">
      <c r="A22764" t="s">
        <v>23911</v>
      </c>
      <c r="B22764">
        <v>903965086</v>
      </c>
      <c r="C22764" t="s">
        <v>31316</v>
      </c>
    </row>
    <row r="22765" spans="1:3" x14ac:dyDescent="0.25">
      <c r="A22765" t="s">
        <v>23912</v>
      </c>
      <c r="B22765">
        <v>903965091</v>
      </c>
      <c r="C22765" t="s">
        <v>31322</v>
      </c>
    </row>
    <row r="22766" spans="1:3" x14ac:dyDescent="0.25">
      <c r="A22766" t="s">
        <v>23913</v>
      </c>
      <c r="B22766">
        <v>903965099</v>
      </c>
      <c r="C22766" t="s">
        <v>31460</v>
      </c>
    </row>
    <row r="22767" spans="1:3" x14ac:dyDescent="0.25">
      <c r="A22767" t="s">
        <v>23914</v>
      </c>
      <c r="B22767">
        <v>903965101</v>
      </c>
      <c r="C22767" t="s">
        <v>31318</v>
      </c>
    </row>
    <row r="22768" spans="1:3" x14ac:dyDescent="0.25">
      <c r="A22768" t="s">
        <v>23915</v>
      </c>
      <c r="B22768">
        <v>903965105</v>
      </c>
      <c r="C22768" t="s">
        <v>31417</v>
      </c>
    </row>
    <row r="22769" spans="1:3" x14ac:dyDescent="0.25">
      <c r="A22769" t="s">
        <v>23916</v>
      </c>
      <c r="B22769">
        <v>903965108</v>
      </c>
      <c r="C22769" t="s">
        <v>31316</v>
      </c>
    </row>
    <row r="22770" spans="1:3" x14ac:dyDescent="0.25">
      <c r="A22770" t="s">
        <v>23917</v>
      </c>
      <c r="B22770">
        <v>903965109</v>
      </c>
      <c r="C22770" t="s">
        <v>31327</v>
      </c>
    </row>
    <row r="22771" spans="1:3" x14ac:dyDescent="0.25">
      <c r="A22771" t="s">
        <v>23918</v>
      </c>
      <c r="B22771">
        <v>903965110</v>
      </c>
      <c r="C22771" t="s">
        <v>31460</v>
      </c>
    </row>
    <row r="22772" spans="1:3" x14ac:dyDescent="0.25">
      <c r="A22772" t="s">
        <v>23919</v>
      </c>
      <c r="B22772">
        <v>903965111</v>
      </c>
      <c r="C22772" t="s">
        <v>31316</v>
      </c>
    </row>
    <row r="22773" spans="1:3" x14ac:dyDescent="0.25">
      <c r="A22773" t="s">
        <v>23920</v>
      </c>
      <c r="B22773">
        <v>903965113</v>
      </c>
      <c r="C22773" t="s">
        <v>30925</v>
      </c>
    </row>
    <row r="22774" spans="1:3" x14ac:dyDescent="0.25">
      <c r="A22774" t="s">
        <v>23921</v>
      </c>
      <c r="B22774">
        <v>903965116</v>
      </c>
      <c r="C22774" t="s">
        <v>31460</v>
      </c>
    </row>
    <row r="22775" spans="1:3" x14ac:dyDescent="0.25">
      <c r="A22775" t="s">
        <v>23922</v>
      </c>
      <c r="B22775">
        <v>903965126</v>
      </c>
      <c r="C22775" t="s">
        <v>30925</v>
      </c>
    </row>
    <row r="22776" spans="1:3" x14ac:dyDescent="0.25">
      <c r="A22776" t="s">
        <v>23923</v>
      </c>
      <c r="B22776">
        <v>903965135</v>
      </c>
      <c r="C22776" t="s">
        <v>31287</v>
      </c>
    </row>
    <row r="22777" spans="1:3" x14ac:dyDescent="0.25">
      <c r="A22777" t="s">
        <v>23924</v>
      </c>
      <c r="B22777">
        <v>903965139</v>
      </c>
      <c r="C22777" t="s">
        <v>31316</v>
      </c>
    </row>
    <row r="22778" spans="1:3" x14ac:dyDescent="0.25">
      <c r="A22778" t="s">
        <v>23925</v>
      </c>
      <c r="B22778">
        <v>903965146</v>
      </c>
      <c r="C22778" t="s">
        <v>31472</v>
      </c>
    </row>
    <row r="22779" spans="1:3" x14ac:dyDescent="0.25">
      <c r="A22779" t="s">
        <v>23926</v>
      </c>
      <c r="B22779">
        <v>903965158</v>
      </c>
      <c r="C22779" t="s">
        <v>31318</v>
      </c>
    </row>
    <row r="22780" spans="1:3" x14ac:dyDescent="0.25">
      <c r="A22780" t="s">
        <v>23927</v>
      </c>
      <c r="B22780">
        <v>903965167</v>
      </c>
      <c r="C22780" t="s">
        <v>31316</v>
      </c>
    </row>
    <row r="22781" spans="1:3" x14ac:dyDescent="0.25">
      <c r="A22781" t="s">
        <v>23928</v>
      </c>
      <c r="B22781">
        <v>903965181</v>
      </c>
      <c r="C22781" t="s">
        <v>31449</v>
      </c>
    </row>
    <row r="22782" spans="1:3" x14ac:dyDescent="0.25">
      <c r="A22782" t="s">
        <v>23929</v>
      </c>
      <c r="B22782">
        <v>903965186</v>
      </c>
      <c r="C22782" t="s">
        <v>31254</v>
      </c>
    </row>
    <row r="22783" spans="1:3" x14ac:dyDescent="0.25">
      <c r="A22783" t="s">
        <v>23930</v>
      </c>
      <c r="B22783">
        <v>903965196</v>
      </c>
      <c r="C22783" t="s">
        <v>31254</v>
      </c>
    </row>
    <row r="22784" spans="1:3" x14ac:dyDescent="0.25">
      <c r="A22784" t="s">
        <v>23931</v>
      </c>
      <c r="B22784">
        <v>903965200</v>
      </c>
      <c r="C22784" t="s">
        <v>31458</v>
      </c>
    </row>
    <row r="22785" spans="1:3" x14ac:dyDescent="0.25">
      <c r="A22785" t="s">
        <v>23932</v>
      </c>
      <c r="B22785">
        <v>903965205</v>
      </c>
      <c r="C22785" t="s">
        <v>31316</v>
      </c>
    </row>
    <row r="22786" spans="1:3" x14ac:dyDescent="0.25">
      <c r="A22786" t="s">
        <v>23933</v>
      </c>
      <c r="B22786">
        <v>903965215</v>
      </c>
      <c r="C22786" t="s">
        <v>31316</v>
      </c>
    </row>
    <row r="22787" spans="1:3" x14ac:dyDescent="0.25">
      <c r="A22787" t="s">
        <v>23934</v>
      </c>
      <c r="B22787">
        <v>903965241</v>
      </c>
      <c r="C22787" t="s">
        <v>31316</v>
      </c>
    </row>
    <row r="22788" spans="1:3" x14ac:dyDescent="0.25">
      <c r="A22788" t="s">
        <v>23935</v>
      </c>
      <c r="B22788">
        <v>903965242</v>
      </c>
      <c r="C22788" t="s">
        <v>31222</v>
      </c>
    </row>
    <row r="22789" spans="1:3" x14ac:dyDescent="0.25">
      <c r="A22789" t="s">
        <v>23936</v>
      </c>
      <c r="B22789">
        <v>903965243</v>
      </c>
      <c r="C22789" t="s">
        <v>31527</v>
      </c>
    </row>
    <row r="22790" spans="1:3" x14ac:dyDescent="0.25">
      <c r="A22790" t="s">
        <v>23937</v>
      </c>
      <c r="B22790">
        <v>903965244</v>
      </c>
      <c r="C22790" t="s">
        <v>31316</v>
      </c>
    </row>
    <row r="22791" spans="1:3" x14ac:dyDescent="0.25">
      <c r="A22791" t="s">
        <v>23938</v>
      </c>
      <c r="B22791">
        <v>903965246</v>
      </c>
      <c r="C22791" t="s">
        <v>31316</v>
      </c>
    </row>
    <row r="22792" spans="1:3" x14ac:dyDescent="0.25">
      <c r="A22792" t="s">
        <v>23939</v>
      </c>
      <c r="B22792">
        <v>903965251</v>
      </c>
      <c r="C22792" t="s">
        <v>31367</v>
      </c>
    </row>
    <row r="22793" spans="1:3" x14ac:dyDescent="0.25">
      <c r="A22793" t="s">
        <v>23940</v>
      </c>
      <c r="B22793">
        <v>903965257</v>
      </c>
      <c r="C22793" t="s">
        <v>31367</v>
      </c>
    </row>
    <row r="22794" spans="1:3" x14ac:dyDescent="0.25">
      <c r="A22794" t="s">
        <v>23941</v>
      </c>
      <c r="B22794">
        <v>903965259</v>
      </c>
      <c r="C22794" t="s">
        <v>31316</v>
      </c>
    </row>
    <row r="22795" spans="1:3" x14ac:dyDescent="0.25">
      <c r="A22795" t="s">
        <v>23942</v>
      </c>
      <c r="B22795">
        <v>903965260</v>
      </c>
      <c r="C22795" t="s">
        <v>31417</v>
      </c>
    </row>
    <row r="22796" spans="1:3" x14ac:dyDescent="0.25">
      <c r="A22796" t="s">
        <v>23943</v>
      </c>
      <c r="B22796">
        <v>903965262</v>
      </c>
      <c r="C22796" t="s">
        <v>31318</v>
      </c>
    </row>
    <row r="22797" spans="1:3" x14ac:dyDescent="0.25">
      <c r="A22797" t="s">
        <v>23944</v>
      </c>
      <c r="B22797">
        <v>903965269</v>
      </c>
      <c r="C22797" t="s">
        <v>31316</v>
      </c>
    </row>
    <row r="22798" spans="1:3" x14ac:dyDescent="0.25">
      <c r="A22798" t="s">
        <v>23945</v>
      </c>
      <c r="B22798">
        <v>903965275</v>
      </c>
      <c r="C22798" t="s">
        <v>31417</v>
      </c>
    </row>
    <row r="22799" spans="1:3" x14ac:dyDescent="0.25">
      <c r="A22799" t="s">
        <v>23946</v>
      </c>
      <c r="B22799">
        <v>903965281</v>
      </c>
      <c r="C22799" t="s">
        <v>31318</v>
      </c>
    </row>
    <row r="22800" spans="1:3" x14ac:dyDescent="0.25">
      <c r="A22800" t="s">
        <v>23947</v>
      </c>
      <c r="B22800">
        <v>903965282</v>
      </c>
      <c r="C22800" t="s">
        <v>31450</v>
      </c>
    </row>
    <row r="22801" spans="1:3" x14ac:dyDescent="0.25">
      <c r="A22801" t="s">
        <v>23948</v>
      </c>
      <c r="B22801">
        <v>903965286</v>
      </c>
      <c r="C22801" t="s">
        <v>31318</v>
      </c>
    </row>
    <row r="22802" spans="1:3" x14ac:dyDescent="0.25">
      <c r="A22802" t="s">
        <v>23949</v>
      </c>
      <c r="B22802">
        <v>903965289</v>
      </c>
      <c r="C22802" t="s">
        <v>31318</v>
      </c>
    </row>
    <row r="22803" spans="1:3" x14ac:dyDescent="0.25">
      <c r="A22803" t="s">
        <v>23950</v>
      </c>
      <c r="B22803">
        <v>903965296</v>
      </c>
      <c r="C22803" t="s">
        <v>31363</v>
      </c>
    </row>
    <row r="22804" spans="1:3" x14ac:dyDescent="0.25">
      <c r="A22804" t="s">
        <v>23951</v>
      </c>
      <c r="B22804">
        <v>903965298</v>
      </c>
      <c r="C22804" t="s">
        <v>31380</v>
      </c>
    </row>
    <row r="22805" spans="1:3" x14ac:dyDescent="0.25">
      <c r="A22805" t="s">
        <v>23952</v>
      </c>
      <c r="B22805">
        <v>903965300</v>
      </c>
      <c r="C22805" t="s">
        <v>31254</v>
      </c>
    </row>
    <row r="22806" spans="1:3" x14ac:dyDescent="0.25">
      <c r="A22806" t="s">
        <v>23953</v>
      </c>
      <c r="B22806">
        <v>903965304</v>
      </c>
      <c r="C22806" t="s">
        <v>31211</v>
      </c>
    </row>
    <row r="22807" spans="1:3" x14ac:dyDescent="0.25">
      <c r="A22807" t="s">
        <v>23954</v>
      </c>
      <c r="B22807">
        <v>903965305</v>
      </c>
      <c r="C22807" t="s">
        <v>31288</v>
      </c>
    </row>
    <row r="22808" spans="1:3" x14ac:dyDescent="0.25">
      <c r="A22808" t="s">
        <v>23955</v>
      </c>
      <c r="B22808">
        <v>903965306</v>
      </c>
      <c r="C22808" t="s">
        <v>31318</v>
      </c>
    </row>
    <row r="22809" spans="1:3" x14ac:dyDescent="0.25">
      <c r="A22809" t="s">
        <v>23956</v>
      </c>
      <c r="B22809">
        <v>903965319</v>
      </c>
      <c r="C22809" t="s">
        <v>31363</v>
      </c>
    </row>
    <row r="22810" spans="1:3" x14ac:dyDescent="0.25">
      <c r="A22810" t="s">
        <v>23957</v>
      </c>
      <c r="B22810">
        <v>903965320</v>
      </c>
      <c r="C22810" t="s">
        <v>30846</v>
      </c>
    </row>
    <row r="22811" spans="1:3" x14ac:dyDescent="0.25">
      <c r="A22811" t="s">
        <v>23958</v>
      </c>
      <c r="B22811">
        <v>903965324</v>
      </c>
      <c r="C22811" t="s">
        <v>31450</v>
      </c>
    </row>
    <row r="22812" spans="1:3" x14ac:dyDescent="0.25">
      <c r="A22812" t="s">
        <v>23959</v>
      </c>
      <c r="B22812">
        <v>903965326</v>
      </c>
      <c r="C22812" t="s">
        <v>31363</v>
      </c>
    </row>
    <row r="22813" spans="1:3" x14ac:dyDescent="0.25">
      <c r="A22813" t="s">
        <v>23960</v>
      </c>
      <c r="B22813">
        <v>903965336</v>
      </c>
      <c r="C22813" t="s">
        <v>31528</v>
      </c>
    </row>
    <row r="22814" spans="1:3" x14ac:dyDescent="0.25">
      <c r="A22814" t="s">
        <v>23961</v>
      </c>
      <c r="B22814">
        <v>903965380</v>
      </c>
      <c r="C22814" t="s">
        <v>31322</v>
      </c>
    </row>
    <row r="22815" spans="1:3" x14ac:dyDescent="0.25">
      <c r="A22815" t="s">
        <v>23962</v>
      </c>
      <c r="B22815">
        <v>903965388</v>
      </c>
      <c r="C22815" t="s">
        <v>31478</v>
      </c>
    </row>
    <row r="22816" spans="1:3" x14ac:dyDescent="0.25">
      <c r="A22816" t="s">
        <v>23963</v>
      </c>
      <c r="B22816">
        <v>903965405</v>
      </c>
      <c r="C22816" t="s">
        <v>31460</v>
      </c>
    </row>
    <row r="22817" spans="1:3" x14ac:dyDescent="0.25">
      <c r="A22817" t="s">
        <v>23964</v>
      </c>
      <c r="B22817">
        <v>903965409</v>
      </c>
      <c r="C22817" t="s">
        <v>31316</v>
      </c>
    </row>
    <row r="22818" spans="1:3" x14ac:dyDescent="0.25">
      <c r="A22818" t="s">
        <v>23965</v>
      </c>
      <c r="B22818">
        <v>903965419</v>
      </c>
      <c r="C22818" t="s">
        <v>31316</v>
      </c>
    </row>
    <row r="22819" spans="1:3" x14ac:dyDescent="0.25">
      <c r="A22819" t="s">
        <v>23966</v>
      </c>
      <c r="B22819">
        <v>903965425</v>
      </c>
      <c r="C22819" t="s">
        <v>30925</v>
      </c>
    </row>
    <row r="22820" spans="1:3" x14ac:dyDescent="0.25">
      <c r="A22820" t="s">
        <v>23967</v>
      </c>
      <c r="B22820">
        <v>903965427</v>
      </c>
      <c r="C22820" t="s">
        <v>31316</v>
      </c>
    </row>
    <row r="22821" spans="1:3" x14ac:dyDescent="0.25">
      <c r="A22821" t="s">
        <v>23968</v>
      </c>
      <c r="B22821">
        <v>903965430</v>
      </c>
      <c r="C22821" t="s">
        <v>31318</v>
      </c>
    </row>
    <row r="22822" spans="1:3" x14ac:dyDescent="0.25">
      <c r="A22822" t="s">
        <v>23969</v>
      </c>
      <c r="B22822">
        <v>903965432</v>
      </c>
      <c r="C22822" t="s">
        <v>30925</v>
      </c>
    </row>
    <row r="22823" spans="1:3" x14ac:dyDescent="0.25">
      <c r="A22823" t="s">
        <v>23970</v>
      </c>
      <c r="B22823">
        <v>903965439</v>
      </c>
      <c r="C22823" t="s">
        <v>31266</v>
      </c>
    </row>
    <row r="22824" spans="1:3" x14ac:dyDescent="0.25">
      <c r="A22824" t="s">
        <v>23971</v>
      </c>
      <c r="B22824">
        <v>903965443</v>
      </c>
      <c r="C22824" t="s">
        <v>31483</v>
      </c>
    </row>
    <row r="22825" spans="1:3" x14ac:dyDescent="0.25">
      <c r="A22825" t="s">
        <v>23972</v>
      </c>
      <c r="B22825">
        <v>903965444</v>
      </c>
      <c r="C22825" t="s">
        <v>31266</v>
      </c>
    </row>
    <row r="22826" spans="1:3" x14ac:dyDescent="0.25">
      <c r="A22826" t="s">
        <v>23973</v>
      </c>
      <c r="B22826">
        <v>903965445</v>
      </c>
      <c r="C22826" t="s">
        <v>31316</v>
      </c>
    </row>
    <row r="22827" spans="1:3" x14ac:dyDescent="0.25">
      <c r="A22827" t="s">
        <v>23974</v>
      </c>
      <c r="B22827">
        <v>903965458</v>
      </c>
      <c r="C22827" t="s">
        <v>31380</v>
      </c>
    </row>
    <row r="22828" spans="1:3" x14ac:dyDescent="0.25">
      <c r="A22828" t="s">
        <v>23975</v>
      </c>
      <c r="B22828">
        <v>903965460</v>
      </c>
      <c r="C22828" t="s">
        <v>31269</v>
      </c>
    </row>
    <row r="22829" spans="1:3" x14ac:dyDescent="0.25">
      <c r="A22829" t="s">
        <v>23976</v>
      </c>
      <c r="B22829">
        <v>903965466</v>
      </c>
      <c r="C22829" t="s">
        <v>31316</v>
      </c>
    </row>
    <row r="22830" spans="1:3" x14ac:dyDescent="0.25">
      <c r="A22830" t="s">
        <v>23977</v>
      </c>
      <c r="B22830">
        <v>903965467</v>
      </c>
      <c r="C22830" t="s">
        <v>31460</v>
      </c>
    </row>
    <row r="22831" spans="1:3" x14ac:dyDescent="0.25">
      <c r="A22831" t="s">
        <v>23978</v>
      </c>
      <c r="B22831">
        <v>903965475</v>
      </c>
      <c r="C22831" t="s">
        <v>31460</v>
      </c>
    </row>
    <row r="22832" spans="1:3" x14ac:dyDescent="0.25">
      <c r="A22832" t="s">
        <v>23979</v>
      </c>
      <c r="B22832">
        <v>903965477</v>
      </c>
      <c r="C22832" t="s">
        <v>31329</v>
      </c>
    </row>
    <row r="22833" spans="1:3" x14ac:dyDescent="0.25">
      <c r="A22833" t="s">
        <v>23980</v>
      </c>
      <c r="B22833">
        <v>903965483</v>
      </c>
      <c r="C22833" t="s">
        <v>31460</v>
      </c>
    </row>
    <row r="22834" spans="1:3" x14ac:dyDescent="0.25">
      <c r="A22834" t="s">
        <v>23981</v>
      </c>
      <c r="B22834">
        <v>903965485</v>
      </c>
      <c r="C22834" t="s">
        <v>31287</v>
      </c>
    </row>
    <row r="22835" spans="1:3" x14ac:dyDescent="0.25">
      <c r="A22835" t="s">
        <v>23982</v>
      </c>
      <c r="B22835">
        <v>903965503</v>
      </c>
      <c r="C22835" t="s">
        <v>31318</v>
      </c>
    </row>
    <row r="22836" spans="1:3" x14ac:dyDescent="0.25">
      <c r="A22836" t="s">
        <v>23983</v>
      </c>
      <c r="B22836">
        <v>903965504</v>
      </c>
      <c r="C22836" t="s">
        <v>31316</v>
      </c>
    </row>
    <row r="22837" spans="1:3" x14ac:dyDescent="0.25">
      <c r="A22837" t="s">
        <v>23984</v>
      </c>
      <c r="B22837">
        <v>903965512</v>
      </c>
      <c r="C22837" t="s">
        <v>31489</v>
      </c>
    </row>
    <row r="22838" spans="1:3" x14ac:dyDescent="0.25">
      <c r="A22838" t="s">
        <v>23985</v>
      </c>
      <c r="B22838">
        <v>903965519</v>
      </c>
      <c r="C22838" t="s">
        <v>31466</v>
      </c>
    </row>
    <row r="22839" spans="1:3" x14ac:dyDescent="0.25">
      <c r="A22839" t="s">
        <v>23986</v>
      </c>
      <c r="B22839">
        <v>903965530</v>
      </c>
      <c r="C22839" t="s">
        <v>31316</v>
      </c>
    </row>
    <row r="22840" spans="1:3" x14ac:dyDescent="0.25">
      <c r="A22840" t="s">
        <v>23987</v>
      </c>
      <c r="B22840">
        <v>903965563</v>
      </c>
      <c r="C22840" t="s">
        <v>31316</v>
      </c>
    </row>
    <row r="22841" spans="1:3" x14ac:dyDescent="0.25">
      <c r="A22841" t="s">
        <v>23988</v>
      </c>
      <c r="B22841">
        <v>903965564</v>
      </c>
      <c r="C22841" t="s">
        <v>31318</v>
      </c>
    </row>
    <row r="22842" spans="1:3" x14ac:dyDescent="0.25">
      <c r="A22842" t="s">
        <v>23989</v>
      </c>
      <c r="B22842">
        <v>903965565</v>
      </c>
      <c r="C22842" t="s">
        <v>31316</v>
      </c>
    </row>
    <row r="22843" spans="1:3" x14ac:dyDescent="0.25">
      <c r="A22843" t="s">
        <v>23990</v>
      </c>
      <c r="B22843">
        <v>903965569</v>
      </c>
      <c r="C22843" t="s">
        <v>31062</v>
      </c>
    </row>
    <row r="22844" spans="1:3" x14ac:dyDescent="0.25">
      <c r="A22844" t="s">
        <v>23991</v>
      </c>
      <c r="B22844">
        <v>903965570</v>
      </c>
      <c r="C22844" t="s">
        <v>31062</v>
      </c>
    </row>
    <row r="22845" spans="1:3" x14ac:dyDescent="0.25">
      <c r="A22845" t="s">
        <v>23992</v>
      </c>
      <c r="B22845">
        <v>903965615</v>
      </c>
      <c r="C22845" t="s">
        <v>31380</v>
      </c>
    </row>
    <row r="22846" spans="1:3" x14ac:dyDescent="0.25">
      <c r="A22846" t="s">
        <v>23993</v>
      </c>
      <c r="B22846">
        <v>903965629</v>
      </c>
      <c r="C22846" t="s">
        <v>31329</v>
      </c>
    </row>
    <row r="22847" spans="1:3" x14ac:dyDescent="0.25">
      <c r="A22847" t="s">
        <v>23994</v>
      </c>
      <c r="B22847">
        <v>903965630</v>
      </c>
      <c r="C22847" t="s">
        <v>31363</v>
      </c>
    </row>
    <row r="22848" spans="1:3" x14ac:dyDescent="0.25">
      <c r="A22848" t="s">
        <v>23995</v>
      </c>
      <c r="B22848">
        <v>903965633</v>
      </c>
      <c r="C22848" t="s">
        <v>30880</v>
      </c>
    </row>
    <row r="22849" spans="1:3" x14ac:dyDescent="0.25">
      <c r="A22849" t="s">
        <v>23996</v>
      </c>
      <c r="B22849">
        <v>903965634</v>
      </c>
      <c r="C22849" t="s">
        <v>31318</v>
      </c>
    </row>
    <row r="22850" spans="1:3" x14ac:dyDescent="0.25">
      <c r="A22850" t="s">
        <v>23997</v>
      </c>
      <c r="B22850">
        <v>903965640</v>
      </c>
      <c r="C22850" t="s">
        <v>31365</v>
      </c>
    </row>
    <row r="22851" spans="1:3" x14ac:dyDescent="0.25">
      <c r="A22851" t="s">
        <v>23998</v>
      </c>
      <c r="B22851">
        <v>903965675</v>
      </c>
      <c r="C22851" t="s">
        <v>31461</v>
      </c>
    </row>
    <row r="22852" spans="1:3" x14ac:dyDescent="0.25">
      <c r="A22852" t="s">
        <v>23999</v>
      </c>
      <c r="B22852">
        <v>903965709</v>
      </c>
      <c r="C22852" t="s">
        <v>30933</v>
      </c>
    </row>
    <row r="22853" spans="1:3" x14ac:dyDescent="0.25">
      <c r="A22853" t="s">
        <v>24000</v>
      </c>
      <c r="B22853">
        <v>903965723</v>
      </c>
      <c r="C22853" t="s">
        <v>31472</v>
      </c>
    </row>
    <row r="22854" spans="1:3" x14ac:dyDescent="0.25">
      <c r="A22854" t="s">
        <v>24001</v>
      </c>
      <c r="B22854">
        <v>903965730</v>
      </c>
      <c r="C22854" t="s">
        <v>31316</v>
      </c>
    </row>
    <row r="22855" spans="1:3" x14ac:dyDescent="0.25">
      <c r="A22855" t="s">
        <v>24002</v>
      </c>
      <c r="B22855">
        <v>903965735</v>
      </c>
      <c r="C22855" t="s">
        <v>31318</v>
      </c>
    </row>
    <row r="22856" spans="1:3" x14ac:dyDescent="0.25">
      <c r="A22856" t="s">
        <v>24003</v>
      </c>
      <c r="B22856">
        <v>903965741</v>
      </c>
      <c r="C22856" t="s">
        <v>30925</v>
      </c>
    </row>
    <row r="22857" spans="1:3" x14ac:dyDescent="0.25">
      <c r="A22857" t="s">
        <v>24004</v>
      </c>
      <c r="B22857">
        <v>903965746</v>
      </c>
      <c r="C22857" t="s">
        <v>31409</v>
      </c>
    </row>
    <row r="22858" spans="1:3" x14ac:dyDescent="0.25">
      <c r="A22858" t="s">
        <v>24005</v>
      </c>
      <c r="B22858">
        <v>903965750</v>
      </c>
      <c r="C22858" t="s">
        <v>31316</v>
      </c>
    </row>
    <row r="22859" spans="1:3" x14ac:dyDescent="0.25">
      <c r="A22859" t="s">
        <v>24006</v>
      </c>
      <c r="B22859">
        <v>903965752</v>
      </c>
      <c r="C22859" t="s">
        <v>31287</v>
      </c>
    </row>
    <row r="22860" spans="1:3" x14ac:dyDescent="0.25">
      <c r="A22860" t="s">
        <v>24007</v>
      </c>
      <c r="B22860">
        <v>903965762</v>
      </c>
      <c r="C22860" t="s">
        <v>31318</v>
      </c>
    </row>
    <row r="22861" spans="1:3" x14ac:dyDescent="0.25">
      <c r="A22861" t="s">
        <v>24008</v>
      </c>
      <c r="B22861">
        <v>903965763</v>
      </c>
      <c r="C22861" t="s">
        <v>31460</v>
      </c>
    </row>
    <row r="22862" spans="1:3" x14ac:dyDescent="0.25">
      <c r="A22862" t="s">
        <v>24009</v>
      </c>
      <c r="B22862">
        <v>903965773</v>
      </c>
      <c r="C22862" t="s">
        <v>31472</v>
      </c>
    </row>
    <row r="22863" spans="1:3" x14ac:dyDescent="0.25">
      <c r="A22863" t="s">
        <v>24010</v>
      </c>
      <c r="B22863">
        <v>903965776</v>
      </c>
      <c r="C22863" t="s">
        <v>31318</v>
      </c>
    </row>
    <row r="22864" spans="1:3" x14ac:dyDescent="0.25">
      <c r="A22864" t="s">
        <v>24011</v>
      </c>
      <c r="B22864">
        <v>903965782</v>
      </c>
      <c r="C22864" t="s">
        <v>31254</v>
      </c>
    </row>
    <row r="22865" spans="1:3" x14ac:dyDescent="0.25">
      <c r="A22865" t="s">
        <v>24012</v>
      </c>
      <c r="B22865">
        <v>903965791</v>
      </c>
      <c r="C22865" t="s">
        <v>30925</v>
      </c>
    </row>
    <row r="22866" spans="1:3" x14ac:dyDescent="0.25">
      <c r="A22866" t="s">
        <v>24013</v>
      </c>
      <c r="B22866">
        <v>903965801</v>
      </c>
      <c r="C22866" t="s">
        <v>31380</v>
      </c>
    </row>
    <row r="22867" spans="1:3" x14ac:dyDescent="0.25">
      <c r="A22867" t="s">
        <v>24014</v>
      </c>
      <c r="B22867">
        <v>903965804</v>
      </c>
      <c r="C22867" t="s">
        <v>31285</v>
      </c>
    </row>
    <row r="22868" spans="1:3" x14ac:dyDescent="0.25">
      <c r="A22868" t="s">
        <v>24015</v>
      </c>
      <c r="B22868">
        <v>903965806</v>
      </c>
      <c r="C22868" t="s">
        <v>31514</v>
      </c>
    </row>
    <row r="22869" spans="1:3" x14ac:dyDescent="0.25">
      <c r="A22869" t="s">
        <v>24016</v>
      </c>
      <c r="B22869">
        <v>903965811</v>
      </c>
      <c r="C22869" t="s">
        <v>31322</v>
      </c>
    </row>
    <row r="22870" spans="1:3" x14ac:dyDescent="0.25">
      <c r="A22870" t="s">
        <v>24017</v>
      </c>
      <c r="B22870">
        <v>903965812</v>
      </c>
      <c r="C22870" t="s">
        <v>31138</v>
      </c>
    </row>
    <row r="22871" spans="1:3" x14ac:dyDescent="0.25">
      <c r="A22871" t="s">
        <v>24018</v>
      </c>
      <c r="B22871">
        <v>903965813</v>
      </c>
      <c r="C22871" t="s">
        <v>30741</v>
      </c>
    </row>
    <row r="22872" spans="1:3" x14ac:dyDescent="0.25">
      <c r="A22872" t="s">
        <v>24019</v>
      </c>
      <c r="B22872">
        <v>903965815</v>
      </c>
      <c r="C22872" t="s">
        <v>31318</v>
      </c>
    </row>
    <row r="22873" spans="1:3" x14ac:dyDescent="0.25">
      <c r="A22873" t="s">
        <v>24020</v>
      </c>
      <c r="B22873">
        <v>903965820</v>
      </c>
      <c r="C22873" t="s">
        <v>31322</v>
      </c>
    </row>
    <row r="22874" spans="1:3" x14ac:dyDescent="0.25">
      <c r="A22874" t="s">
        <v>24021</v>
      </c>
      <c r="B22874">
        <v>903965826</v>
      </c>
      <c r="C22874" t="s">
        <v>30925</v>
      </c>
    </row>
    <row r="22875" spans="1:3" x14ac:dyDescent="0.25">
      <c r="A22875" t="s">
        <v>24022</v>
      </c>
      <c r="B22875">
        <v>903965857</v>
      </c>
      <c r="C22875" t="s">
        <v>31316</v>
      </c>
    </row>
    <row r="22876" spans="1:3" x14ac:dyDescent="0.25">
      <c r="A22876" t="s">
        <v>24023</v>
      </c>
      <c r="B22876">
        <v>903965876</v>
      </c>
      <c r="C22876" t="s">
        <v>30977</v>
      </c>
    </row>
    <row r="22877" spans="1:3" x14ac:dyDescent="0.25">
      <c r="A22877" t="s">
        <v>24024</v>
      </c>
      <c r="B22877">
        <v>903965878</v>
      </c>
      <c r="C22877" t="s">
        <v>31327</v>
      </c>
    </row>
    <row r="22878" spans="1:3" x14ac:dyDescent="0.25">
      <c r="A22878" t="s">
        <v>24025</v>
      </c>
      <c r="B22878">
        <v>903965881</v>
      </c>
      <c r="C22878" t="s">
        <v>31318</v>
      </c>
    </row>
    <row r="22879" spans="1:3" x14ac:dyDescent="0.25">
      <c r="A22879" t="s">
        <v>24026</v>
      </c>
      <c r="B22879">
        <v>903965883</v>
      </c>
      <c r="C22879" t="s">
        <v>31318</v>
      </c>
    </row>
    <row r="22880" spans="1:3" x14ac:dyDescent="0.25">
      <c r="A22880" t="s">
        <v>24027</v>
      </c>
      <c r="B22880">
        <v>903965887</v>
      </c>
      <c r="C22880" t="s">
        <v>31316</v>
      </c>
    </row>
    <row r="22881" spans="1:3" x14ac:dyDescent="0.25">
      <c r="A22881" t="s">
        <v>24028</v>
      </c>
      <c r="B22881">
        <v>903965898</v>
      </c>
      <c r="C22881" t="s">
        <v>31326</v>
      </c>
    </row>
    <row r="22882" spans="1:3" x14ac:dyDescent="0.25">
      <c r="A22882" t="s">
        <v>24029</v>
      </c>
      <c r="B22882">
        <v>903965939</v>
      </c>
      <c r="C22882" t="s">
        <v>31316</v>
      </c>
    </row>
    <row r="22883" spans="1:3" x14ac:dyDescent="0.25">
      <c r="A22883" t="s">
        <v>24030</v>
      </c>
      <c r="B22883">
        <v>903965942</v>
      </c>
      <c r="C22883" t="s">
        <v>31234</v>
      </c>
    </row>
    <row r="22884" spans="1:3" x14ac:dyDescent="0.25">
      <c r="A22884" t="s">
        <v>24031</v>
      </c>
      <c r="B22884">
        <v>903965948</v>
      </c>
      <c r="C22884" t="s">
        <v>31318</v>
      </c>
    </row>
    <row r="22885" spans="1:3" x14ac:dyDescent="0.25">
      <c r="A22885" t="s">
        <v>24032</v>
      </c>
      <c r="B22885">
        <v>903965954</v>
      </c>
      <c r="C22885" t="s">
        <v>31316</v>
      </c>
    </row>
    <row r="22886" spans="1:3" x14ac:dyDescent="0.25">
      <c r="A22886" t="s">
        <v>24033</v>
      </c>
      <c r="B22886">
        <v>903965984</v>
      </c>
      <c r="C22886" t="s">
        <v>31027</v>
      </c>
    </row>
    <row r="22887" spans="1:3" x14ac:dyDescent="0.25">
      <c r="A22887" t="s">
        <v>24034</v>
      </c>
      <c r="B22887">
        <v>903965987</v>
      </c>
      <c r="C22887" t="s">
        <v>31318</v>
      </c>
    </row>
    <row r="22888" spans="1:3" x14ac:dyDescent="0.25">
      <c r="A22888" t="s">
        <v>24035</v>
      </c>
      <c r="B22888">
        <v>903965992</v>
      </c>
      <c r="C22888" t="s">
        <v>31322</v>
      </c>
    </row>
    <row r="22889" spans="1:3" x14ac:dyDescent="0.25">
      <c r="A22889" t="s">
        <v>24036</v>
      </c>
      <c r="B22889">
        <v>903965995</v>
      </c>
      <c r="C22889" t="s">
        <v>31358</v>
      </c>
    </row>
    <row r="22890" spans="1:3" x14ac:dyDescent="0.25">
      <c r="A22890" t="s">
        <v>24037</v>
      </c>
      <c r="B22890">
        <v>903965996</v>
      </c>
      <c r="C22890" t="s">
        <v>31445</v>
      </c>
    </row>
    <row r="22891" spans="1:3" x14ac:dyDescent="0.25">
      <c r="A22891" t="s">
        <v>24038</v>
      </c>
      <c r="B22891">
        <v>903966008</v>
      </c>
      <c r="C22891" t="s">
        <v>31363</v>
      </c>
    </row>
    <row r="22892" spans="1:3" x14ac:dyDescent="0.25">
      <c r="A22892" t="s">
        <v>24039</v>
      </c>
      <c r="B22892">
        <v>903966027</v>
      </c>
      <c r="C22892" t="s">
        <v>31460</v>
      </c>
    </row>
    <row r="22893" spans="1:3" x14ac:dyDescent="0.25">
      <c r="A22893" t="s">
        <v>24040</v>
      </c>
      <c r="B22893">
        <v>903966035</v>
      </c>
      <c r="C22893" t="s">
        <v>31380</v>
      </c>
    </row>
    <row r="22894" spans="1:3" x14ac:dyDescent="0.25">
      <c r="A22894" t="s">
        <v>24041</v>
      </c>
      <c r="B22894">
        <v>903966040</v>
      </c>
      <c r="C22894" t="s">
        <v>31318</v>
      </c>
    </row>
    <row r="22895" spans="1:3" x14ac:dyDescent="0.25">
      <c r="A22895" t="s">
        <v>24042</v>
      </c>
      <c r="B22895">
        <v>903966047</v>
      </c>
      <c r="C22895" t="s">
        <v>31318</v>
      </c>
    </row>
    <row r="22896" spans="1:3" x14ac:dyDescent="0.25">
      <c r="A22896" t="s">
        <v>24043</v>
      </c>
      <c r="B22896">
        <v>903966060</v>
      </c>
      <c r="C22896" t="s">
        <v>31316</v>
      </c>
    </row>
    <row r="22897" spans="1:3" x14ac:dyDescent="0.25">
      <c r="A22897" t="s">
        <v>24044</v>
      </c>
      <c r="B22897">
        <v>903966105</v>
      </c>
      <c r="C22897" t="s">
        <v>31253</v>
      </c>
    </row>
    <row r="22898" spans="1:3" x14ac:dyDescent="0.25">
      <c r="A22898" t="s">
        <v>24045</v>
      </c>
      <c r="B22898">
        <v>903966122</v>
      </c>
      <c r="C22898" t="s">
        <v>31380</v>
      </c>
    </row>
    <row r="22899" spans="1:3" x14ac:dyDescent="0.25">
      <c r="A22899" t="s">
        <v>24046</v>
      </c>
      <c r="B22899">
        <v>903966125</v>
      </c>
      <c r="C22899" t="s">
        <v>31380</v>
      </c>
    </row>
    <row r="22900" spans="1:3" x14ac:dyDescent="0.25">
      <c r="A22900" t="s">
        <v>24047</v>
      </c>
      <c r="B22900">
        <v>903966129</v>
      </c>
      <c r="C22900" t="s">
        <v>31380</v>
      </c>
    </row>
    <row r="22901" spans="1:3" x14ac:dyDescent="0.25">
      <c r="A22901" t="s">
        <v>24048</v>
      </c>
      <c r="B22901">
        <v>903966133</v>
      </c>
      <c r="C22901" t="s">
        <v>31380</v>
      </c>
    </row>
    <row r="22902" spans="1:3" x14ac:dyDescent="0.25">
      <c r="A22902" t="s">
        <v>24049</v>
      </c>
      <c r="B22902">
        <v>903966159</v>
      </c>
      <c r="C22902" t="s">
        <v>31318</v>
      </c>
    </row>
    <row r="22903" spans="1:3" x14ac:dyDescent="0.25">
      <c r="A22903" t="s">
        <v>24050</v>
      </c>
      <c r="B22903">
        <v>903966168</v>
      </c>
      <c r="C22903" t="s">
        <v>31316</v>
      </c>
    </row>
    <row r="22904" spans="1:3" x14ac:dyDescent="0.25">
      <c r="A22904" t="s">
        <v>24051</v>
      </c>
      <c r="B22904">
        <v>903966169</v>
      </c>
      <c r="C22904" t="s">
        <v>31472</v>
      </c>
    </row>
    <row r="22905" spans="1:3" x14ac:dyDescent="0.25">
      <c r="A22905" t="s">
        <v>24052</v>
      </c>
      <c r="B22905">
        <v>903966178</v>
      </c>
      <c r="C22905" t="s">
        <v>31318</v>
      </c>
    </row>
    <row r="22906" spans="1:3" x14ac:dyDescent="0.25">
      <c r="A22906" t="s">
        <v>24053</v>
      </c>
      <c r="B22906">
        <v>903966181</v>
      </c>
      <c r="C22906" t="s">
        <v>31316</v>
      </c>
    </row>
    <row r="22907" spans="1:3" x14ac:dyDescent="0.25">
      <c r="A22907" t="s">
        <v>24054</v>
      </c>
      <c r="B22907">
        <v>903966186</v>
      </c>
      <c r="C22907" t="s">
        <v>31316</v>
      </c>
    </row>
    <row r="22908" spans="1:3" x14ac:dyDescent="0.25">
      <c r="A22908" t="s">
        <v>24055</v>
      </c>
      <c r="B22908">
        <v>903966199</v>
      </c>
      <c r="C22908" t="s">
        <v>31327</v>
      </c>
    </row>
    <row r="22909" spans="1:3" x14ac:dyDescent="0.25">
      <c r="A22909" t="s">
        <v>24056</v>
      </c>
      <c r="B22909">
        <v>903966205</v>
      </c>
      <c r="C22909" t="s">
        <v>31380</v>
      </c>
    </row>
    <row r="22910" spans="1:3" x14ac:dyDescent="0.25">
      <c r="A22910" t="s">
        <v>24057</v>
      </c>
      <c r="B22910">
        <v>903966215</v>
      </c>
      <c r="C22910" t="s">
        <v>31318</v>
      </c>
    </row>
    <row r="22911" spans="1:3" x14ac:dyDescent="0.25">
      <c r="A22911" t="s">
        <v>24058</v>
      </c>
      <c r="B22911">
        <v>903966223</v>
      </c>
      <c r="C22911" t="s">
        <v>31410</v>
      </c>
    </row>
    <row r="22912" spans="1:3" x14ac:dyDescent="0.25">
      <c r="A22912" t="s">
        <v>24059</v>
      </c>
      <c r="B22912">
        <v>903966227</v>
      </c>
      <c r="C22912" t="s">
        <v>30933</v>
      </c>
    </row>
    <row r="22913" spans="1:3" x14ac:dyDescent="0.25">
      <c r="A22913" t="s">
        <v>24060</v>
      </c>
      <c r="B22913">
        <v>903966238</v>
      </c>
      <c r="C22913" t="s">
        <v>31316</v>
      </c>
    </row>
    <row r="22914" spans="1:3" x14ac:dyDescent="0.25">
      <c r="A22914" t="s">
        <v>24061</v>
      </c>
      <c r="B22914">
        <v>903966241</v>
      </c>
      <c r="C22914" t="s">
        <v>31514</v>
      </c>
    </row>
    <row r="22915" spans="1:3" x14ac:dyDescent="0.25">
      <c r="A22915" t="s">
        <v>24062</v>
      </c>
      <c r="B22915">
        <v>903966259</v>
      </c>
      <c r="C22915" t="s">
        <v>31322</v>
      </c>
    </row>
    <row r="22916" spans="1:3" x14ac:dyDescent="0.25">
      <c r="A22916" t="s">
        <v>24063</v>
      </c>
      <c r="B22916">
        <v>903966261</v>
      </c>
      <c r="C22916" t="s">
        <v>31316</v>
      </c>
    </row>
    <row r="22917" spans="1:3" x14ac:dyDescent="0.25">
      <c r="A22917" t="s">
        <v>24064</v>
      </c>
      <c r="B22917">
        <v>903966266</v>
      </c>
      <c r="C22917" t="s">
        <v>31316</v>
      </c>
    </row>
    <row r="22918" spans="1:3" x14ac:dyDescent="0.25">
      <c r="A22918" t="s">
        <v>24065</v>
      </c>
      <c r="B22918">
        <v>903966268</v>
      </c>
      <c r="C22918" t="s">
        <v>31318</v>
      </c>
    </row>
    <row r="22919" spans="1:3" x14ac:dyDescent="0.25">
      <c r="A22919" t="s">
        <v>24066</v>
      </c>
      <c r="B22919">
        <v>903966273</v>
      </c>
      <c r="C22919" t="s">
        <v>31318</v>
      </c>
    </row>
    <row r="22920" spans="1:3" x14ac:dyDescent="0.25">
      <c r="A22920" t="s">
        <v>24067</v>
      </c>
      <c r="B22920">
        <v>903966289</v>
      </c>
      <c r="C22920" t="s">
        <v>31450</v>
      </c>
    </row>
    <row r="22921" spans="1:3" x14ac:dyDescent="0.25">
      <c r="A22921" t="s">
        <v>24068</v>
      </c>
      <c r="B22921">
        <v>903966303</v>
      </c>
      <c r="C22921" t="s">
        <v>31360</v>
      </c>
    </row>
    <row r="22922" spans="1:3" x14ac:dyDescent="0.25">
      <c r="A22922" t="s">
        <v>24069</v>
      </c>
      <c r="B22922">
        <v>903966313</v>
      </c>
      <c r="C22922" t="s">
        <v>31316</v>
      </c>
    </row>
    <row r="22923" spans="1:3" x14ac:dyDescent="0.25">
      <c r="A22923" t="s">
        <v>24070</v>
      </c>
      <c r="B22923">
        <v>903966316</v>
      </c>
      <c r="C22923" t="s">
        <v>31316</v>
      </c>
    </row>
    <row r="22924" spans="1:3" x14ac:dyDescent="0.25">
      <c r="A22924" t="s">
        <v>24071</v>
      </c>
      <c r="B22924">
        <v>903966317</v>
      </c>
      <c r="C22924" t="s">
        <v>31460</v>
      </c>
    </row>
    <row r="22925" spans="1:3" x14ac:dyDescent="0.25">
      <c r="A22925" t="s">
        <v>24072</v>
      </c>
      <c r="B22925">
        <v>903966323</v>
      </c>
      <c r="C22925" t="s">
        <v>31318</v>
      </c>
    </row>
    <row r="22926" spans="1:3" x14ac:dyDescent="0.25">
      <c r="A22926" t="s">
        <v>24073</v>
      </c>
      <c r="B22926">
        <v>903966333</v>
      </c>
      <c r="C22926" t="s">
        <v>31472</v>
      </c>
    </row>
    <row r="22927" spans="1:3" x14ac:dyDescent="0.25">
      <c r="A22927" t="s">
        <v>24074</v>
      </c>
      <c r="B22927">
        <v>903966340</v>
      </c>
      <c r="C22927" t="s">
        <v>30871</v>
      </c>
    </row>
    <row r="22928" spans="1:3" x14ac:dyDescent="0.25">
      <c r="A22928" t="s">
        <v>24075</v>
      </c>
      <c r="B22928">
        <v>903966350</v>
      </c>
      <c r="C22928" t="s">
        <v>31483</v>
      </c>
    </row>
    <row r="22929" spans="1:3" x14ac:dyDescent="0.25">
      <c r="A22929" t="s">
        <v>24076</v>
      </c>
      <c r="B22929">
        <v>903966355</v>
      </c>
      <c r="C22929" t="s">
        <v>31445</v>
      </c>
    </row>
    <row r="22930" spans="1:3" x14ac:dyDescent="0.25">
      <c r="A22930" t="s">
        <v>24077</v>
      </c>
      <c r="B22930">
        <v>903966357</v>
      </c>
      <c r="C22930" t="s">
        <v>30925</v>
      </c>
    </row>
    <row r="22931" spans="1:3" x14ac:dyDescent="0.25">
      <c r="A22931" t="s">
        <v>24078</v>
      </c>
      <c r="B22931">
        <v>903966360</v>
      </c>
      <c r="C22931" t="s">
        <v>31039</v>
      </c>
    </row>
    <row r="22932" spans="1:3" x14ac:dyDescent="0.25">
      <c r="A22932" t="s">
        <v>24079</v>
      </c>
      <c r="B22932">
        <v>903966362</v>
      </c>
      <c r="C22932" t="s">
        <v>31484</v>
      </c>
    </row>
    <row r="22933" spans="1:3" x14ac:dyDescent="0.25">
      <c r="A22933" t="s">
        <v>24080</v>
      </c>
      <c r="B22933">
        <v>903966369</v>
      </c>
      <c r="C22933" t="s">
        <v>30925</v>
      </c>
    </row>
    <row r="22934" spans="1:3" x14ac:dyDescent="0.25">
      <c r="A22934" t="s">
        <v>24081</v>
      </c>
      <c r="B22934">
        <v>903966373</v>
      </c>
      <c r="C22934" t="s">
        <v>31529</v>
      </c>
    </row>
    <row r="22935" spans="1:3" x14ac:dyDescent="0.25">
      <c r="A22935" t="s">
        <v>24082</v>
      </c>
      <c r="B22935">
        <v>903966375</v>
      </c>
      <c r="C22935" t="s">
        <v>30874</v>
      </c>
    </row>
    <row r="22936" spans="1:3" x14ac:dyDescent="0.25">
      <c r="A22936" t="s">
        <v>24083</v>
      </c>
      <c r="B22936">
        <v>903966376</v>
      </c>
      <c r="C22936" t="s">
        <v>31275</v>
      </c>
    </row>
    <row r="22937" spans="1:3" x14ac:dyDescent="0.25">
      <c r="A22937" t="s">
        <v>24084</v>
      </c>
      <c r="B22937">
        <v>903966385</v>
      </c>
      <c r="C22937" t="s">
        <v>31318</v>
      </c>
    </row>
    <row r="22938" spans="1:3" x14ac:dyDescent="0.25">
      <c r="A22938" t="s">
        <v>24085</v>
      </c>
      <c r="B22938">
        <v>903966400</v>
      </c>
      <c r="C22938" t="s">
        <v>31460</v>
      </c>
    </row>
    <row r="22939" spans="1:3" x14ac:dyDescent="0.25">
      <c r="A22939" t="s">
        <v>24086</v>
      </c>
      <c r="B22939">
        <v>903966402</v>
      </c>
      <c r="C22939" t="s">
        <v>31380</v>
      </c>
    </row>
    <row r="22940" spans="1:3" x14ac:dyDescent="0.25">
      <c r="A22940" t="s">
        <v>24087</v>
      </c>
      <c r="B22940">
        <v>903966410</v>
      </c>
      <c r="C22940" t="s">
        <v>31363</v>
      </c>
    </row>
    <row r="22941" spans="1:3" x14ac:dyDescent="0.25">
      <c r="A22941" t="s">
        <v>24088</v>
      </c>
      <c r="B22941">
        <v>903966427</v>
      </c>
      <c r="C22941" t="s">
        <v>31472</v>
      </c>
    </row>
    <row r="22942" spans="1:3" x14ac:dyDescent="0.25">
      <c r="A22942" t="s">
        <v>24089</v>
      </c>
      <c r="B22942">
        <v>903966437</v>
      </c>
      <c r="C22942" t="s">
        <v>31329</v>
      </c>
    </row>
    <row r="22943" spans="1:3" x14ac:dyDescent="0.25">
      <c r="A22943" t="s">
        <v>24090</v>
      </c>
      <c r="B22943">
        <v>903966441</v>
      </c>
      <c r="C22943" t="s">
        <v>31450</v>
      </c>
    </row>
    <row r="22944" spans="1:3" x14ac:dyDescent="0.25">
      <c r="A22944" t="s">
        <v>24091</v>
      </c>
      <c r="B22944">
        <v>903966445</v>
      </c>
      <c r="C22944" t="s">
        <v>31318</v>
      </c>
    </row>
    <row r="22945" spans="1:3" x14ac:dyDescent="0.25">
      <c r="A22945" t="s">
        <v>24092</v>
      </c>
      <c r="B22945">
        <v>903966446</v>
      </c>
      <c r="C22945" t="s">
        <v>31035</v>
      </c>
    </row>
    <row r="22946" spans="1:3" x14ac:dyDescent="0.25">
      <c r="A22946" t="s">
        <v>24093</v>
      </c>
      <c r="B22946">
        <v>903966447</v>
      </c>
      <c r="C22946" t="s">
        <v>31327</v>
      </c>
    </row>
    <row r="22947" spans="1:3" x14ac:dyDescent="0.25">
      <c r="A22947" t="s">
        <v>24094</v>
      </c>
      <c r="B22947">
        <v>903966462</v>
      </c>
      <c r="C22947" t="s">
        <v>30925</v>
      </c>
    </row>
    <row r="22948" spans="1:3" x14ac:dyDescent="0.25">
      <c r="A22948" t="s">
        <v>24095</v>
      </c>
      <c r="B22948">
        <v>903966463</v>
      </c>
      <c r="C22948" t="s">
        <v>31053</v>
      </c>
    </row>
    <row r="22949" spans="1:3" x14ac:dyDescent="0.25">
      <c r="A22949" t="s">
        <v>24096</v>
      </c>
      <c r="B22949">
        <v>903966484</v>
      </c>
      <c r="C22949" t="s">
        <v>31445</v>
      </c>
    </row>
    <row r="22950" spans="1:3" x14ac:dyDescent="0.25">
      <c r="A22950" t="s">
        <v>24097</v>
      </c>
      <c r="B22950">
        <v>903966489</v>
      </c>
      <c r="C22950" t="s">
        <v>31266</v>
      </c>
    </row>
    <row r="22951" spans="1:3" x14ac:dyDescent="0.25">
      <c r="A22951" t="s">
        <v>24098</v>
      </c>
      <c r="B22951">
        <v>903966495</v>
      </c>
      <c r="C22951" t="s">
        <v>31280</v>
      </c>
    </row>
    <row r="22952" spans="1:3" x14ac:dyDescent="0.25">
      <c r="A22952" t="s">
        <v>24099</v>
      </c>
      <c r="B22952">
        <v>903966503</v>
      </c>
      <c r="C22952" t="s">
        <v>31103</v>
      </c>
    </row>
    <row r="22953" spans="1:3" x14ac:dyDescent="0.25">
      <c r="A22953" t="s">
        <v>24100</v>
      </c>
      <c r="B22953">
        <v>903966510</v>
      </c>
      <c r="C22953" t="s">
        <v>31460</v>
      </c>
    </row>
    <row r="22954" spans="1:3" x14ac:dyDescent="0.25">
      <c r="A22954" t="s">
        <v>24101</v>
      </c>
      <c r="B22954">
        <v>903966523</v>
      </c>
      <c r="C22954" t="s">
        <v>31318</v>
      </c>
    </row>
    <row r="22955" spans="1:3" x14ac:dyDescent="0.25">
      <c r="A22955" t="s">
        <v>24102</v>
      </c>
      <c r="B22955">
        <v>903966528</v>
      </c>
      <c r="C22955" t="s">
        <v>30925</v>
      </c>
    </row>
    <row r="22956" spans="1:3" x14ac:dyDescent="0.25">
      <c r="A22956" t="s">
        <v>24103</v>
      </c>
      <c r="B22956">
        <v>903966545</v>
      </c>
      <c r="C22956" t="s">
        <v>31318</v>
      </c>
    </row>
    <row r="22957" spans="1:3" x14ac:dyDescent="0.25">
      <c r="A22957" t="s">
        <v>24104</v>
      </c>
      <c r="B22957">
        <v>903966553</v>
      </c>
      <c r="C22957" t="s">
        <v>31316</v>
      </c>
    </row>
    <row r="22958" spans="1:3" x14ac:dyDescent="0.25">
      <c r="A22958" t="s">
        <v>24105</v>
      </c>
      <c r="B22958">
        <v>903966567</v>
      </c>
      <c r="C22958" t="s">
        <v>31316</v>
      </c>
    </row>
    <row r="22959" spans="1:3" x14ac:dyDescent="0.25">
      <c r="A22959" t="s">
        <v>24106</v>
      </c>
      <c r="B22959">
        <v>903966580</v>
      </c>
      <c r="C22959" t="s">
        <v>31316</v>
      </c>
    </row>
    <row r="22960" spans="1:3" x14ac:dyDescent="0.25">
      <c r="A22960" t="s">
        <v>24107</v>
      </c>
      <c r="B22960">
        <v>903966584</v>
      </c>
      <c r="C22960" t="s">
        <v>31316</v>
      </c>
    </row>
    <row r="22961" spans="1:3" x14ac:dyDescent="0.25">
      <c r="A22961" t="s">
        <v>24108</v>
      </c>
      <c r="B22961">
        <v>903966588</v>
      </c>
      <c r="C22961" t="s">
        <v>31234</v>
      </c>
    </row>
    <row r="22962" spans="1:3" x14ac:dyDescent="0.25">
      <c r="A22962" t="s">
        <v>24109</v>
      </c>
      <c r="B22962">
        <v>903966601</v>
      </c>
      <c r="C22962" t="s">
        <v>31284</v>
      </c>
    </row>
    <row r="22963" spans="1:3" x14ac:dyDescent="0.25">
      <c r="A22963" t="s">
        <v>24110</v>
      </c>
      <c r="B22963">
        <v>903966610</v>
      </c>
      <c r="C22963" t="s">
        <v>31322</v>
      </c>
    </row>
    <row r="22964" spans="1:3" x14ac:dyDescent="0.25">
      <c r="A22964" t="s">
        <v>24111</v>
      </c>
      <c r="B22964">
        <v>903966615</v>
      </c>
      <c r="C22964" t="s">
        <v>31316</v>
      </c>
    </row>
    <row r="22965" spans="1:3" x14ac:dyDescent="0.25">
      <c r="A22965" t="s">
        <v>24112</v>
      </c>
      <c r="B22965">
        <v>903966645</v>
      </c>
      <c r="C22965" t="s">
        <v>31004</v>
      </c>
    </row>
    <row r="22966" spans="1:3" x14ac:dyDescent="0.25">
      <c r="A22966" t="s">
        <v>24113</v>
      </c>
      <c r="B22966">
        <v>903966652</v>
      </c>
      <c r="C22966" t="s">
        <v>31285</v>
      </c>
    </row>
    <row r="22967" spans="1:3" x14ac:dyDescent="0.25">
      <c r="A22967" t="s">
        <v>24114</v>
      </c>
      <c r="B22967">
        <v>903966653</v>
      </c>
      <c r="C22967" t="s">
        <v>31316</v>
      </c>
    </row>
    <row r="22968" spans="1:3" x14ac:dyDescent="0.25">
      <c r="A22968" t="s">
        <v>24115</v>
      </c>
      <c r="B22968">
        <v>903966662</v>
      </c>
      <c r="C22968" t="s">
        <v>30925</v>
      </c>
    </row>
    <row r="22969" spans="1:3" x14ac:dyDescent="0.25">
      <c r="A22969" t="s">
        <v>24116</v>
      </c>
      <c r="B22969">
        <v>903966724</v>
      </c>
      <c r="C22969" t="s">
        <v>31460</v>
      </c>
    </row>
    <row r="22970" spans="1:3" x14ac:dyDescent="0.25">
      <c r="A22970" t="s">
        <v>24117</v>
      </c>
      <c r="B22970">
        <v>903966732</v>
      </c>
      <c r="C22970" t="s">
        <v>31460</v>
      </c>
    </row>
    <row r="22971" spans="1:3" x14ac:dyDescent="0.25">
      <c r="A22971" t="s">
        <v>24118</v>
      </c>
      <c r="B22971">
        <v>903966753</v>
      </c>
      <c r="C22971" t="s">
        <v>31316</v>
      </c>
    </row>
    <row r="22972" spans="1:3" x14ac:dyDescent="0.25">
      <c r="A22972" t="s">
        <v>24119</v>
      </c>
      <c r="B22972">
        <v>903966758</v>
      </c>
      <c r="C22972" t="s">
        <v>31269</v>
      </c>
    </row>
    <row r="22973" spans="1:3" x14ac:dyDescent="0.25">
      <c r="A22973" t="s">
        <v>24120</v>
      </c>
      <c r="B22973">
        <v>903966763</v>
      </c>
      <c r="C22973" t="s">
        <v>31505</v>
      </c>
    </row>
    <row r="22974" spans="1:3" x14ac:dyDescent="0.25">
      <c r="A22974" t="s">
        <v>24121</v>
      </c>
      <c r="B22974">
        <v>903966774</v>
      </c>
      <c r="C22974" t="s">
        <v>31472</v>
      </c>
    </row>
    <row r="22975" spans="1:3" x14ac:dyDescent="0.25">
      <c r="A22975" t="s">
        <v>24122</v>
      </c>
      <c r="B22975">
        <v>903966781</v>
      </c>
      <c r="C22975" t="s">
        <v>31452</v>
      </c>
    </row>
    <row r="22976" spans="1:3" x14ac:dyDescent="0.25">
      <c r="A22976" t="s">
        <v>24123</v>
      </c>
      <c r="B22976">
        <v>903966797</v>
      </c>
      <c r="C22976" t="s">
        <v>31380</v>
      </c>
    </row>
    <row r="22977" spans="1:3" x14ac:dyDescent="0.25">
      <c r="A22977" t="s">
        <v>24124</v>
      </c>
      <c r="B22977">
        <v>903966799</v>
      </c>
      <c r="C22977" t="s">
        <v>31316</v>
      </c>
    </row>
    <row r="22978" spans="1:3" x14ac:dyDescent="0.25">
      <c r="A22978" t="s">
        <v>24125</v>
      </c>
      <c r="B22978">
        <v>903966817</v>
      </c>
      <c r="C22978" t="s">
        <v>31363</v>
      </c>
    </row>
    <row r="22979" spans="1:3" x14ac:dyDescent="0.25">
      <c r="A22979" t="s">
        <v>24126</v>
      </c>
      <c r="B22979">
        <v>903966823</v>
      </c>
      <c r="C22979" t="s">
        <v>31004</v>
      </c>
    </row>
    <row r="22980" spans="1:3" x14ac:dyDescent="0.25">
      <c r="A22980" t="s">
        <v>24127</v>
      </c>
      <c r="B22980">
        <v>903966826</v>
      </c>
      <c r="C22980" t="s">
        <v>31318</v>
      </c>
    </row>
    <row r="22981" spans="1:3" x14ac:dyDescent="0.25">
      <c r="A22981" t="s">
        <v>24128</v>
      </c>
      <c r="B22981">
        <v>903966837</v>
      </c>
      <c r="C22981" t="s">
        <v>31322</v>
      </c>
    </row>
    <row r="22982" spans="1:3" x14ac:dyDescent="0.25">
      <c r="A22982" t="s">
        <v>24129</v>
      </c>
      <c r="B22982">
        <v>903966852</v>
      </c>
      <c r="C22982" t="s">
        <v>31380</v>
      </c>
    </row>
    <row r="22983" spans="1:3" x14ac:dyDescent="0.25">
      <c r="A22983" t="s">
        <v>24130</v>
      </c>
      <c r="B22983">
        <v>903966859</v>
      </c>
      <c r="C22983" t="s">
        <v>31460</v>
      </c>
    </row>
    <row r="22984" spans="1:3" x14ac:dyDescent="0.25">
      <c r="A22984" t="s">
        <v>24131</v>
      </c>
      <c r="B22984">
        <v>903966863</v>
      </c>
      <c r="C22984" t="s">
        <v>31460</v>
      </c>
    </row>
    <row r="22985" spans="1:3" x14ac:dyDescent="0.25">
      <c r="A22985" t="s">
        <v>24132</v>
      </c>
      <c r="B22985">
        <v>903966868</v>
      </c>
      <c r="C22985" t="s">
        <v>31460</v>
      </c>
    </row>
    <row r="22986" spans="1:3" x14ac:dyDescent="0.25">
      <c r="A22986" t="s">
        <v>24133</v>
      </c>
      <c r="B22986">
        <v>903966870</v>
      </c>
      <c r="C22986" t="s">
        <v>31316</v>
      </c>
    </row>
    <row r="22987" spans="1:3" x14ac:dyDescent="0.25">
      <c r="A22987" t="s">
        <v>24134</v>
      </c>
      <c r="B22987">
        <v>903966872</v>
      </c>
      <c r="C22987" t="s">
        <v>31318</v>
      </c>
    </row>
    <row r="22988" spans="1:3" x14ac:dyDescent="0.25">
      <c r="A22988" t="s">
        <v>24135</v>
      </c>
      <c r="B22988">
        <v>903966874</v>
      </c>
      <c r="C22988" t="s">
        <v>31326</v>
      </c>
    </row>
    <row r="22989" spans="1:3" x14ac:dyDescent="0.25">
      <c r="A22989" t="s">
        <v>24136</v>
      </c>
      <c r="B22989">
        <v>903966880</v>
      </c>
      <c r="C22989" t="s">
        <v>31287</v>
      </c>
    </row>
    <row r="22990" spans="1:3" x14ac:dyDescent="0.25">
      <c r="A22990" t="s">
        <v>24137</v>
      </c>
      <c r="B22990">
        <v>903966889</v>
      </c>
      <c r="C22990" t="s">
        <v>31363</v>
      </c>
    </row>
    <row r="22991" spans="1:3" x14ac:dyDescent="0.25">
      <c r="A22991" t="s">
        <v>24138</v>
      </c>
      <c r="B22991">
        <v>903966895</v>
      </c>
      <c r="C22991" t="s">
        <v>31318</v>
      </c>
    </row>
    <row r="22992" spans="1:3" x14ac:dyDescent="0.25">
      <c r="A22992" t="s">
        <v>24139</v>
      </c>
      <c r="B22992">
        <v>903966897</v>
      </c>
      <c r="C22992" t="s">
        <v>31285</v>
      </c>
    </row>
    <row r="22993" spans="1:3" x14ac:dyDescent="0.25">
      <c r="A22993" t="s">
        <v>24140</v>
      </c>
      <c r="B22993">
        <v>903966905</v>
      </c>
      <c r="C22993" t="s">
        <v>31318</v>
      </c>
    </row>
    <row r="22994" spans="1:3" x14ac:dyDescent="0.25">
      <c r="A22994" t="s">
        <v>24141</v>
      </c>
      <c r="B22994">
        <v>903966916</v>
      </c>
      <c r="C22994" t="s">
        <v>31357</v>
      </c>
    </row>
    <row r="22995" spans="1:3" x14ac:dyDescent="0.25">
      <c r="A22995" t="s">
        <v>24142</v>
      </c>
      <c r="B22995">
        <v>903966917</v>
      </c>
      <c r="C22995" t="s">
        <v>31472</v>
      </c>
    </row>
    <row r="22996" spans="1:3" x14ac:dyDescent="0.25">
      <c r="A22996" t="s">
        <v>24143</v>
      </c>
      <c r="B22996">
        <v>903966918</v>
      </c>
      <c r="C22996" t="s">
        <v>31316</v>
      </c>
    </row>
    <row r="22997" spans="1:3" x14ac:dyDescent="0.25">
      <c r="A22997" t="s">
        <v>24144</v>
      </c>
      <c r="B22997">
        <v>903966921</v>
      </c>
      <c r="C22997" t="s">
        <v>31316</v>
      </c>
    </row>
    <row r="22998" spans="1:3" x14ac:dyDescent="0.25">
      <c r="A22998" t="s">
        <v>24145</v>
      </c>
      <c r="B22998">
        <v>903966926</v>
      </c>
      <c r="C22998" t="s">
        <v>31316</v>
      </c>
    </row>
    <row r="22999" spans="1:3" x14ac:dyDescent="0.25">
      <c r="A22999" t="s">
        <v>24146</v>
      </c>
      <c r="B22999">
        <v>903966943</v>
      </c>
      <c r="C22999" t="s">
        <v>31285</v>
      </c>
    </row>
    <row r="23000" spans="1:3" x14ac:dyDescent="0.25">
      <c r="A23000" t="s">
        <v>24147</v>
      </c>
      <c r="B23000">
        <v>903966952</v>
      </c>
      <c r="C23000" t="s">
        <v>31138</v>
      </c>
    </row>
    <row r="23001" spans="1:3" x14ac:dyDescent="0.25">
      <c r="A23001" t="s">
        <v>24148</v>
      </c>
      <c r="B23001">
        <v>903966954</v>
      </c>
      <c r="C23001" t="s">
        <v>31380</v>
      </c>
    </row>
    <row r="23002" spans="1:3" x14ac:dyDescent="0.25">
      <c r="A23002" t="s">
        <v>24149</v>
      </c>
      <c r="B23002">
        <v>903966974</v>
      </c>
      <c r="C23002" t="s">
        <v>31053</v>
      </c>
    </row>
    <row r="23003" spans="1:3" x14ac:dyDescent="0.25">
      <c r="A23003" t="s">
        <v>24150</v>
      </c>
      <c r="B23003">
        <v>903966986</v>
      </c>
      <c r="C23003" t="s">
        <v>31380</v>
      </c>
    </row>
    <row r="23004" spans="1:3" x14ac:dyDescent="0.25">
      <c r="A23004" t="s">
        <v>24151</v>
      </c>
      <c r="B23004">
        <v>903967019</v>
      </c>
      <c r="C23004" t="s">
        <v>31318</v>
      </c>
    </row>
    <row r="23005" spans="1:3" x14ac:dyDescent="0.25">
      <c r="A23005" t="s">
        <v>24152</v>
      </c>
      <c r="B23005">
        <v>903967022</v>
      </c>
      <c r="C23005" t="s">
        <v>31316</v>
      </c>
    </row>
    <row r="23006" spans="1:3" x14ac:dyDescent="0.25">
      <c r="A23006" t="s">
        <v>24153</v>
      </c>
      <c r="B23006">
        <v>903967031</v>
      </c>
      <c r="C23006" t="s">
        <v>31316</v>
      </c>
    </row>
    <row r="23007" spans="1:3" x14ac:dyDescent="0.25">
      <c r="A23007" t="s">
        <v>24154</v>
      </c>
      <c r="B23007">
        <v>903967035</v>
      </c>
      <c r="C23007" t="s">
        <v>31316</v>
      </c>
    </row>
    <row r="23008" spans="1:3" x14ac:dyDescent="0.25">
      <c r="A23008" t="s">
        <v>24155</v>
      </c>
      <c r="B23008">
        <v>903967046</v>
      </c>
      <c r="C23008" t="s">
        <v>31318</v>
      </c>
    </row>
    <row r="23009" spans="1:3" x14ac:dyDescent="0.25">
      <c r="A23009" t="s">
        <v>24156</v>
      </c>
      <c r="B23009">
        <v>903967050</v>
      </c>
      <c r="C23009" t="s">
        <v>31318</v>
      </c>
    </row>
    <row r="23010" spans="1:3" x14ac:dyDescent="0.25">
      <c r="A23010" t="s">
        <v>24157</v>
      </c>
      <c r="B23010">
        <v>903967051</v>
      </c>
      <c r="C23010" t="s">
        <v>31417</v>
      </c>
    </row>
    <row r="23011" spans="1:3" x14ac:dyDescent="0.25">
      <c r="A23011" t="s">
        <v>24158</v>
      </c>
      <c r="B23011">
        <v>903967054</v>
      </c>
      <c r="C23011" t="s">
        <v>31266</v>
      </c>
    </row>
    <row r="23012" spans="1:3" x14ac:dyDescent="0.25">
      <c r="A23012" t="s">
        <v>24159</v>
      </c>
      <c r="B23012">
        <v>903967059</v>
      </c>
      <c r="C23012" t="s">
        <v>31483</v>
      </c>
    </row>
    <row r="23013" spans="1:3" x14ac:dyDescent="0.25">
      <c r="A23013" t="s">
        <v>24160</v>
      </c>
      <c r="B23013">
        <v>903967068</v>
      </c>
      <c r="C23013" t="s">
        <v>31380</v>
      </c>
    </row>
    <row r="23014" spans="1:3" x14ac:dyDescent="0.25">
      <c r="A23014" t="s">
        <v>24161</v>
      </c>
      <c r="B23014">
        <v>903967072</v>
      </c>
      <c r="C23014" t="s">
        <v>31316</v>
      </c>
    </row>
    <row r="23015" spans="1:3" x14ac:dyDescent="0.25">
      <c r="A23015" t="s">
        <v>24162</v>
      </c>
      <c r="B23015">
        <v>903967074</v>
      </c>
      <c r="C23015" t="s">
        <v>31422</v>
      </c>
    </row>
    <row r="23016" spans="1:3" x14ac:dyDescent="0.25">
      <c r="A23016" t="s">
        <v>24163</v>
      </c>
      <c r="B23016">
        <v>903967075</v>
      </c>
      <c r="C23016" t="s">
        <v>31316</v>
      </c>
    </row>
    <row r="23017" spans="1:3" x14ac:dyDescent="0.25">
      <c r="A23017" t="s">
        <v>24164</v>
      </c>
      <c r="B23017">
        <v>903967083</v>
      </c>
      <c r="C23017" t="s">
        <v>31266</v>
      </c>
    </row>
    <row r="23018" spans="1:3" x14ac:dyDescent="0.25">
      <c r="A23018" t="s">
        <v>24165</v>
      </c>
      <c r="B23018">
        <v>903967086</v>
      </c>
      <c r="C23018" t="s">
        <v>31460</v>
      </c>
    </row>
    <row r="23019" spans="1:3" x14ac:dyDescent="0.25">
      <c r="A23019" t="s">
        <v>24166</v>
      </c>
      <c r="B23019">
        <v>903967090</v>
      </c>
      <c r="C23019" t="s">
        <v>30937</v>
      </c>
    </row>
    <row r="23020" spans="1:3" x14ac:dyDescent="0.25">
      <c r="A23020" t="s">
        <v>24167</v>
      </c>
      <c r="B23020">
        <v>903967100</v>
      </c>
      <c r="C23020" t="s">
        <v>31316</v>
      </c>
    </row>
    <row r="23021" spans="1:3" x14ac:dyDescent="0.25">
      <c r="A23021" t="s">
        <v>24168</v>
      </c>
      <c r="B23021">
        <v>903967103</v>
      </c>
      <c r="C23021" t="s">
        <v>31316</v>
      </c>
    </row>
    <row r="23022" spans="1:3" x14ac:dyDescent="0.25">
      <c r="A23022" t="s">
        <v>24169</v>
      </c>
      <c r="B23022">
        <v>903967105</v>
      </c>
      <c r="C23022" t="s">
        <v>31316</v>
      </c>
    </row>
    <row r="23023" spans="1:3" x14ac:dyDescent="0.25">
      <c r="A23023" t="s">
        <v>24170</v>
      </c>
      <c r="B23023">
        <v>903967109</v>
      </c>
      <c r="C23023" t="s">
        <v>30933</v>
      </c>
    </row>
    <row r="23024" spans="1:3" x14ac:dyDescent="0.25">
      <c r="A23024" t="s">
        <v>24171</v>
      </c>
      <c r="B23024">
        <v>903967114</v>
      </c>
      <c r="C23024" t="s">
        <v>31483</v>
      </c>
    </row>
    <row r="23025" spans="1:3" x14ac:dyDescent="0.25">
      <c r="A23025" t="s">
        <v>24172</v>
      </c>
      <c r="B23025">
        <v>903967118</v>
      </c>
      <c r="C23025" t="s">
        <v>31266</v>
      </c>
    </row>
    <row r="23026" spans="1:3" x14ac:dyDescent="0.25">
      <c r="A23026" t="s">
        <v>24173</v>
      </c>
      <c r="B23026">
        <v>903967147</v>
      </c>
      <c r="C23026" t="s">
        <v>31316</v>
      </c>
    </row>
    <row r="23027" spans="1:3" x14ac:dyDescent="0.25">
      <c r="A23027" t="s">
        <v>24174</v>
      </c>
      <c r="B23027">
        <v>903967150</v>
      </c>
      <c r="C23027" t="s">
        <v>31318</v>
      </c>
    </row>
    <row r="23028" spans="1:3" x14ac:dyDescent="0.25">
      <c r="A23028" t="s">
        <v>24175</v>
      </c>
      <c r="B23028">
        <v>903967155</v>
      </c>
      <c r="C23028" t="s">
        <v>31445</v>
      </c>
    </row>
    <row r="23029" spans="1:3" x14ac:dyDescent="0.25">
      <c r="A23029" t="s">
        <v>24176</v>
      </c>
      <c r="B23029">
        <v>903967163</v>
      </c>
      <c r="C23029" t="s">
        <v>31460</v>
      </c>
    </row>
    <row r="23030" spans="1:3" x14ac:dyDescent="0.25">
      <c r="A23030" t="s">
        <v>24177</v>
      </c>
      <c r="B23030">
        <v>903967177</v>
      </c>
      <c r="C23030" t="s">
        <v>31322</v>
      </c>
    </row>
    <row r="23031" spans="1:3" x14ac:dyDescent="0.25">
      <c r="A23031" t="s">
        <v>24178</v>
      </c>
      <c r="B23031">
        <v>903967184</v>
      </c>
      <c r="C23031" t="s">
        <v>31363</v>
      </c>
    </row>
    <row r="23032" spans="1:3" x14ac:dyDescent="0.25">
      <c r="A23032" t="s">
        <v>24179</v>
      </c>
      <c r="B23032">
        <v>903967196</v>
      </c>
      <c r="C23032" t="s">
        <v>31316</v>
      </c>
    </row>
    <row r="23033" spans="1:3" x14ac:dyDescent="0.25">
      <c r="A23033" t="s">
        <v>24180</v>
      </c>
      <c r="B23033">
        <v>903967236</v>
      </c>
      <c r="C23033" t="s">
        <v>31345</v>
      </c>
    </row>
    <row r="23034" spans="1:3" x14ac:dyDescent="0.25">
      <c r="A23034" t="s">
        <v>24181</v>
      </c>
      <c r="B23034">
        <v>903967238</v>
      </c>
      <c r="C23034" t="s">
        <v>31460</v>
      </c>
    </row>
    <row r="23035" spans="1:3" x14ac:dyDescent="0.25">
      <c r="A23035" t="s">
        <v>24182</v>
      </c>
      <c r="B23035">
        <v>903967249</v>
      </c>
      <c r="C23035" t="s">
        <v>31363</v>
      </c>
    </row>
    <row r="23036" spans="1:3" x14ac:dyDescent="0.25">
      <c r="A23036" t="s">
        <v>24183</v>
      </c>
      <c r="B23036">
        <v>903967253</v>
      </c>
      <c r="C23036" t="s">
        <v>31458</v>
      </c>
    </row>
    <row r="23037" spans="1:3" x14ac:dyDescent="0.25">
      <c r="A23037" t="s">
        <v>24184</v>
      </c>
      <c r="B23037">
        <v>903967254</v>
      </c>
      <c r="C23037" t="s">
        <v>31460</v>
      </c>
    </row>
    <row r="23038" spans="1:3" x14ac:dyDescent="0.25">
      <c r="A23038" t="s">
        <v>24185</v>
      </c>
      <c r="B23038">
        <v>903967256</v>
      </c>
      <c r="C23038" t="s">
        <v>31322</v>
      </c>
    </row>
    <row r="23039" spans="1:3" x14ac:dyDescent="0.25">
      <c r="A23039" t="s">
        <v>24186</v>
      </c>
      <c r="B23039">
        <v>903967260</v>
      </c>
      <c r="C23039" t="s">
        <v>31360</v>
      </c>
    </row>
    <row r="23040" spans="1:3" x14ac:dyDescent="0.25">
      <c r="A23040" t="s">
        <v>24187</v>
      </c>
      <c r="B23040">
        <v>903967262</v>
      </c>
      <c r="C23040" t="s">
        <v>31287</v>
      </c>
    </row>
    <row r="23041" spans="1:3" x14ac:dyDescent="0.25">
      <c r="A23041" t="s">
        <v>24188</v>
      </c>
      <c r="B23041">
        <v>903967266</v>
      </c>
      <c r="C23041" t="s">
        <v>31458</v>
      </c>
    </row>
    <row r="23042" spans="1:3" x14ac:dyDescent="0.25">
      <c r="A23042" t="s">
        <v>24189</v>
      </c>
      <c r="B23042">
        <v>903967289</v>
      </c>
      <c r="C23042" t="s">
        <v>31458</v>
      </c>
    </row>
    <row r="23043" spans="1:3" x14ac:dyDescent="0.25">
      <c r="A23043" t="s">
        <v>24190</v>
      </c>
      <c r="B23043">
        <v>903967294</v>
      </c>
      <c r="C23043" t="s">
        <v>31316</v>
      </c>
    </row>
    <row r="23044" spans="1:3" x14ac:dyDescent="0.25">
      <c r="A23044" t="s">
        <v>24191</v>
      </c>
      <c r="B23044">
        <v>903967301</v>
      </c>
      <c r="C23044" t="s">
        <v>31316</v>
      </c>
    </row>
    <row r="23045" spans="1:3" x14ac:dyDescent="0.25">
      <c r="A23045" t="s">
        <v>24192</v>
      </c>
      <c r="B23045">
        <v>903967304</v>
      </c>
      <c r="C23045" t="s">
        <v>30925</v>
      </c>
    </row>
    <row r="23046" spans="1:3" x14ac:dyDescent="0.25">
      <c r="A23046" t="s">
        <v>24193</v>
      </c>
      <c r="B23046">
        <v>903967306</v>
      </c>
      <c r="C23046" t="s">
        <v>31380</v>
      </c>
    </row>
    <row r="23047" spans="1:3" x14ac:dyDescent="0.25">
      <c r="A23047" t="s">
        <v>24194</v>
      </c>
      <c r="B23047">
        <v>903967307</v>
      </c>
      <c r="C23047" t="s">
        <v>31460</v>
      </c>
    </row>
    <row r="23048" spans="1:3" x14ac:dyDescent="0.25">
      <c r="A23048" t="s">
        <v>24195</v>
      </c>
      <c r="B23048">
        <v>903967314</v>
      </c>
      <c r="C23048" t="s">
        <v>30846</v>
      </c>
    </row>
    <row r="23049" spans="1:3" x14ac:dyDescent="0.25">
      <c r="A23049" t="s">
        <v>24196</v>
      </c>
      <c r="B23049">
        <v>903967316</v>
      </c>
      <c r="C23049" t="s">
        <v>31329</v>
      </c>
    </row>
    <row r="23050" spans="1:3" x14ac:dyDescent="0.25">
      <c r="A23050" t="s">
        <v>24197</v>
      </c>
      <c r="B23050">
        <v>903967324</v>
      </c>
      <c r="C23050" t="s">
        <v>31322</v>
      </c>
    </row>
    <row r="23051" spans="1:3" x14ac:dyDescent="0.25">
      <c r="A23051" t="s">
        <v>24198</v>
      </c>
      <c r="B23051">
        <v>903967327</v>
      </c>
      <c r="C23051" t="s">
        <v>31417</v>
      </c>
    </row>
    <row r="23052" spans="1:3" x14ac:dyDescent="0.25">
      <c r="A23052" t="s">
        <v>24199</v>
      </c>
      <c r="B23052">
        <v>903967355</v>
      </c>
      <c r="C23052" t="s">
        <v>30771</v>
      </c>
    </row>
    <row r="23053" spans="1:3" x14ac:dyDescent="0.25">
      <c r="A23053" t="s">
        <v>24200</v>
      </c>
      <c r="B23053">
        <v>903967373</v>
      </c>
      <c r="C23053" t="s">
        <v>31318</v>
      </c>
    </row>
    <row r="23054" spans="1:3" x14ac:dyDescent="0.25">
      <c r="A23054" t="s">
        <v>24201</v>
      </c>
      <c r="B23054">
        <v>903967375</v>
      </c>
      <c r="C23054" t="s">
        <v>31329</v>
      </c>
    </row>
    <row r="23055" spans="1:3" x14ac:dyDescent="0.25">
      <c r="A23055" t="s">
        <v>24202</v>
      </c>
      <c r="B23055">
        <v>903967389</v>
      </c>
      <c r="C23055" t="s">
        <v>31318</v>
      </c>
    </row>
    <row r="23056" spans="1:3" x14ac:dyDescent="0.25">
      <c r="A23056" t="s">
        <v>24203</v>
      </c>
      <c r="B23056">
        <v>903967407</v>
      </c>
      <c r="C23056" t="s">
        <v>31322</v>
      </c>
    </row>
    <row r="23057" spans="1:3" x14ac:dyDescent="0.25">
      <c r="A23057" t="s">
        <v>24204</v>
      </c>
      <c r="B23057">
        <v>903967417</v>
      </c>
      <c r="C23057" t="s">
        <v>31316</v>
      </c>
    </row>
    <row r="23058" spans="1:3" x14ac:dyDescent="0.25">
      <c r="A23058" t="s">
        <v>24205</v>
      </c>
      <c r="B23058">
        <v>903967420</v>
      </c>
      <c r="C23058" t="s">
        <v>31318</v>
      </c>
    </row>
    <row r="23059" spans="1:3" x14ac:dyDescent="0.25">
      <c r="A23059" t="s">
        <v>24206</v>
      </c>
      <c r="B23059">
        <v>903967426</v>
      </c>
      <c r="C23059" t="s">
        <v>31380</v>
      </c>
    </row>
    <row r="23060" spans="1:3" x14ac:dyDescent="0.25">
      <c r="A23060" t="s">
        <v>24207</v>
      </c>
      <c r="B23060">
        <v>903967427</v>
      </c>
      <c r="C23060" t="s">
        <v>31198</v>
      </c>
    </row>
    <row r="23061" spans="1:3" x14ac:dyDescent="0.25">
      <c r="A23061" t="s">
        <v>24208</v>
      </c>
      <c r="B23061">
        <v>903967431</v>
      </c>
      <c r="C23061" t="s">
        <v>31460</v>
      </c>
    </row>
    <row r="23062" spans="1:3" x14ac:dyDescent="0.25">
      <c r="A23062" t="s">
        <v>24209</v>
      </c>
      <c r="B23062">
        <v>903967435</v>
      </c>
      <c r="C23062" t="s">
        <v>31316</v>
      </c>
    </row>
    <row r="23063" spans="1:3" x14ac:dyDescent="0.25">
      <c r="A23063" t="s">
        <v>24210</v>
      </c>
      <c r="B23063">
        <v>903967439</v>
      </c>
      <c r="C23063" t="s">
        <v>31285</v>
      </c>
    </row>
    <row r="23064" spans="1:3" x14ac:dyDescent="0.25">
      <c r="A23064" t="s">
        <v>24211</v>
      </c>
      <c r="B23064">
        <v>903967444</v>
      </c>
      <c r="C23064" t="s">
        <v>31316</v>
      </c>
    </row>
    <row r="23065" spans="1:3" x14ac:dyDescent="0.25">
      <c r="A23065" t="s">
        <v>24212</v>
      </c>
      <c r="B23065">
        <v>903967456</v>
      </c>
      <c r="C23065" t="s">
        <v>31291</v>
      </c>
    </row>
    <row r="23066" spans="1:3" x14ac:dyDescent="0.25">
      <c r="A23066" t="s">
        <v>24213</v>
      </c>
      <c r="B23066">
        <v>903967468</v>
      </c>
      <c r="C23066" t="s">
        <v>31483</v>
      </c>
    </row>
    <row r="23067" spans="1:3" x14ac:dyDescent="0.25">
      <c r="A23067" t="s">
        <v>24214</v>
      </c>
      <c r="B23067">
        <v>903967481</v>
      </c>
      <c r="C23067" t="s">
        <v>30925</v>
      </c>
    </row>
    <row r="23068" spans="1:3" x14ac:dyDescent="0.25">
      <c r="A23068" t="s">
        <v>24215</v>
      </c>
      <c r="B23068">
        <v>903967487</v>
      </c>
      <c r="C23068" t="s">
        <v>31450</v>
      </c>
    </row>
    <row r="23069" spans="1:3" x14ac:dyDescent="0.25">
      <c r="A23069" t="s">
        <v>24216</v>
      </c>
      <c r="B23069">
        <v>903967492</v>
      </c>
      <c r="C23069" t="s">
        <v>31321</v>
      </c>
    </row>
    <row r="23070" spans="1:3" x14ac:dyDescent="0.25">
      <c r="A23070" t="s">
        <v>24217</v>
      </c>
      <c r="B23070">
        <v>903967503</v>
      </c>
      <c r="C23070" t="s">
        <v>31321</v>
      </c>
    </row>
    <row r="23071" spans="1:3" x14ac:dyDescent="0.25">
      <c r="A23071" t="s">
        <v>24218</v>
      </c>
      <c r="B23071">
        <v>903967505</v>
      </c>
      <c r="C23071" t="s">
        <v>31316</v>
      </c>
    </row>
    <row r="23072" spans="1:3" x14ac:dyDescent="0.25">
      <c r="A23072" t="s">
        <v>24219</v>
      </c>
      <c r="B23072">
        <v>903967506</v>
      </c>
      <c r="C23072" t="s">
        <v>31233</v>
      </c>
    </row>
    <row r="23073" spans="1:3" x14ac:dyDescent="0.25">
      <c r="A23073" t="s">
        <v>24220</v>
      </c>
      <c r="B23073">
        <v>903967511</v>
      </c>
      <c r="C23073" t="s">
        <v>31343</v>
      </c>
    </row>
    <row r="23074" spans="1:3" x14ac:dyDescent="0.25">
      <c r="A23074" t="s">
        <v>24221</v>
      </c>
      <c r="B23074">
        <v>903967515</v>
      </c>
      <c r="C23074" t="s">
        <v>31321</v>
      </c>
    </row>
    <row r="23075" spans="1:3" x14ac:dyDescent="0.25">
      <c r="A23075" t="s">
        <v>24222</v>
      </c>
      <c r="B23075">
        <v>903967535</v>
      </c>
      <c r="C23075" t="s">
        <v>31318</v>
      </c>
    </row>
    <row r="23076" spans="1:3" x14ac:dyDescent="0.25">
      <c r="A23076" t="s">
        <v>24223</v>
      </c>
      <c r="B23076">
        <v>903967536</v>
      </c>
      <c r="C23076" t="s">
        <v>31472</v>
      </c>
    </row>
    <row r="23077" spans="1:3" x14ac:dyDescent="0.25">
      <c r="A23077" t="s">
        <v>24224</v>
      </c>
      <c r="B23077">
        <v>903967537</v>
      </c>
      <c r="C23077" t="s">
        <v>31234</v>
      </c>
    </row>
    <row r="23078" spans="1:3" x14ac:dyDescent="0.25">
      <c r="A23078" t="s">
        <v>24225</v>
      </c>
      <c r="B23078">
        <v>903967541</v>
      </c>
      <c r="C23078" t="s">
        <v>31316</v>
      </c>
    </row>
    <row r="23079" spans="1:3" x14ac:dyDescent="0.25">
      <c r="A23079" t="s">
        <v>24226</v>
      </c>
      <c r="B23079">
        <v>903967550</v>
      </c>
      <c r="C23079" t="s">
        <v>31316</v>
      </c>
    </row>
    <row r="23080" spans="1:3" x14ac:dyDescent="0.25">
      <c r="A23080" t="s">
        <v>24227</v>
      </c>
      <c r="B23080">
        <v>903967569</v>
      </c>
      <c r="C23080" t="s">
        <v>31483</v>
      </c>
    </row>
    <row r="23081" spans="1:3" x14ac:dyDescent="0.25">
      <c r="A23081" t="s">
        <v>24228</v>
      </c>
      <c r="B23081">
        <v>903967571</v>
      </c>
      <c r="C23081" t="s">
        <v>31458</v>
      </c>
    </row>
    <row r="23082" spans="1:3" x14ac:dyDescent="0.25">
      <c r="A23082" t="s">
        <v>24229</v>
      </c>
      <c r="B23082">
        <v>903967578</v>
      </c>
      <c r="C23082" t="s">
        <v>31316</v>
      </c>
    </row>
    <row r="23083" spans="1:3" x14ac:dyDescent="0.25">
      <c r="A23083" t="s">
        <v>24230</v>
      </c>
      <c r="B23083">
        <v>903967593</v>
      </c>
      <c r="C23083" t="s">
        <v>31489</v>
      </c>
    </row>
    <row r="23084" spans="1:3" x14ac:dyDescent="0.25">
      <c r="A23084" t="s">
        <v>24231</v>
      </c>
      <c r="B23084">
        <v>903967596</v>
      </c>
      <c r="C23084" t="s">
        <v>31316</v>
      </c>
    </row>
    <row r="23085" spans="1:3" x14ac:dyDescent="0.25">
      <c r="A23085" t="s">
        <v>24232</v>
      </c>
      <c r="B23085">
        <v>903967613</v>
      </c>
      <c r="C23085" t="s">
        <v>31460</v>
      </c>
    </row>
    <row r="23086" spans="1:3" x14ac:dyDescent="0.25">
      <c r="A23086" t="s">
        <v>24233</v>
      </c>
      <c r="B23086">
        <v>903967633</v>
      </c>
      <c r="C23086" t="s">
        <v>30977</v>
      </c>
    </row>
    <row r="23087" spans="1:3" x14ac:dyDescent="0.25">
      <c r="A23087" t="s">
        <v>24234</v>
      </c>
      <c r="B23087">
        <v>903967644</v>
      </c>
      <c r="C23087" t="s">
        <v>31316</v>
      </c>
    </row>
    <row r="23088" spans="1:3" x14ac:dyDescent="0.25">
      <c r="A23088" t="s">
        <v>24235</v>
      </c>
      <c r="B23088">
        <v>903967649</v>
      </c>
      <c r="C23088" t="s">
        <v>31047</v>
      </c>
    </row>
    <row r="23089" spans="1:3" x14ac:dyDescent="0.25">
      <c r="A23089" t="s">
        <v>24236</v>
      </c>
      <c r="B23089">
        <v>903967654</v>
      </c>
      <c r="C23089" t="s">
        <v>31318</v>
      </c>
    </row>
    <row r="23090" spans="1:3" x14ac:dyDescent="0.25">
      <c r="A23090" t="s">
        <v>24237</v>
      </c>
      <c r="B23090">
        <v>903967666</v>
      </c>
      <c r="C23090" t="s">
        <v>31318</v>
      </c>
    </row>
    <row r="23091" spans="1:3" x14ac:dyDescent="0.25">
      <c r="A23091" t="s">
        <v>24238</v>
      </c>
      <c r="B23091">
        <v>903967677</v>
      </c>
      <c r="C23091" t="s">
        <v>31318</v>
      </c>
    </row>
    <row r="23092" spans="1:3" x14ac:dyDescent="0.25">
      <c r="A23092" t="s">
        <v>24239</v>
      </c>
      <c r="B23092">
        <v>903967679</v>
      </c>
      <c r="C23092" t="s">
        <v>31460</v>
      </c>
    </row>
    <row r="23093" spans="1:3" x14ac:dyDescent="0.25">
      <c r="A23093" t="s">
        <v>24240</v>
      </c>
      <c r="B23093">
        <v>903967687</v>
      </c>
      <c r="C23093" t="s">
        <v>31316</v>
      </c>
    </row>
    <row r="23094" spans="1:3" x14ac:dyDescent="0.25">
      <c r="A23094" t="s">
        <v>24241</v>
      </c>
      <c r="B23094">
        <v>903967706</v>
      </c>
      <c r="C23094" t="s">
        <v>31318</v>
      </c>
    </row>
    <row r="23095" spans="1:3" x14ac:dyDescent="0.25">
      <c r="A23095" t="s">
        <v>24242</v>
      </c>
      <c r="B23095">
        <v>903967764</v>
      </c>
      <c r="C23095" t="s">
        <v>5607</v>
      </c>
    </row>
    <row r="23096" spans="1:3" x14ac:dyDescent="0.25">
      <c r="A23096" t="s">
        <v>24243</v>
      </c>
      <c r="B23096">
        <v>903967765</v>
      </c>
      <c r="C23096" t="s">
        <v>31322</v>
      </c>
    </row>
    <row r="23097" spans="1:3" x14ac:dyDescent="0.25">
      <c r="A23097" t="s">
        <v>24244</v>
      </c>
      <c r="B23097">
        <v>903967766</v>
      </c>
      <c r="C23097" t="s">
        <v>31322</v>
      </c>
    </row>
    <row r="23098" spans="1:3" x14ac:dyDescent="0.25">
      <c r="A23098" t="s">
        <v>24245</v>
      </c>
      <c r="B23098">
        <v>903967767</v>
      </c>
      <c r="C23098" t="s">
        <v>31322</v>
      </c>
    </row>
    <row r="23099" spans="1:3" x14ac:dyDescent="0.25">
      <c r="A23099" t="s">
        <v>24246</v>
      </c>
      <c r="B23099">
        <v>903967768</v>
      </c>
      <c r="C23099" t="s">
        <v>31322</v>
      </c>
    </row>
    <row r="23100" spans="1:3" x14ac:dyDescent="0.25">
      <c r="A23100" t="s">
        <v>24247</v>
      </c>
      <c r="B23100">
        <v>903967771</v>
      </c>
      <c r="C23100" t="s">
        <v>31322</v>
      </c>
    </row>
    <row r="23101" spans="1:3" x14ac:dyDescent="0.25">
      <c r="A23101" t="s">
        <v>24248</v>
      </c>
      <c r="B23101">
        <v>903967799</v>
      </c>
      <c r="C23101" t="s">
        <v>31460</v>
      </c>
    </row>
    <row r="23102" spans="1:3" x14ac:dyDescent="0.25">
      <c r="A23102" t="s">
        <v>24249</v>
      </c>
      <c r="B23102">
        <v>903967805</v>
      </c>
      <c r="C23102" t="s">
        <v>31327</v>
      </c>
    </row>
    <row r="23103" spans="1:3" x14ac:dyDescent="0.25">
      <c r="A23103" t="s">
        <v>24250</v>
      </c>
      <c r="B23103">
        <v>903967835</v>
      </c>
      <c r="C23103" t="s">
        <v>30803</v>
      </c>
    </row>
    <row r="23104" spans="1:3" x14ac:dyDescent="0.25">
      <c r="A23104" t="s">
        <v>24251</v>
      </c>
      <c r="B23104">
        <v>903967837</v>
      </c>
      <c r="C23104" t="s">
        <v>31316</v>
      </c>
    </row>
    <row r="23105" spans="1:3" x14ac:dyDescent="0.25">
      <c r="A23105" t="s">
        <v>24252</v>
      </c>
      <c r="B23105">
        <v>903967846</v>
      </c>
      <c r="C23105" t="s">
        <v>31120</v>
      </c>
    </row>
    <row r="23106" spans="1:3" x14ac:dyDescent="0.25">
      <c r="A23106" t="s">
        <v>24253</v>
      </c>
      <c r="B23106">
        <v>903967856</v>
      </c>
      <c r="C23106" t="s">
        <v>31505</v>
      </c>
    </row>
    <row r="23107" spans="1:3" x14ac:dyDescent="0.25">
      <c r="A23107" t="s">
        <v>24254</v>
      </c>
      <c r="B23107">
        <v>903967870</v>
      </c>
      <c r="C23107" t="s">
        <v>31514</v>
      </c>
    </row>
    <row r="23108" spans="1:3" x14ac:dyDescent="0.25">
      <c r="A23108" t="s">
        <v>24255</v>
      </c>
      <c r="B23108">
        <v>903967882</v>
      </c>
      <c r="C23108" t="s">
        <v>31316</v>
      </c>
    </row>
    <row r="23109" spans="1:3" x14ac:dyDescent="0.25">
      <c r="A23109" t="s">
        <v>24256</v>
      </c>
      <c r="B23109">
        <v>903967886</v>
      </c>
      <c r="C23109" t="s">
        <v>31266</v>
      </c>
    </row>
    <row r="23110" spans="1:3" x14ac:dyDescent="0.25">
      <c r="A23110" t="s">
        <v>24257</v>
      </c>
      <c r="B23110">
        <v>903967892</v>
      </c>
      <c r="C23110" t="s">
        <v>31343</v>
      </c>
    </row>
    <row r="23111" spans="1:3" x14ac:dyDescent="0.25">
      <c r="A23111" t="s">
        <v>24258</v>
      </c>
      <c r="B23111">
        <v>903967912</v>
      </c>
      <c r="C23111" t="s">
        <v>31138</v>
      </c>
    </row>
    <row r="23112" spans="1:3" x14ac:dyDescent="0.25">
      <c r="A23112" t="s">
        <v>24259</v>
      </c>
      <c r="B23112">
        <v>903967918</v>
      </c>
      <c r="C23112" t="s">
        <v>31472</v>
      </c>
    </row>
    <row r="23113" spans="1:3" x14ac:dyDescent="0.25">
      <c r="A23113" t="s">
        <v>24260</v>
      </c>
      <c r="B23113">
        <v>903967919</v>
      </c>
      <c r="C23113" t="s">
        <v>31365</v>
      </c>
    </row>
    <row r="23114" spans="1:3" x14ac:dyDescent="0.25">
      <c r="A23114" t="s">
        <v>24261</v>
      </c>
      <c r="B23114">
        <v>903967921</v>
      </c>
      <c r="C23114" t="s">
        <v>31287</v>
      </c>
    </row>
    <row r="23115" spans="1:3" x14ac:dyDescent="0.25">
      <c r="A23115" t="s">
        <v>24262</v>
      </c>
      <c r="B23115">
        <v>903967956</v>
      </c>
      <c r="C23115" t="s">
        <v>31484</v>
      </c>
    </row>
    <row r="23116" spans="1:3" x14ac:dyDescent="0.25">
      <c r="A23116" t="s">
        <v>24263</v>
      </c>
      <c r="B23116">
        <v>903967958</v>
      </c>
      <c r="C23116" t="s">
        <v>31452</v>
      </c>
    </row>
    <row r="23117" spans="1:3" x14ac:dyDescent="0.25">
      <c r="A23117" t="s">
        <v>24264</v>
      </c>
      <c r="B23117">
        <v>903967967</v>
      </c>
      <c r="C23117" t="s">
        <v>31318</v>
      </c>
    </row>
    <row r="23118" spans="1:3" x14ac:dyDescent="0.25">
      <c r="A23118" t="s">
        <v>24265</v>
      </c>
      <c r="B23118">
        <v>903967968</v>
      </c>
      <c r="C23118" t="s">
        <v>30925</v>
      </c>
    </row>
    <row r="23119" spans="1:3" x14ac:dyDescent="0.25">
      <c r="A23119" t="s">
        <v>24266</v>
      </c>
      <c r="B23119">
        <v>903967990</v>
      </c>
      <c r="C23119" t="s">
        <v>31380</v>
      </c>
    </row>
    <row r="23120" spans="1:3" x14ac:dyDescent="0.25">
      <c r="A23120" t="s">
        <v>24267</v>
      </c>
      <c r="B23120">
        <v>903967999</v>
      </c>
      <c r="C23120" t="s">
        <v>31318</v>
      </c>
    </row>
    <row r="23121" spans="1:3" x14ac:dyDescent="0.25">
      <c r="A23121" t="s">
        <v>24268</v>
      </c>
      <c r="B23121">
        <v>903968000</v>
      </c>
      <c r="C23121" t="s">
        <v>31318</v>
      </c>
    </row>
    <row r="23122" spans="1:3" x14ac:dyDescent="0.25">
      <c r="A23122" t="s">
        <v>24269</v>
      </c>
      <c r="B23122">
        <v>903968001</v>
      </c>
      <c r="C23122" t="s">
        <v>31037</v>
      </c>
    </row>
    <row r="23123" spans="1:3" x14ac:dyDescent="0.25">
      <c r="A23123" t="s">
        <v>24270</v>
      </c>
      <c r="B23123">
        <v>903968002</v>
      </c>
      <c r="C23123" t="s">
        <v>31318</v>
      </c>
    </row>
    <row r="23124" spans="1:3" x14ac:dyDescent="0.25">
      <c r="A23124" t="s">
        <v>24271</v>
      </c>
      <c r="B23124">
        <v>903968008</v>
      </c>
      <c r="C23124" t="s">
        <v>31266</v>
      </c>
    </row>
    <row r="23125" spans="1:3" x14ac:dyDescent="0.25">
      <c r="A23125" t="s">
        <v>24272</v>
      </c>
      <c r="B23125">
        <v>903968011</v>
      </c>
      <c r="C23125" t="s">
        <v>31316</v>
      </c>
    </row>
    <row r="23126" spans="1:3" x14ac:dyDescent="0.25">
      <c r="A23126" t="s">
        <v>24273</v>
      </c>
      <c r="B23126">
        <v>903968016</v>
      </c>
      <c r="C23126" t="s">
        <v>31318</v>
      </c>
    </row>
    <row r="23127" spans="1:3" x14ac:dyDescent="0.25">
      <c r="A23127" t="s">
        <v>24274</v>
      </c>
      <c r="B23127">
        <v>903968018</v>
      </c>
      <c r="C23127" t="s">
        <v>30925</v>
      </c>
    </row>
    <row r="23128" spans="1:3" x14ac:dyDescent="0.25">
      <c r="A23128" t="s">
        <v>24275</v>
      </c>
      <c r="B23128">
        <v>903968019</v>
      </c>
      <c r="C23128" t="s">
        <v>31318</v>
      </c>
    </row>
    <row r="23129" spans="1:3" x14ac:dyDescent="0.25">
      <c r="A23129" t="s">
        <v>24276</v>
      </c>
      <c r="B23129">
        <v>903968020</v>
      </c>
      <c r="C23129" t="s">
        <v>31318</v>
      </c>
    </row>
    <row r="23130" spans="1:3" x14ac:dyDescent="0.25">
      <c r="A23130" t="s">
        <v>24277</v>
      </c>
      <c r="B23130">
        <v>903968021</v>
      </c>
      <c r="C23130" t="s">
        <v>31460</v>
      </c>
    </row>
    <row r="23131" spans="1:3" x14ac:dyDescent="0.25">
      <c r="A23131" t="s">
        <v>24278</v>
      </c>
      <c r="B23131">
        <v>903968025</v>
      </c>
      <c r="C23131" t="s">
        <v>31384</v>
      </c>
    </row>
    <row r="23132" spans="1:3" x14ac:dyDescent="0.25">
      <c r="A23132" t="s">
        <v>24279</v>
      </c>
      <c r="B23132">
        <v>903968026</v>
      </c>
      <c r="C23132" t="s">
        <v>31318</v>
      </c>
    </row>
    <row r="23133" spans="1:3" x14ac:dyDescent="0.25">
      <c r="A23133" t="s">
        <v>24280</v>
      </c>
      <c r="B23133">
        <v>903968027</v>
      </c>
      <c r="C23133" t="s">
        <v>31316</v>
      </c>
    </row>
    <row r="23134" spans="1:3" x14ac:dyDescent="0.25">
      <c r="A23134" t="s">
        <v>24281</v>
      </c>
      <c r="B23134">
        <v>903968033</v>
      </c>
      <c r="C23134" t="s">
        <v>31316</v>
      </c>
    </row>
    <row r="23135" spans="1:3" x14ac:dyDescent="0.25">
      <c r="A23135" t="s">
        <v>24282</v>
      </c>
      <c r="B23135">
        <v>903968042</v>
      </c>
      <c r="C23135" t="s">
        <v>31318</v>
      </c>
    </row>
    <row r="23136" spans="1:3" x14ac:dyDescent="0.25">
      <c r="A23136" t="s">
        <v>24283</v>
      </c>
      <c r="B23136">
        <v>903968043</v>
      </c>
      <c r="C23136" t="s">
        <v>31461</v>
      </c>
    </row>
    <row r="23137" spans="1:3" x14ac:dyDescent="0.25">
      <c r="A23137" t="s">
        <v>24284</v>
      </c>
      <c r="B23137">
        <v>903968044</v>
      </c>
      <c r="C23137" t="s">
        <v>31316</v>
      </c>
    </row>
    <row r="23138" spans="1:3" x14ac:dyDescent="0.25">
      <c r="A23138" t="s">
        <v>24285</v>
      </c>
      <c r="B23138">
        <v>903968047</v>
      </c>
      <c r="C23138" t="s">
        <v>30846</v>
      </c>
    </row>
    <row r="23139" spans="1:3" x14ac:dyDescent="0.25">
      <c r="A23139" t="s">
        <v>24286</v>
      </c>
      <c r="B23139">
        <v>903968053</v>
      </c>
      <c r="C23139" t="s">
        <v>31329</v>
      </c>
    </row>
    <row r="23140" spans="1:3" x14ac:dyDescent="0.25">
      <c r="A23140" t="s">
        <v>24287</v>
      </c>
      <c r="B23140">
        <v>903968054</v>
      </c>
      <c r="C23140" t="s">
        <v>31466</v>
      </c>
    </row>
    <row r="23141" spans="1:3" x14ac:dyDescent="0.25">
      <c r="A23141" t="s">
        <v>24288</v>
      </c>
      <c r="B23141">
        <v>903968059</v>
      </c>
      <c r="C23141" t="s">
        <v>31318</v>
      </c>
    </row>
    <row r="23142" spans="1:3" x14ac:dyDescent="0.25">
      <c r="A23142" t="s">
        <v>24289</v>
      </c>
      <c r="B23142">
        <v>903968063</v>
      </c>
      <c r="C23142" t="s">
        <v>31318</v>
      </c>
    </row>
    <row r="23143" spans="1:3" x14ac:dyDescent="0.25">
      <c r="A23143" t="s">
        <v>24290</v>
      </c>
      <c r="B23143">
        <v>903968066</v>
      </c>
      <c r="C23143" t="s">
        <v>31138</v>
      </c>
    </row>
    <row r="23144" spans="1:3" x14ac:dyDescent="0.25">
      <c r="A23144" t="s">
        <v>24291</v>
      </c>
      <c r="B23144">
        <v>903968070</v>
      </c>
      <c r="C23144" t="s">
        <v>31149</v>
      </c>
    </row>
    <row r="23145" spans="1:3" x14ac:dyDescent="0.25">
      <c r="A23145" t="s">
        <v>24292</v>
      </c>
      <c r="B23145">
        <v>903968075</v>
      </c>
      <c r="C23145" t="s">
        <v>31316</v>
      </c>
    </row>
    <row r="23146" spans="1:3" x14ac:dyDescent="0.25">
      <c r="A23146" t="s">
        <v>24293</v>
      </c>
      <c r="B23146">
        <v>903968077</v>
      </c>
      <c r="C23146" t="s">
        <v>31316</v>
      </c>
    </row>
    <row r="23147" spans="1:3" x14ac:dyDescent="0.25">
      <c r="A23147" t="s">
        <v>24294</v>
      </c>
      <c r="B23147">
        <v>903968078</v>
      </c>
      <c r="C23147" t="s">
        <v>31460</v>
      </c>
    </row>
    <row r="23148" spans="1:3" x14ac:dyDescent="0.25">
      <c r="A23148" t="s">
        <v>24295</v>
      </c>
      <c r="B23148">
        <v>903968084</v>
      </c>
      <c r="C23148" t="s">
        <v>31329</v>
      </c>
    </row>
    <row r="23149" spans="1:3" x14ac:dyDescent="0.25">
      <c r="A23149" t="s">
        <v>24296</v>
      </c>
      <c r="B23149">
        <v>903968098</v>
      </c>
      <c r="C23149" t="s">
        <v>31460</v>
      </c>
    </row>
    <row r="23150" spans="1:3" x14ac:dyDescent="0.25">
      <c r="A23150" t="s">
        <v>24297</v>
      </c>
      <c r="B23150">
        <v>903968102</v>
      </c>
      <c r="C23150" t="s">
        <v>31329</v>
      </c>
    </row>
    <row r="23151" spans="1:3" x14ac:dyDescent="0.25">
      <c r="A23151" t="s">
        <v>24298</v>
      </c>
      <c r="B23151">
        <v>903968119</v>
      </c>
      <c r="C23151" t="s">
        <v>31234</v>
      </c>
    </row>
    <row r="23152" spans="1:3" x14ac:dyDescent="0.25">
      <c r="A23152" t="s">
        <v>24299</v>
      </c>
      <c r="B23152">
        <v>903968126</v>
      </c>
      <c r="C23152" t="s">
        <v>31491</v>
      </c>
    </row>
    <row r="23153" spans="1:3" x14ac:dyDescent="0.25">
      <c r="A23153" t="s">
        <v>24300</v>
      </c>
      <c r="B23153">
        <v>903968132</v>
      </c>
      <c r="C23153" t="s">
        <v>31460</v>
      </c>
    </row>
    <row r="23154" spans="1:3" x14ac:dyDescent="0.25">
      <c r="A23154" t="s">
        <v>24301</v>
      </c>
      <c r="B23154">
        <v>903968133</v>
      </c>
      <c r="C23154" t="s">
        <v>31316</v>
      </c>
    </row>
    <row r="23155" spans="1:3" x14ac:dyDescent="0.25">
      <c r="A23155" t="s">
        <v>24302</v>
      </c>
      <c r="B23155">
        <v>903968149</v>
      </c>
      <c r="C23155" t="s">
        <v>31316</v>
      </c>
    </row>
    <row r="23156" spans="1:3" x14ac:dyDescent="0.25">
      <c r="A23156" t="s">
        <v>24303</v>
      </c>
      <c r="B23156">
        <v>903968157</v>
      </c>
      <c r="C23156" t="s">
        <v>31505</v>
      </c>
    </row>
    <row r="23157" spans="1:3" x14ac:dyDescent="0.25">
      <c r="A23157" t="s">
        <v>24304</v>
      </c>
      <c r="B23157">
        <v>903968163</v>
      </c>
      <c r="C23157" t="s">
        <v>31316</v>
      </c>
    </row>
    <row r="23158" spans="1:3" x14ac:dyDescent="0.25">
      <c r="A23158" t="s">
        <v>24305</v>
      </c>
      <c r="B23158">
        <v>903968186</v>
      </c>
      <c r="C23158" t="s">
        <v>31461</v>
      </c>
    </row>
    <row r="23159" spans="1:3" x14ac:dyDescent="0.25">
      <c r="A23159" t="s">
        <v>24306</v>
      </c>
      <c r="B23159">
        <v>903968197</v>
      </c>
      <c r="C23159" t="s">
        <v>31267</v>
      </c>
    </row>
    <row r="23160" spans="1:3" x14ac:dyDescent="0.25">
      <c r="A23160" t="s">
        <v>24307</v>
      </c>
      <c r="B23160">
        <v>903968200</v>
      </c>
      <c r="C23160" t="s">
        <v>31483</v>
      </c>
    </row>
    <row r="23161" spans="1:3" x14ac:dyDescent="0.25">
      <c r="A23161" t="s">
        <v>24308</v>
      </c>
      <c r="B23161">
        <v>903968205</v>
      </c>
      <c r="C23161" t="s">
        <v>31461</v>
      </c>
    </row>
    <row r="23162" spans="1:3" x14ac:dyDescent="0.25">
      <c r="A23162" t="s">
        <v>24309</v>
      </c>
      <c r="B23162">
        <v>903968213</v>
      </c>
      <c r="C23162" t="s">
        <v>31316</v>
      </c>
    </row>
    <row r="23163" spans="1:3" x14ac:dyDescent="0.25">
      <c r="A23163" t="s">
        <v>24310</v>
      </c>
      <c r="B23163">
        <v>903968220</v>
      </c>
      <c r="C23163" t="s">
        <v>31472</v>
      </c>
    </row>
    <row r="23164" spans="1:3" x14ac:dyDescent="0.25">
      <c r="A23164" t="s">
        <v>24311</v>
      </c>
      <c r="B23164">
        <v>903968221</v>
      </c>
      <c r="C23164" t="s">
        <v>30977</v>
      </c>
    </row>
    <row r="23165" spans="1:3" x14ac:dyDescent="0.25">
      <c r="A23165" t="s">
        <v>24312</v>
      </c>
      <c r="B23165">
        <v>903968223</v>
      </c>
      <c r="C23165" t="s">
        <v>31318</v>
      </c>
    </row>
    <row r="23166" spans="1:3" x14ac:dyDescent="0.25">
      <c r="A23166" t="s">
        <v>24313</v>
      </c>
      <c r="B23166">
        <v>903968242</v>
      </c>
      <c r="C23166" t="s">
        <v>31316</v>
      </c>
    </row>
    <row r="23167" spans="1:3" x14ac:dyDescent="0.25">
      <c r="A23167" t="s">
        <v>24314</v>
      </c>
      <c r="B23167">
        <v>903968248</v>
      </c>
      <c r="C23167" t="s">
        <v>31318</v>
      </c>
    </row>
    <row r="23168" spans="1:3" x14ac:dyDescent="0.25">
      <c r="A23168" t="s">
        <v>24315</v>
      </c>
      <c r="B23168">
        <v>903968259</v>
      </c>
      <c r="C23168" t="s">
        <v>31460</v>
      </c>
    </row>
    <row r="23169" spans="1:3" x14ac:dyDescent="0.25">
      <c r="A23169" t="s">
        <v>24316</v>
      </c>
      <c r="B23169">
        <v>903968278</v>
      </c>
      <c r="C23169" t="s">
        <v>31417</v>
      </c>
    </row>
    <row r="23170" spans="1:3" x14ac:dyDescent="0.25">
      <c r="A23170" t="s">
        <v>24317</v>
      </c>
      <c r="B23170">
        <v>903968284</v>
      </c>
      <c r="C23170" t="s">
        <v>31318</v>
      </c>
    </row>
    <row r="23171" spans="1:3" x14ac:dyDescent="0.25">
      <c r="A23171" t="s">
        <v>24318</v>
      </c>
      <c r="B23171">
        <v>903968292</v>
      </c>
      <c r="C23171" t="s">
        <v>31318</v>
      </c>
    </row>
    <row r="23172" spans="1:3" x14ac:dyDescent="0.25">
      <c r="A23172" t="s">
        <v>24319</v>
      </c>
      <c r="B23172">
        <v>903968303</v>
      </c>
      <c r="C23172" t="s">
        <v>31316</v>
      </c>
    </row>
    <row r="23173" spans="1:3" x14ac:dyDescent="0.25">
      <c r="A23173" t="s">
        <v>24320</v>
      </c>
      <c r="B23173">
        <v>903968315</v>
      </c>
      <c r="C23173" t="s">
        <v>31341</v>
      </c>
    </row>
    <row r="23174" spans="1:3" x14ac:dyDescent="0.25">
      <c r="A23174" t="s">
        <v>24321</v>
      </c>
      <c r="B23174">
        <v>903968324</v>
      </c>
      <c r="C23174" t="s">
        <v>31457</v>
      </c>
    </row>
    <row r="23175" spans="1:3" x14ac:dyDescent="0.25">
      <c r="A23175" t="s">
        <v>24322</v>
      </c>
      <c r="B23175">
        <v>903968359</v>
      </c>
      <c r="C23175" t="s">
        <v>31458</v>
      </c>
    </row>
    <row r="23176" spans="1:3" x14ac:dyDescent="0.25">
      <c r="A23176" t="s">
        <v>24323</v>
      </c>
      <c r="B23176">
        <v>903968363</v>
      </c>
      <c r="C23176" t="s">
        <v>31329</v>
      </c>
    </row>
    <row r="23177" spans="1:3" x14ac:dyDescent="0.25">
      <c r="A23177" t="s">
        <v>24324</v>
      </c>
      <c r="B23177">
        <v>903968366</v>
      </c>
      <c r="C23177" t="s">
        <v>31269</v>
      </c>
    </row>
    <row r="23178" spans="1:3" x14ac:dyDescent="0.25">
      <c r="A23178" t="s">
        <v>24325</v>
      </c>
      <c r="B23178">
        <v>903968369</v>
      </c>
      <c r="C23178" t="s">
        <v>31316</v>
      </c>
    </row>
    <row r="23179" spans="1:3" x14ac:dyDescent="0.25">
      <c r="A23179" t="s">
        <v>24326</v>
      </c>
      <c r="B23179">
        <v>903968379</v>
      </c>
      <c r="C23179" t="s">
        <v>31316</v>
      </c>
    </row>
    <row r="23180" spans="1:3" x14ac:dyDescent="0.25">
      <c r="A23180" t="s">
        <v>24327</v>
      </c>
      <c r="B23180">
        <v>903968384</v>
      </c>
      <c r="C23180" t="s">
        <v>31460</v>
      </c>
    </row>
    <row r="23181" spans="1:3" x14ac:dyDescent="0.25">
      <c r="A23181" t="s">
        <v>24328</v>
      </c>
      <c r="B23181">
        <v>903968390</v>
      </c>
      <c r="C23181" t="s">
        <v>31053</v>
      </c>
    </row>
    <row r="23182" spans="1:3" x14ac:dyDescent="0.25">
      <c r="A23182" t="s">
        <v>24329</v>
      </c>
      <c r="B23182">
        <v>903968401</v>
      </c>
      <c r="C23182" t="s">
        <v>31363</v>
      </c>
    </row>
    <row r="23183" spans="1:3" x14ac:dyDescent="0.25">
      <c r="A23183" t="s">
        <v>24330</v>
      </c>
      <c r="B23183">
        <v>903968435</v>
      </c>
      <c r="C23183" t="s">
        <v>31322</v>
      </c>
    </row>
    <row r="23184" spans="1:3" x14ac:dyDescent="0.25">
      <c r="A23184" t="s">
        <v>24331</v>
      </c>
      <c r="B23184">
        <v>903968436</v>
      </c>
      <c r="C23184" t="s">
        <v>31322</v>
      </c>
    </row>
    <row r="23185" spans="1:3" x14ac:dyDescent="0.25">
      <c r="A23185" t="s">
        <v>24332</v>
      </c>
      <c r="B23185">
        <v>903968437</v>
      </c>
      <c r="C23185" t="s">
        <v>31284</v>
      </c>
    </row>
    <row r="23186" spans="1:3" x14ac:dyDescent="0.25">
      <c r="A23186" t="s">
        <v>24333</v>
      </c>
      <c r="B23186">
        <v>903968438</v>
      </c>
      <c r="C23186" t="s">
        <v>31284</v>
      </c>
    </row>
    <row r="23187" spans="1:3" x14ac:dyDescent="0.25">
      <c r="A23187" t="s">
        <v>24334</v>
      </c>
      <c r="B23187">
        <v>903968473</v>
      </c>
      <c r="C23187" t="s">
        <v>31318</v>
      </c>
    </row>
    <row r="23188" spans="1:3" x14ac:dyDescent="0.25">
      <c r="A23188" t="s">
        <v>24335</v>
      </c>
      <c r="B23188">
        <v>903968474</v>
      </c>
      <c r="C23188" t="s">
        <v>31316</v>
      </c>
    </row>
    <row r="23189" spans="1:3" x14ac:dyDescent="0.25">
      <c r="A23189" t="s">
        <v>24336</v>
      </c>
      <c r="B23189">
        <v>903968477</v>
      </c>
      <c r="C23189" t="s">
        <v>31360</v>
      </c>
    </row>
    <row r="23190" spans="1:3" x14ac:dyDescent="0.25">
      <c r="A23190" t="s">
        <v>24337</v>
      </c>
      <c r="B23190">
        <v>903968486</v>
      </c>
      <c r="C23190" t="s">
        <v>31318</v>
      </c>
    </row>
    <row r="23191" spans="1:3" x14ac:dyDescent="0.25">
      <c r="A23191" t="s">
        <v>24338</v>
      </c>
      <c r="B23191">
        <v>903968496</v>
      </c>
      <c r="C23191" t="s">
        <v>30933</v>
      </c>
    </row>
    <row r="23192" spans="1:3" x14ac:dyDescent="0.25">
      <c r="A23192" t="s">
        <v>24339</v>
      </c>
      <c r="B23192">
        <v>903968510</v>
      </c>
      <c r="C23192" t="s">
        <v>31458</v>
      </c>
    </row>
    <row r="23193" spans="1:3" x14ac:dyDescent="0.25">
      <c r="A23193" t="s">
        <v>24340</v>
      </c>
      <c r="B23193">
        <v>903968514</v>
      </c>
      <c r="C23193" t="s">
        <v>31422</v>
      </c>
    </row>
    <row r="23194" spans="1:3" x14ac:dyDescent="0.25">
      <c r="A23194" t="s">
        <v>24341</v>
      </c>
      <c r="B23194">
        <v>903968516</v>
      </c>
      <c r="C23194" t="s">
        <v>31318</v>
      </c>
    </row>
    <row r="23195" spans="1:3" x14ac:dyDescent="0.25">
      <c r="A23195" t="s">
        <v>24342</v>
      </c>
      <c r="B23195">
        <v>903968523</v>
      </c>
      <c r="C23195" t="s">
        <v>31334</v>
      </c>
    </row>
    <row r="23196" spans="1:3" x14ac:dyDescent="0.25">
      <c r="A23196" t="s">
        <v>24343</v>
      </c>
      <c r="B23196">
        <v>903968525</v>
      </c>
      <c r="C23196" t="s">
        <v>31363</v>
      </c>
    </row>
    <row r="23197" spans="1:3" x14ac:dyDescent="0.25">
      <c r="A23197" t="s">
        <v>24344</v>
      </c>
      <c r="B23197">
        <v>903968526</v>
      </c>
      <c r="C23197" t="s">
        <v>31363</v>
      </c>
    </row>
    <row r="23198" spans="1:3" x14ac:dyDescent="0.25">
      <c r="A23198" t="s">
        <v>24345</v>
      </c>
      <c r="B23198">
        <v>903968544</v>
      </c>
      <c r="C23198" t="s">
        <v>31329</v>
      </c>
    </row>
    <row r="23199" spans="1:3" x14ac:dyDescent="0.25">
      <c r="A23199" t="s">
        <v>24346</v>
      </c>
      <c r="B23199">
        <v>903968552</v>
      </c>
      <c r="C23199" t="s">
        <v>31460</v>
      </c>
    </row>
    <row r="23200" spans="1:3" x14ac:dyDescent="0.25">
      <c r="A23200" t="s">
        <v>24347</v>
      </c>
      <c r="B23200">
        <v>903968563</v>
      </c>
      <c r="C23200" t="s">
        <v>31460</v>
      </c>
    </row>
    <row r="23201" spans="1:3" x14ac:dyDescent="0.25">
      <c r="A23201" t="s">
        <v>24348</v>
      </c>
      <c r="B23201">
        <v>903968578</v>
      </c>
      <c r="C23201" t="s">
        <v>31266</v>
      </c>
    </row>
    <row r="23202" spans="1:3" x14ac:dyDescent="0.25">
      <c r="A23202" t="s">
        <v>24349</v>
      </c>
      <c r="B23202">
        <v>903968579</v>
      </c>
      <c r="C23202" t="s">
        <v>31318</v>
      </c>
    </row>
    <row r="23203" spans="1:3" x14ac:dyDescent="0.25">
      <c r="A23203" t="s">
        <v>24350</v>
      </c>
      <c r="B23203">
        <v>903968585</v>
      </c>
      <c r="C23203" t="s">
        <v>31316</v>
      </c>
    </row>
    <row r="23204" spans="1:3" x14ac:dyDescent="0.25">
      <c r="A23204" t="s">
        <v>24351</v>
      </c>
      <c r="B23204">
        <v>903968590</v>
      </c>
      <c r="C23204" t="s">
        <v>31318</v>
      </c>
    </row>
    <row r="23205" spans="1:3" x14ac:dyDescent="0.25">
      <c r="A23205" t="s">
        <v>24352</v>
      </c>
      <c r="B23205">
        <v>903968594</v>
      </c>
      <c r="C23205" t="s">
        <v>31316</v>
      </c>
    </row>
    <row r="23206" spans="1:3" x14ac:dyDescent="0.25">
      <c r="A23206" t="s">
        <v>24353</v>
      </c>
      <c r="B23206">
        <v>903968602</v>
      </c>
      <c r="C23206" t="s">
        <v>31363</v>
      </c>
    </row>
    <row r="23207" spans="1:3" x14ac:dyDescent="0.25">
      <c r="A23207" t="s">
        <v>24354</v>
      </c>
      <c r="B23207">
        <v>903968608</v>
      </c>
      <c r="C23207" t="s">
        <v>31460</v>
      </c>
    </row>
    <row r="23208" spans="1:3" x14ac:dyDescent="0.25">
      <c r="A23208" t="s">
        <v>24355</v>
      </c>
      <c r="B23208">
        <v>903968623</v>
      </c>
      <c r="C23208" t="s">
        <v>31363</v>
      </c>
    </row>
    <row r="23209" spans="1:3" x14ac:dyDescent="0.25">
      <c r="A23209" t="s">
        <v>24356</v>
      </c>
      <c r="B23209">
        <v>903968626</v>
      </c>
      <c r="C23209" t="s">
        <v>31483</v>
      </c>
    </row>
    <row r="23210" spans="1:3" x14ac:dyDescent="0.25">
      <c r="A23210" t="s">
        <v>24357</v>
      </c>
      <c r="B23210">
        <v>903968632</v>
      </c>
      <c r="C23210" t="s">
        <v>31410</v>
      </c>
    </row>
    <row r="23211" spans="1:3" x14ac:dyDescent="0.25">
      <c r="A23211" t="s">
        <v>24358</v>
      </c>
      <c r="B23211">
        <v>903968649</v>
      </c>
      <c r="C23211" t="s">
        <v>31318</v>
      </c>
    </row>
    <row r="23212" spans="1:3" x14ac:dyDescent="0.25">
      <c r="A23212" t="s">
        <v>24359</v>
      </c>
      <c r="B23212">
        <v>903968650</v>
      </c>
      <c r="C23212" t="s">
        <v>31380</v>
      </c>
    </row>
    <row r="23213" spans="1:3" x14ac:dyDescent="0.25">
      <c r="A23213" t="s">
        <v>24360</v>
      </c>
      <c r="B23213">
        <v>903968653</v>
      </c>
      <c r="C23213" t="s">
        <v>31484</v>
      </c>
    </row>
    <row r="23214" spans="1:3" x14ac:dyDescent="0.25">
      <c r="A23214" t="s">
        <v>24361</v>
      </c>
      <c r="B23214">
        <v>903968658</v>
      </c>
      <c r="C23214" t="s">
        <v>31326</v>
      </c>
    </row>
    <row r="23215" spans="1:3" x14ac:dyDescent="0.25">
      <c r="A23215" t="s">
        <v>24362</v>
      </c>
      <c r="B23215">
        <v>903968670</v>
      </c>
      <c r="C23215" t="s">
        <v>31318</v>
      </c>
    </row>
    <row r="23216" spans="1:3" x14ac:dyDescent="0.25">
      <c r="A23216" t="s">
        <v>24363</v>
      </c>
      <c r="B23216">
        <v>903968674</v>
      </c>
      <c r="C23216" t="s">
        <v>31318</v>
      </c>
    </row>
    <row r="23217" spans="1:3" x14ac:dyDescent="0.25">
      <c r="A23217" t="s">
        <v>24364</v>
      </c>
      <c r="B23217">
        <v>903968675</v>
      </c>
      <c r="C23217" t="s">
        <v>31316</v>
      </c>
    </row>
    <row r="23218" spans="1:3" x14ac:dyDescent="0.25">
      <c r="A23218" t="s">
        <v>24365</v>
      </c>
      <c r="B23218">
        <v>903968678</v>
      </c>
      <c r="C23218" t="s">
        <v>31286</v>
      </c>
    </row>
    <row r="23219" spans="1:3" x14ac:dyDescent="0.25">
      <c r="A23219" t="s">
        <v>24366</v>
      </c>
      <c r="B23219">
        <v>903968681</v>
      </c>
      <c r="C23219" t="s">
        <v>31316</v>
      </c>
    </row>
    <row r="23220" spans="1:3" x14ac:dyDescent="0.25">
      <c r="A23220" t="s">
        <v>24367</v>
      </c>
      <c r="B23220">
        <v>903968689</v>
      </c>
      <c r="C23220" t="s">
        <v>31427</v>
      </c>
    </row>
    <row r="23221" spans="1:3" x14ac:dyDescent="0.25">
      <c r="A23221" t="s">
        <v>24368</v>
      </c>
      <c r="B23221">
        <v>903968701</v>
      </c>
      <c r="C23221" t="s">
        <v>31316</v>
      </c>
    </row>
    <row r="23222" spans="1:3" x14ac:dyDescent="0.25">
      <c r="A23222" t="s">
        <v>24369</v>
      </c>
      <c r="B23222">
        <v>903968712</v>
      </c>
      <c r="C23222" t="s">
        <v>31460</v>
      </c>
    </row>
    <row r="23223" spans="1:3" x14ac:dyDescent="0.25">
      <c r="A23223" t="s">
        <v>24370</v>
      </c>
      <c r="B23223">
        <v>903968717</v>
      </c>
      <c r="C23223" t="s">
        <v>31138</v>
      </c>
    </row>
    <row r="23224" spans="1:3" x14ac:dyDescent="0.25">
      <c r="A23224" t="s">
        <v>24371</v>
      </c>
      <c r="B23224">
        <v>903968719</v>
      </c>
      <c r="C23224" t="s">
        <v>31460</v>
      </c>
    </row>
    <row r="23225" spans="1:3" x14ac:dyDescent="0.25">
      <c r="A23225" t="s">
        <v>24372</v>
      </c>
      <c r="B23225">
        <v>903968720</v>
      </c>
      <c r="C23225" t="s">
        <v>31458</v>
      </c>
    </row>
    <row r="23226" spans="1:3" x14ac:dyDescent="0.25">
      <c r="A23226" t="s">
        <v>24373</v>
      </c>
      <c r="B23226">
        <v>903968721</v>
      </c>
      <c r="C23226" t="s">
        <v>31363</v>
      </c>
    </row>
    <row r="23227" spans="1:3" x14ac:dyDescent="0.25">
      <c r="A23227" t="s">
        <v>24374</v>
      </c>
      <c r="B23227">
        <v>903968722</v>
      </c>
      <c r="C23227" t="s">
        <v>31460</v>
      </c>
    </row>
    <row r="23228" spans="1:3" x14ac:dyDescent="0.25">
      <c r="A23228" t="s">
        <v>24375</v>
      </c>
      <c r="B23228">
        <v>903968723</v>
      </c>
      <c r="C23228" t="s">
        <v>31460</v>
      </c>
    </row>
    <row r="23229" spans="1:3" x14ac:dyDescent="0.25">
      <c r="A23229" t="s">
        <v>24376</v>
      </c>
      <c r="B23229">
        <v>903968726</v>
      </c>
      <c r="C23229" t="s">
        <v>31519</v>
      </c>
    </row>
    <row r="23230" spans="1:3" x14ac:dyDescent="0.25">
      <c r="A23230" t="s">
        <v>24377</v>
      </c>
      <c r="B23230">
        <v>903968730</v>
      </c>
      <c r="C23230" t="s">
        <v>31460</v>
      </c>
    </row>
    <row r="23231" spans="1:3" x14ac:dyDescent="0.25">
      <c r="A23231" t="s">
        <v>24378</v>
      </c>
      <c r="B23231">
        <v>903968737</v>
      </c>
      <c r="C23231" t="s">
        <v>31316</v>
      </c>
    </row>
    <row r="23232" spans="1:3" x14ac:dyDescent="0.25">
      <c r="A23232" t="s">
        <v>24379</v>
      </c>
      <c r="B23232">
        <v>903968756</v>
      </c>
      <c r="C23232" t="s">
        <v>31275</v>
      </c>
    </row>
    <row r="23233" spans="1:3" x14ac:dyDescent="0.25">
      <c r="A23233" t="s">
        <v>24380</v>
      </c>
      <c r="B23233">
        <v>903968774</v>
      </c>
      <c r="C23233" t="s">
        <v>31437</v>
      </c>
    </row>
    <row r="23234" spans="1:3" x14ac:dyDescent="0.25">
      <c r="A23234" t="s">
        <v>24381</v>
      </c>
      <c r="B23234">
        <v>903968780</v>
      </c>
      <c r="C23234" t="s">
        <v>31316</v>
      </c>
    </row>
    <row r="23235" spans="1:3" x14ac:dyDescent="0.25">
      <c r="A23235" t="s">
        <v>24382</v>
      </c>
      <c r="B23235">
        <v>903968786</v>
      </c>
      <c r="C23235" t="s">
        <v>31316</v>
      </c>
    </row>
    <row r="23236" spans="1:3" x14ac:dyDescent="0.25">
      <c r="A23236" t="s">
        <v>24383</v>
      </c>
      <c r="B23236">
        <v>903968797</v>
      </c>
      <c r="C23236" t="s">
        <v>31322</v>
      </c>
    </row>
    <row r="23237" spans="1:3" x14ac:dyDescent="0.25">
      <c r="A23237" t="s">
        <v>24384</v>
      </c>
      <c r="B23237">
        <v>903968799</v>
      </c>
      <c r="C23237" t="s">
        <v>31460</v>
      </c>
    </row>
    <row r="23238" spans="1:3" x14ac:dyDescent="0.25">
      <c r="A23238" t="s">
        <v>24385</v>
      </c>
      <c r="B23238">
        <v>903968808</v>
      </c>
      <c r="C23238" t="s">
        <v>31472</v>
      </c>
    </row>
    <row r="23239" spans="1:3" x14ac:dyDescent="0.25">
      <c r="A23239" t="s">
        <v>24386</v>
      </c>
      <c r="B23239">
        <v>903968809</v>
      </c>
      <c r="C23239" t="s">
        <v>31472</v>
      </c>
    </row>
    <row r="23240" spans="1:3" x14ac:dyDescent="0.25">
      <c r="A23240" t="s">
        <v>24387</v>
      </c>
      <c r="B23240">
        <v>903968811</v>
      </c>
      <c r="C23240" t="s">
        <v>31472</v>
      </c>
    </row>
    <row r="23241" spans="1:3" x14ac:dyDescent="0.25">
      <c r="A23241" t="s">
        <v>24388</v>
      </c>
      <c r="B23241">
        <v>903968828</v>
      </c>
      <c r="C23241" t="s">
        <v>31458</v>
      </c>
    </row>
    <row r="23242" spans="1:3" x14ac:dyDescent="0.25">
      <c r="A23242" t="s">
        <v>24389</v>
      </c>
      <c r="B23242">
        <v>903968835</v>
      </c>
      <c r="C23242" t="s">
        <v>31458</v>
      </c>
    </row>
    <row r="23243" spans="1:3" x14ac:dyDescent="0.25">
      <c r="A23243" t="s">
        <v>24390</v>
      </c>
      <c r="B23243">
        <v>903968857</v>
      </c>
      <c r="C23243" t="s">
        <v>31316</v>
      </c>
    </row>
    <row r="23244" spans="1:3" x14ac:dyDescent="0.25">
      <c r="A23244" t="s">
        <v>24391</v>
      </c>
      <c r="B23244">
        <v>903968873</v>
      </c>
      <c r="C23244" t="s">
        <v>31234</v>
      </c>
    </row>
    <row r="23245" spans="1:3" x14ac:dyDescent="0.25">
      <c r="A23245" t="s">
        <v>24392</v>
      </c>
      <c r="B23245">
        <v>903968886</v>
      </c>
      <c r="C23245" t="s">
        <v>31472</v>
      </c>
    </row>
    <row r="23246" spans="1:3" x14ac:dyDescent="0.25">
      <c r="A23246" t="s">
        <v>24393</v>
      </c>
      <c r="B23246">
        <v>903968892</v>
      </c>
      <c r="C23246" t="s">
        <v>31318</v>
      </c>
    </row>
    <row r="23247" spans="1:3" x14ac:dyDescent="0.25">
      <c r="A23247" t="s">
        <v>24394</v>
      </c>
      <c r="B23247">
        <v>903968919</v>
      </c>
      <c r="C23247" t="s">
        <v>31514</v>
      </c>
    </row>
    <row r="23248" spans="1:3" x14ac:dyDescent="0.25">
      <c r="A23248" t="s">
        <v>24395</v>
      </c>
      <c r="B23248">
        <v>903968921</v>
      </c>
      <c r="C23248" t="s">
        <v>30914</v>
      </c>
    </row>
    <row r="23249" spans="1:3" x14ac:dyDescent="0.25">
      <c r="A23249" t="s">
        <v>24396</v>
      </c>
      <c r="B23249">
        <v>903968925</v>
      </c>
      <c r="C23249" t="s">
        <v>31322</v>
      </c>
    </row>
    <row r="23250" spans="1:3" x14ac:dyDescent="0.25">
      <c r="A23250" t="s">
        <v>24397</v>
      </c>
      <c r="B23250">
        <v>903968957</v>
      </c>
      <c r="C23250" t="s">
        <v>31138</v>
      </c>
    </row>
    <row r="23251" spans="1:3" x14ac:dyDescent="0.25">
      <c r="A23251" t="s">
        <v>24398</v>
      </c>
      <c r="B23251">
        <v>903968962</v>
      </c>
      <c r="C23251" t="s">
        <v>31458</v>
      </c>
    </row>
    <row r="23252" spans="1:3" x14ac:dyDescent="0.25">
      <c r="A23252" t="s">
        <v>24399</v>
      </c>
      <c r="B23252">
        <v>903968967</v>
      </c>
      <c r="C23252" t="s">
        <v>31472</v>
      </c>
    </row>
    <row r="23253" spans="1:3" x14ac:dyDescent="0.25">
      <c r="A23253" t="s">
        <v>24400</v>
      </c>
      <c r="B23253">
        <v>903968972</v>
      </c>
      <c r="C23253" t="s">
        <v>31363</v>
      </c>
    </row>
    <row r="23254" spans="1:3" x14ac:dyDescent="0.25">
      <c r="A23254" t="s">
        <v>24401</v>
      </c>
      <c r="B23254">
        <v>903968976</v>
      </c>
      <c r="C23254" t="s">
        <v>31322</v>
      </c>
    </row>
    <row r="23255" spans="1:3" x14ac:dyDescent="0.25">
      <c r="A23255" t="s">
        <v>24402</v>
      </c>
      <c r="B23255">
        <v>903968984</v>
      </c>
      <c r="C23255" t="s">
        <v>31363</v>
      </c>
    </row>
    <row r="23256" spans="1:3" x14ac:dyDescent="0.25">
      <c r="A23256" t="s">
        <v>24403</v>
      </c>
      <c r="B23256">
        <v>903968990</v>
      </c>
      <c r="C23256" t="s">
        <v>30925</v>
      </c>
    </row>
    <row r="23257" spans="1:3" x14ac:dyDescent="0.25">
      <c r="A23257" t="s">
        <v>24404</v>
      </c>
      <c r="B23257">
        <v>903968991</v>
      </c>
      <c r="C23257" t="s">
        <v>31287</v>
      </c>
    </row>
    <row r="23258" spans="1:3" x14ac:dyDescent="0.25">
      <c r="A23258" t="s">
        <v>24405</v>
      </c>
      <c r="B23258">
        <v>903968996</v>
      </c>
      <c r="C23258" t="s">
        <v>31318</v>
      </c>
    </row>
    <row r="23259" spans="1:3" x14ac:dyDescent="0.25">
      <c r="A23259" t="s">
        <v>24406</v>
      </c>
      <c r="B23259">
        <v>903969006</v>
      </c>
      <c r="C23259" t="s">
        <v>31460</v>
      </c>
    </row>
    <row r="23260" spans="1:3" x14ac:dyDescent="0.25">
      <c r="A23260" t="s">
        <v>24407</v>
      </c>
      <c r="B23260">
        <v>903969015</v>
      </c>
      <c r="C23260" t="s">
        <v>31460</v>
      </c>
    </row>
    <row r="23261" spans="1:3" x14ac:dyDescent="0.25">
      <c r="A23261" t="s">
        <v>24408</v>
      </c>
      <c r="B23261">
        <v>903969016</v>
      </c>
      <c r="C23261" t="s">
        <v>31287</v>
      </c>
    </row>
    <row r="23262" spans="1:3" x14ac:dyDescent="0.25">
      <c r="A23262" t="s">
        <v>24409</v>
      </c>
      <c r="B23262">
        <v>903969018</v>
      </c>
      <c r="C23262" t="s">
        <v>31460</v>
      </c>
    </row>
    <row r="23263" spans="1:3" x14ac:dyDescent="0.25">
      <c r="A23263" t="s">
        <v>24410</v>
      </c>
      <c r="B23263">
        <v>903969026</v>
      </c>
      <c r="C23263" t="s">
        <v>31125</v>
      </c>
    </row>
    <row r="23264" spans="1:3" x14ac:dyDescent="0.25">
      <c r="A23264" t="s">
        <v>24411</v>
      </c>
      <c r="B23264">
        <v>903969028</v>
      </c>
      <c r="C23264" t="s">
        <v>31460</v>
      </c>
    </row>
    <row r="23265" spans="1:3" x14ac:dyDescent="0.25">
      <c r="A23265" t="s">
        <v>24412</v>
      </c>
      <c r="B23265">
        <v>903969029</v>
      </c>
      <c r="C23265" t="s">
        <v>31460</v>
      </c>
    </row>
    <row r="23266" spans="1:3" x14ac:dyDescent="0.25">
      <c r="A23266" t="s">
        <v>24413</v>
      </c>
      <c r="B23266">
        <v>903969036</v>
      </c>
      <c r="C23266" t="s">
        <v>31318</v>
      </c>
    </row>
    <row r="23267" spans="1:3" x14ac:dyDescent="0.25">
      <c r="A23267" t="s">
        <v>24414</v>
      </c>
      <c r="B23267">
        <v>903969043</v>
      </c>
      <c r="C23267" t="s">
        <v>31138</v>
      </c>
    </row>
    <row r="23268" spans="1:3" x14ac:dyDescent="0.25">
      <c r="A23268" t="s">
        <v>24415</v>
      </c>
      <c r="B23268">
        <v>903969044</v>
      </c>
      <c r="C23268" t="s">
        <v>30977</v>
      </c>
    </row>
    <row r="23269" spans="1:3" x14ac:dyDescent="0.25">
      <c r="A23269" t="s">
        <v>24416</v>
      </c>
      <c r="B23269">
        <v>903969047</v>
      </c>
      <c r="C23269" t="s">
        <v>31450</v>
      </c>
    </row>
    <row r="23270" spans="1:3" x14ac:dyDescent="0.25">
      <c r="A23270" t="s">
        <v>24417</v>
      </c>
      <c r="B23270">
        <v>903969050</v>
      </c>
      <c r="C23270" t="s">
        <v>30977</v>
      </c>
    </row>
    <row r="23271" spans="1:3" x14ac:dyDescent="0.25">
      <c r="A23271" t="s">
        <v>24418</v>
      </c>
      <c r="B23271">
        <v>903969051</v>
      </c>
      <c r="C23271" t="s">
        <v>30925</v>
      </c>
    </row>
    <row r="23272" spans="1:3" x14ac:dyDescent="0.25">
      <c r="A23272" t="s">
        <v>24419</v>
      </c>
      <c r="B23272">
        <v>903969052</v>
      </c>
      <c r="C23272" t="s">
        <v>31472</v>
      </c>
    </row>
    <row r="23273" spans="1:3" x14ac:dyDescent="0.25">
      <c r="A23273" t="s">
        <v>24420</v>
      </c>
      <c r="B23273">
        <v>903969054</v>
      </c>
      <c r="C23273" t="s">
        <v>31268</v>
      </c>
    </row>
    <row r="23274" spans="1:3" x14ac:dyDescent="0.25">
      <c r="A23274" t="s">
        <v>24421</v>
      </c>
      <c r="B23274">
        <v>903969059</v>
      </c>
      <c r="C23274" t="s">
        <v>31483</v>
      </c>
    </row>
    <row r="23275" spans="1:3" x14ac:dyDescent="0.25">
      <c r="A23275" t="s">
        <v>24422</v>
      </c>
      <c r="B23275">
        <v>903969062</v>
      </c>
      <c r="C23275" t="s">
        <v>31380</v>
      </c>
    </row>
    <row r="23276" spans="1:3" x14ac:dyDescent="0.25">
      <c r="A23276" t="s">
        <v>24423</v>
      </c>
      <c r="B23276">
        <v>903969069</v>
      </c>
      <c r="C23276" t="s">
        <v>31287</v>
      </c>
    </row>
    <row r="23277" spans="1:3" x14ac:dyDescent="0.25">
      <c r="A23277" t="s">
        <v>24424</v>
      </c>
      <c r="B23277">
        <v>903969070</v>
      </c>
      <c r="C23277" t="s">
        <v>31316</v>
      </c>
    </row>
    <row r="23278" spans="1:3" x14ac:dyDescent="0.25">
      <c r="A23278" t="s">
        <v>24425</v>
      </c>
      <c r="B23278">
        <v>903969076</v>
      </c>
      <c r="C23278" t="s">
        <v>31316</v>
      </c>
    </row>
    <row r="23279" spans="1:3" x14ac:dyDescent="0.25">
      <c r="A23279" t="s">
        <v>24426</v>
      </c>
      <c r="B23279">
        <v>903969078</v>
      </c>
      <c r="C23279" t="s">
        <v>31234</v>
      </c>
    </row>
    <row r="23280" spans="1:3" x14ac:dyDescent="0.25">
      <c r="A23280" t="s">
        <v>24427</v>
      </c>
      <c r="B23280">
        <v>903969081</v>
      </c>
      <c r="C23280" t="s">
        <v>31138</v>
      </c>
    </row>
    <row r="23281" spans="1:3" x14ac:dyDescent="0.25">
      <c r="A23281" t="s">
        <v>24428</v>
      </c>
      <c r="B23281">
        <v>903969094</v>
      </c>
      <c r="C23281" t="s">
        <v>31363</v>
      </c>
    </row>
    <row r="23282" spans="1:3" x14ac:dyDescent="0.25">
      <c r="A23282" t="s">
        <v>24429</v>
      </c>
      <c r="B23282">
        <v>903969102</v>
      </c>
      <c r="C23282" t="s">
        <v>31476</v>
      </c>
    </row>
    <row r="23283" spans="1:3" x14ac:dyDescent="0.25">
      <c r="A23283" t="s">
        <v>24430</v>
      </c>
      <c r="B23283">
        <v>903969110</v>
      </c>
      <c r="C23283" t="s">
        <v>31120</v>
      </c>
    </row>
    <row r="23284" spans="1:3" x14ac:dyDescent="0.25">
      <c r="A23284" t="s">
        <v>24431</v>
      </c>
      <c r="B23284">
        <v>903969112</v>
      </c>
      <c r="C23284" t="s">
        <v>31505</v>
      </c>
    </row>
    <row r="23285" spans="1:3" x14ac:dyDescent="0.25">
      <c r="A23285" t="s">
        <v>24432</v>
      </c>
      <c r="B23285">
        <v>903969113</v>
      </c>
      <c r="C23285" t="s">
        <v>31327</v>
      </c>
    </row>
    <row r="23286" spans="1:3" x14ac:dyDescent="0.25">
      <c r="A23286" t="s">
        <v>24433</v>
      </c>
      <c r="B23286">
        <v>903969114</v>
      </c>
      <c r="C23286" t="s">
        <v>31460</v>
      </c>
    </row>
    <row r="23287" spans="1:3" x14ac:dyDescent="0.25">
      <c r="A23287" t="s">
        <v>24434</v>
      </c>
      <c r="B23287">
        <v>903969116</v>
      </c>
      <c r="C23287" t="s">
        <v>31316</v>
      </c>
    </row>
    <row r="23288" spans="1:3" x14ac:dyDescent="0.25">
      <c r="A23288" t="s">
        <v>24435</v>
      </c>
      <c r="B23288">
        <v>903969131</v>
      </c>
      <c r="C23288" t="s">
        <v>31489</v>
      </c>
    </row>
    <row r="23289" spans="1:3" x14ac:dyDescent="0.25">
      <c r="A23289" t="s">
        <v>24436</v>
      </c>
      <c r="B23289">
        <v>903969137</v>
      </c>
      <c r="C23289" t="s">
        <v>31380</v>
      </c>
    </row>
    <row r="23290" spans="1:3" x14ac:dyDescent="0.25">
      <c r="A23290" t="s">
        <v>24437</v>
      </c>
      <c r="B23290">
        <v>903969139</v>
      </c>
      <c r="C23290" t="s">
        <v>31358</v>
      </c>
    </row>
    <row r="23291" spans="1:3" x14ac:dyDescent="0.25">
      <c r="A23291" t="s">
        <v>24438</v>
      </c>
      <c r="B23291">
        <v>903969144</v>
      </c>
      <c r="C23291" t="s">
        <v>31322</v>
      </c>
    </row>
    <row r="23292" spans="1:3" x14ac:dyDescent="0.25">
      <c r="A23292" t="s">
        <v>24439</v>
      </c>
      <c r="B23292">
        <v>903969146</v>
      </c>
      <c r="C23292" t="s">
        <v>31138</v>
      </c>
    </row>
    <row r="23293" spans="1:3" x14ac:dyDescent="0.25">
      <c r="A23293" t="s">
        <v>24440</v>
      </c>
      <c r="B23293">
        <v>903969147</v>
      </c>
      <c r="C23293" t="s">
        <v>31460</v>
      </c>
    </row>
    <row r="23294" spans="1:3" x14ac:dyDescent="0.25">
      <c r="A23294" t="s">
        <v>24441</v>
      </c>
      <c r="B23294">
        <v>903969156</v>
      </c>
      <c r="C23294" t="s">
        <v>31318</v>
      </c>
    </row>
    <row r="23295" spans="1:3" x14ac:dyDescent="0.25">
      <c r="A23295" t="s">
        <v>24442</v>
      </c>
      <c r="B23295">
        <v>903969157</v>
      </c>
      <c r="C23295" t="s">
        <v>31316</v>
      </c>
    </row>
    <row r="23296" spans="1:3" x14ac:dyDescent="0.25">
      <c r="A23296" t="s">
        <v>24443</v>
      </c>
      <c r="B23296">
        <v>903969159</v>
      </c>
      <c r="C23296" t="s">
        <v>31316</v>
      </c>
    </row>
    <row r="23297" spans="1:3" x14ac:dyDescent="0.25">
      <c r="A23297" t="s">
        <v>24444</v>
      </c>
      <c r="B23297">
        <v>903969168</v>
      </c>
      <c r="C23297" t="s">
        <v>31316</v>
      </c>
    </row>
    <row r="23298" spans="1:3" x14ac:dyDescent="0.25">
      <c r="A23298" t="s">
        <v>24445</v>
      </c>
      <c r="B23298">
        <v>903969180</v>
      </c>
      <c r="C23298" t="s">
        <v>31329</v>
      </c>
    </row>
    <row r="23299" spans="1:3" x14ac:dyDescent="0.25">
      <c r="A23299" t="s">
        <v>24446</v>
      </c>
      <c r="B23299">
        <v>903969183</v>
      </c>
      <c r="C23299" t="s">
        <v>31460</v>
      </c>
    </row>
    <row r="23300" spans="1:3" x14ac:dyDescent="0.25">
      <c r="A23300" t="s">
        <v>24447</v>
      </c>
      <c r="B23300">
        <v>903969188</v>
      </c>
      <c r="C23300" t="s">
        <v>31489</v>
      </c>
    </row>
    <row r="23301" spans="1:3" x14ac:dyDescent="0.25">
      <c r="A23301" t="s">
        <v>24448</v>
      </c>
      <c r="B23301">
        <v>903969210</v>
      </c>
      <c r="C23301" t="s">
        <v>31472</v>
      </c>
    </row>
    <row r="23302" spans="1:3" x14ac:dyDescent="0.25">
      <c r="A23302" t="s">
        <v>24449</v>
      </c>
      <c r="B23302">
        <v>903969213</v>
      </c>
      <c r="C23302" t="s">
        <v>31316</v>
      </c>
    </row>
    <row r="23303" spans="1:3" x14ac:dyDescent="0.25">
      <c r="A23303" t="s">
        <v>24450</v>
      </c>
      <c r="B23303">
        <v>903969219</v>
      </c>
      <c r="C23303" t="s">
        <v>31450</v>
      </c>
    </row>
    <row r="23304" spans="1:3" x14ac:dyDescent="0.25">
      <c r="A23304" t="s">
        <v>24451</v>
      </c>
      <c r="B23304">
        <v>903969220</v>
      </c>
      <c r="C23304" t="s">
        <v>31316</v>
      </c>
    </row>
    <row r="23305" spans="1:3" x14ac:dyDescent="0.25">
      <c r="A23305" t="s">
        <v>24452</v>
      </c>
      <c r="B23305">
        <v>903969235</v>
      </c>
      <c r="C23305" t="s">
        <v>31316</v>
      </c>
    </row>
    <row r="23306" spans="1:3" x14ac:dyDescent="0.25">
      <c r="A23306" t="s">
        <v>24453</v>
      </c>
      <c r="B23306">
        <v>903969237</v>
      </c>
      <c r="C23306" t="s">
        <v>31460</v>
      </c>
    </row>
    <row r="23307" spans="1:3" x14ac:dyDescent="0.25">
      <c r="A23307" t="s">
        <v>24454</v>
      </c>
      <c r="B23307">
        <v>903969239</v>
      </c>
      <c r="C23307" t="s">
        <v>30995</v>
      </c>
    </row>
    <row r="23308" spans="1:3" x14ac:dyDescent="0.25">
      <c r="A23308" t="s">
        <v>24455</v>
      </c>
      <c r="B23308">
        <v>903969253</v>
      </c>
      <c r="C23308" t="s">
        <v>31322</v>
      </c>
    </row>
    <row r="23309" spans="1:3" x14ac:dyDescent="0.25">
      <c r="A23309" t="s">
        <v>24456</v>
      </c>
      <c r="B23309">
        <v>903969259</v>
      </c>
      <c r="C23309" t="s">
        <v>31316</v>
      </c>
    </row>
    <row r="23310" spans="1:3" x14ac:dyDescent="0.25">
      <c r="A23310" t="s">
        <v>24457</v>
      </c>
      <c r="B23310">
        <v>903969311</v>
      </c>
      <c r="C23310" t="s">
        <v>31322</v>
      </c>
    </row>
    <row r="23311" spans="1:3" x14ac:dyDescent="0.25">
      <c r="A23311" t="s">
        <v>24458</v>
      </c>
      <c r="B23311">
        <v>903969322</v>
      </c>
      <c r="C23311" t="s">
        <v>31363</v>
      </c>
    </row>
    <row r="23312" spans="1:3" x14ac:dyDescent="0.25">
      <c r="A23312" t="s">
        <v>24459</v>
      </c>
      <c r="B23312">
        <v>903969331</v>
      </c>
      <c r="C23312" t="s">
        <v>31316</v>
      </c>
    </row>
    <row r="23313" spans="1:3" x14ac:dyDescent="0.25">
      <c r="A23313" t="s">
        <v>24460</v>
      </c>
      <c r="B23313">
        <v>903969333</v>
      </c>
      <c r="C23313" t="s">
        <v>31267</v>
      </c>
    </row>
    <row r="23314" spans="1:3" x14ac:dyDescent="0.25">
      <c r="A23314" t="s">
        <v>24461</v>
      </c>
      <c r="B23314">
        <v>903969342</v>
      </c>
      <c r="C23314" t="s">
        <v>30925</v>
      </c>
    </row>
    <row r="23315" spans="1:3" x14ac:dyDescent="0.25">
      <c r="A23315" t="s">
        <v>24462</v>
      </c>
      <c r="B23315">
        <v>903969349</v>
      </c>
      <c r="C23315" t="s">
        <v>31316</v>
      </c>
    </row>
    <row r="23316" spans="1:3" x14ac:dyDescent="0.25">
      <c r="A23316" t="s">
        <v>24463</v>
      </c>
      <c r="B23316">
        <v>903969351</v>
      </c>
      <c r="C23316" t="s">
        <v>31322</v>
      </c>
    </row>
    <row r="23317" spans="1:3" x14ac:dyDescent="0.25">
      <c r="A23317" t="s">
        <v>24464</v>
      </c>
      <c r="B23317">
        <v>903969354</v>
      </c>
      <c r="C23317" t="s">
        <v>31316</v>
      </c>
    </row>
    <row r="23318" spans="1:3" x14ac:dyDescent="0.25">
      <c r="A23318" t="s">
        <v>24465</v>
      </c>
      <c r="B23318">
        <v>903969356</v>
      </c>
      <c r="C23318" t="s">
        <v>31234</v>
      </c>
    </row>
    <row r="23319" spans="1:3" x14ac:dyDescent="0.25">
      <c r="A23319" t="s">
        <v>24466</v>
      </c>
      <c r="B23319">
        <v>903969357</v>
      </c>
      <c r="C23319" t="s">
        <v>31039</v>
      </c>
    </row>
    <row r="23320" spans="1:3" x14ac:dyDescent="0.25">
      <c r="A23320" t="s">
        <v>24467</v>
      </c>
      <c r="B23320">
        <v>903969364</v>
      </c>
      <c r="C23320" t="s">
        <v>31318</v>
      </c>
    </row>
    <row r="23321" spans="1:3" x14ac:dyDescent="0.25">
      <c r="A23321" t="s">
        <v>24468</v>
      </c>
      <c r="B23321">
        <v>903969371</v>
      </c>
      <c r="C23321" t="s">
        <v>31460</v>
      </c>
    </row>
    <row r="23322" spans="1:3" x14ac:dyDescent="0.25">
      <c r="A23322" t="s">
        <v>24469</v>
      </c>
      <c r="B23322">
        <v>903969374</v>
      </c>
      <c r="C23322" t="s">
        <v>31316</v>
      </c>
    </row>
    <row r="23323" spans="1:3" x14ac:dyDescent="0.25">
      <c r="A23323" t="s">
        <v>24470</v>
      </c>
      <c r="B23323">
        <v>903969397</v>
      </c>
      <c r="C23323" t="s">
        <v>31284</v>
      </c>
    </row>
    <row r="23324" spans="1:3" x14ac:dyDescent="0.25">
      <c r="A23324" t="s">
        <v>24471</v>
      </c>
      <c r="B23324">
        <v>903969399</v>
      </c>
      <c r="C23324" t="s">
        <v>30925</v>
      </c>
    </row>
    <row r="23325" spans="1:3" x14ac:dyDescent="0.25">
      <c r="A23325" t="s">
        <v>24472</v>
      </c>
      <c r="B23325">
        <v>903969458</v>
      </c>
      <c r="C23325" t="s">
        <v>30925</v>
      </c>
    </row>
    <row r="23326" spans="1:3" x14ac:dyDescent="0.25">
      <c r="A23326" t="s">
        <v>24473</v>
      </c>
      <c r="B23326">
        <v>903969465</v>
      </c>
      <c r="C23326" t="s">
        <v>30925</v>
      </c>
    </row>
    <row r="23327" spans="1:3" x14ac:dyDescent="0.25">
      <c r="A23327" t="s">
        <v>24474</v>
      </c>
      <c r="B23327">
        <v>903969472</v>
      </c>
      <c r="C23327" t="s">
        <v>30925</v>
      </c>
    </row>
    <row r="23328" spans="1:3" x14ac:dyDescent="0.25">
      <c r="A23328" t="s">
        <v>24475</v>
      </c>
      <c r="B23328">
        <v>903969474</v>
      </c>
      <c r="C23328" t="s">
        <v>30925</v>
      </c>
    </row>
    <row r="23329" spans="1:3" x14ac:dyDescent="0.25">
      <c r="A23329" t="s">
        <v>24476</v>
      </c>
      <c r="B23329">
        <v>903969487</v>
      </c>
      <c r="C23329" t="s">
        <v>31266</v>
      </c>
    </row>
    <row r="23330" spans="1:3" x14ac:dyDescent="0.25">
      <c r="A23330" t="s">
        <v>24477</v>
      </c>
      <c r="B23330">
        <v>903969488</v>
      </c>
      <c r="C23330" t="s">
        <v>31380</v>
      </c>
    </row>
    <row r="23331" spans="1:3" x14ac:dyDescent="0.25">
      <c r="A23331" t="s">
        <v>24478</v>
      </c>
      <c r="B23331">
        <v>903969494</v>
      </c>
      <c r="C23331" t="s">
        <v>31316</v>
      </c>
    </row>
    <row r="23332" spans="1:3" x14ac:dyDescent="0.25">
      <c r="A23332" t="s">
        <v>24479</v>
      </c>
      <c r="B23332">
        <v>903969497</v>
      </c>
      <c r="C23332" t="s">
        <v>31329</v>
      </c>
    </row>
    <row r="23333" spans="1:3" x14ac:dyDescent="0.25">
      <c r="A23333" t="s">
        <v>24480</v>
      </c>
      <c r="B23333">
        <v>903969506</v>
      </c>
      <c r="C23333" t="s">
        <v>31316</v>
      </c>
    </row>
    <row r="23334" spans="1:3" x14ac:dyDescent="0.25">
      <c r="A23334" t="s">
        <v>24481</v>
      </c>
      <c r="B23334">
        <v>903969511</v>
      </c>
      <c r="C23334" t="s">
        <v>31138</v>
      </c>
    </row>
    <row r="23335" spans="1:3" x14ac:dyDescent="0.25">
      <c r="A23335" t="s">
        <v>24482</v>
      </c>
      <c r="B23335">
        <v>903969520</v>
      </c>
      <c r="C23335" t="s">
        <v>31316</v>
      </c>
    </row>
    <row r="23336" spans="1:3" x14ac:dyDescent="0.25">
      <c r="A23336" t="s">
        <v>24483</v>
      </c>
      <c r="B23336">
        <v>903969525</v>
      </c>
      <c r="C23336" t="s">
        <v>31316</v>
      </c>
    </row>
    <row r="23337" spans="1:3" x14ac:dyDescent="0.25">
      <c r="A23337" t="s">
        <v>24484</v>
      </c>
      <c r="B23337">
        <v>903969567</v>
      </c>
      <c r="C23337" t="s">
        <v>31460</v>
      </c>
    </row>
    <row r="23338" spans="1:3" x14ac:dyDescent="0.25">
      <c r="A23338" t="s">
        <v>24485</v>
      </c>
      <c r="B23338">
        <v>903969571</v>
      </c>
      <c r="C23338" t="s">
        <v>31460</v>
      </c>
    </row>
    <row r="23339" spans="1:3" x14ac:dyDescent="0.25">
      <c r="A23339" t="s">
        <v>24486</v>
      </c>
      <c r="B23339">
        <v>903969589</v>
      </c>
      <c r="C23339" t="s">
        <v>31460</v>
      </c>
    </row>
    <row r="23340" spans="1:3" x14ac:dyDescent="0.25">
      <c r="A23340" t="s">
        <v>24487</v>
      </c>
      <c r="B23340">
        <v>903969593</v>
      </c>
      <c r="C23340" t="s">
        <v>31460</v>
      </c>
    </row>
    <row r="23341" spans="1:3" x14ac:dyDescent="0.25">
      <c r="A23341" t="s">
        <v>24488</v>
      </c>
      <c r="B23341">
        <v>903969598</v>
      </c>
      <c r="C23341" t="s">
        <v>31460</v>
      </c>
    </row>
    <row r="23342" spans="1:3" x14ac:dyDescent="0.25">
      <c r="A23342" t="s">
        <v>24489</v>
      </c>
      <c r="B23342">
        <v>903969609</v>
      </c>
      <c r="C23342" t="s">
        <v>31360</v>
      </c>
    </row>
    <row r="23343" spans="1:3" x14ac:dyDescent="0.25">
      <c r="A23343" t="s">
        <v>24490</v>
      </c>
      <c r="B23343">
        <v>903969617</v>
      </c>
      <c r="C23343" t="s">
        <v>31360</v>
      </c>
    </row>
    <row r="23344" spans="1:3" x14ac:dyDescent="0.25">
      <c r="A23344" t="s">
        <v>24491</v>
      </c>
      <c r="B23344">
        <v>903969619</v>
      </c>
      <c r="C23344" t="s">
        <v>31269</v>
      </c>
    </row>
    <row r="23345" spans="1:3" x14ac:dyDescent="0.25">
      <c r="A23345" t="s">
        <v>24492</v>
      </c>
      <c r="B23345">
        <v>903969784</v>
      </c>
      <c r="C23345" t="s">
        <v>31318</v>
      </c>
    </row>
    <row r="23346" spans="1:3" x14ac:dyDescent="0.25">
      <c r="A23346" t="s">
        <v>24493</v>
      </c>
      <c r="B23346">
        <v>903969786</v>
      </c>
      <c r="C23346" t="s">
        <v>31316</v>
      </c>
    </row>
    <row r="23347" spans="1:3" x14ac:dyDescent="0.25">
      <c r="A23347" t="s">
        <v>24494</v>
      </c>
      <c r="B23347">
        <v>903969792</v>
      </c>
      <c r="C23347" t="s">
        <v>31363</v>
      </c>
    </row>
    <row r="23348" spans="1:3" x14ac:dyDescent="0.25">
      <c r="A23348" t="s">
        <v>24495</v>
      </c>
      <c r="B23348">
        <v>903969810</v>
      </c>
      <c r="C23348" t="s">
        <v>31460</v>
      </c>
    </row>
    <row r="23349" spans="1:3" x14ac:dyDescent="0.25">
      <c r="A23349" t="s">
        <v>24496</v>
      </c>
      <c r="B23349">
        <v>903969816</v>
      </c>
      <c r="C23349" t="s">
        <v>31363</v>
      </c>
    </row>
    <row r="23350" spans="1:3" x14ac:dyDescent="0.25">
      <c r="A23350" t="s">
        <v>24497</v>
      </c>
      <c r="B23350">
        <v>903969819</v>
      </c>
      <c r="C23350" t="s">
        <v>31329</v>
      </c>
    </row>
    <row r="23351" spans="1:3" x14ac:dyDescent="0.25">
      <c r="A23351" t="s">
        <v>24498</v>
      </c>
      <c r="B23351">
        <v>903969833</v>
      </c>
      <c r="C23351" t="s">
        <v>31458</v>
      </c>
    </row>
    <row r="23352" spans="1:3" x14ac:dyDescent="0.25">
      <c r="A23352" t="s">
        <v>24499</v>
      </c>
      <c r="B23352">
        <v>903969838</v>
      </c>
      <c r="C23352" t="s">
        <v>31460</v>
      </c>
    </row>
    <row r="23353" spans="1:3" x14ac:dyDescent="0.25">
      <c r="A23353" t="s">
        <v>24500</v>
      </c>
      <c r="B23353">
        <v>903969846</v>
      </c>
      <c r="C23353" t="s">
        <v>31286</v>
      </c>
    </row>
    <row r="23354" spans="1:3" x14ac:dyDescent="0.25">
      <c r="A23354" t="s">
        <v>24501</v>
      </c>
      <c r="B23354">
        <v>903969849</v>
      </c>
      <c r="C23354" t="s">
        <v>31363</v>
      </c>
    </row>
    <row r="23355" spans="1:3" x14ac:dyDescent="0.25">
      <c r="A23355" t="s">
        <v>24502</v>
      </c>
      <c r="B23355">
        <v>903969859</v>
      </c>
      <c r="C23355" t="s">
        <v>31138</v>
      </c>
    </row>
    <row r="23356" spans="1:3" x14ac:dyDescent="0.25">
      <c r="A23356" t="s">
        <v>24503</v>
      </c>
      <c r="B23356">
        <v>903969868</v>
      </c>
      <c r="C23356" t="s">
        <v>31318</v>
      </c>
    </row>
    <row r="23357" spans="1:3" x14ac:dyDescent="0.25">
      <c r="A23357" t="s">
        <v>24504</v>
      </c>
      <c r="B23357">
        <v>903969878</v>
      </c>
      <c r="C23357" t="s">
        <v>31318</v>
      </c>
    </row>
    <row r="23358" spans="1:3" x14ac:dyDescent="0.25">
      <c r="A23358" t="s">
        <v>24505</v>
      </c>
      <c r="B23358">
        <v>903969887</v>
      </c>
      <c r="C23358" t="s">
        <v>31285</v>
      </c>
    </row>
    <row r="23359" spans="1:3" x14ac:dyDescent="0.25">
      <c r="A23359" t="s">
        <v>24506</v>
      </c>
      <c r="B23359">
        <v>903969908</v>
      </c>
      <c r="C23359" t="s">
        <v>31287</v>
      </c>
    </row>
    <row r="23360" spans="1:3" x14ac:dyDescent="0.25">
      <c r="A23360" t="s">
        <v>24507</v>
      </c>
      <c r="B23360">
        <v>903969929</v>
      </c>
      <c r="C23360" t="s">
        <v>31460</v>
      </c>
    </row>
    <row r="23361" spans="1:3" x14ac:dyDescent="0.25">
      <c r="A23361" t="s">
        <v>24508</v>
      </c>
      <c r="B23361">
        <v>903969940</v>
      </c>
      <c r="C23361" t="s">
        <v>31450</v>
      </c>
    </row>
    <row r="23362" spans="1:3" x14ac:dyDescent="0.25">
      <c r="A23362" t="s">
        <v>24509</v>
      </c>
      <c r="B23362">
        <v>903969942</v>
      </c>
      <c r="C23362" t="s">
        <v>31316</v>
      </c>
    </row>
    <row r="23363" spans="1:3" x14ac:dyDescent="0.25">
      <c r="A23363" t="s">
        <v>24510</v>
      </c>
      <c r="B23363">
        <v>903969954</v>
      </c>
      <c r="C23363" t="s">
        <v>30551</v>
      </c>
    </row>
    <row r="23364" spans="1:3" x14ac:dyDescent="0.25">
      <c r="A23364" t="s">
        <v>24511</v>
      </c>
      <c r="B23364">
        <v>903969955</v>
      </c>
      <c r="C23364" t="s">
        <v>31514</v>
      </c>
    </row>
    <row r="23365" spans="1:3" x14ac:dyDescent="0.25">
      <c r="A23365" t="s">
        <v>24512</v>
      </c>
      <c r="B23365">
        <v>903969962</v>
      </c>
      <c r="C23365" t="s">
        <v>31489</v>
      </c>
    </row>
    <row r="23366" spans="1:3" x14ac:dyDescent="0.25">
      <c r="A23366" t="s">
        <v>24513</v>
      </c>
      <c r="B23366">
        <v>903969964</v>
      </c>
      <c r="C23366" t="s">
        <v>31322</v>
      </c>
    </row>
    <row r="23367" spans="1:3" x14ac:dyDescent="0.25">
      <c r="A23367" t="s">
        <v>24514</v>
      </c>
      <c r="B23367">
        <v>903969980</v>
      </c>
      <c r="C23367" t="s">
        <v>31329</v>
      </c>
    </row>
    <row r="23368" spans="1:3" x14ac:dyDescent="0.25">
      <c r="A23368" t="s">
        <v>24515</v>
      </c>
      <c r="B23368">
        <v>903969990</v>
      </c>
      <c r="C23368" t="s">
        <v>31318</v>
      </c>
    </row>
    <row r="23369" spans="1:3" x14ac:dyDescent="0.25">
      <c r="A23369" t="s">
        <v>24516</v>
      </c>
      <c r="B23369">
        <v>903970001</v>
      </c>
      <c r="C23369" t="s">
        <v>31458</v>
      </c>
    </row>
    <row r="23370" spans="1:3" x14ac:dyDescent="0.25">
      <c r="A23370" t="s">
        <v>24517</v>
      </c>
      <c r="B23370">
        <v>903970002</v>
      </c>
      <c r="C23370" t="s">
        <v>31458</v>
      </c>
    </row>
    <row r="23371" spans="1:3" x14ac:dyDescent="0.25">
      <c r="A23371" t="s">
        <v>24518</v>
      </c>
      <c r="B23371">
        <v>903970006</v>
      </c>
      <c r="C23371" t="s">
        <v>31138</v>
      </c>
    </row>
    <row r="23372" spans="1:3" x14ac:dyDescent="0.25">
      <c r="A23372" t="s">
        <v>24519</v>
      </c>
      <c r="B23372">
        <v>903970007</v>
      </c>
      <c r="C23372" t="s">
        <v>31484</v>
      </c>
    </row>
    <row r="23373" spans="1:3" x14ac:dyDescent="0.25">
      <c r="A23373" t="s">
        <v>24520</v>
      </c>
      <c r="B23373">
        <v>903970023</v>
      </c>
      <c r="C23373" t="s">
        <v>31286</v>
      </c>
    </row>
    <row r="23374" spans="1:3" x14ac:dyDescent="0.25">
      <c r="A23374" t="s">
        <v>24521</v>
      </c>
      <c r="B23374">
        <v>903970028</v>
      </c>
      <c r="C23374" t="s">
        <v>31266</v>
      </c>
    </row>
    <row r="23375" spans="1:3" x14ac:dyDescent="0.25">
      <c r="A23375" t="s">
        <v>24522</v>
      </c>
      <c r="B23375">
        <v>903970039</v>
      </c>
      <c r="C23375" t="s">
        <v>31318</v>
      </c>
    </row>
    <row r="23376" spans="1:3" x14ac:dyDescent="0.25">
      <c r="A23376" t="s">
        <v>24523</v>
      </c>
      <c r="B23376">
        <v>903970050</v>
      </c>
      <c r="C23376" t="s">
        <v>31460</v>
      </c>
    </row>
    <row r="23377" spans="1:3" x14ac:dyDescent="0.25">
      <c r="A23377" t="s">
        <v>24524</v>
      </c>
      <c r="B23377">
        <v>903970052</v>
      </c>
      <c r="C23377" t="s">
        <v>31460</v>
      </c>
    </row>
    <row r="23378" spans="1:3" x14ac:dyDescent="0.25">
      <c r="A23378" t="s">
        <v>24525</v>
      </c>
      <c r="B23378">
        <v>903970060</v>
      </c>
      <c r="C23378" t="s">
        <v>31363</v>
      </c>
    </row>
    <row r="23379" spans="1:3" x14ac:dyDescent="0.25">
      <c r="A23379" t="s">
        <v>24526</v>
      </c>
      <c r="B23379">
        <v>903970075</v>
      </c>
      <c r="C23379" t="s">
        <v>31316</v>
      </c>
    </row>
    <row r="23380" spans="1:3" x14ac:dyDescent="0.25">
      <c r="A23380" t="s">
        <v>24527</v>
      </c>
      <c r="B23380">
        <v>903970085</v>
      </c>
      <c r="C23380" t="s">
        <v>30771</v>
      </c>
    </row>
    <row r="23381" spans="1:3" x14ac:dyDescent="0.25">
      <c r="A23381" t="s">
        <v>24528</v>
      </c>
      <c r="B23381">
        <v>903970103</v>
      </c>
      <c r="C23381" t="s">
        <v>31316</v>
      </c>
    </row>
    <row r="23382" spans="1:3" x14ac:dyDescent="0.25">
      <c r="A23382" t="s">
        <v>24529</v>
      </c>
      <c r="B23382">
        <v>903970112</v>
      </c>
      <c r="C23382" t="s">
        <v>31322</v>
      </c>
    </row>
    <row r="23383" spans="1:3" x14ac:dyDescent="0.25">
      <c r="A23383" t="s">
        <v>24530</v>
      </c>
      <c r="B23383">
        <v>903970113</v>
      </c>
      <c r="C23383" t="s">
        <v>31380</v>
      </c>
    </row>
    <row r="23384" spans="1:3" x14ac:dyDescent="0.25">
      <c r="A23384" t="s">
        <v>24531</v>
      </c>
      <c r="B23384">
        <v>903970136</v>
      </c>
      <c r="C23384" t="s">
        <v>31316</v>
      </c>
    </row>
    <row r="23385" spans="1:3" x14ac:dyDescent="0.25">
      <c r="A23385" t="s">
        <v>24532</v>
      </c>
      <c r="B23385">
        <v>903970158</v>
      </c>
      <c r="C23385" t="s">
        <v>31318</v>
      </c>
    </row>
    <row r="23386" spans="1:3" x14ac:dyDescent="0.25">
      <c r="A23386" t="s">
        <v>24533</v>
      </c>
      <c r="B23386">
        <v>903970170</v>
      </c>
      <c r="C23386" t="s">
        <v>31316</v>
      </c>
    </row>
    <row r="23387" spans="1:3" x14ac:dyDescent="0.25">
      <c r="A23387" t="s">
        <v>24534</v>
      </c>
      <c r="B23387">
        <v>903970192</v>
      </c>
      <c r="C23387" t="s">
        <v>31322</v>
      </c>
    </row>
    <row r="23388" spans="1:3" x14ac:dyDescent="0.25">
      <c r="A23388" t="s">
        <v>24535</v>
      </c>
      <c r="B23388">
        <v>903970193</v>
      </c>
      <c r="C23388" t="s">
        <v>31322</v>
      </c>
    </row>
    <row r="23389" spans="1:3" x14ac:dyDescent="0.25">
      <c r="A23389" t="s">
        <v>24536</v>
      </c>
      <c r="B23389">
        <v>903970194</v>
      </c>
      <c r="C23389" t="s">
        <v>31322</v>
      </c>
    </row>
    <row r="23390" spans="1:3" x14ac:dyDescent="0.25">
      <c r="A23390" t="s">
        <v>24537</v>
      </c>
      <c r="B23390">
        <v>903970195</v>
      </c>
      <c r="C23390" t="s">
        <v>31322</v>
      </c>
    </row>
    <row r="23391" spans="1:3" x14ac:dyDescent="0.25">
      <c r="A23391" t="s">
        <v>24538</v>
      </c>
      <c r="B23391">
        <v>903970196</v>
      </c>
      <c r="C23391" t="s">
        <v>31322</v>
      </c>
    </row>
    <row r="23392" spans="1:3" x14ac:dyDescent="0.25">
      <c r="A23392" t="s">
        <v>24539</v>
      </c>
      <c r="B23392">
        <v>903970218</v>
      </c>
      <c r="C23392" t="s">
        <v>31322</v>
      </c>
    </row>
    <row r="23393" spans="1:3" x14ac:dyDescent="0.25">
      <c r="A23393" t="s">
        <v>24540</v>
      </c>
      <c r="B23393">
        <v>903970248</v>
      </c>
      <c r="C23393" t="s">
        <v>31460</v>
      </c>
    </row>
    <row r="23394" spans="1:3" x14ac:dyDescent="0.25">
      <c r="A23394" t="s">
        <v>24541</v>
      </c>
      <c r="B23394">
        <v>903970251</v>
      </c>
      <c r="C23394" t="s">
        <v>31318</v>
      </c>
    </row>
    <row r="23395" spans="1:3" x14ac:dyDescent="0.25">
      <c r="A23395" t="s">
        <v>24542</v>
      </c>
      <c r="B23395">
        <v>903970254</v>
      </c>
      <c r="C23395" t="s">
        <v>31472</v>
      </c>
    </row>
    <row r="23396" spans="1:3" x14ac:dyDescent="0.25">
      <c r="A23396" t="s">
        <v>24543</v>
      </c>
      <c r="B23396">
        <v>903970257</v>
      </c>
      <c r="C23396" t="s">
        <v>31380</v>
      </c>
    </row>
    <row r="23397" spans="1:3" x14ac:dyDescent="0.25">
      <c r="A23397" t="s">
        <v>24544</v>
      </c>
      <c r="B23397">
        <v>903970278</v>
      </c>
      <c r="C23397" t="s">
        <v>31460</v>
      </c>
    </row>
    <row r="23398" spans="1:3" x14ac:dyDescent="0.25">
      <c r="A23398" t="s">
        <v>24545</v>
      </c>
      <c r="B23398">
        <v>903970280</v>
      </c>
      <c r="C23398" t="s">
        <v>31316</v>
      </c>
    </row>
    <row r="23399" spans="1:3" x14ac:dyDescent="0.25">
      <c r="A23399" t="s">
        <v>24546</v>
      </c>
      <c r="B23399">
        <v>903970309</v>
      </c>
      <c r="C23399" t="s">
        <v>31322</v>
      </c>
    </row>
    <row r="23400" spans="1:3" x14ac:dyDescent="0.25">
      <c r="A23400" t="s">
        <v>24547</v>
      </c>
      <c r="B23400">
        <v>903970314</v>
      </c>
      <c r="C23400" t="s">
        <v>31460</v>
      </c>
    </row>
    <row r="23401" spans="1:3" x14ac:dyDescent="0.25">
      <c r="A23401" t="s">
        <v>24548</v>
      </c>
      <c r="B23401">
        <v>903970325</v>
      </c>
      <c r="C23401" t="s">
        <v>31380</v>
      </c>
    </row>
    <row r="23402" spans="1:3" x14ac:dyDescent="0.25">
      <c r="A23402" t="s">
        <v>24549</v>
      </c>
      <c r="B23402">
        <v>903970340</v>
      </c>
      <c r="C23402" t="s">
        <v>31254</v>
      </c>
    </row>
    <row r="23403" spans="1:3" x14ac:dyDescent="0.25">
      <c r="A23403" t="s">
        <v>24550</v>
      </c>
      <c r="B23403">
        <v>903970342</v>
      </c>
      <c r="C23403" t="s">
        <v>31316</v>
      </c>
    </row>
    <row r="23404" spans="1:3" x14ac:dyDescent="0.25">
      <c r="A23404" t="s">
        <v>24551</v>
      </c>
      <c r="B23404">
        <v>903970344</v>
      </c>
      <c r="C23404" t="s">
        <v>31316</v>
      </c>
    </row>
    <row r="23405" spans="1:3" x14ac:dyDescent="0.25">
      <c r="A23405" t="s">
        <v>24552</v>
      </c>
      <c r="B23405">
        <v>903970346</v>
      </c>
      <c r="C23405" t="s">
        <v>30933</v>
      </c>
    </row>
    <row r="23406" spans="1:3" x14ac:dyDescent="0.25">
      <c r="A23406" t="s">
        <v>24553</v>
      </c>
      <c r="B23406">
        <v>903970353</v>
      </c>
      <c r="C23406" t="s">
        <v>31460</v>
      </c>
    </row>
    <row r="23407" spans="1:3" x14ac:dyDescent="0.25">
      <c r="A23407" t="s">
        <v>24554</v>
      </c>
      <c r="B23407">
        <v>903970354</v>
      </c>
      <c r="C23407" t="s">
        <v>31316</v>
      </c>
    </row>
    <row r="23408" spans="1:3" x14ac:dyDescent="0.25">
      <c r="A23408" t="s">
        <v>24555</v>
      </c>
      <c r="B23408">
        <v>903970355</v>
      </c>
      <c r="C23408" t="s">
        <v>31380</v>
      </c>
    </row>
    <row r="23409" spans="1:3" x14ac:dyDescent="0.25">
      <c r="A23409" t="s">
        <v>24556</v>
      </c>
      <c r="B23409">
        <v>903970358</v>
      </c>
      <c r="C23409" t="s">
        <v>31316</v>
      </c>
    </row>
    <row r="23410" spans="1:3" x14ac:dyDescent="0.25">
      <c r="A23410" t="s">
        <v>24557</v>
      </c>
      <c r="B23410">
        <v>903970371</v>
      </c>
      <c r="C23410" t="s">
        <v>31380</v>
      </c>
    </row>
    <row r="23411" spans="1:3" x14ac:dyDescent="0.25">
      <c r="A23411" t="s">
        <v>24558</v>
      </c>
      <c r="B23411">
        <v>903970386</v>
      </c>
      <c r="C23411" t="s">
        <v>31363</v>
      </c>
    </row>
    <row r="23412" spans="1:3" x14ac:dyDescent="0.25">
      <c r="A23412" t="s">
        <v>24559</v>
      </c>
      <c r="B23412">
        <v>903970388</v>
      </c>
      <c r="C23412" t="s">
        <v>30846</v>
      </c>
    </row>
    <row r="23413" spans="1:3" x14ac:dyDescent="0.25">
      <c r="A23413" t="s">
        <v>24560</v>
      </c>
      <c r="B23413">
        <v>903970389</v>
      </c>
      <c r="C23413" t="s">
        <v>31380</v>
      </c>
    </row>
    <row r="23414" spans="1:3" x14ac:dyDescent="0.25">
      <c r="A23414" t="s">
        <v>24561</v>
      </c>
      <c r="B23414">
        <v>903970391</v>
      </c>
      <c r="C23414" t="s">
        <v>31290</v>
      </c>
    </row>
    <row r="23415" spans="1:3" x14ac:dyDescent="0.25">
      <c r="A23415" t="s">
        <v>24562</v>
      </c>
      <c r="B23415">
        <v>903970397</v>
      </c>
      <c r="C23415" t="s">
        <v>31316</v>
      </c>
    </row>
    <row r="23416" spans="1:3" x14ac:dyDescent="0.25">
      <c r="A23416" t="s">
        <v>24563</v>
      </c>
      <c r="B23416">
        <v>903970405</v>
      </c>
      <c r="C23416" t="s">
        <v>31285</v>
      </c>
    </row>
    <row r="23417" spans="1:3" x14ac:dyDescent="0.25">
      <c r="A23417" t="s">
        <v>24564</v>
      </c>
      <c r="B23417">
        <v>903970432</v>
      </c>
      <c r="C23417" t="s">
        <v>30925</v>
      </c>
    </row>
    <row r="23418" spans="1:3" x14ac:dyDescent="0.25">
      <c r="A23418" t="s">
        <v>24565</v>
      </c>
      <c r="B23418">
        <v>903970455</v>
      </c>
      <c r="C23418" t="s">
        <v>31460</v>
      </c>
    </row>
    <row r="23419" spans="1:3" x14ac:dyDescent="0.25">
      <c r="A23419" t="s">
        <v>24566</v>
      </c>
      <c r="B23419">
        <v>903970463</v>
      </c>
      <c r="C23419" t="s">
        <v>31327</v>
      </c>
    </row>
    <row r="23420" spans="1:3" x14ac:dyDescent="0.25">
      <c r="A23420" t="s">
        <v>24567</v>
      </c>
      <c r="B23420">
        <v>903970464</v>
      </c>
      <c r="C23420" t="s">
        <v>31316</v>
      </c>
    </row>
    <row r="23421" spans="1:3" x14ac:dyDescent="0.25">
      <c r="A23421" t="s">
        <v>24568</v>
      </c>
      <c r="B23421">
        <v>903970466</v>
      </c>
      <c r="C23421" t="s">
        <v>31363</v>
      </c>
    </row>
    <row r="23422" spans="1:3" x14ac:dyDescent="0.25">
      <c r="A23422" t="s">
        <v>24569</v>
      </c>
      <c r="B23422">
        <v>903970470</v>
      </c>
      <c r="C23422" t="s">
        <v>31287</v>
      </c>
    </row>
    <row r="23423" spans="1:3" x14ac:dyDescent="0.25">
      <c r="A23423" t="s">
        <v>24570</v>
      </c>
      <c r="B23423">
        <v>903970479</v>
      </c>
      <c r="C23423" t="s">
        <v>31472</v>
      </c>
    </row>
    <row r="23424" spans="1:3" x14ac:dyDescent="0.25">
      <c r="A23424" t="s">
        <v>24571</v>
      </c>
      <c r="B23424">
        <v>903970488</v>
      </c>
      <c r="C23424" t="s">
        <v>31316</v>
      </c>
    </row>
    <row r="23425" spans="1:3" x14ac:dyDescent="0.25">
      <c r="A23425" t="s">
        <v>24572</v>
      </c>
      <c r="B23425">
        <v>903970499</v>
      </c>
      <c r="C23425" t="s">
        <v>31483</v>
      </c>
    </row>
    <row r="23426" spans="1:3" x14ac:dyDescent="0.25">
      <c r="A23426" t="s">
        <v>24573</v>
      </c>
      <c r="B23426">
        <v>903970502</v>
      </c>
      <c r="C23426" t="s">
        <v>31460</v>
      </c>
    </row>
    <row r="23427" spans="1:3" x14ac:dyDescent="0.25">
      <c r="A23427" t="s">
        <v>24574</v>
      </c>
      <c r="B23427">
        <v>903970503</v>
      </c>
      <c r="C23427" t="s">
        <v>31458</v>
      </c>
    </row>
    <row r="23428" spans="1:3" x14ac:dyDescent="0.25">
      <c r="A23428" t="s">
        <v>24575</v>
      </c>
      <c r="B23428">
        <v>903970505</v>
      </c>
      <c r="C23428" t="s">
        <v>31053</v>
      </c>
    </row>
    <row r="23429" spans="1:3" x14ac:dyDescent="0.25">
      <c r="A23429" t="s">
        <v>24576</v>
      </c>
      <c r="B23429">
        <v>903970519</v>
      </c>
      <c r="C23429" t="s">
        <v>30771</v>
      </c>
    </row>
    <row r="23430" spans="1:3" x14ac:dyDescent="0.25">
      <c r="A23430" t="s">
        <v>24577</v>
      </c>
      <c r="B23430">
        <v>903970540</v>
      </c>
      <c r="C23430" t="s">
        <v>31268</v>
      </c>
    </row>
    <row r="23431" spans="1:3" x14ac:dyDescent="0.25">
      <c r="A23431" t="s">
        <v>24578</v>
      </c>
      <c r="B23431">
        <v>903970551</v>
      </c>
      <c r="C23431" t="s">
        <v>31266</v>
      </c>
    </row>
    <row r="23432" spans="1:3" x14ac:dyDescent="0.25">
      <c r="A23432" t="s">
        <v>24579</v>
      </c>
      <c r="B23432">
        <v>903970552</v>
      </c>
      <c r="C23432" t="s">
        <v>31239</v>
      </c>
    </row>
    <row r="23433" spans="1:3" x14ac:dyDescent="0.25">
      <c r="A23433" t="s">
        <v>24580</v>
      </c>
      <c r="B23433">
        <v>903970586</v>
      </c>
      <c r="C23433" t="s">
        <v>31322</v>
      </c>
    </row>
    <row r="23434" spans="1:3" x14ac:dyDescent="0.25">
      <c r="A23434" t="s">
        <v>24581</v>
      </c>
      <c r="B23434">
        <v>903970603</v>
      </c>
      <c r="C23434" t="s">
        <v>31316</v>
      </c>
    </row>
    <row r="23435" spans="1:3" x14ac:dyDescent="0.25">
      <c r="A23435" t="s">
        <v>24582</v>
      </c>
      <c r="B23435">
        <v>903970607</v>
      </c>
      <c r="C23435" t="s">
        <v>31460</v>
      </c>
    </row>
    <row r="23436" spans="1:3" x14ac:dyDescent="0.25">
      <c r="A23436" t="s">
        <v>24583</v>
      </c>
      <c r="B23436">
        <v>903970618</v>
      </c>
      <c r="C23436" t="s">
        <v>31458</v>
      </c>
    </row>
    <row r="23437" spans="1:3" x14ac:dyDescent="0.25">
      <c r="A23437" t="s">
        <v>24584</v>
      </c>
      <c r="B23437">
        <v>903970621</v>
      </c>
      <c r="C23437" t="s">
        <v>31363</v>
      </c>
    </row>
    <row r="23438" spans="1:3" x14ac:dyDescent="0.25">
      <c r="A23438" t="s">
        <v>24585</v>
      </c>
      <c r="B23438">
        <v>903970623</v>
      </c>
      <c r="C23438" t="s">
        <v>31038</v>
      </c>
    </row>
    <row r="23439" spans="1:3" x14ac:dyDescent="0.25">
      <c r="A23439" t="s">
        <v>24586</v>
      </c>
      <c r="B23439">
        <v>903970630</v>
      </c>
      <c r="C23439" t="s">
        <v>31425</v>
      </c>
    </row>
    <row r="23440" spans="1:3" x14ac:dyDescent="0.25">
      <c r="A23440" t="s">
        <v>24587</v>
      </c>
      <c r="B23440">
        <v>903970639</v>
      </c>
      <c r="C23440" t="s">
        <v>31318</v>
      </c>
    </row>
    <row r="23441" spans="1:3" x14ac:dyDescent="0.25">
      <c r="A23441" t="s">
        <v>24588</v>
      </c>
      <c r="B23441">
        <v>903970640</v>
      </c>
      <c r="C23441" t="s">
        <v>31530</v>
      </c>
    </row>
    <row r="23442" spans="1:3" x14ac:dyDescent="0.25">
      <c r="A23442" t="s">
        <v>24589</v>
      </c>
      <c r="B23442">
        <v>903970663</v>
      </c>
      <c r="C23442" t="s">
        <v>31318</v>
      </c>
    </row>
    <row r="23443" spans="1:3" x14ac:dyDescent="0.25">
      <c r="A23443" t="s">
        <v>24590</v>
      </c>
      <c r="B23443">
        <v>903970693</v>
      </c>
      <c r="C23443" t="s">
        <v>31277</v>
      </c>
    </row>
    <row r="23444" spans="1:3" x14ac:dyDescent="0.25">
      <c r="A23444" t="s">
        <v>24591</v>
      </c>
      <c r="B23444">
        <v>903970720</v>
      </c>
      <c r="C23444" t="s">
        <v>31287</v>
      </c>
    </row>
    <row r="23445" spans="1:3" x14ac:dyDescent="0.25">
      <c r="A23445" t="s">
        <v>24592</v>
      </c>
      <c r="B23445">
        <v>903970734</v>
      </c>
      <c r="C23445" t="s">
        <v>31287</v>
      </c>
    </row>
    <row r="23446" spans="1:3" x14ac:dyDescent="0.25">
      <c r="A23446" t="s">
        <v>24593</v>
      </c>
      <c r="B23446">
        <v>903970740</v>
      </c>
      <c r="C23446" t="s">
        <v>31322</v>
      </c>
    </row>
    <row r="23447" spans="1:3" x14ac:dyDescent="0.25">
      <c r="A23447" t="s">
        <v>24594</v>
      </c>
      <c r="B23447">
        <v>903970754</v>
      </c>
      <c r="C23447" t="s">
        <v>31380</v>
      </c>
    </row>
    <row r="23448" spans="1:3" x14ac:dyDescent="0.25">
      <c r="A23448" t="s">
        <v>24595</v>
      </c>
      <c r="B23448">
        <v>903970759</v>
      </c>
      <c r="C23448" t="s">
        <v>31418</v>
      </c>
    </row>
    <row r="23449" spans="1:3" x14ac:dyDescent="0.25">
      <c r="A23449" t="s">
        <v>24596</v>
      </c>
      <c r="B23449">
        <v>903970772</v>
      </c>
      <c r="C23449" t="s">
        <v>31460</v>
      </c>
    </row>
    <row r="23450" spans="1:3" x14ac:dyDescent="0.25">
      <c r="A23450" t="s">
        <v>24597</v>
      </c>
      <c r="B23450">
        <v>903970783</v>
      </c>
      <c r="C23450" t="s">
        <v>31315</v>
      </c>
    </row>
    <row r="23451" spans="1:3" x14ac:dyDescent="0.25">
      <c r="A23451" t="s">
        <v>24598</v>
      </c>
      <c r="B23451">
        <v>903970835</v>
      </c>
      <c r="C23451" t="s">
        <v>31460</v>
      </c>
    </row>
    <row r="23452" spans="1:3" x14ac:dyDescent="0.25">
      <c r="A23452" t="s">
        <v>24599</v>
      </c>
      <c r="B23452">
        <v>903970840</v>
      </c>
      <c r="C23452" t="s">
        <v>31316</v>
      </c>
    </row>
    <row r="23453" spans="1:3" x14ac:dyDescent="0.25">
      <c r="A23453" t="s">
        <v>24600</v>
      </c>
      <c r="B23453">
        <v>903970842</v>
      </c>
      <c r="C23453" t="s">
        <v>31363</v>
      </c>
    </row>
    <row r="23454" spans="1:3" x14ac:dyDescent="0.25">
      <c r="A23454" t="s">
        <v>24601</v>
      </c>
      <c r="B23454">
        <v>903970846</v>
      </c>
      <c r="C23454" t="s">
        <v>31322</v>
      </c>
    </row>
    <row r="23455" spans="1:3" x14ac:dyDescent="0.25">
      <c r="A23455" t="s">
        <v>24602</v>
      </c>
      <c r="B23455">
        <v>903970850</v>
      </c>
      <c r="C23455" t="s">
        <v>30771</v>
      </c>
    </row>
    <row r="23456" spans="1:3" x14ac:dyDescent="0.25">
      <c r="A23456" t="s">
        <v>24603</v>
      </c>
      <c r="B23456">
        <v>903970857</v>
      </c>
      <c r="C23456" t="s">
        <v>31318</v>
      </c>
    </row>
    <row r="23457" spans="1:3" x14ac:dyDescent="0.25">
      <c r="A23457" t="s">
        <v>24604</v>
      </c>
      <c r="B23457">
        <v>903970865</v>
      </c>
      <c r="C23457" t="s">
        <v>31316</v>
      </c>
    </row>
    <row r="23458" spans="1:3" x14ac:dyDescent="0.25">
      <c r="A23458" t="s">
        <v>24605</v>
      </c>
      <c r="B23458">
        <v>903970878</v>
      </c>
      <c r="C23458" t="s">
        <v>31460</v>
      </c>
    </row>
    <row r="23459" spans="1:3" x14ac:dyDescent="0.25">
      <c r="A23459" t="s">
        <v>24606</v>
      </c>
      <c r="B23459">
        <v>903970884</v>
      </c>
      <c r="C23459" t="s">
        <v>31138</v>
      </c>
    </row>
    <row r="23460" spans="1:3" x14ac:dyDescent="0.25">
      <c r="A23460" t="s">
        <v>24607</v>
      </c>
      <c r="B23460">
        <v>903970889</v>
      </c>
      <c r="C23460" t="s">
        <v>31460</v>
      </c>
    </row>
    <row r="23461" spans="1:3" x14ac:dyDescent="0.25">
      <c r="A23461" t="s">
        <v>24608</v>
      </c>
      <c r="B23461">
        <v>903970908</v>
      </c>
      <c r="C23461" t="s">
        <v>31318</v>
      </c>
    </row>
    <row r="23462" spans="1:3" x14ac:dyDescent="0.25">
      <c r="A23462" t="s">
        <v>24609</v>
      </c>
      <c r="B23462">
        <v>903970911</v>
      </c>
      <c r="C23462" t="s">
        <v>30945</v>
      </c>
    </row>
    <row r="23463" spans="1:3" x14ac:dyDescent="0.25">
      <c r="A23463" t="s">
        <v>24610</v>
      </c>
      <c r="B23463">
        <v>903970915</v>
      </c>
      <c r="C23463" t="s">
        <v>31280</v>
      </c>
    </row>
    <row r="23464" spans="1:3" x14ac:dyDescent="0.25">
      <c r="A23464" t="s">
        <v>24611</v>
      </c>
      <c r="B23464">
        <v>903970931</v>
      </c>
      <c r="C23464" t="s">
        <v>31380</v>
      </c>
    </row>
    <row r="23465" spans="1:3" x14ac:dyDescent="0.25">
      <c r="A23465" t="s">
        <v>24612</v>
      </c>
      <c r="B23465">
        <v>903970939</v>
      </c>
      <c r="C23465" t="s">
        <v>31363</v>
      </c>
    </row>
    <row r="23466" spans="1:3" x14ac:dyDescent="0.25">
      <c r="A23466" t="s">
        <v>24613</v>
      </c>
      <c r="B23466">
        <v>903970941</v>
      </c>
      <c r="C23466" t="s">
        <v>31380</v>
      </c>
    </row>
    <row r="23467" spans="1:3" x14ac:dyDescent="0.25">
      <c r="A23467" t="s">
        <v>24614</v>
      </c>
      <c r="B23467">
        <v>903970956</v>
      </c>
      <c r="C23467" t="s">
        <v>31460</v>
      </c>
    </row>
    <row r="23468" spans="1:3" x14ac:dyDescent="0.25">
      <c r="A23468" t="s">
        <v>24615</v>
      </c>
      <c r="B23468">
        <v>903970960</v>
      </c>
      <c r="C23468" t="s">
        <v>30925</v>
      </c>
    </row>
    <row r="23469" spans="1:3" x14ac:dyDescent="0.25">
      <c r="A23469" t="s">
        <v>24616</v>
      </c>
      <c r="B23469">
        <v>903970961</v>
      </c>
      <c r="C23469" t="s">
        <v>31316</v>
      </c>
    </row>
    <row r="23470" spans="1:3" x14ac:dyDescent="0.25">
      <c r="A23470" t="s">
        <v>24617</v>
      </c>
      <c r="B23470">
        <v>903970968</v>
      </c>
      <c r="C23470" t="s">
        <v>30925</v>
      </c>
    </row>
    <row r="23471" spans="1:3" x14ac:dyDescent="0.25">
      <c r="A23471" t="s">
        <v>24618</v>
      </c>
      <c r="B23471">
        <v>903970973</v>
      </c>
      <c r="C23471" t="s">
        <v>31363</v>
      </c>
    </row>
    <row r="23472" spans="1:3" x14ac:dyDescent="0.25">
      <c r="A23472" t="s">
        <v>24619</v>
      </c>
      <c r="B23472">
        <v>903970976</v>
      </c>
      <c r="C23472" t="s">
        <v>31316</v>
      </c>
    </row>
    <row r="23473" spans="1:3" x14ac:dyDescent="0.25">
      <c r="A23473" t="s">
        <v>24620</v>
      </c>
      <c r="B23473">
        <v>903970984</v>
      </c>
      <c r="C23473" t="s">
        <v>31125</v>
      </c>
    </row>
    <row r="23474" spans="1:3" x14ac:dyDescent="0.25">
      <c r="A23474" t="s">
        <v>24621</v>
      </c>
      <c r="B23474">
        <v>903970989</v>
      </c>
      <c r="C23474" t="s">
        <v>31458</v>
      </c>
    </row>
    <row r="23475" spans="1:3" x14ac:dyDescent="0.25">
      <c r="A23475" t="s">
        <v>24622</v>
      </c>
      <c r="B23475">
        <v>903970998</v>
      </c>
      <c r="C23475" t="s">
        <v>31472</v>
      </c>
    </row>
    <row r="23476" spans="1:3" x14ac:dyDescent="0.25">
      <c r="A23476" t="s">
        <v>24623</v>
      </c>
      <c r="B23476">
        <v>903971000</v>
      </c>
      <c r="C23476" t="s">
        <v>31316</v>
      </c>
    </row>
    <row r="23477" spans="1:3" x14ac:dyDescent="0.25">
      <c r="A23477" t="s">
        <v>24624</v>
      </c>
      <c r="B23477">
        <v>903971012</v>
      </c>
      <c r="C23477" t="s">
        <v>31222</v>
      </c>
    </row>
    <row r="23478" spans="1:3" x14ac:dyDescent="0.25">
      <c r="A23478" t="s">
        <v>24625</v>
      </c>
      <c r="B23478">
        <v>903971013</v>
      </c>
      <c r="C23478" t="s">
        <v>31316</v>
      </c>
    </row>
    <row r="23479" spans="1:3" x14ac:dyDescent="0.25">
      <c r="A23479" t="s">
        <v>24626</v>
      </c>
      <c r="B23479">
        <v>903971016</v>
      </c>
      <c r="C23479" t="s">
        <v>31489</v>
      </c>
    </row>
    <row r="23480" spans="1:3" x14ac:dyDescent="0.25">
      <c r="A23480" t="s">
        <v>24627</v>
      </c>
      <c r="B23480">
        <v>903971025</v>
      </c>
      <c r="C23480" t="s">
        <v>31458</v>
      </c>
    </row>
    <row r="23481" spans="1:3" x14ac:dyDescent="0.25">
      <c r="A23481" t="s">
        <v>24628</v>
      </c>
      <c r="B23481">
        <v>903971035</v>
      </c>
      <c r="C23481" t="s">
        <v>31417</v>
      </c>
    </row>
    <row r="23482" spans="1:3" x14ac:dyDescent="0.25">
      <c r="A23482" t="s">
        <v>24629</v>
      </c>
      <c r="B23482">
        <v>903971038</v>
      </c>
      <c r="C23482" t="s">
        <v>31053</v>
      </c>
    </row>
    <row r="23483" spans="1:3" x14ac:dyDescent="0.25">
      <c r="A23483" t="s">
        <v>24630</v>
      </c>
      <c r="B23483">
        <v>903971046</v>
      </c>
      <c r="C23483" t="s">
        <v>31380</v>
      </c>
    </row>
    <row r="23484" spans="1:3" x14ac:dyDescent="0.25">
      <c r="A23484" t="s">
        <v>24631</v>
      </c>
      <c r="B23484">
        <v>903971049</v>
      </c>
      <c r="C23484" t="s">
        <v>30925</v>
      </c>
    </row>
    <row r="23485" spans="1:3" x14ac:dyDescent="0.25">
      <c r="A23485" t="s">
        <v>24632</v>
      </c>
      <c r="B23485">
        <v>903971054</v>
      </c>
      <c r="C23485" t="s">
        <v>31531</v>
      </c>
    </row>
    <row r="23486" spans="1:3" x14ac:dyDescent="0.25">
      <c r="A23486" t="s">
        <v>24633</v>
      </c>
      <c r="B23486">
        <v>903971068</v>
      </c>
      <c r="C23486" t="s">
        <v>31532</v>
      </c>
    </row>
    <row r="23487" spans="1:3" x14ac:dyDescent="0.25">
      <c r="A23487" t="s">
        <v>24634</v>
      </c>
      <c r="B23487">
        <v>903971082</v>
      </c>
      <c r="C23487" t="s">
        <v>30925</v>
      </c>
    </row>
    <row r="23488" spans="1:3" x14ac:dyDescent="0.25">
      <c r="A23488" t="s">
        <v>24635</v>
      </c>
      <c r="B23488">
        <v>903971091</v>
      </c>
      <c r="C23488" t="s">
        <v>31322</v>
      </c>
    </row>
    <row r="23489" spans="1:3" x14ac:dyDescent="0.25">
      <c r="A23489" t="s">
        <v>24636</v>
      </c>
      <c r="B23489">
        <v>903971096</v>
      </c>
      <c r="C23489" t="s">
        <v>31514</v>
      </c>
    </row>
    <row r="23490" spans="1:3" x14ac:dyDescent="0.25">
      <c r="A23490" t="s">
        <v>24637</v>
      </c>
      <c r="B23490">
        <v>903971106</v>
      </c>
      <c r="C23490" t="s">
        <v>31316</v>
      </c>
    </row>
    <row r="23491" spans="1:3" x14ac:dyDescent="0.25">
      <c r="A23491" t="s">
        <v>24638</v>
      </c>
      <c r="B23491">
        <v>903971107</v>
      </c>
      <c r="C23491" t="s">
        <v>31472</v>
      </c>
    </row>
    <row r="23492" spans="1:3" x14ac:dyDescent="0.25">
      <c r="A23492" t="s">
        <v>24639</v>
      </c>
      <c r="B23492">
        <v>903971109</v>
      </c>
      <c r="C23492" t="s">
        <v>31225</v>
      </c>
    </row>
    <row r="23493" spans="1:3" x14ac:dyDescent="0.25">
      <c r="A23493" t="s">
        <v>24640</v>
      </c>
      <c r="B23493">
        <v>903971125</v>
      </c>
      <c r="C23493" t="s">
        <v>31380</v>
      </c>
    </row>
    <row r="23494" spans="1:3" x14ac:dyDescent="0.25">
      <c r="A23494" t="s">
        <v>24641</v>
      </c>
      <c r="B23494">
        <v>903971143</v>
      </c>
      <c r="C23494" t="s">
        <v>31460</v>
      </c>
    </row>
    <row r="23495" spans="1:3" x14ac:dyDescent="0.25">
      <c r="A23495" t="s">
        <v>24642</v>
      </c>
      <c r="B23495">
        <v>903971146</v>
      </c>
      <c r="C23495" t="s">
        <v>31322</v>
      </c>
    </row>
    <row r="23496" spans="1:3" x14ac:dyDescent="0.25">
      <c r="A23496" t="s">
        <v>24643</v>
      </c>
      <c r="B23496">
        <v>903971147</v>
      </c>
      <c r="C23496" t="s">
        <v>30917</v>
      </c>
    </row>
    <row r="23497" spans="1:3" x14ac:dyDescent="0.25">
      <c r="A23497" t="s">
        <v>24644</v>
      </c>
      <c r="B23497">
        <v>903971157</v>
      </c>
      <c r="C23497" t="s">
        <v>31501</v>
      </c>
    </row>
    <row r="23498" spans="1:3" x14ac:dyDescent="0.25">
      <c r="A23498" t="s">
        <v>24645</v>
      </c>
      <c r="B23498">
        <v>903971158</v>
      </c>
      <c r="C23498" t="s">
        <v>31285</v>
      </c>
    </row>
    <row r="23499" spans="1:3" x14ac:dyDescent="0.25">
      <c r="A23499" t="s">
        <v>24646</v>
      </c>
      <c r="B23499">
        <v>903971171</v>
      </c>
      <c r="C23499" t="s">
        <v>31322</v>
      </c>
    </row>
    <row r="23500" spans="1:3" x14ac:dyDescent="0.25">
      <c r="A23500" t="s">
        <v>24647</v>
      </c>
      <c r="B23500">
        <v>903971176</v>
      </c>
      <c r="C23500" t="s">
        <v>31514</v>
      </c>
    </row>
    <row r="23501" spans="1:3" x14ac:dyDescent="0.25">
      <c r="A23501" t="s">
        <v>24648</v>
      </c>
      <c r="B23501">
        <v>903971180</v>
      </c>
      <c r="C23501" t="s">
        <v>30925</v>
      </c>
    </row>
    <row r="23502" spans="1:3" x14ac:dyDescent="0.25">
      <c r="A23502" t="s">
        <v>24649</v>
      </c>
      <c r="B23502">
        <v>903971190</v>
      </c>
      <c r="C23502" t="s">
        <v>31318</v>
      </c>
    </row>
    <row r="23503" spans="1:3" x14ac:dyDescent="0.25">
      <c r="A23503" t="s">
        <v>24650</v>
      </c>
      <c r="B23503">
        <v>903971192</v>
      </c>
      <c r="C23503" t="s">
        <v>31318</v>
      </c>
    </row>
    <row r="23504" spans="1:3" x14ac:dyDescent="0.25">
      <c r="A23504" t="s">
        <v>24651</v>
      </c>
      <c r="B23504">
        <v>903971195</v>
      </c>
      <c r="C23504" t="s">
        <v>31316</v>
      </c>
    </row>
    <row r="23505" spans="1:3" x14ac:dyDescent="0.25">
      <c r="A23505" t="s">
        <v>24652</v>
      </c>
      <c r="B23505">
        <v>903971197</v>
      </c>
      <c r="C23505" t="s">
        <v>31458</v>
      </c>
    </row>
    <row r="23506" spans="1:3" x14ac:dyDescent="0.25">
      <c r="A23506" t="s">
        <v>24653</v>
      </c>
      <c r="B23506">
        <v>903971203</v>
      </c>
      <c r="C23506" t="s">
        <v>31318</v>
      </c>
    </row>
    <row r="23507" spans="1:3" x14ac:dyDescent="0.25">
      <c r="A23507" t="s">
        <v>24654</v>
      </c>
      <c r="B23507">
        <v>903971213</v>
      </c>
      <c r="C23507" t="s">
        <v>31254</v>
      </c>
    </row>
    <row r="23508" spans="1:3" x14ac:dyDescent="0.25">
      <c r="A23508" t="s">
        <v>24655</v>
      </c>
      <c r="B23508">
        <v>903971221</v>
      </c>
      <c r="C23508" t="s">
        <v>31266</v>
      </c>
    </row>
    <row r="23509" spans="1:3" x14ac:dyDescent="0.25">
      <c r="A23509" t="s">
        <v>24656</v>
      </c>
      <c r="B23509">
        <v>903971228</v>
      </c>
      <c r="C23509" t="s">
        <v>30925</v>
      </c>
    </row>
    <row r="23510" spans="1:3" x14ac:dyDescent="0.25">
      <c r="A23510" t="s">
        <v>24657</v>
      </c>
      <c r="B23510">
        <v>903971233</v>
      </c>
      <c r="C23510" t="s">
        <v>31363</v>
      </c>
    </row>
    <row r="23511" spans="1:3" x14ac:dyDescent="0.25">
      <c r="A23511" t="s">
        <v>24658</v>
      </c>
      <c r="B23511">
        <v>903971237</v>
      </c>
      <c r="C23511" t="s">
        <v>31110</v>
      </c>
    </row>
    <row r="23512" spans="1:3" x14ac:dyDescent="0.25">
      <c r="A23512" t="s">
        <v>24659</v>
      </c>
      <c r="B23512">
        <v>903971242</v>
      </c>
      <c r="C23512" t="s">
        <v>31110</v>
      </c>
    </row>
    <row r="23513" spans="1:3" x14ac:dyDescent="0.25">
      <c r="A23513" t="s">
        <v>24660</v>
      </c>
      <c r="B23513">
        <v>903971247</v>
      </c>
      <c r="C23513" t="s">
        <v>31483</v>
      </c>
    </row>
    <row r="23514" spans="1:3" x14ac:dyDescent="0.25">
      <c r="A23514" t="s">
        <v>24661</v>
      </c>
      <c r="B23514">
        <v>903971258</v>
      </c>
      <c r="C23514" t="s">
        <v>31472</v>
      </c>
    </row>
    <row r="23515" spans="1:3" x14ac:dyDescent="0.25">
      <c r="A23515" t="s">
        <v>24662</v>
      </c>
      <c r="B23515">
        <v>903971275</v>
      </c>
      <c r="C23515" t="s">
        <v>31380</v>
      </c>
    </row>
    <row r="23516" spans="1:3" x14ac:dyDescent="0.25">
      <c r="A23516" t="s">
        <v>24663</v>
      </c>
      <c r="B23516">
        <v>903971292</v>
      </c>
      <c r="C23516" t="s">
        <v>30925</v>
      </c>
    </row>
    <row r="23517" spans="1:3" x14ac:dyDescent="0.25">
      <c r="A23517" t="s">
        <v>24664</v>
      </c>
      <c r="B23517">
        <v>903971294</v>
      </c>
      <c r="C23517" t="s">
        <v>30925</v>
      </c>
    </row>
    <row r="23518" spans="1:3" x14ac:dyDescent="0.25">
      <c r="A23518" t="s">
        <v>24665</v>
      </c>
      <c r="B23518">
        <v>903971305</v>
      </c>
      <c r="C23518" t="s">
        <v>31322</v>
      </c>
    </row>
    <row r="23519" spans="1:3" x14ac:dyDescent="0.25">
      <c r="A23519" t="s">
        <v>24666</v>
      </c>
      <c r="B23519">
        <v>903971306</v>
      </c>
      <c r="C23519" t="s">
        <v>31322</v>
      </c>
    </row>
    <row r="23520" spans="1:3" x14ac:dyDescent="0.25">
      <c r="A23520" t="s">
        <v>24667</v>
      </c>
      <c r="B23520">
        <v>903971317</v>
      </c>
      <c r="C23520" t="s">
        <v>31180</v>
      </c>
    </row>
    <row r="23521" spans="1:3" x14ac:dyDescent="0.25">
      <c r="A23521" t="s">
        <v>24668</v>
      </c>
      <c r="B23521">
        <v>903971345</v>
      </c>
      <c r="C23521" t="s">
        <v>31452</v>
      </c>
    </row>
    <row r="23522" spans="1:3" x14ac:dyDescent="0.25">
      <c r="A23522" t="s">
        <v>24669</v>
      </c>
      <c r="B23522">
        <v>903971347</v>
      </c>
      <c r="C23522" t="s">
        <v>31249</v>
      </c>
    </row>
    <row r="23523" spans="1:3" x14ac:dyDescent="0.25">
      <c r="A23523" t="s">
        <v>24670</v>
      </c>
      <c r="B23523">
        <v>903971353</v>
      </c>
      <c r="C23523" t="s">
        <v>31458</v>
      </c>
    </row>
    <row r="23524" spans="1:3" x14ac:dyDescent="0.25">
      <c r="A23524" t="s">
        <v>24671</v>
      </c>
      <c r="B23524">
        <v>903971354</v>
      </c>
      <c r="C23524" t="s">
        <v>31380</v>
      </c>
    </row>
    <row r="23525" spans="1:3" x14ac:dyDescent="0.25">
      <c r="A23525" t="s">
        <v>24672</v>
      </c>
      <c r="B23525">
        <v>903971372</v>
      </c>
      <c r="C23525" t="s">
        <v>31287</v>
      </c>
    </row>
    <row r="23526" spans="1:3" x14ac:dyDescent="0.25">
      <c r="A23526" t="s">
        <v>24673</v>
      </c>
      <c r="B23526">
        <v>903971376</v>
      </c>
      <c r="C23526" t="s">
        <v>31316</v>
      </c>
    </row>
    <row r="23527" spans="1:3" x14ac:dyDescent="0.25">
      <c r="A23527" t="s">
        <v>24674</v>
      </c>
      <c r="B23527">
        <v>903971377</v>
      </c>
      <c r="C23527" t="s">
        <v>31055</v>
      </c>
    </row>
    <row r="23528" spans="1:3" x14ac:dyDescent="0.25">
      <c r="A23528" t="s">
        <v>24675</v>
      </c>
      <c r="B23528">
        <v>903971380</v>
      </c>
      <c r="C23528" t="s">
        <v>31138</v>
      </c>
    </row>
    <row r="23529" spans="1:3" x14ac:dyDescent="0.25">
      <c r="A23529" t="s">
        <v>24676</v>
      </c>
      <c r="B23529">
        <v>903971387</v>
      </c>
      <c r="C23529" t="s">
        <v>31316</v>
      </c>
    </row>
    <row r="23530" spans="1:3" x14ac:dyDescent="0.25">
      <c r="A23530" t="s">
        <v>24677</v>
      </c>
      <c r="B23530">
        <v>903971394</v>
      </c>
      <c r="C23530" t="s">
        <v>31318</v>
      </c>
    </row>
    <row r="23531" spans="1:3" x14ac:dyDescent="0.25">
      <c r="A23531" t="s">
        <v>24678</v>
      </c>
      <c r="B23531">
        <v>903971407</v>
      </c>
      <c r="C23531" t="s">
        <v>31452</v>
      </c>
    </row>
    <row r="23532" spans="1:3" x14ac:dyDescent="0.25">
      <c r="A23532" t="s">
        <v>24679</v>
      </c>
      <c r="B23532">
        <v>903971416</v>
      </c>
      <c r="C23532" t="s">
        <v>31363</v>
      </c>
    </row>
    <row r="23533" spans="1:3" x14ac:dyDescent="0.25">
      <c r="A23533" t="s">
        <v>24680</v>
      </c>
      <c r="B23533">
        <v>903971425</v>
      </c>
      <c r="C23533" t="s">
        <v>31316</v>
      </c>
    </row>
    <row r="23534" spans="1:3" x14ac:dyDescent="0.25">
      <c r="A23534" t="s">
        <v>24681</v>
      </c>
      <c r="B23534">
        <v>903971426</v>
      </c>
      <c r="C23534" t="s">
        <v>31363</v>
      </c>
    </row>
    <row r="23535" spans="1:3" x14ac:dyDescent="0.25">
      <c r="A23535" t="s">
        <v>24682</v>
      </c>
      <c r="B23535">
        <v>903971436</v>
      </c>
      <c r="C23535" t="s">
        <v>31460</v>
      </c>
    </row>
    <row r="23536" spans="1:3" x14ac:dyDescent="0.25">
      <c r="A23536" t="s">
        <v>24683</v>
      </c>
      <c r="B23536">
        <v>903971461</v>
      </c>
      <c r="C23536" t="s">
        <v>31322</v>
      </c>
    </row>
    <row r="23537" spans="1:3" x14ac:dyDescent="0.25">
      <c r="A23537" t="s">
        <v>24684</v>
      </c>
      <c r="B23537">
        <v>903971475</v>
      </c>
      <c r="C23537" t="s">
        <v>31460</v>
      </c>
    </row>
    <row r="23538" spans="1:3" x14ac:dyDescent="0.25">
      <c r="A23538" t="s">
        <v>24685</v>
      </c>
      <c r="B23538">
        <v>903971476</v>
      </c>
      <c r="C23538" t="s">
        <v>31460</v>
      </c>
    </row>
    <row r="23539" spans="1:3" x14ac:dyDescent="0.25">
      <c r="A23539" t="s">
        <v>24686</v>
      </c>
      <c r="B23539">
        <v>903971482</v>
      </c>
      <c r="C23539" t="s">
        <v>30925</v>
      </c>
    </row>
    <row r="23540" spans="1:3" x14ac:dyDescent="0.25">
      <c r="A23540" t="s">
        <v>24687</v>
      </c>
      <c r="B23540">
        <v>903971490</v>
      </c>
      <c r="C23540" t="s">
        <v>31316</v>
      </c>
    </row>
    <row r="23541" spans="1:3" x14ac:dyDescent="0.25">
      <c r="A23541" t="s">
        <v>24688</v>
      </c>
      <c r="B23541">
        <v>903971499</v>
      </c>
      <c r="C23541" t="s">
        <v>31239</v>
      </c>
    </row>
    <row r="23542" spans="1:3" x14ac:dyDescent="0.25">
      <c r="A23542" t="s">
        <v>24689</v>
      </c>
      <c r="B23542">
        <v>903971501</v>
      </c>
      <c r="C23542" t="s">
        <v>5607</v>
      </c>
    </row>
    <row r="23543" spans="1:3" x14ac:dyDescent="0.25">
      <c r="A23543" t="s">
        <v>24690</v>
      </c>
      <c r="B23543">
        <v>903971534</v>
      </c>
      <c r="C23543" t="s">
        <v>31053</v>
      </c>
    </row>
    <row r="23544" spans="1:3" x14ac:dyDescent="0.25">
      <c r="A23544" t="s">
        <v>24691</v>
      </c>
      <c r="B23544">
        <v>903971539</v>
      </c>
      <c r="C23544" t="s">
        <v>31285</v>
      </c>
    </row>
    <row r="23545" spans="1:3" x14ac:dyDescent="0.25">
      <c r="A23545" t="s">
        <v>24692</v>
      </c>
      <c r="B23545">
        <v>903971568</v>
      </c>
      <c r="C23545" t="s">
        <v>31322</v>
      </c>
    </row>
    <row r="23546" spans="1:3" x14ac:dyDescent="0.25">
      <c r="A23546" t="s">
        <v>24693</v>
      </c>
      <c r="B23546">
        <v>903971579</v>
      </c>
      <c r="C23546" t="s">
        <v>31318</v>
      </c>
    </row>
    <row r="23547" spans="1:3" x14ac:dyDescent="0.25">
      <c r="A23547" t="s">
        <v>24694</v>
      </c>
      <c r="B23547">
        <v>903971581</v>
      </c>
      <c r="C23547" t="s">
        <v>31316</v>
      </c>
    </row>
    <row r="23548" spans="1:3" x14ac:dyDescent="0.25">
      <c r="A23548" t="s">
        <v>24695</v>
      </c>
      <c r="B23548">
        <v>903971584</v>
      </c>
      <c r="C23548" t="s">
        <v>31318</v>
      </c>
    </row>
    <row r="23549" spans="1:3" x14ac:dyDescent="0.25">
      <c r="A23549" t="s">
        <v>24696</v>
      </c>
      <c r="B23549">
        <v>903971601</v>
      </c>
      <c r="C23549" t="s">
        <v>31322</v>
      </c>
    </row>
    <row r="23550" spans="1:3" x14ac:dyDescent="0.25">
      <c r="A23550" t="s">
        <v>24697</v>
      </c>
      <c r="B23550">
        <v>903971612</v>
      </c>
      <c r="C23550" t="s">
        <v>31125</v>
      </c>
    </row>
    <row r="23551" spans="1:3" x14ac:dyDescent="0.25">
      <c r="A23551" t="s">
        <v>24698</v>
      </c>
      <c r="B23551">
        <v>903971632</v>
      </c>
      <c r="C23551" t="s">
        <v>31489</v>
      </c>
    </row>
    <row r="23552" spans="1:3" x14ac:dyDescent="0.25">
      <c r="A23552" t="s">
        <v>24699</v>
      </c>
      <c r="B23552">
        <v>903971637</v>
      </c>
      <c r="C23552" t="s">
        <v>31458</v>
      </c>
    </row>
    <row r="23553" spans="1:3" x14ac:dyDescent="0.25">
      <c r="A23553" t="s">
        <v>24700</v>
      </c>
      <c r="B23553">
        <v>903971643</v>
      </c>
      <c r="C23553" t="s">
        <v>31316</v>
      </c>
    </row>
    <row r="23554" spans="1:3" x14ac:dyDescent="0.25">
      <c r="A23554" t="s">
        <v>24701</v>
      </c>
      <c r="B23554">
        <v>903971646</v>
      </c>
      <c r="C23554" t="s">
        <v>31287</v>
      </c>
    </row>
    <row r="23555" spans="1:3" x14ac:dyDescent="0.25">
      <c r="A23555" t="s">
        <v>24702</v>
      </c>
      <c r="B23555">
        <v>903971648</v>
      </c>
      <c r="C23555" t="s">
        <v>31288</v>
      </c>
    </row>
    <row r="23556" spans="1:3" x14ac:dyDescent="0.25">
      <c r="A23556" t="s">
        <v>24703</v>
      </c>
      <c r="B23556">
        <v>903971664</v>
      </c>
      <c r="C23556" t="s">
        <v>31410</v>
      </c>
    </row>
    <row r="23557" spans="1:3" x14ac:dyDescent="0.25">
      <c r="A23557" t="s">
        <v>24704</v>
      </c>
      <c r="B23557">
        <v>903971673</v>
      </c>
      <c r="C23557" t="s">
        <v>31505</v>
      </c>
    </row>
    <row r="23558" spans="1:3" x14ac:dyDescent="0.25">
      <c r="A23558" t="s">
        <v>24705</v>
      </c>
      <c r="B23558">
        <v>903971677</v>
      </c>
      <c r="C23558" t="s">
        <v>31472</v>
      </c>
    </row>
    <row r="23559" spans="1:3" x14ac:dyDescent="0.25">
      <c r="A23559" t="s">
        <v>24706</v>
      </c>
      <c r="B23559">
        <v>903971704</v>
      </c>
      <c r="C23559" t="s">
        <v>31327</v>
      </c>
    </row>
    <row r="23560" spans="1:3" x14ac:dyDescent="0.25">
      <c r="A23560" t="s">
        <v>24707</v>
      </c>
      <c r="B23560">
        <v>903971726</v>
      </c>
      <c r="C23560" t="s">
        <v>31460</v>
      </c>
    </row>
    <row r="23561" spans="1:3" x14ac:dyDescent="0.25">
      <c r="A23561" t="s">
        <v>24708</v>
      </c>
      <c r="B23561">
        <v>903971729</v>
      </c>
      <c r="C23561" t="s">
        <v>31483</v>
      </c>
    </row>
    <row r="23562" spans="1:3" x14ac:dyDescent="0.25">
      <c r="A23562" t="s">
        <v>24709</v>
      </c>
      <c r="B23562">
        <v>903971730</v>
      </c>
      <c r="C23562" t="s">
        <v>31316</v>
      </c>
    </row>
    <row r="23563" spans="1:3" x14ac:dyDescent="0.25">
      <c r="A23563" t="s">
        <v>24710</v>
      </c>
      <c r="B23563">
        <v>903971731</v>
      </c>
      <c r="C23563" t="s">
        <v>31460</v>
      </c>
    </row>
    <row r="23564" spans="1:3" x14ac:dyDescent="0.25">
      <c r="A23564" t="s">
        <v>24711</v>
      </c>
      <c r="B23564">
        <v>903971735</v>
      </c>
      <c r="C23564" t="s">
        <v>31460</v>
      </c>
    </row>
    <row r="23565" spans="1:3" x14ac:dyDescent="0.25">
      <c r="A23565" t="s">
        <v>24712</v>
      </c>
      <c r="B23565">
        <v>903971738</v>
      </c>
      <c r="C23565" t="s">
        <v>31460</v>
      </c>
    </row>
    <row r="23566" spans="1:3" x14ac:dyDescent="0.25">
      <c r="A23566" t="s">
        <v>24713</v>
      </c>
      <c r="B23566">
        <v>903971745</v>
      </c>
      <c r="C23566" t="s">
        <v>31287</v>
      </c>
    </row>
    <row r="23567" spans="1:3" x14ac:dyDescent="0.25">
      <c r="A23567" t="s">
        <v>24714</v>
      </c>
      <c r="B23567">
        <v>903971748</v>
      </c>
      <c r="C23567" t="s">
        <v>31287</v>
      </c>
    </row>
    <row r="23568" spans="1:3" x14ac:dyDescent="0.25">
      <c r="A23568" t="s">
        <v>24715</v>
      </c>
      <c r="B23568">
        <v>903971751</v>
      </c>
      <c r="C23568" t="s">
        <v>31287</v>
      </c>
    </row>
    <row r="23569" spans="1:3" x14ac:dyDescent="0.25">
      <c r="A23569" t="s">
        <v>24716</v>
      </c>
      <c r="B23569">
        <v>903971758</v>
      </c>
      <c r="C23569" t="s">
        <v>31363</v>
      </c>
    </row>
    <row r="23570" spans="1:3" x14ac:dyDescent="0.25">
      <c r="A23570" t="s">
        <v>24717</v>
      </c>
      <c r="B23570">
        <v>903971785</v>
      </c>
      <c r="C23570" t="s">
        <v>31318</v>
      </c>
    </row>
    <row r="23571" spans="1:3" x14ac:dyDescent="0.25">
      <c r="A23571" t="s">
        <v>24718</v>
      </c>
      <c r="B23571">
        <v>903971787</v>
      </c>
      <c r="C23571" t="s">
        <v>31460</v>
      </c>
    </row>
    <row r="23572" spans="1:3" x14ac:dyDescent="0.25">
      <c r="A23572" t="s">
        <v>24719</v>
      </c>
      <c r="B23572">
        <v>903971799</v>
      </c>
      <c r="C23572" t="s">
        <v>31460</v>
      </c>
    </row>
    <row r="23573" spans="1:3" x14ac:dyDescent="0.25">
      <c r="A23573" t="s">
        <v>24720</v>
      </c>
      <c r="B23573">
        <v>903971802</v>
      </c>
      <c r="C23573" t="s">
        <v>30995</v>
      </c>
    </row>
    <row r="23574" spans="1:3" x14ac:dyDescent="0.25">
      <c r="A23574" t="s">
        <v>24721</v>
      </c>
      <c r="B23574">
        <v>903971819</v>
      </c>
      <c r="C23574" t="s">
        <v>31380</v>
      </c>
    </row>
    <row r="23575" spans="1:3" x14ac:dyDescent="0.25">
      <c r="A23575" t="s">
        <v>24722</v>
      </c>
      <c r="B23575">
        <v>903971823</v>
      </c>
      <c r="C23575" t="s">
        <v>30925</v>
      </c>
    </row>
    <row r="23576" spans="1:3" x14ac:dyDescent="0.25">
      <c r="A23576" t="s">
        <v>24723</v>
      </c>
      <c r="B23576">
        <v>903971826</v>
      </c>
      <c r="C23576" t="s">
        <v>31251</v>
      </c>
    </row>
    <row r="23577" spans="1:3" x14ac:dyDescent="0.25">
      <c r="A23577" t="s">
        <v>24724</v>
      </c>
      <c r="B23577">
        <v>903971828</v>
      </c>
      <c r="C23577" t="s">
        <v>31287</v>
      </c>
    </row>
    <row r="23578" spans="1:3" x14ac:dyDescent="0.25">
      <c r="A23578" t="s">
        <v>24725</v>
      </c>
      <c r="B23578">
        <v>903971831</v>
      </c>
      <c r="C23578" t="s">
        <v>31254</v>
      </c>
    </row>
    <row r="23579" spans="1:3" x14ac:dyDescent="0.25">
      <c r="A23579" t="s">
        <v>24726</v>
      </c>
      <c r="B23579">
        <v>903971848</v>
      </c>
      <c r="C23579" t="s">
        <v>31380</v>
      </c>
    </row>
    <row r="23580" spans="1:3" x14ac:dyDescent="0.25">
      <c r="A23580" t="s">
        <v>24727</v>
      </c>
      <c r="B23580">
        <v>903971852</v>
      </c>
      <c r="C23580" t="s">
        <v>31458</v>
      </c>
    </row>
    <row r="23581" spans="1:3" x14ac:dyDescent="0.25">
      <c r="A23581" t="s">
        <v>24728</v>
      </c>
      <c r="B23581">
        <v>903971855</v>
      </c>
      <c r="C23581" t="s">
        <v>31322</v>
      </c>
    </row>
    <row r="23582" spans="1:3" x14ac:dyDescent="0.25">
      <c r="A23582" t="s">
        <v>24729</v>
      </c>
      <c r="B23582">
        <v>903971863</v>
      </c>
      <c r="C23582" t="s">
        <v>31472</v>
      </c>
    </row>
    <row r="23583" spans="1:3" x14ac:dyDescent="0.25">
      <c r="A23583" t="s">
        <v>24730</v>
      </c>
      <c r="B23583">
        <v>903971864</v>
      </c>
      <c r="C23583" t="s">
        <v>31460</v>
      </c>
    </row>
    <row r="23584" spans="1:3" x14ac:dyDescent="0.25">
      <c r="A23584" t="s">
        <v>24731</v>
      </c>
      <c r="B23584">
        <v>903971872</v>
      </c>
      <c r="C23584" t="s">
        <v>31380</v>
      </c>
    </row>
    <row r="23585" spans="1:3" x14ac:dyDescent="0.25">
      <c r="A23585" t="s">
        <v>24732</v>
      </c>
      <c r="B23585">
        <v>903971874</v>
      </c>
      <c r="C23585" t="s">
        <v>31472</v>
      </c>
    </row>
    <row r="23586" spans="1:3" x14ac:dyDescent="0.25">
      <c r="A23586" t="s">
        <v>24733</v>
      </c>
      <c r="B23586">
        <v>903971881</v>
      </c>
      <c r="C23586" t="s">
        <v>31460</v>
      </c>
    </row>
    <row r="23587" spans="1:3" x14ac:dyDescent="0.25">
      <c r="A23587" t="s">
        <v>24734</v>
      </c>
      <c r="B23587">
        <v>903971884</v>
      </c>
      <c r="C23587" t="s">
        <v>31460</v>
      </c>
    </row>
    <row r="23588" spans="1:3" x14ac:dyDescent="0.25">
      <c r="A23588" t="s">
        <v>24735</v>
      </c>
      <c r="B23588">
        <v>903971887</v>
      </c>
      <c r="C23588" t="s">
        <v>31415</v>
      </c>
    </row>
    <row r="23589" spans="1:3" x14ac:dyDescent="0.25">
      <c r="A23589" t="s">
        <v>24736</v>
      </c>
      <c r="B23589">
        <v>903971889</v>
      </c>
      <c r="C23589" t="s">
        <v>31047</v>
      </c>
    </row>
    <row r="23590" spans="1:3" x14ac:dyDescent="0.25">
      <c r="A23590" t="s">
        <v>24737</v>
      </c>
      <c r="B23590">
        <v>903971894</v>
      </c>
      <c r="C23590" t="s">
        <v>31380</v>
      </c>
    </row>
    <row r="23591" spans="1:3" x14ac:dyDescent="0.25">
      <c r="A23591" t="s">
        <v>24738</v>
      </c>
      <c r="B23591">
        <v>903971899</v>
      </c>
      <c r="C23591" t="s">
        <v>31458</v>
      </c>
    </row>
    <row r="23592" spans="1:3" x14ac:dyDescent="0.25">
      <c r="A23592" t="s">
        <v>24739</v>
      </c>
      <c r="B23592">
        <v>903971902</v>
      </c>
      <c r="C23592" t="s">
        <v>31460</v>
      </c>
    </row>
    <row r="23593" spans="1:3" x14ac:dyDescent="0.25">
      <c r="A23593" t="s">
        <v>24740</v>
      </c>
      <c r="B23593">
        <v>903971906</v>
      </c>
      <c r="C23593" t="s">
        <v>31417</v>
      </c>
    </row>
    <row r="23594" spans="1:3" x14ac:dyDescent="0.25">
      <c r="A23594" t="s">
        <v>24741</v>
      </c>
      <c r="B23594">
        <v>903971911</v>
      </c>
      <c r="C23594" t="s">
        <v>31269</v>
      </c>
    </row>
    <row r="23595" spans="1:3" x14ac:dyDescent="0.25">
      <c r="A23595" t="s">
        <v>24742</v>
      </c>
      <c r="B23595">
        <v>903971913</v>
      </c>
      <c r="C23595" t="s">
        <v>30925</v>
      </c>
    </row>
    <row r="23596" spans="1:3" x14ac:dyDescent="0.25">
      <c r="A23596" t="s">
        <v>24743</v>
      </c>
      <c r="B23596">
        <v>903971930</v>
      </c>
      <c r="C23596" t="s">
        <v>31287</v>
      </c>
    </row>
    <row r="23597" spans="1:3" x14ac:dyDescent="0.25">
      <c r="A23597" t="s">
        <v>24744</v>
      </c>
      <c r="B23597">
        <v>903971937</v>
      </c>
      <c r="C23597" t="s">
        <v>31380</v>
      </c>
    </row>
    <row r="23598" spans="1:3" x14ac:dyDescent="0.25">
      <c r="A23598" t="s">
        <v>24745</v>
      </c>
      <c r="B23598">
        <v>903971972</v>
      </c>
      <c r="C23598" t="s">
        <v>31269</v>
      </c>
    </row>
    <row r="23599" spans="1:3" x14ac:dyDescent="0.25">
      <c r="A23599" t="s">
        <v>24746</v>
      </c>
      <c r="B23599">
        <v>903971974</v>
      </c>
      <c r="C23599" t="s">
        <v>31461</v>
      </c>
    </row>
    <row r="23600" spans="1:3" x14ac:dyDescent="0.25">
      <c r="A23600" t="s">
        <v>24747</v>
      </c>
      <c r="B23600">
        <v>903971976</v>
      </c>
      <c r="C23600" t="s">
        <v>31318</v>
      </c>
    </row>
    <row r="23601" spans="1:3" x14ac:dyDescent="0.25">
      <c r="A23601" t="s">
        <v>24748</v>
      </c>
      <c r="B23601">
        <v>903971990</v>
      </c>
      <c r="C23601" t="s">
        <v>30925</v>
      </c>
    </row>
    <row r="23602" spans="1:3" x14ac:dyDescent="0.25">
      <c r="A23602" t="s">
        <v>24749</v>
      </c>
      <c r="B23602">
        <v>903972005</v>
      </c>
      <c r="C23602" t="s">
        <v>31380</v>
      </c>
    </row>
    <row r="23603" spans="1:3" x14ac:dyDescent="0.25">
      <c r="A23603" t="s">
        <v>24750</v>
      </c>
      <c r="B23603">
        <v>903972008</v>
      </c>
      <c r="C23603" t="s">
        <v>31460</v>
      </c>
    </row>
    <row r="23604" spans="1:3" x14ac:dyDescent="0.25">
      <c r="A23604" t="s">
        <v>24751</v>
      </c>
      <c r="B23604">
        <v>903972013</v>
      </c>
      <c r="C23604" t="s">
        <v>31458</v>
      </c>
    </row>
    <row r="23605" spans="1:3" x14ac:dyDescent="0.25">
      <c r="A23605" t="s">
        <v>24752</v>
      </c>
      <c r="B23605">
        <v>903972014</v>
      </c>
      <c r="C23605" t="s">
        <v>31286</v>
      </c>
    </row>
    <row r="23606" spans="1:3" x14ac:dyDescent="0.25">
      <c r="A23606" t="s">
        <v>24753</v>
      </c>
      <c r="B23606">
        <v>903972031</v>
      </c>
      <c r="C23606" t="s">
        <v>31287</v>
      </c>
    </row>
    <row r="23607" spans="1:3" x14ac:dyDescent="0.25">
      <c r="A23607" t="s">
        <v>24754</v>
      </c>
      <c r="B23607">
        <v>903972034</v>
      </c>
      <c r="C23607" t="s">
        <v>31322</v>
      </c>
    </row>
    <row r="23608" spans="1:3" x14ac:dyDescent="0.25">
      <c r="A23608" t="s">
        <v>24755</v>
      </c>
      <c r="B23608">
        <v>903972037</v>
      </c>
      <c r="C23608" t="s">
        <v>31514</v>
      </c>
    </row>
    <row r="23609" spans="1:3" x14ac:dyDescent="0.25">
      <c r="A23609" t="s">
        <v>24756</v>
      </c>
      <c r="B23609">
        <v>903972044</v>
      </c>
      <c r="C23609" t="s">
        <v>31489</v>
      </c>
    </row>
    <row r="23610" spans="1:3" x14ac:dyDescent="0.25">
      <c r="A23610" t="s">
        <v>24757</v>
      </c>
      <c r="B23610">
        <v>903972053</v>
      </c>
      <c r="C23610" t="s">
        <v>31318</v>
      </c>
    </row>
    <row r="23611" spans="1:3" x14ac:dyDescent="0.25">
      <c r="A23611" t="s">
        <v>24758</v>
      </c>
      <c r="B23611">
        <v>903972060</v>
      </c>
      <c r="C23611" t="s">
        <v>31316</v>
      </c>
    </row>
    <row r="23612" spans="1:3" x14ac:dyDescent="0.25">
      <c r="A23612" t="s">
        <v>24759</v>
      </c>
      <c r="B23612">
        <v>903972068</v>
      </c>
      <c r="C23612" t="s">
        <v>31380</v>
      </c>
    </row>
    <row r="23613" spans="1:3" x14ac:dyDescent="0.25">
      <c r="A23613" t="s">
        <v>24760</v>
      </c>
      <c r="B23613">
        <v>903972093</v>
      </c>
      <c r="C23613" t="s">
        <v>31402</v>
      </c>
    </row>
    <row r="23614" spans="1:3" x14ac:dyDescent="0.25">
      <c r="A23614" t="s">
        <v>24761</v>
      </c>
      <c r="B23614">
        <v>903972114</v>
      </c>
      <c r="C23614" t="s">
        <v>31318</v>
      </c>
    </row>
    <row r="23615" spans="1:3" x14ac:dyDescent="0.25">
      <c r="A23615" t="s">
        <v>24762</v>
      </c>
      <c r="B23615">
        <v>903972125</v>
      </c>
      <c r="C23615" t="s">
        <v>31445</v>
      </c>
    </row>
    <row r="23616" spans="1:3" x14ac:dyDescent="0.25">
      <c r="A23616" t="s">
        <v>24763</v>
      </c>
      <c r="B23616">
        <v>903972129</v>
      </c>
      <c r="C23616" t="s">
        <v>31460</v>
      </c>
    </row>
    <row r="23617" spans="1:3" x14ac:dyDescent="0.25">
      <c r="A23617" t="s">
        <v>24764</v>
      </c>
      <c r="B23617">
        <v>903972133</v>
      </c>
      <c r="C23617" t="s">
        <v>31316</v>
      </c>
    </row>
    <row r="23618" spans="1:3" x14ac:dyDescent="0.25">
      <c r="A23618" t="s">
        <v>24765</v>
      </c>
      <c r="B23618">
        <v>903972135</v>
      </c>
      <c r="C23618" t="s">
        <v>31533</v>
      </c>
    </row>
    <row r="23619" spans="1:3" x14ac:dyDescent="0.25">
      <c r="A23619" t="s">
        <v>24766</v>
      </c>
      <c r="B23619">
        <v>903972143</v>
      </c>
      <c r="C23619" t="s">
        <v>31322</v>
      </c>
    </row>
    <row r="23620" spans="1:3" x14ac:dyDescent="0.25">
      <c r="A23620" t="s">
        <v>24767</v>
      </c>
      <c r="B23620">
        <v>903972144</v>
      </c>
      <c r="C23620" t="s">
        <v>31460</v>
      </c>
    </row>
    <row r="23621" spans="1:3" x14ac:dyDescent="0.25">
      <c r="A23621" t="s">
        <v>24768</v>
      </c>
      <c r="B23621">
        <v>903972148</v>
      </c>
      <c r="C23621" t="s">
        <v>31316</v>
      </c>
    </row>
    <row r="23622" spans="1:3" x14ac:dyDescent="0.25">
      <c r="A23622" t="s">
        <v>24769</v>
      </c>
      <c r="B23622">
        <v>903972156</v>
      </c>
      <c r="C23622" t="s">
        <v>31316</v>
      </c>
    </row>
    <row r="23623" spans="1:3" x14ac:dyDescent="0.25">
      <c r="A23623" t="s">
        <v>24770</v>
      </c>
      <c r="B23623">
        <v>903972164</v>
      </c>
      <c r="C23623" t="s">
        <v>31354</v>
      </c>
    </row>
    <row r="23624" spans="1:3" x14ac:dyDescent="0.25">
      <c r="A23624" t="s">
        <v>24771</v>
      </c>
      <c r="B23624">
        <v>903972174</v>
      </c>
      <c r="C23624" t="s">
        <v>31327</v>
      </c>
    </row>
    <row r="23625" spans="1:3" x14ac:dyDescent="0.25">
      <c r="A23625" t="s">
        <v>24772</v>
      </c>
      <c r="B23625">
        <v>903972186</v>
      </c>
      <c r="C23625" t="s">
        <v>31316</v>
      </c>
    </row>
    <row r="23626" spans="1:3" x14ac:dyDescent="0.25">
      <c r="A23626" t="s">
        <v>24773</v>
      </c>
      <c r="B23626">
        <v>903972205</v>
      </c>
      <c r="C23626" t="s">
        <v>31287</v>
      </c>
    </row>
    <row r="23627" spans="1:3" x14ac:dyDescent="0.25">
      <c r="A23627" t="s">
        <v>24774</v>
      </c>
      <c r="B23627">
        <v>903972238</v>
      </c>
      <c r="C23627" t="s">
        <v>31322</v>
      </c>
    </row>
    <row r="23628" spans="1:3" x14ac:dyDescent="0.25">
      <c r="A23628" t="s">
        <v>24775</v>
      </c>
      <c r="B23628">
        <v>903972245</v>
      </c>
      <c r="C23628" t="s">
        <v>31534</v>
      </c>
    </row>
    <row r="23629" spans="1:3" x14ac:dyDescent="0.25">
      <c r="A23629" t="s">
        <v>24776</v>
      </c>
      <c r="B23629">
        <v>903972248</v>
      </c>
      <c r="C23629" t="s">
        <v>31287</v>
      </c>
    </row>
    <row r="23630" spans="1:3" x14ac:dyDescent="0.25">
      <c r="A23630" t="s">
        <v>24777</v>
      </c>
      <c r="B23630">
        <v>903972259</v>
      </c>
      <c r="C23630" t="s">
        <v>31322</v>
      </c>
    </row>
    <row r="23631" spans="1:3" x14ac:dyDescent="0.25">
      <c r="A23631" t="s">
        <v>24778</v>
      </c>
      <c r="B23631">
        <v>903972267</v>
      </c>
      <c r="C23631" t="s">
        <v>31316</v>
      </c>
    </row>
    <row r="23632" spans="1:3" x14ac:dyDescent="0.25">
      <c r="A23632" t="s">
        <v>24779</v>
      </c>
      <c r="B23632">
        <v>903972298</v>
      </c>
      <c r="C23632" t="s">
        <v>31266</v>
      </c>
    </row>
    <row r="23633" spans="1:3" x14ac:dyDescent="0.25">
      <c r="A23633" t="s">
        <v>24780</v>
      </c>
      <c r="B23633">
        <v>903972307</v>
      </c>
      <c r="C23633" t="s">
        <v>31322</v>
      </c>
    </row>
    <row r="23634" spans="1:3" x14ac:dyDescent="0.25">
      <c r="A23634" t="s">
        <v>24781</v>
      </c>
      <c r="B23634">
        <v>903972319</v>
      </c>
      <c r="C23634" t="s">
        <v>31363</v>
      </c>
    </row>
    <row r="23635" spans="1:3" x14ac:dyDescent="0.25">
      <c r="A23635" t="s">
        <v>24782</v>
      </c>
      <c r="B23635">
        <v>903972322</v>
      </c>
      <c r="C23635" t="s">
        <v>31318</v>
      </c>
    </row>
    <row r="23636" spans="1:3" x14ac:dyDescent="0.25">
      <c r="A23636" t="s">
        <v>24783</v>
      </c>
      <c r="B23636">
        <v>903972323</v>
      </c>
      <c r="C23636" t="s">
        <v>31316</v>
      </c>
    </row>
    <row r="23637" spans="1:3" x14ac:dyDescent="0.25">
      <c r="A23637" t="s">
        <v>24784</v>
      </c>
      <c r="B23637">
        <v>903972366</v>
      </c>
      <c r="C23637" t="s">
        <v>31472</v>
      </c>
    </row>
    <row r="23638" spans="1:3" x14ac:dyDescent="0.25">
      <c r="A23638" t="s">
        <v>24785</v>
      </c>
      <c r="B23638">
        <v>903972384</v>
      </c>
      <c r="C23638" t="s">
        <v>31460</v>
      </c>
    </row>
    <row r="23639" spans="1:3" x14ac:dyDescent="0.25">
      <c r="A23639" t="s">
        <v>24786</v>
      </c>
      <c r="B23639">
        <v>903972388</v>
      </c>
      <c r="C23639" t="s">
        <v>31460</v>
      </c>
    </row>
    <row r="23640" spans="1:3" x14ac:dyDescent="0.25">
      <c r="A23640" t="s">
        <v>24787</v>
      </c>
      <c r="B23640">
        <v>903972529</v>
      </c>
      <c r="C23640" t="s">
        <v>31047</v>
      </c>
    </row>
    <row r="23641" spans="1:3" x14ac:dyDescent="0.25">
      <c r="A23641" t="s">
        <v>24788</v>
      </c>
      <c r="B23641">
        <v>903972601</v>
      </c>
      <c r="C23641" t="s">
        <v>31460</v>
      </c>
    </row>
    <row r="23642" spans="1:3" x14ac:dyDescent="0.25">
      <c r="A23642" t="s">
        <v>24789</v>
      </c>
      <c r="B23642">
        <v>903972633</v>
      </c>
      <c r="C23642" t="s">
        <v>31316</v>
      </c>
    </row>
    <row r="23643" spans="1:3" x14ac:dyDescent="0.25">
      <c r="A23643" t="s">
        <v>24790</v>
      </c>
      <c r="B23643">
        <v>903972634</v>
      </c>
      <c r="C23643" t="s">
        <v>30912</v>
      </c>
    </row>
    <row r="23644" spans="1:3" x14ac:dyDescent="0.25">
      <c r="A23644" t="s">
        <v>24791</v>
      </c>
      <c r="B23644">
        <v>903972641</v>
      </c>
      <c r="C23644" t="s">
        <v>31363</v>
      </c>
    </row>
    <row r="23645" spans="1:3" x14ac:dyDescent="0.25">
      <c r="A23645" t="s">
        <v>24792</v>
      </c>
      <c r="B23645">
        <v>903972642</v>
      </c>
      <c r="C23645" t="s">
        <v>31318</v>
      </c>
    </row>
    <row r="23646" spans="1:3" x14ac:dyDescent="0.25">
      <c r="A23646" t="s">
        <v>24793</v>
      </c>
      <c r="B23646">
        <v>903972658</v>
      </c>
      <c r="C23646" t="s">
        <v>31322</v>
      </c>
    </row>
    <row r="23647" spans="1:3" x14ac:dyDescent="0.25">
      <c r="A23647" t="s">
        <v>24794</v>
      </c>
      <c r="B23647">
        <v>903972661</v>
      </c>
      <c r="C23647" t="s">
        <v>31288</v>
      </c>
    </row>
    <row r="23648" spans="1:3" x14ac:dyDescent="0.25">
      <c r="A23648" t="s">
        <v>24795</v>
      </c>
      <c r="B23648">
        <v>903972663</v>
      </c>
      <c r="C23648" t="s">
        <v>31322</v>
      </c>
    </row>
    <row r="23649" spans="1:3" x14ac:dyDescent="0.25">
      <c r="A23649" t="s">
        <v>24796</v>
      </c>
      <c r="B23649">
        <v>903972667</v>
      </c>
      <c r="C23649" t="s">
        <v>31234</v>
      </c>
    </row>
    <row r="23650" spans="1:3" x14ac:dyDescent="0.25">
      <c r="A23650" t="s">
        <v>24797</v>
      </c>
      <c r="B23650">
        <v>903972672</v>
      </c>
      <c r="C23650" t="s">
        <v>31269</v>
      </c>
    </row>
    <row r="23651" spans="1:3" x14ac:dyDescent="0.25">
      <c r="A23651" t="s">
        <v>24798</v>
      </c>
      <c r="B23651">
        <v>903972687</v>
      </c>
      <c r="C23651" t="s">
        <v>31296</v>
      </c>
    </row>
    <row r="23652" spans="1:3" x14ac:dyDescent="0.25">
      <c r="A23652" t="s">
        <v>24799</v>
      </c>
      <c r="B23652">
        <v>903972709</v>
      </c>
      <c r="C23652" t="s">
        <v>31460</v>
      </c>
    </row>
    <row r="23653" spans="1:3" x14ac:dyDescent="0.25">
      <c r="A23653" t="s">
        <v>24800</v>
      </c>
      <c r="B23653">
        <v>903972716</v>
      </c>
      <c r="C23653" t="s">
        <v>31120</v>
      </c>
    </row>
    <row r="23654" spans="1:3" x14ac:dyDescent="0.25">
      <c r="A23654" t="s">
        <v>24801</v>
      </c>
      <c r="B23654">
        <v>903972717</v>
      </c>
      <c r="C23654" t="s">
        <v>31316</v>
      </c>
    </row>
    <row r="23655" spans="1:3" x14ac:dyDescent="0.25">
      <c r="A23655" t="s">
        <v>24802</v>
      </c>
      <c r="B23655">
        <v>903972722</v>
      </c>
      <c r="C23655" t="s">
        <v>31460</v>
      </c>
    </row>
    <row r="23656" spans="1:3" x14ac:dyDescent="0.25">
      <c r="A23656" t="s">
        <v>24803</v>
      </c>
      <c r="B23656">
        <v>903972732</v>
      </c>
      <c r="C23656" t="s">
        <v>31460</v>
      </c>
    </row>
    <row r="23657" spans="1:3" x14ac:dyDescent="0.25">
      <c r="A23657" t="s">
        <v>24804</v>
      </c>
      <c r="B23657">
        <v>903972752</v>
      </c>
      <c r="C23657" t="s">
        <v>31329</v>
      </c>
    </row>
    <row r="23658" spans="1:3" x14ac:dyDescent="0.25">
      <c r="A23658" t="s">
        <v>24805</v>
      </c>
      <c r="B23658">
        <v>903972753</v>
      </c>
      <c r="C23658" t="s">
        <v>31316</v>
      </c>
    </row>
    <row r="23659" spans="1:3" x14ac:dyDescent="0.25">
      <c r="A23659" t="s">
        <v>24806</v>
      </c>
      <c r="B23659">
        <v>903972754</v>
      </c>
      <c r="C23659" t="s">
        <v>31460</v>
      </c>
    </row>
    <row r="23660" spans="1:3" x14ac:dyDescent="0.25">
      <c r="A23660" t="s">
        <v>24807</v>
      </c>
      <c r="B23660">
        <v>903972761</v>
      </c>
      <c r="C23660" t="s">
        <v>31460</v>
      </c>
    </row>
    <row r="23661" spans="1:3" x14ac:dyDescent="0.25">
      <c r="A23661" t="s">
        <v>24808</v>
      </c>
      <c r="B23661">
        <v>903972764</v>
      </c>
      <c r="C23661" t="s">
        <v>30937</v>
      </c>
    </row>
    <row r="23662" spans="1:3" x14ac:dyDescent="0.25">
      <c r="A23662" t="s">
        <v>24809</v>
      </c>
      <c r="B23662">
        <v>903972767</v>
      </c>
      <c r="C23662" t="s">
        <v>30933</v>
      </c>
    </row>
    <row r="23663" spans="1:3" x14ac:dyDescent="0.25">
      <c r="A23663" t="s">
        <v>24810</v>
      </c>
      <c r="B23663">
        <v>903972769</v>
      </c>
      <c r="C23663" t="s">
        <v>31287</v>
      </c>
    </row>
    <row r="23664" spans="1:3" x14ac:dyDescent="0.25">
      <c r="A23664" t="s">
        <v>24811</v>
      </c>
      <c r="B23664">
        <v>903972770</v>
      </c>
      <c r="C23664" t="s">
        <v>31322</v>
      </c>
    </row>
    <row r="23665" spans="1:3" x14ac:dyDescent="0.25">
      <c r="A23665" t="s">
        <v>24812</v>
      </c>
      <c r="B23665">
        <v>903972771</v>
      </c>
      <c r="C23665" t="s">
        <v>31318</v>
      </c>
    </row>
    <row r="23666" spans="1:3" x14ac:dyDescent="0.25">
      <c r="A23666" t="s">
        <v>24813</v>
      </c>
      <c r="B23666">
        <v>903972773</v>
      </c>
      <c r="C23666" t="s">
        <v>31535</v>
      </c>
    </row>
    <row r="23667" spans="1:3" x14ac:dyDescent="0.25">
      <c r="A23667" t="s">
        <v>24814</v>
      </c>
      <c r="B23667">
        <v>903972776</v>
      </c>
      <c r="C23667" t="s">
        <v>31316</v>
      </c>
    </row>
    <row r="23668" spans="1:3" x14ac:dyDescent="0.25">
      <c r="A23668" t="s">
        <v>24815</v>
      </c>
      <c r="B23668">
        <v>903972777</v>
      </c>
      <c r="C23668" t="s">
        <v>31318</v>
      </c>
    </row>
    <row r="23669" spans="1:3" x14ac:dyDescent="0.25">
      <c r="A23669" t="s">
        <v>24816</v>
      </c>
      <c r="B23669">
        <v>903972782</v>
      </c>
      <c r="C23669" t="s">
        <v>31254</v>
      </c>
    </row>
    <row r="23670" spans="1:3" x14ac:dyDescent="0.25">
      <c r="A23670" t="s">
        <v>24817</v>
      </c>
      <c r="B23670">
        <v>903972785</v>
      </c>
      <c r="C23670" t="s">
        <v>31269</v>
      </c>
    </row>
    <row r="23671" spans="1:3" x14ac:dyDescent="0.25">
      <c r="A23671" t="s">
        <v>24818</v>
      </c>
      <c r="B23671">
        <v>903972788</v>
      </c>
      <c r="C23671" t="s">
        <v>31506</v>
      </c>
    </row>
    <row r="23672" spans="1:3" x14ac:dyDescent="0.25">
      <c r="A23672" t="s">
        <v>24819</v>
      </c>
      <c r="B23672">
        <v>903972790</v>
      </c>
      <c r="C23672" t="s">
        <v>31461</v>
      </c>
    </row>
    <row r="23673" spans="1:3" x14ac:dyDescent="0.25">
      <c r="A23673" t="s">
        <v>24820</v>
      </c>
      <c r="B23673">
        <v>903972794</v>
      </c>
      <c r="C23673" t="s">
        <v>31489</v>
      </c>
    </row>
    <row r="23674" spans="1:3" x14ac:dyDescent="0.25">
      <c r="A23674" t="s">
        <v>24821</v>
      </c>
      <c r="B23674">
        <v>903972797</v>
      </c>
      <c r="C23674" t="s">
        <v>31460</v>
      </c>
    </row>
    <row r="23675" spans="1:3" x14ac:dyDescent="0.25">
      <c r="A23675" t="s">
        <v>24822</v>
      </c>
      <c r="B23675">
        <v>903972798</v>
      </c>
      <c r="C23675" t="s">
        <v>31329</v>
      </c>
    </row>
    <row r="23676" spans="1:3" x14ac:dyDescent="0.25">
      <c r="A23676" t="s">
        <v>24823</v>
      </c>
      <c r="B23676">
        <v>903972801</v>
      </c>
      <c r="C23676" t="s">
        <v>31514</v>
      </c>
    </row>
    <row r="23677" spans="1:3" x14ac:dyDescent="0.25">
      <c r="A23677" t="s">
        <v>24824</v>
      </c>
      <c r="B23677">
        <v>903972813</v>
      </c>
      <c r="C23677" t="s">
        <v>30746</v>
      </c>
    </row>
    <row r="23678" spans="1:3" x14ac:dyDescent="0.25">
      <c r="A23678" t="s">
        <v>24825</v>
      </c>
      <c r="B23678">
        <v>903972815</v>
      </c>
      <c r="C23678" t="s">
        <v>31318</v>
      </c>
    </row>
    <row r="23679" spans="1:3" x14ac:dyDescent="0.25">
      <c r="A23679" t="s">
        <v>24826</v>
      </c>
      <c r="B23679">
        <v>903972817</v>
      </c>
      <c r="C23679" t="s">
        <v>31363</v>
      </c>
    </row>
    <row r="23680" spans="1:3" x14ac:dyDescent="0.25">
      <c r="A23680" t="s">
        <v>24827</v>
      </c>
      <c r="B23680">
        <v>903972837</v>
      </c>
      <c r="C23680" t="s">
        <v>31269</v>
      </c>
    </row>
    <row r="23681" spans="1:3" x14ac:dyDescent="0.25">
      <c r="A23681" t="s">
        <v>24828</v>
      </c>
      <c r="B23681">
        <v>903972848</v>
      </c>
      <c r="C23681" t="s">
        <v>31316</v>
      </c>
    </row>
    <row r="23682" spans="1:3" x14ac:dyDescent="0.25">
      <c r="A23682" t="s">
        <v>24829</v>
      </c>
      <c r="B23682">
        <v>903972863</v>
      </c>
      <c r="C23682" t="s">
        <v>31472</v>
      </c>
    </row>
    <row r="23683" spans="1:3" x14ac:dyDescent="0.25">
      <c r="A23683" t="s">
        <v>24830</v>
      </c>
      <c r="B23683">
        <v>903972885</v>
      </c>
      <c r="C23683" t="s">
        <v>31287</v>
      </c>
    </row>
    <row r="23684" spans="1:3" x14ac:dyDescent="0.25">
      <c r="A23684" t="s">
        <v>24831</v>
      </c>
      <c r="B23684">
        <v>903972894</v>
      </c>
      <c r="C23684" t="s">
        <v>31445</v>
      </c>
    </row>
    <row r="23685" spans="1:3" x14ac:dyDescent="0.25">
      <c r="A23685" t="s">
        <v>24832</v>
      </c>
      <c r="B23685">
        <v>903972896</v>
      </c>
      <c r="C23685" t="s">
        <v>30952</v>
      </c>
    </row>
    <row r="23686" spans="1:3" x14ac:dyDescent="0.25">
      <c r="A23686" t="s">
        <v>24833</v>
      </c>
      <c r="B23686">
        <v>903972904</v>
      </c>
      <c r="C23686" t="s">
        <v>31318</v>
      </c>
    </row>
    <row r="23687" spans="1:3" x14ac:dyDescent="0.25">
      <c r="A23687" t="s">
        <v>24834</v>
      </c>
      <c r="B23687">
        <v>903972914</v>
      </c>
      <c r="C23687" t="s">
        <v>31322</v>
      </c>
    </row>
    <row r="23688" spans="1:3" x14ac:dyDescent="0.25">
      <c r="A23688" t="s">
        <v>24835</v>
      </c>
      <c r="B23688">
        <v>903972915</v>
      </c>
      <c r="C23688" t="s">
        <v>31363</v>
      </c>
    </row>
    <row r="23689" spans="1:3" x14ac:dyDescent="0.25">
      <c r="A23689" t="s">
        <v>24836</v>
      </c>
      <c r="B23689">
        <v>903972928</v>
      </c>
      <c r="C23689" t="s">
        <v>30933</v>
      </c>
    </row>
    <row r="23690" spans="1:3" x14ac:dyDescent="0.25">
      <c r="A23690" t="s">
        <v>24837</v>
      </c>
      <c r="B23690">
        <v>903972940</v>
      </c>
      <c r="C23690" t="s">
        <v>30925</v>
      </c>
    </row>
    <row r="23691" spans="1:3" x14ac:dyDescent="0.25">
      <c r="A23691" t="s">
        <v>24838</v>
      </c>
      <c r="B23691">
        <v>903972944</v>
      </c>
      <c r="C23691" t="s">
        <v>31316</v>
      </c>
    </row>
    <row r="23692" spans="1:3" x14ac:dyDescent="0.25">
      <c r="A23692" t="s">
        <v>24839</v>
      </c>
      <c r="B23692">
        <v>903972957</v>
      </c>
      <c r="C23692" t="s">
        <v>31234</v>
      </c>
    </row>
    <row r="23693" spans="1:3" x14ac:dyDescent="0.25">
      <c r="A23693" t="s">
        <v>24840</v>
      </c>
      <c r="B23693">
        <v>903972984</v>
      </c>
      <c r="C23693" t="s">
        <v>31363</v>
      </c>
    </row>
    <row r="23694" spans="1:3" x14ac:dyDescent="0.25">
      <c r="A23694" t="s">
        <v>24841</v>
      </c>
      <c r="B23694">
        <v>903972986</v>
      </c>
      <c r="C23694" t="s">
        <v>31316</v>
      </c>
    </row>
    <row r="23695" spans="1:3" x14ac:dyDescent="0.25">
      <c r="A23695" t="s">
        <v>24842</v>
      </c>
      <c r="B23695">
        <v>903972997</v>
      </c>
      <c r="C23695" t="s">
        <v>31429</v>
      </c>
    </row>
    <row r="23696" spans="1:3" x14ac:dyDescent="0.25">
      <c r="A23696" t="s">
        <v>24843</v>
      </c>
      <c r="B23696">
        <v>903973009</v>
      </c>
      <c r="C23696" t="s">
        <v>31322</v>
      </c>
    </row>
    <row r="23697" spans="1:3" x14ac:dyDescent="0.25">
      <c r="A23697" t="s">
        <v>24844</v>
      </c>
      <c r="B23697">
        <v>903973016</v>
      </c>
      <c r="C23697" t="s">
        <v>31316</v>
      </c>
    </row>
    <row r="23698" spans="1:3" x14ac:dyDescent="0.25">
      <c r="A23698" t="s">
        <v>24845</v>
      </c>
      <c r="B23698">
        <v>903973037</v>
      </c>
      <c r="C23698" t="s">
        <v>31318</v>
      </c>
    </row>
    <row r="23699" spans="1:3" x14ac:dyDescent="0.25">
      <c r="A23699" t="s">
        <v>24846</v>
      </c>
      <c r="B23699">
        <v>903973060</v>
      </c>
      <c r="C23699" t="s">
        <v>31380</v>
      </c>
    </row>
    <row r="23700" spans="1:3" x14ac:dyDescent="0.25">
      <c r="A23700" t="s">
        <v>24847</v>
      </c>
      <c r="B23700">
        <v>903973074</v>
      </c>
      <c r="C23700" t="s">
        <v>31461</v>
      </c>
    </row>
    <row r="23701" spans="1:3" x14ac:dyDescent="0.25">
      <c r="A23701" t="s">
        <v>24848</v>
      </c>
      <c r="B23701">
        <v>903973079</v>
      </c>
      <c r="C23701" t="s">
        <v>31322</v>
      </c>
    </row>
    <row r="23702" spans="1:3" x14ac:dyDescent="0.25">
      <c r="A23702" t="s">
        <v>24849</v>
      </c>
      <c r="B23702">
        <v>903973104</v>
      </c>
      <c r="C23702" t="s">
        <v>31380</v>
      </c>
    </row>
    <row r="23703" spans="1:3" x14ac:dyDescent="0.25">
      <c r="A23703" t="s">
        <v>24850</v>
      </c>
      <c r="B23703">
        <v>903973119</v>
      </c>
      <c r="C23703" t="s">
        <v>31278</v>
      </c>
    </row>
    <row r="23704" spans="1:3" x14ac:dyDescent="0.25">
      <c r="A23704" t="s">
        <v>24851</v>
      </c>
      <c r="B23704">
        <v>903973126</v>
      </c>
      <c r="C23704" t="s">
        <v>31472</v>
      </c>
    </row>
    <row r="23705" spans="1:3" x14ac:dyDescent="0.25">
      <c r="A23705" t="s">
        <v>24852</v>
      </c>
      <c r="B23705">
        <v>903973129</v>
      </c>
      <c r="C23705" t="s">
        <v>31316</v>
      </c>
    </row>
    <row r="23706" spans="1:3" x14ac:dyDescent="0.25">
      <c r="A23706" t="s">
        <v>24853</v>
      </c>
      <c r="B23706">
        <v>903973135</v>
      </c>
      <c r="C23706" t="s">
        <v>31450</v>
      </c>
    </row>
    <row r="23707" spans="1:3" x14ac:dyDescent="0.25">
      <c r="A23707" t="s">
        <v>24854</v>
      </c>
      <c r="B23707">
        <v>903973146</v>
      </c>
      <c r="C23707" t="s">
        <v>31450</v>
      </c>
    </row>
    <row r="23708" spans="1:3" x14ac:dyDescent="0.25">
      <c r="A23708" t="s">
        <v>24855</v>
      </c>
      <c r="B23708">
        <v>903973158</v>
      </c>
      <c r="C23708" t="s">
        <v>31363</v>
      </c>
    </row>
    <row r="23709" spans="1:3" x14ac:dyDescent="0.25">
      <c r="A23709" t="s">
        <v>24856</v>
      </c>
      <c r="B23709">
        <v>903973162</v>
      </c>
      <c r="C23709" t="s">
        <v>31483</v>
      </c>
    </row>
    <row r="23710" spans="1:3" x14ac:dyDescent="0.25">
      <c r="A23710" t="s">
        <v>24857</v>
      </c>
      <c r="B23710">
        <v>903973166</v>
      </c>
      <c r="C23710" t="s">
        <v>31318</v>
      </c>
    </row>
    <row r="23711" spans="1:3" x14ac:dyDescent="0.25">
      <c r="A23711" t="s">
        <v>24858</v>
      </c>
      <c r="B23711">
        <v>903973168</v>
      </c>
      <c r="C23711" t="s">
        <v>31318</v>
      </c>
    </row>
    <row r="23712" spans="1:3" x14ac:dyDescent="0.25">
      <c r="A23712" t="s">
        <v>24859</v>
      </c>
      <c r="B23712">
        <v>903973174</v>
      </c>
      <c r="C23712" t="s">
        <v>30746</v>
      </c>
    </row>
    <row r="23713" spans="1:3" x14ac:dyDescent="0.25">
      <c r="A23713" t="s">
        <v>24860</v>
      </c>
      <c r="B23713">
        <v>903973193</v>
      </c>
      <c r="C23713" t="s">
        <v>31460</v>
      </c>
    </row>
    <row r="23714" spans="1:3" x14ac:dyDescent="0.25">
      <c r="A23714" t="s">
        <v>24861</v>
      </c>
      <c r="B23714">
        <v>903973194</v>
      </c>
      <c r="C23714" t="s">
        <v>31316</v>
      </c>
    </row>
    <row r="23715" spans="1:3" x14ac:dyDescent="0.25">
      <c r="A23715" t="s">
        <v>24862</v>
      </c>
      <c r="B23715">
        <v>903973195</v>
      </c>
      <c r="C23715" t="s">
        <v>31458</v>
      </c>
    </row>
    <row r="23716" spans="1:3" x14ac:dyDescent="0.25">
      <c r="A23716" t="s">
        <v>24863</v>
      </c>
      <c r="B23716">
        <v>903973199</v>
      </c>
      <c r="C23716" t="s">
        <v>31461</v>
      </c>
    </row>
    <row r="23717" spans="1:3" x14ac:dyDescent="0.25">
      <c r="A23717" t="s">
        <v>24864</v>
      </c>
      <c r="B23717">
        <v>903973207</v>
      </c>
      <c r="C23717" t="s">
        <v>31205</v>
      </c>
    </row>
    <row r="23718" spans="1:3" x14ac:dyDescent="0.25">
      <c r="A23718" t="s">
        <v>24865</v>
      </c>
      <c r="B23718">
        <v>903973213</v>
      </c>
      <c r="C23718" t="s">
        <v>31514</v>
      </c>
    </row>
    <row r="23719" spans="1:3" x14ac:dyDescent="0.25">
      <c r="A23719" t="s">
        <v>24866</v>
      </c>
      <c r="B23719">
        <v>903973217</v>
      </c>
      <c r="C23719" t="s">
        <v>31380</v>
      </c>
    </row>
    <row r="23720" spans="1:3" x14ac:dyDescent="0.25">
      <c r="A23720" t="s">
        <v>24867</v>
      </c>
      <c r="B23720">
        <v>903973221</v>
      </c>
      <c r="C23720" t="s">
        <v>31458</v>
      </c>
    </row>
    <row r="23721" spans="1:3" x14ac:dyDescent="0.25">
      <c r="A23721" t="s">
        <v>24868</v>
      </c>
      <c r="B23721">
        <v>903973223</v>
      </c>
      <c r="C23721" t="s">
        <v>31316</v>
      </c>
    </row>
    <row r="23722" spans="1:3" x14ac:dyDescent="0.25">
      <c r="A23722" t="s">
        <v>24869</v>
      </c>
      <c r="B23722">
        <v>903973228</v>
      </c>
      <c r="C23722" t="s">
        <v>31053</v>
      </c>
    </row>
    <row r="23723" spans="1:3" x14ac:dyDescent="0.25">
      <c r="A23723" t="s">
        <v>24870</v>
      </c>
      <c r="B23723">
        <v>903973232</v>
      </c>
      <c r="C23723" t="s">
        <v>31363</v>
      </c>
    </row>
    <row r="23724" spans="1:3" x14ac:dyDescent="0.25">
      <c r="A23724" t="s">
        <v>24871</v>
      </c>
      <c r="B23724">
        <v>903973237</v>
      </c>
      <c r="C23724" t="s">
        <v>31458</v>
      </c>
    </row>
    <row r="23725" spans="1:3" x14ac:dyDescent="0.25">
      <c r="A23725" t="s">
        <v>24872</v>
      </c>
      <c r="B23725">
        <v>903973238</v>
      </c>
      <c r="C23725" t="s">
        <v>31269</v>
      </c>
    </row>
    <row r="23726" spans="1:3" x14ac:dyDescent="0.25">
      <c r="A23726" t="s">
        <v>24873</v>
      </c>
      <c r="B23726">
        <v>903973267</v>
      </c>
      <c r="C23726" t="s">
        <v>31460</v>
      </c>
    </row>
    <row r="23727" spans="1:3" x14ac:dyDescent="0.25">
      <c r="A23727" t="s">
        <v>24874</v>
      </c>
      <c r="B23727">
        <v>903973269</v>
      </c>
      <c r="C23727" t="s">
        <v>31460</v>
      </c>
    </row>
    <row r="23728" spans="1:3" x14ac:dyDescent="0.25">
      <c r="A23728" t="s">
        <v>24875</v>
      </c>
      <c r="B23728">
        <v>903973271</v>
      </c>
      <c r="C23728" t="s">
        <v>31316</v>
      </c>
    </row>
    <row r="23729" spans="1:3" x14ac:dyDescent="0.25">
      <c r="A23729" t="s">
        <v>24876</v>
      </c>
      <c r="B23729">
        <v>903973274</v>
      </c>
      <c r="C23729" t="s">
        <v>31138</v>
      </c>
    </row>
    <row r="23730" spans="1:3" x14ac:dyDescent="0.25">
      <c r="A23730" t="s">
        <v>24877</v>
      </c>
      <c r="B23730">
        <v>903973278</v>
      </c>
      <c r="C23730" t="s">
        <v>31460</v>
      </c>
    </row>
    <row r="23731" spans="1:3" x14ac:dyDescent="0.25">
      <c r="A23731" t="s">
        <v>24878</v>
      </c>
      <c r="B23731">
        <v>903973297</v>
      </c>
      <c r="C23731" t="s">
        <v>31450</v>
      </c>
    </row>
    <row r="23732" spans="1:3" x14ac:dyDescent="0.25">
      <c r="A23732" t="s">
        <v>24879</v>
      </c>
      <c r="B23732">
        <v>903973298</v>
      </c>
      <c r="C23732" t="s">
        <v>31460</v>
      </c>
    </row>
    <row r="23733" spans="1:3" x14ac:dyDescent="0.25">
      <c r="A23733" t="s">
        <v>24880</v>
      </c>
      <c r="B23733">
        <v>903973323</v>
      </c>
      <c r="C23733" t="s">
        <v>31483</v>
      </c>
    </row>
    <row r="23734" spans="1:3" x14ac:dyDescent="0.25">
      <c r="A23734" t="s">
        <v>24881</v>
      </c>
      <c r="B23734">
        <v>903973326</v>
      </c>
      <c r="C23734" t="s">
        <v>31514</v>
      </c>
    </row>
    <row r="23735" spans="1:3" x14ac:dyDescent="0.25">
      <c r="A23735" t="s">
        <v>24882</v>
      </c>
      <c r="B23735">
        <v>903973332</v>
      </c>
      <c r="C23735" t="s">
        <v>31316</v>
      </c>
    </row>
    <row r="23736" spans="1:3" x14ac:dyDescent="0.25">
      <c r="A23736" t="s">
        <v>24883</v>
      </c>
      <c r="B23736">
        <v>903973336</v>
      </c>
      <c r="C23736" t="s">
        <v>31380</v>
      </c>
    </row>
    <row r="23737" spans="1:3" x14ac:dyDescent="0.25">
      <c r="A23737" t="s">
        <v>24884</v>
      </c>
      <c r="B23737">
        <v>903973347</v>
      </c>
      <c r="C23737" t="s">
        <v>30977</v>
      </c>
    </row>
    <row r="23738" spans="1:3" x14ac:dyDescent="0.25">
      <c r="A23738" t="s">
        <v>24885</v>
      </c>
      <c r="B23738">
        <v>903973372</v>
      </c>
      <c r="C23738" t="s">
        <v>31316</v>
      </c>
    </row>
    <row r="23739" spans="1:3" x14ac:dyDescent="0.25">
      <c r="A23739" t="s">
        <v>24886</v>
      </c>
      <c r="B23739">
        <v>903973374</v>
      </c>
      <c r="C23739" t="s">
        <v>31372</v>
      </c>
    </row>
    <row r="23740" spans="1:3" x14ac:dyDescent="0.25">
      <c r="A23740" t="s">
        <v>24887</v>
      </c>
      <c r="B23740">
        <v>903973390</v>
      </c>
      <c r="C23740" t="s">
        <v>31316</v>
      </c>
    </row>
    <row r="23741" spans="1:3" x14ac:dyDescent="0.25">
      <c r="A23741" t="s">
        <v>24888</v>
      </c>
      <c r="B23741">
        <v>903973404</v>
      </c>
      <c r="C23741" t="s">
        <v>31363</v>
      </c>
    </row>
    <row r="23742" spans="1:3" x14ac:dyDescent="0.25">
      <c r="A23742" t="s">
        <v>24889</v>
      </c>
      <c r="B23742">
        <v>903973413</v>
      </c>
      <c r="C23742" t="s">
        <v>31180</v>
      </c>
    </row>
    <row r="23743" spans="1:3" x14ac:dyDescent="0.25">
      <c r="A23743" t="s">
        <v>24890</v>
      </c>
      <c r="B23743">
        <v>903973419</v>
      </c>
      <c r="C23743" t="s">
        <v>31318</v>
      </c>
    </row>
    <row r="23744" spans="1:3" x14ac:dyDescent="0.25">
      <c r="A23744" t="s">
        <v>24891</v>
      </c>
      <c r="B23744">
        <v>903973426</v>
      </c>
      <c r="C23744" t="s">
        <v>31316</v>
      </c>
    </row>
    <row r="23745" spans="1:3" x14ac:dyDescent="0.25">
      <c r="A23745" t="s">
        <v>24892</v>
      </c>
      <c r="B23745">
        <v>903973441</v>
      </c>
      <c r="C23745" t="s">
        <v>31316</v>
      </c>
    </row>
    <row r="23746" spans="1:3" x14ac:dyDescent="0.25">
      <c r="A23746" t="s">
        <v>24893</v>
      </c>
      <c r="B23746">
        <v>903973443</v>
      </c>
      <c r="C23746" t="s">
        <v>31316</v>
      </c>
    </row>
    <row r="23747" spans="1:3" x14ac:dyDescent="0.25">
      <c r="A23747" t="s">
        <v>24894</v>
      </c>
      <c r="B23747">
        <v>903973480</v>
      </c>
      <c r="C23747" t="s">
        <v>31536</v>
      </c>
    </row>
    <row r="23748" spans="1:3" x14ac:dyDescent="0.25">
      <c r="A23748" t="s">
        <v>24895</v>
      </c>
      <c r="B23748">
        <v>903973485</v>
      </c>
      <c r="C23748" t="s">
        <v>31380</v>
      </c>
    </row>
    <row r="23749" spans="1:3" x14ac:dyDescent="0.25">
      <c r="A23749" t="s">
        <v>24896</v>
      </c>
      <c r="B23749">
        <v>903973486</v>
      </c>
      <c r="C23749" t="s">
        <v>31458</v>
      </c>
    </row>
    <row r="23750" spans="1:3" x14ac:dyDescent="0.25">
      <c r="A23750" t="s">
        <v>24897</v>
      </c>
      <c r="B23750">
        <v>903973499</v>
      </c>
      <c r="C23750" t="s">
        <v>31363</v>
      </c>
    </row>
    <row r="23751" spans="1:3" x14ac:dyDescent="0.25">
      <c r="A23751" t="s">
        <v>24898</v>
      </c>
      <c r="B23751">
        <v>903973501</v>
      </c>
      <c r="C23751" t="s">
        <v>31318</v>
      </c>
    </row>
    <row r="23752" spans="1:3" x14ac:dyDescent="0.25">
      <c r="A23752" t="s">
        <v>24899</v>
      </c>
      <c r="B23752">
        <v>903973503</v>
      </c>
      <c r="C23752" t="s">
        <v>31268</v>
      </c>
    </row>
    <row r="23753" spans="1:3" x14ac:dyDescent="0.25">
      <c r="A23753" t="s">
        <v>24900</v>
      </c>
      <c r="B23753">
        <v>903973506</v>
      </c>
      <c r="C23753" t="s">
        <v>31445</v>
      </c>
    </row>
    <row r="23754" spans="1:3" x14ac:dyDescent="0.25">
      <c r="A23754" t="s">
        <v>24901</v>
      </c>
      <c r="B23754">
        <v>903973508</v>
      </c>
      <c r="C23754" t="s">
        <v>31458</v>
      </c>
    </row>
    <row r="23755" spans="1:3" x14ac:dyDescent="0.25">
      <c r="A23755" t="s">
        <v>24902</v>
      </c>
      <c r="B23755">
        <v>903973518</v>
      </c>
      <c r="C23755" t="s">
        <v>30746</v>
      </c>
    </row>
    <row r="23756" spans="1:3" x14ac:dyDescent="0.25">
      <c r="A23756" t="s">
        <v>24903</v>
      </c>
      <c r="B23756">
        <v>903973527</v>
      </c>
      <c r="C23756" t="s">
        <v>31316</v>
      </c>
    </row>
    <row r="23757" spans="1:3" x14ac:dyDescent="0.25">
      <c r="A23757" t="s">
        <v>24904</v>
      </c>
      <c r="B23757">
        <v>903973537</v>
      </c>
      <c r="C23757" t="s">
        <v>31363</v>
      </c>
    </row>
    <row r="23758" spans="1:3" x14ac:dyDescent="0.25">
      <c r="A23758" t="s">
        <v>24905</v>
      </c>
      <c r="B23758">
        <v>903973580</v>
      </c>
      <c r="C23758" t="s">
        <v>31253</v>
      </c>
    </row>
    <row r="23759" spans="1:3" x14ac:dyDescent="0.25">
      <c r="A23759" t="s">
        <v>24906</v>
      </c>
      <c r="B23759">
        <v>903973591</v>
      </c>
      <c r="C23759" t="s">
        <v>31329</v>
      </c>
    </row>
    <row r="23760" spans="1:3" x14ac:dyDescent="0.25">
      <c r="A23760" t="s">
        <v>24907</v>
      </c>
      <c r="B23760">
        <v>903973592</v>
      </c>
      <c r="C23760" t="s">
        <v>31120</v>
      </c>
    </row>
    <row r="23761" spans="1:3" x14ac:dyDescent="0.25">
      <c r="A23761" t="s">
        <v>24908</v>
      </c>
      <c r="B23761">
        <v>903973613</v>
      </c>
      <c r="C23761" t="s">
        <v>31318</v>
      </c>
    </row>
    <row r="23762" spans="1:3" x14ac:dyDescent="0.25">
      <c r="A23762" t="s">
        <v>24909</v>
      </c>
      <c r="B23762">
        <v>903973626</v>
      </c>
      <c r="C23762" t="s">
        <v>31445</v>
      </c>
    </row>
    <row r="23763" spans="1:3" x14ac:dyDescent="0.25">
      <c r="A23763" t="s">
        <v>24910</v>
      </c>
      <c r="B23763">
        <v>903973629</v>
      </c>
      <c r="C23763" t="s">
        <v>31266</v>
      </c>
    </row>
    <row r="23764" spans="1:3" x14ac:dyDescent="0.25">
      <c r="A23764" t="s">
        <v>24911</v>
      </c>
      <c r="B23764">
        <v>903973637</v>
      </c>
      <c r="C23764" t="s">
        <v>31460</v>
      </c>
    </row>
    <row r="23765" spans="1:3" x14ac:dyDescent="0.25">
      <c r="A23765" t="s">
        <v>24912</v>
      </c>
      <c r="B23765">
        <v>903973641</v>
      </c>
      <c r="C23765" t="s">
        <v>31445</v>
      </c>
    </row>
    <row r="23766" spans="1:3" x14ac:dyDescent="0.25">
      <c r="A23766" t="s">
        <v>24913</v>
      </c>
      <c r="B23766">
        <v>903973649</v>
      </c>
      <c r="C23766" t="s">
        <v>31254</v>
      </c>
    </row>
    <row r="23767" spans="1:3" x14ac:dyDescent="0.25">
      <c r="A23767" t="s">
        <v>24914</v>
      </c>
      <c r="B23767">
        <v>903973650</v>
      </c>
      <c r="C23767" t="s">
        <v>31318</v>
      </c>
    </row>
    <row r="23768" spans="1:3" x14ac:dyDescent="0.25">
      <c r="A23768" t="s">
        <v>24915</v>
      </c>
      <c r="B23768">
        <v>903973661</v>
      </c>
      <c r="C23768" t="s">
        <v>31365</v>
      </c>
    </row>
    <row r="23769" spans="1:3" x14ac:dyDescent="0.25">
      <c r="A23769" t="s">
        <v>24916</v>
      </c>
      <c r="B23769">
        <v>903973663</v>
      </c>
      <c r="C23769" t="s">
        <v>31460</v>
      </c>
    </row>
    <row r="23770" spans="1:3" x14ac:dyDescent="0.25">
      <c r="A23770" t="s">
        <v>24917</v>
      </c>
      <c r="B23770">
        <v>903973682</v>
      </c>
      <c r="C23770" t="s">
        <v>31287</v>
      </c>
    </row>
    <row r="23771" spans="1:3" x14ac:dyDescent="0.25">
      <c r="A23771" t="s">
        <v>24918</v>
      </c>
      <c r="B23771">
        <v>903973698</v>
      </c>
      <c r="C23771" t="s">
        <v>31460</v>
      </c>
    </row>
    <row r="23772" spans="1:3" x14ac:dyDescent="0.25">
      <c r="A23772" t="s">
        <v>24919</v>
      </c>
      <c r="B23772">
        <v>903973699</v>
      </c>
      <c r="C23772" t="s">
        <v>31316</v>
      </c>
    </row>
    <row r="23773" spans="1:3" x14ac:dyDescent="0.25">
      <c r="A23773" t="s">
        <v>24920</v>
      </c>
      <c r="B23773">
        <v>903973703</v>
      </c>
      <c r="C23773" t="s">
        <v>31460</v>
      </c>
    </row>
    <row r="23774" spans="1:3" x14ac:dyDescent="0.25">
      <c r="A23774" t="s">
        <v>24921</v>
      </c>
      <c r="B23774">
        <v>903973712</v>
      </c>
      <c r="C23774" t="s">
        <v>31458</v>
      </c>
    </row>
    <row r="23775" spans="1:3" x14ac:dyDescent="0.25">
      <c r="A23775" t="s">
        <v>24922</v>
      </c>
      <c r="B23775">
        <v>903973719</v>
      </c>
      <c r="C23775" t="s">
        <v>31472</v>
      </c>
    </row>
    <row r="23776" spans="1:3" x14ac:dyDescent="0.25">
      <c r="A23776" t="s">
        <v>24923</v>
      </c>
      <c r="B23776">
        <v>903973727</v>
      </c>
      <c r="C23776" t="s">
        <v>31483</v>
      </c>
    </row>
    <row r="23777" spans="1:3" x14ac:dyDescent="0.25">
      <c r="A23777" t="s">
        <v>24924</v>
      </c>
      <c r="B23777">
        <v>903973739</v>
      </c>
      <c r="C23777" t="s">
        <v>31363</v>
      </c>
    </row>
    <row r="23778" spans="1:3" x14ac:dyDescent="0.25">
      <c r="A23778" t="s">
        <v>24925</v>
      </c>
      <c r="B23778">
        <v>903973764</v>
      </c>
      <c r="C23778" t="s">
        <v>31460</v>
      </c>
    </row>
    <row r="23779" spans="1:3" x14ac:dyDescent="0.25">
      <c r="A23779" t="s">
        <v>24926</v>
      </c>
      <c r="B23779">
        <v>903973765</v>
      </c>
      <c r="C23779" t="s">
        <v>31460</v>
      </c>
    </row>
    <row r="23780" spans="1:3" x14ac:dyDescent="0.25">
      <c r="A23780" t="s">
        <v>24927</v>
      </c>
      <c r="B23780">
        <v>903973766</v>
      </c>
      <c r="C23780" t="s">
        <v>31322</v>
      </c>
    </row>
    <row r="23781" spans="1:3" x14ac:dyDescent="0.25">
      <c r="A23781" t="s">
        <v>24928</v>
      </c>
      <c r="B23781">
        <v>903973770</v>
      </c>
      <c r="C23781" t="s">
        <v>30933</v>
      </c>
    </row>
    <row r="23782" spans="1:3" x14ac:dyDescent="0.25">
      <c r="A23782" t="s">
        <v>24929</v>
      </c>
      <c r="B23782">
        <v>903973773</v>
      </c>
      <c r="C23782" t="s">
        <v>31380</v>
      </c>
    </row>
    <row r="23783" spans="1:3" x14ac:dyDescent="0.25">
      <c r="A23783" t="s">
        <v>24930</v>
      </c>
      <c r="B23783">
        <v>903973779</v>
      </c>
      <c r="C23783" t="s">
        <v>31316</v>
      </c>
    </row>
    <row r="23784" spans="1:3" x14ac:dyDescent="0.25">
      <c r="A23784" t="s">
        <v>24931</v>
      </c>
      <c r="B23784">
        <v>903973789</v>
      </c>
      <c r="C23784" t="s">
        <v>31460</v>
      </c>
    </row>
    <row r="23785" spans="1:3" x14ac:dyDescent="0.25">
      <c r="A23785" t="s">
        <v>24932</v>
      </c>
      <c r="B23785">
        <v>903973791</v>
      </c>
      <c r="C23785" t="s">
        <v>31537</v>
      </c>
    </row>
    <row r="23786" spans="1:3" x14ac:dyDescent="0.25">
      <c r="A23786" t="s">
        <v>24933</v>
      </c>
      <c r="B23786">
        <v>903973819</v>
      </c>
      <c r="C23786" t="s">
        <v>31316</v>
      </c>
    </row>
    <row r="23787" spans="1:3" x14ac:dyDescent="0.25">
      <c r="A23787" t="s">
        <v>24934</v>
      </c>
      <c r="B23787">
        <v>903973827</v>
      </c>
      <c r="C23787" t="s">
        <v>31318</v>
      </c>
    </row>
    <row r="23788" spans="1:3" x14ac:dyDescent="0.25">
      <c r="A23788" t="s">
        <v>24935</v>
      </c>
      <c r="B23788">
        <v>903973829</v>
      </c>
      <c r="C23788" t="s">
        <v>31380</v>
      </c>
    </row>
    <row r="23789" spans="1:3" x14ac:dyDescent="0.25">
      <c r="A23789" t="s">
        <v>24936</v>
      </c>
      <c r="B23789">
        <v>903973836</v>
      </c>
      <c r="C23789" t="s">
        <v>31329</v>
      </c>
    </row>
    <row r="23790" spans="1:3" x14ac:dyDescent="0.25">
      <c r="A23790" t="s">
        <v>24937</v>
      </c>
      <c r="B23790">
        <v>903973839</v>
      </c>
      <c r="C23790" t="s">
        <v>31460</v>
      </c>
    </row>
    <row r="23791" spans="1:3" x14ac:dyDescent="0.25">
      <c r="A23791" t="s">
        <v>24938</v>
      </c>
      <c r="B23791">
        <v>903973840</v>
      </c>
      <c r="C23791" t="s">
        <v>30925</v>
      </c>
    </row>
    <row r="23792" spans="1:3" x14ac:dyDescent="0.25">
      <c r="A23792" t="s">
        <v>24939</v>
      </c>
      <c r="B23792">
        <v>903973841</v>
      </c>
      <c r="C23792" t="s">
        <v>31380</v>
      </c>
    </row>
    <row r="23793" spans="1:3" x14ac:dyDescent="0.25">
      <c r="A23793" t="s">
        <v>24940</v>
      </c>
      <c r="B23793">
        <v>903973847</v>
      </c>
      <c r="C23793" t="s">
        <v>31316</v>
      </c>
    </row>
    <row r="23794" spans="1:3" x14ac:dyDescent="0.25">
      <c r="A23794" t="s">
        <v>24941</v>
      </c>
      <c r="B23794">
        <v>903973848</v>
      </c>
      <c r="C23794" t="s">
        <v>31287</v>
      </c>
    </row>
    <row r="23795" spans="1:3" x14ac:dyDescent="0.25">
      <c r="A23795" t="s">
        <v>24942</v>
      </c>
      <c r="B23795">
        <v>903973849</v>
      </c>
      <c r="C23795" t="s">
        <v>31234</v>
      </c>
    </row>
    <row r="23796" spans="1:3" x14ac:dyDescent="0.25">
      <c r="A23796" t="s">
        <v>24943</v>
      </c>
      <c r="B23796">
        <v>903973864</v>
      </c>
      <c r="C23796" t="s">
        <v>31287</v>
      </c>
    </row>
    <row r="23797" spans="1:3" x14ac:dyDescent="0.25">
      <c r="A23797" t="s">
        <v>24944</v>
      </c>
      <c r="B23797">
        <v>903973865</v>
      </c>
      <c r="C23797" t="s">
        <v>31287</v>
      </c>
    </row>
    <row r="23798" spans="1:3" x14ac:dyDescent="0.25">
      <c r="A23798" t="s">
        <v>24945</v>
      </c>
      <c r="B23798">
        <v>903973877</v>
      </c>
      <c r="C23798" t="s">
        <v>31322</v>
      </c>
    </row>
    <row r="23799" spans="1:3" x14ac:dyDescent="0.25">
      <c r="A23799" t="s">
        <v>24946</v>
      </c>
      <c r="B23799">
        <v>903973897</v>
      </c>
      <c r="C23799" t="s">
        <v>31105</v>
      </c>
    </row>
    <row r="23800" spans="1:3" x14ac:dyDescent="0.25">
      <c r="A23800" t="s">
        <v>24947</v>
      </c>
      <c r="B23800">
        <v>903973916</v>
      </c>
      <c r="C23800" t="s">
        <v>31458</v>
      </c>
    </row>
    <row r="23801" spans="1:3" x14ac:dyDescent="0.25">
      <c r="A23801" t="s">
        <v>24948</v>
      </c>
      <c r="B23801">
        <v>903973923</v>
      </c>
      <c r="C23801" t="s">
        <v>31329</v>
      </c>
    </row>
    <row r="23802" spans="1:3" x14ac:dyDescent="0.25">
      <c r="A23802" t="s">
        <v>24949</v>
      </c>
      <c r="B23802">
        <v>903973926</v>
      </c>
      <c r="C23802" t="s">
        <v>31329</v>
      </c>
    </row>
    <row r="23803" spans="1:3" x14ac:dyDescent="0.25">
      <c r="A23803" t="s">
        <v>24950</v>
      </c>
      <c r="B23803">
        <v>903973975</v>
      </c>
      <c r="C23803" t="s">
        <v>31372</v>
      </c>
    </row>
    <row r="23804" spans="1:3" x14ac:dyDescent="0.25">
      <c r="A23804" t="s">
        <v>24951</v>
      </c>
      <c r="B23804">
        <v>903973978</v>
      </c>
      <c r="C23804" t="s">
        <v>31316</v>
      </c>
    </row>
    <row r="23805" spans="1:3" x14ac:dyDescent="0.25">
      <c r="A23805" t="s">
        <v>24952</v>
      </c>
      <c r="B23805">
        <v>903973990</v>
      </c>
      <c r="C23805" t="s">
        <v>31266</v>
      </c>
    </row>
    <row r="23806" spans="1:3" x14ac:dyDescent="0.25">
      <c r="A23806" t="s">
        <v>24953</v>
      </c>
      <c r="B23806">
        <v>903974000</v>
      </c>
      <c r="C23806" t="s">
        <v>31483</v>
      </c>
    </row>
    <row r="23807" spans="1:3" x14ac:dyDescent="0.25">
      <c r="A23807" t="s">
        <v>24954</v>
      </c>
      <c r="B23807">
        <v>903974004</v>
      </c>
      <c r="C23807" t="s">
        <v>31338</v>
      </c>
    </row>
    <row r="23808" spans="1:3" x14ac:dyDescent="0.25">
      <c r="A23808" t="s">
        <v>24955</v>
      </c>
      <c r="B23808">
        <v>903974026</v>
      </c>
      <c r="C23808" t="s">
        <v>31461</v>
      </c>
    </row>
    <row r="23809" spans="1:3" x14ac:dyDescent="0.25">
      <c r="A23809" t="s">
        <v>24956</v>
      </c>
      <c r="B23809">
        <v>903974028</v>
      </c>
      <c r="C23809" t="s">
        <v>31287</v>
      </c>
    </row>
    <row r="23810" spans="1:3" x14ac:dyDescent="0.25">
      <c r="A23810" t="s">
        <v>24957</v>
      </c>
      <c r="B23810">
        <v>903974039</v>
      </c>
      <c r="C23810" t="s">
        <v>30925</v>
      </c>
    </row>
    <row r="23811" spans="1:3" x14ac:dyDescent="0.25">
      <c r="A23811" t="s">
        <v>24958</v>
      </c>
      <c r="B23811">
        <v>903974041</v>
      </c>
      <c r="C23811" t="s">
        <v>31316</v>
      </c>
    </row>
    <row r="23812" spans="1:3" x14ac:dyDescent="0.25">
      <c r="A23812" t="s">
        <v>24959</v>
      </c>
      <c r="B23812">
        <v>903974053</v>
      </c>
      <c r="C23812" t="s">
        <v>31318</v>
      </c>
    </row>
    <row r="23813" spans="1:3" x14ac:dyDescent="0.25">
      <c r="A23813" t="s">
        <v>24960</v>
      </c>
      <c r="B23813">
        <v>903974062</v>
      </c>
      <c r="C23813" t="s">
        <v>31316</v>
      </c>
    </row>
    <row r="23814" spans="1:3" x14ac:dyDescent="0.25">
      <c r="A23814" t="s">
        <v>24961</v>
      </c>
      <c r="B23814">
        <v>903974121</v>
      </c>
      <c r="C23814" t="s">
        <v>31253</v>
      </c>
    </row>
    <row r="23815" spans="1:3" x14ac:dyDescent="0.25">
      <c r="A23815" t="s">
        <v>24962</v>
      </c>
      <c r="B23815">
        <v>903974122</v>
      </c>
      <c r="C23815" t="s">
        <v>31322</v>
      </c>
    </row>
    <row r="23816" spans="1:3" x14ac:dyDescent="0.25">
      <c r="A23816" t="s">
        <v>24963</v>
      </c>
      <c r="B23816">
        <v>903974138</v>
      </c>
      <c r="C23816" t="s">
        <v>31047</v>
      </c>
    </row>
    <row r="23817" spans="1:3" x14ac:dyDescent="0.25">
      <c r="A23817" t="s">
        <v>24964</v>
      </c>
      <c r="B23817">
        <v>903974145</v>
      </c>
      <c r="C23817" t="s">
        <v>31318</v>
      </c>
    </row>
    <row r="23818" spans="1:3" x14ac:dyDescent="0.25">
      <c r="A23818" t="s">
        <v>24965</v>
      </c>
      <c r="B23818">
        <v>903974152</v>
      </c>
      <c r="C23818" t="s">
        <v>31316</v>
      </c>
    </row>
    <row r="23819" spans="1:3" x14ac:dyDescent="0.25">
      <c r="A23819" t="s">
        <v>24966</v>
      </c>
      <c r="B23819">
        <v>903974160</v>
      </c>
      <c r="C23819" t="s">
        <v>31316</v>
      </c>
    </row>
    <row r="23820" spans="1:3" x14ac:dyDescent="0.25">
      <c r="A23820" t="s">
        <v>24967</v>
      </c>
      <c r="B23820">
        <v>903974164</v>
      </c>
      <c r="C23820" t="s">
        <v>31316</v>
      </c>
    </row>
    <row r="23821" spans="1:3" x14ac:dyDescent="0.25">
      <c r="A23821" t="s">
        <v>24968</v>
      </c>
      <c r="B23821">
        <v>903974170</v>
      </c>
      <c r="C23821" t="s">
        <v>31316</v>
      </c>
    </row>
    <row r="23822" spans="1:3" x14ac:dyDescent="0.25">
      <c r="A23822" t="s">
        <v>24969</v>
      </c>
      <c r="B23822">
        <v>903974182</v>
      </c>
      <c r="C23822" t="s">
        <v>31287</v>
      </c>
    </row>
    <row r="23823" spans="1:3" x14ac:dyDescent="0.25">
      <c r="A23823" t="s">
        <v>24970</v>
      </c>
      <c r="B23823">
        <v>903974185</v>
      </c>
      <c r="C23823" t="s">
        <v>31254</v>
      </c>
    </row>
    <row r="23824" spans="1:3" x14ac:dyDescent="0.25">
      <c r="A23824" t="s">
        <v>24971</v>
      </c>
      <c r="B23824">
        <v>903974189</v>
      </c>
      <c r="C23824" t="s">
        <v>31287</v>
      </c>
    </row>
    <row r="23825" spans="1:3" x14ac:dyDescent="0.25">
      <c r="A23825" t="s">
        <v>24972</v>
      </c>
      <c r="B23825">
        <v>903974200</v>
      </c>
      <c r="C23825" t="s">
        <v>31458</v>
      </c>
    </row>
    <row r="23826" spans="1:3" x14ac:dyDescent="0.25">
      <c r="A23826" t="s">
        <v>24973</v>
      </c>
      <c r="B23826">
        <v>903974204</v>
      </c>
      <c r="C23826" t="s">
        <v>31316</v>
      </c>
    </row>
    <row r="23827" spans="1:3" x14ac:dyDescent="0.25">
      <c r="A23827" t="s">
        <v>24974</v>
      </c>
      <c r="B23827">
        <v>903974205</v>
      </c>
      <c r="C23827" t="s">
        <v>31316</v>
      </c>
    </row>
    <row r="23828" spans="1:3" x14ac:dyDescent="0.25">
      <c r="A23828" t="s">
        <v>24975</v>
      </c>
      <c r="B23828">
        <v>903974210</v>
      </c>
      <c r="C23828" t="s">
        <v>31329</v>
      </c>
    </row>
    <row r="23829" spans="1:3" x14ac:dyDescent="0.25">
      <c r="A23829" t="s">
        <v>24976</v>
      </c>
      <c r="B23829">
        <v>903974211</v>
      </c>
      <c r="C23829" t="s">
        <v>31316</v>
      </c>
    </row>
    <row r="23830" spans="1:3" x14ac:dyDescent="0.25">
      <c r="A23830" t="s">
        <v>24977</v>
      </c>
      <c r="B23830">
        <v>903974230</v>
      </c>
      <c r="C23830" t="s">
        <v>31286</v>
      </c>
    </row>
    <row r="23831" spans="1:3" x14ac:dyDescent="0.25">
      <c r="A23831" t="s">
        <v>24978</v>
      </c>
      <c r="B23831">
        <v>903974235</v>
      </c>
      <c r="C23831" t="s">
        <v>31316</v>
      </c>
    </row>
    <row r="23832" spans="1:3" x14ac:dyDescent="0.25">
      <c r="A23832" t="s">
        <v>24979</v>
      </c>
      <c r="B23832">
        <v>903974240</v>
      </c>
      <c r="C23832" t="s">
        <v>30754</v>
      </c>
    </row>
    <row r="23833" spans="1:3" x14ac:dyDescent="0.25">
      <c r="A23833" t="s">
        <v>24980</v>
      </c>
      <c r="B23833">
        <v>903974241</v>
      </c>
      <c r="C23833" t="s">
        <v>31285</v>
      </c>
    </row>
    <row r="23834" spans="1:3" x14ac:dyDescent="0.25">
      <c r="A23834" t="s">
        <v>24981</v>
      </c>
      <c r="B23834">
        <v>903974246</v>
      </c>
      <c r="C23834" t="s">
        <v>30754</v>
      </c>
    </row>
    <row r="23835" spans="1:3" x14ac:dyDescent="0.25">
      <c r="A23835" t="s">
        <v>24982</v>
      </c>
      <c r="B23835">
        <v>903974247</v>
      </c>
      <c r="C23835" t="s">
        <v>31460</v>
      </c>
    </row>
    <row r="23836" spans="1:3" x14ac:dyDescent="0.25">
      <c r="A23836" t="s">
        <v>24983</v>
      </c>
      <c r="B23836">
        <v>903974257</v>
      </c>
      <c r="C23836" t="s">
        <v>31305</v>
      </c>
    </row>
    <row r="23837" spans="1:3" x14ac:dyDescent="0.25">
      <c r="A23837" t="s">
        <v>24984</v>
      </c>
      <c r="B23837">
        <v>903974267</v>
      </c>
      <c r="C23837" t="s">
        <v>31472</v>
      </c>
    </row>
    <row r="23838" spans="1:3" x14ac:dyDescent="0.25">
      <c r="A23838" t="s">
        <v>24985</v>
      </c>
      <c r="B23838">
        <v>903974282</v>
      </c>
      <c r="C23838" t="s">
        <v>31380</v>
      </c>
    </row>
    <row r="23839" spans="1:3" x14ac:dyDescent="0.25">
      <c r="A23839" t="s">
        <v>24986</v>
      </c>
      <c r="B23839">
        <v>903974286</v>
      </c>
      <c r="C23839" t="s">
        <v>31266</v>
      </c>
    </row>
    <row r="23840" spans="1:3" x14ac:dyDescent="0.25">
      <c r="A23840" t="s">
        <v>24987</v>
      </c>
      <c r="B23840">
        <v>903974288</v>
      </c>
      <c r="C23840" t="s">
        <v>31254</v>
      </c>
    </row>
    <row r="23841" spans="1:3" x14ac:dyDescent="0.25">
      <c r="A23841" t="s">
        <v>24988</v>
      </c>
      <c r="B23841">
        <v>903974297</v>
      </c>
      <c r="C23841" t="s">
        <v>31417</v>
      </c>
    </row>
    <row r="23842" spans="1:3" x14ac:dyDescent="0.25">
      <c r="A23842" t="s">
        <v>24989</v>
      </c>
      <c r="B23842">
        <v>903974331</v>
      </c>
      <c r="C23842" t="s">
        <v>31316</v>
      </c>
    </row>
    <row r="23843" spans="1:3" x14ac:dyDescent="0.25">
      <c r="A23843" t="s">
        <v>24990</v>
      </c>
      <c r="B23843">
        <v>903974343</v>
      </c>
      <c r="C23843" t="s">
        <v>30977</v>
      </c>
    </row>
    <row r="23844" spans="1:3" x14ac:dyDescent="0.25">
      <c r="A23844" t="s">
        <v>24991</v>
      </c>
      <c r="B23844">
        <v>903974361</v>
      </c>
      <c r="C23844" t="s">
        <v>31138</v>
      </c>
    </row>
    <row r="23845" spans="1:3" x14ac:dyDescent="0.25">
      <c r="A23845" t="s">
        <v>24992</v>
      </c>
      <c r="B23845">
        <v>903974372</v>
      </c>
      <c r="C23845" t="s">
        <v>31316</v>
      </c>
    </row>
    <row r="23846" spans="1:3" x14ac:dyDescent="0.25">
      <c r="A23846" t="s">
        <v>24993</v>
      </c>
      <c r="B23846">
        <v>903974380</v>
      </c>
      <c r="C23846" t="s">
        <v>31190</v>
      </c>
    </row>
    <row r="23847" spans="1:3" x14ac:dyDescent="0.25">
      <c r="A23847" t="s">
        <v>24994</v>
      </c>
      <c r="B23847">
        <v>903974433</v>
      </c>
      <c r="C23847" t="s">
        <v>31316</v>
      </c>
    </row>
    <row r="23848" spans="1:3" x14ac:dyDescent="0.25">
      <c r="A23848" t="s">
        <v>24995</v>
      </c>
      <c r="B23848">
        <v>903974436</v>
      </c>
      <c r="C23848" t="s">
        <v>31380</v>
      </c>
    </row>
    <row r="23849" spans="1:3" x14ac:dyDescent="0.25">
      <c r="A23849" t="s">
        <v>24996</v>
      </c>
      <c r="B23849">
        <v>903974438</v>
      </c>
      <c r="C23849" t="s">
        <v>31363</v>
      </c>
    </row>
    <row r="23850" spans="1:3" x14ac:dyDescent="0.25">
      <c r="A23850" t="s">
        <v>24997</v>
      </c>
      <c r="B23850">
        <v>903974447</v>
      </c>
      <c r="C23850" t="s">
        <v>31380</v>
      </c>
    </row>
    <row r="23851" spans="1:3" x14ac:dyDescent="0.25">
      <c r="A23851" t="s">
        <v>24998</v>
      </c>
      <c r="B23851">
        <v>903974449</v>
      </c>
      <c r="C23851" t="s">
        <v>31316</v>
      </c>
    </row>
    <row r="23852" spans="1:3" x14ac:dyDescent="0.25">
      <c r="A23852" t="s">
        <v>24999</v>
      </c>
      <c r="B23852">
        <v>903974457</v>
      </c>
      <c r="C23852" t="s">
        <v>31318</v>
      </c>
    </row>
    <row r="23853" spans="1:3" x14ac:dyDescent="0.25">
      <c r="A23853" t="s">
        <v>25000</v>
      </c>
      <c r="B23853">
        <v>903974459</v>
      </c>
      <c r="C23853" t="s">
        <v>31316</v>
      </c>
    </row>
    <row r="23854" spans="1:3" x14ac:dyDescent="0.25">
      <c r="A23854" t="s">
        <v>25001</v>
      </c>
      <c r="B23854">
        <v>903974465</v>
      </c>
      <c r="C23854" t="s">
        <v>31316</v>
      </c>
    </row>
    <row r="23855" spans="1:3" x14ac:dyDescent="0.25">
      <c r="A23855" t="s">
        <v>25002</v>
      </c>
      <c r="B23855">
        <v>903974480</v>
      </c>
      <c r="C23855" t="s">
        <v>31269</v>
      </c>
    </row>
    <row r="23856" spans="1:3" x14ac:dyDescent="0.25">
      <c r="A23856" t="s">
        <v>25003</v>
      </c>
      <c r="B23856">
        <v>903974519</v>
      </c>
      <c r="C23856" t="s">
        <v>31285</v>
      </c>
    </row>
    <row r="23857" spans="1:3" x14ac:dyDescent="0.25">
      <c r="A23857" t="s">
        <v>25004</v>
      </c>
      <c r="B23857">
        <v>903974520</v>
      </c>
      <c r="C23857" t="s">
        <v>30995</v>
      </c>
    </row>
    <row r="23858" spans="1:3" x14ac:dyDescent="0.25">
      <c r="A23858" t="s">
        <v>25005</v>
      </c>
      <c r="B23858">
        <v>903974533</v>
      </c>
      <c r="C23858" t="s">
        <v>31253</v>
      </c>
    </row>
    <row r="23859" spans="1:3" x14ac:dyDescent="0.25">
      <c r="A23859" t="s">
        <v>25006</v>
      </c>
      <c r="B23859">
        <v>903974585</v>
      </c>
      <c r="C23859" t="s">
        <v>31363</v>
      </c>
    </row>
    <row r="23860" spans="1:3" x14ac:dyDescent="0.25">
      <c r="A23860" t="s">
        <v>25007</v>
      </c>
      <c r="B23860">
        <v>903974603</v>
      </c>
      <c r="C23860" t="s">
        <v>31316</v>
      </c>
    </row>
    <row r="23861" spans="1:3" x14ac:dyDescent="0.25">
      <c r="A23861" t="s">
        <v>25008</v>
      </c>
      <c r="B23861">
        <v>903974606</v>
      </c>
      <c r="C23861" t="s">
        <v>31363</v>
      </c>
    </row>
    <row r="23862" spans="1:3" x14ac:dyDescent="0.25">
      <c r="A23862" t="s">
        <v>25009</v>
      </c>
      <c r="B23862">
        <v>903974637</v>
      </c>
      <c r="C23862" t="s">
        <v>31284</v>
      </c>
    </row>
    <row r="23863" spans="1:3" x14ac:dyDescent="0.25">
      <c r="A23863" t="s">
        <v>25010</v>
      </c>
      <c r="B23863">
        <v>903974638</v>
      </c>
      <c r="C23863" t="s">
        <v>31253</v>
      </c>
    </row>
    <row r="23864" spans="1:3" x14ac:dyDescent="0.25">
      <c r="A23864" t="s">
        <v>25011</v>
      </c>
      <c r="B23864">
        <v>903974672</v>
      </c>
      <c r="C23864" t="s">
        <v>31329</v>
      </c>
    </row>
    <row r="23865" spans="1:3" x14ac:dyDescent="0.25">
      <c r="A23865" t="s">
        <v>25012</v>
      </c>
      <c r="B23865">
        <v>903974695</v>
      </c>
      <c r="C23865" t="s">
        <v>31380</v>
      </c>
    </row>
    <row r="23866" spans="1:3" x14ac:dyDescent="0.25">
      <c r="A23866" t="s">
        <v>25013</v>
      </c>
      <c r="B23866">
        <v>903974700</v>
      </c>
      <c r="C23866" t="s">
        <v>31316</v>
      </c>
    </row>
    <row r="23867" spans="1:3" x14ac:dyDescent="0.25">
      <c r="A23867" t="s">
        <v>25014</v>
      </c>
      <c r="B23867">
        <v>903974706</v>
      </c>
      <c r="C23867" t="s">
        <v>31458</v>
      </c>
    </row>
    <row r="23868" spans="1:3" x14ac:dyDescent="0.25">
      <c r="A23868" t="s">
        <v>25015</v>
      </c>
      <c r="B23868">
        <v>903974708</v>
      </c>
      <c r="C23868" t="s">
        <v>31461</v>
      </c>
    </row>
    <row r="23869" spans="1:3" x14ac:dyDescent="0.25">
      <c r="A23869" t="s">
        <v>25016</v>
      </c>
      <c r="B23869">
        <v>903974744</v>
      </c>
      <c r="C23869" t="s">
        <v>31055</v>
      </c>
    </row>
    <row r="23870" spans="1:3" x14ac:dyDescent="0.25">
      <c r="A23870" t="s">
        <v>25017</v>
      </c>
      <c r="B23870">
        <v>903974750</v>
      </c>
      <c r="C23870" t="s">
        <v>31316</v>
      </c>
    </row>
    <row r="23871" spans="1:3" x14ac:dyDescent="0.25">
      <c r="A23871" t="s">
        <v>25018</v>
      </c>
      <c r="B23871">
        <v>903974754</v>
      </c>
      <c r="C23871" t="s">
        <v>31234</v>
      </c>
    </row>
    <row r="23872" spans="1:3" x14ac:dyDescent="0.25">
      <c r="A23872" t="s">
        <v>25019</v>
      </c>
      <c r="B23872">
        <v>903974760</v>
      </c>
      <c r="C23872" t="s">
        <v>31266</v>
      </c>
    </row>
    <row r="23873" spans="1:3" x14ac:dyDescent="0.25">
      <c r="A23873" t="s">
        <v>25020</v>
      </c>
      <c r="B23873">
        <v>903974762</v>
      </c>
      <c r="C23873" t="s">
        <v>30750</v>
      </c>
    </row>
    <row r="23874" spans="1:3" x14ac:dyDescent="0.25">
      <c r="A23874" t="s">
        <v>25021</v>
      </c>
      <c r="B23874">
        <v>903974763</v>
      </c>
      <c r="C23874" t="s">
        <v>31316</v>
      </c>
    </row>
    <row r="23875" spans="1:3" x14ac:dyDescent="0.25">
      <c r="A23875" t="s">
        <v>25022</v>
      </c>
      <c r="B23875">
        <v>903974766</v>
      </c>
      <c r="C23875" t="s">
        <v>31316</v>
      </c>
    </row>
    <row r="23876" spans="1:3" x14ac:dyDescent="0.25">
      <c r="A23876" t="s">
        <v>25023</v>
      </c>
      <c r="B23876">
        <v>903974777</v>
      </c>
      <c r="C23876" t="s">
        <v>31138</v>
      </c>
    </row>
    <row r="23877" spans="1:3" x14ac:dyDescent="0.25">
      <c r="A23877" t="s">
        <v>25024</v>
      </c>
      <c r="B23877">
        <v>903974780</v>
      </c>
      <c r="C23877" t="s">
        <v>31318</v>
      </c>
    </row>
    <row r="23878" spans="1:3" x14ac:dyDescent="0.25">
      <c r="A23878" t="s">
        <v>25025</v>
      </c>
      <c r="B23878">
        <v>903974783</v>
      </c>
      <c r="C23878" t="s">
        <v>31316</v>
      </c>
    </row>
    <row r="23879" spans="1:3" x14ac:dyDescent="0.25">
      <c r="A23879" t="s">
        <v>25026</v>
      </c>
      <c r="B23879">
        <v>903974785</v>
      </c>
      <c r="C23879" t="s">
        <v>30977</v>
      </c>
    </row>
    <row r="23880" spans="1:3" x14ac:dyDescent="0.25">
      <c r="A23880" t="s">
        <v>25027</v>
      </c>
      <c r="B23880">
        <v>903974789</v>
      </c>
      <c r="C23880" t="s">
        <v>31318</v>
      </c>
    </row>
    <row r="23881" spans="1:3" x14ac:dyDescent="0.25">
      <c r="A23881" t="s">
        <v>25028</v>
      </c>
      <c r="B23881">
        <v>903974792</v>
      </c>
      <c r="C23881" t="s">
        <v>31287</v>
      </c>
    </row>
    <row r="23882" spans="1:3" x14ac:dyDescent="0.25">
      <c r="A23882" t="s">
        <v>25029</v>
      </c>
      <c r="B23882">
        <v>903974801</v>
      </c>
      <c r="C23882" t="s">
        <v>31316</v>
      </c>
    </row>
    <row r="23883" spans="1:3" x14ac:dyDescent="0.25">
      <c r="A23883" t="s">
        <v>25030</v>
      </c>
      <c r="B23883">
        <v>903974814</v>
      </c>
      <c r="C23883" t="s">
        <v>30925</v>
      </c>
    </row>
    <row r="23884" spans="1:3" x14ac:dyDescent="0.25">
      <c r="A23884" t="s">
        <v>25031</v>
      </c>
      <c r="B23884">
        <v>903974833</v>
      </c>
      <c r="C23884" t="s">
        <v>31322</v>
      </c>
    </row>
    <row r="23885" spans="1:3" x14ac:dyDescent="0.25">
      <c r="A23885" t="s">
        <v>25032</v>
      </c>
      <c r="B23885">
        <v>903974836</v>
      </c>
      <c r="C23885" t="s">
        <v>31460</v>
      </c>
    </row>
    <row r="23886" spans="1:3" x14ac:dyDescent="0.25">
      <c r="A23886" t="s">
        <v>25033</v>
      </c>
      <c r="B23886">
        <v>903974842</v>
      </c>
      <c r="C23886" t="s">
        <v>31458</v>
      </c>
    </row>
    <row r="23887" spans="1:3" x14ac:dyDescent="0.25">
      <c r="A23887" t="s">
        <v>25034</v>
      </c>
      <c r="B23887">
        <v>903974876</v>
      </c>
      <c r="C23887" t="s">
        <v>31329</v>
      </c>
    </row>
    <row r="23888" spans="1:3" x14ac:dyDescent="0.25">
      <c r="A23888" t="s">
        <v>25035</v>
      </c>
      <c r="B23888">
        <v>903974881</v>
      </c>
      <c r="C23888" t="s">
        <v>31107</v>
      </c>
    </row>
    <row r="23889" spans="1:3" x14ac:dyDescent="0.25">
      <c r="A23889" t="s">
        <v>25036</v>
      </c>
      <c r="B23889">
        <v>903974884</v>
      </c>
      <c r="C23889" t="s">
        <v>31329</v>
      </c>
    </row>
    <row r="23890" spans="1:3" x14ac:dyDescent="0.25">
      <c r="A23890" t="s">
        <v>25037</v>
      </c>
      <c r="B23890">
        <v>903974889</v>
      </c>
      <c r="C23890" t="s">
        <v>31055</v>
      </c>
    </row>
    <row r="23891" spans="1:3" x14ac:dyDescent="0.25">
      <c r="A23891" t="s">
        <v>25038</v>
      </c>
      <c r="B23891">
        <v>903974891</v>
      </c>
      <c r="C23891" t="s">
        <v>30925</v>
      </c>
    </row>
    <row r="23892" spans="1:3" x14ac:dyDescent="0.25">
      <c r="A23892" t="s">
        <v>25039</v>
      </c>
      <c r="B23892">
        <v>903974892</v>
      </c>
      <c r="C23892" t="s">
        <v>31363</v>
      </c>
    </row>
    <row r="23893" spans="1:3" x14ac:dyDescent="0.25">
      <c r="A23893" t="s">
        <v>25040</v>
      </c>
      <c r="B23893">
        <v>903974900</v>
      </c>
      <c r="C23893" t="s">
        <v>31107</v>
      </c>
    </row>
    <row r="23894" spans="1:3" x14ac:dyDescent="0.25">
      <c r="A23894" t="s">
        <v>25041</v>
      </c>
      <c r="B23894">
        <v>903974924</v>
      </c>
      <c r="C23894" t="s">
        <v>31363</v>
      </c>
    </row>
    <row r="23895" spans="1:3" x14ac:dyDescent="0.25">
      <c r="A23895" t="s">
        <v>25042</v>
      </c>
      <c r="B23895">
        <v>903974931</v>
      </c>
      <c r="C23895" t="s">
        <v>31363</v>
      </c>
    </row>
    <row r="23896" spans="1:3" x14ac:dyDescent="0.25">
      <c r="A23896" t="s">
        <v>25043</v>
      </c>
      <c r="B23896">
        <v>903974933</v>
      </c>
      <c r="C23896" t="s">
        <v>31318</v>
      </c>
    </row>
    <row r="23897" spans="1:3" x14ac:dyDescent="0.25">
      <c r="A23897" t="s">
        <v>25044</v>
      </c>
      <c r="B23897">
        <v>903974951</v>
      </c>
      <c r="C23897" t="s">
        <v>31460</v>
      </c>
    </row>
    <row r="23898" spans="1:3" x14ac:dyDescent="0.25">
      <c r="A23898" t="s">
        <v>25045</v>
      </c>
      <c r="B23898">
        <v>903974955</v>
      </c>
      <c r="C23898" t="s">
        <v>31363</v>
      </c>
    </row>
    <row r="23899" spans="1:3" x14ac:dyDescent="0.25">
      <c r="A23899" t="s">
        <v>25046</v>
      </c>
      <c r="B23899">
        <v>903974957</v>
      </c>
      <c r="C23899" t="s">
        <v>31318</v>
      </c>
    </row>
    <row r="23900" spans="1:3" x14ac:dyDescent="0.25">
      <c r="A23900" t="s">
        <v>25047</v>
      </c>
      <c r="B23900">
        <v>903974958</v>
      </c>
      <c r="C23900" t="s">
        <v>31287</v>
      </c>
    </row>
    <row r="23901" spans="1:3" x14ac:dyDescent="0.25">
      <c r="A23901" t="s">
        <v>25048</v>
      </c>
      <c r="B23901">
        <v>903974965</v>
      </c>
      <c r="C23901" t="s">
        <v>31460</v>
      </c>
    </row>
    <row r="23902" spans="1:3" x14ac:dyDescent="0.25">
      <c r="A23902" t="s">
        <v>25049</v>
      </c>
      <c r="B23902">
        <v>903974983</v>
      </c>
      <c r="C23902" t="s">
        <v>31326</v>
      </c>
    </row>
    <row r="23903" spans="1:3" x14ac:dyDescent="0.25">
      <c r="A23903" t="s">
        <v>25050</v>
      </c>
      <c r="B23903">
        <v>903975002</v>
      </c>
      <c r="C23903" t="s">
        <v>31363</v>
      </c>
    </row>
    <row r="23904" spans="1:3" x14ac:dyDescent="0.25">
      <c r="A23904" t="s">
        <v>25051</v>
      </c>
      <c r="B23904">
        <v>903975007</v>
      </c>
      <c r="C23904" t="s">
        <v>31329</v>
      </c>
    </row>
    <row r="23905" spans="1:3" x14ac:dyDescent="0.25">
      <c r="A23905" t="s">
        <v>25052</v>
      </c>
      <c r="B23905">
        <v>903975017</v>
      </c>
      <c r="C23905" t="s">
        <v>31316</v>
      </c>
    </row>
    <row r="23906" spans="1:3" x14ac:dyDescent="0.25">
      <c r="A23906" t="s">
        <v>25053</v>
      </c>
      <c r="B23906">
        <v>903975019</v>
      </c>
      <c r="C23906" t="s">
        <v>31327</v>
      </c>
    </row>
    <row r="23907" spans="1:3" x14ac:dyDescent="0.25">
      <c r="A23907" t="s">
        <v>25054</v>
      </c>
      <c r="B23907">
        <v>903975052</v>
      </c>
      <c r="C23907" t="s">
        <v>31460</v>
      </c>
    </row>
    <row r="23908" spans="1:3" x14ac:dyDescent="0.25">
      <c r="A23908" t="s">
        <v>25055</v>
      </c>
      <c r="B23908">
        <v>903975125</v>
      </c>
      <c r="C23908" t="s">
        <v>31322</v>
      </c>
    </row>
    <row r="23909" spans="1:3" x14ac:dyDescent="0.25">
      <c r="A23909" t="s">
        <v>25056</v>
      </c>
      <c r="B23909">
        <v>903975127</v>
      </c>
      <c r="C23909" t="s">
        <v>31322</v>
      </c>
    </row>
    <row r="23910" spans="1:3" x14ac:dyDescent="0.25">
      <c r="A23910" t="s">
        <v>25057</v>
      </c>
      <c r="B23910">
        <v>903975130</v>
      </c>
      <c r="C23910" t="s">
        <v>31315</v>
      </c>
    </row>
    <row r="23911" spans="1:3" x14ac:dyDescent="0.25">
      <c r="A23911" t="s">
        <v>25058</v>
      </c>
      <c r="B23911">
        <v>903975131</v>
      </c>
      <c r="C23911" t="s">
        <v>31315</v>
      </c>
    </row>
    <row r="23912" spans="1:3" x14ac:dyDescent="0.25">
      <c r="A23912" t="s">
        <v>25059</v>
      </c>
      <c r="B23912">
        <v>903975145</v>
      </c>
      <c r="C23912" t="s">
        <v>31472</v>
      </c>
    </row>
    <row r="23913" spans="1:3" x14ac:dyDescent="0.25">
      <c r="A23913" t="s">
        <v>25060</v>
      </c>
      <c r="B23913">
        <v>903975148</v>
      </c>
      <c r="C23913" t="s">
        <v>31316</v>
      </c>
    </row>
    <row r="23914" spans="1:3" x14ac:dyDescent="0.25">
      <c r="A23914" t="s">
        <v>25061</v>
      </c>
      <c r="B23914">
        <v>903975150</v>
      </c>
      <c r="C23914" t="s">
        <v>31363</v>
      </c>
    </row>
    <row r="23915" spans="1:3" x14ac:dyDescent="0.25">
      <c r="A23915" t="s">
        <v>25062</v>
      </c>
      <c r="B23915">
        <v>903975153</v>
      </c>
      <c r="C23915" t="s">
        <v>31138</v>
      </c>
    </row>
    <row r="23916" spans="1:3" x14ac:dyDescent="0.25">
      <c r="A23916" t="s">
        <v>25063</v>
      </c>
      <c r="B23916">
        <v>903975155</v>
      </c>
      <c r="C23916" t="s">
        <v>30925</v>
      </c>
    </row>
    <row r="23917" spans="1:3" x14ac:dyDescent="0.25">
      <c r="A23917" t="s">
        <v>25064</v>
      </c>
      <c r="B23917">
        <v>903975174</v>
      </c>
      <c r="C23917" t="s">
        <v>31460</v>
      </c>
    </row>
    <row r="23918" spans="1:3" x14ac:dyDescent="0.25">
      <c r="A23918" t="s">
        <v>25065</v>
      </c>
      <c r="B23918">
        <v>903975187</v>
      </c>
      <c r="C23918" t="s">
        <v>31460</v>
      </c>
    </row>
    <row r="23919" spans="1:3" x14ac:dyDescent="0.25">
      <c r="A23919" t="s">
        <v>25066</v>
      </c>
      <c r="B23919">
        <v>903975190</v>
      </c>
      <c r="C23919" t="s">
        <v>31460</v>
      </c>
    </row>
    <row r="23920" spans="1:3" x14ac:dyDescent="0.25">
      <c r="A23920" t="s">
        <v>25067</v>
      </c>
      <c r="B23920">
        <v>903975302</v>
      </c>
      <c r="C23920" t="s">
        <v>31363</v>
      </c>
    </row>
    <row r="23921" spans="1:3" x14ac:dyDescent="0.25">
      <c r="A23921" t="s">
        <v>25068</v>
      </c>
      <c r="B23921">
        <v>903975313</v>
      </c>
      <c r="C23921" t="s">
        <v>31316</v>
      </c>
    </row>
    <row r="23922" spans="1:3" x14ac:dyDescent="0.25">
      <c r="A23922" t="s">
        <v>25069</v>
      </c>
      <c r="B23922">
        <v>903975321</v>
      </c>
      <c r="C23922" t="s">
        <v>31417</v>
      </c>
    </row>
    <row r="23923" spans="1:3" x14ac:dyDescent="0.25">
      <c r="A23923" t="s">
        <v>25070</v>
      </c>
      <c r="B23923">
        <v>903975328</v>
      </c>
      <c r="C23923" t="s">
        <v>31363</v>
      </c>
    </row>
    <row r="23924" spans="1:3" x14ac:dyDescent="0.25">
      <c r="A23924" t="s">
        <v>25071</v>
      </c>
      <c r="B23924">
        <v>903975344</v>
      </c>
      <c r="C23924" t="s">
        <v>31316</v>
      </c>
    </row>
    <row r="23925" spans="1:3" x14ac:dyDescent="0.25">
      <c r="A23925" t="s">
        <v>25072</v>
      </c>
      <c r="B23925">
        <v>903975354</v>
      </c>
      <c r="C23925" t="s">
        <v>31266</v>
      </c>
    </row>
    <row r="23926" spans="1:3" x14ac:dyDescent="0.25">
      <c r="A23926" t="s">
        <v>25073</v>
      </c>
      <c r="B23926">
        <v>903975359</v>
      </c>
      <c r="C23926" t="s">
        <v>31286</v>
      </c>
    </row>
    <row r="23927" spans="1:3" x14ac:dyDescent="0.25">
      <c r="A23927" t="s">
        <v>25074</v>
      </c>
      <c r="B23927">
        <v>903975361</v>
      </c>
      <c r="C23927" t="s">
        <v>31414</v>
      </c>
    </row>
    <row r="23928" spans="1:3" x14ac:dyDescent="0.25">
      <c r="A23928" t="s">
        <v>25075</v>
      </c>
      <c r="B23928">
        <v>903975365</v>
      </c>
      <c r="C23928" t="s">
        <v>31472</v>
      </c>
    </row>
    <row r="23929" spans="1:3" x14ac:dyDescent="0.25">
      <c r="A23929" t="s">
        <v>25076</v>
      </c>
      <c r="B23929">
        <v>903975369</v>
      </c>
      <c r="C23929" t="s">
        <v>31315</v>
      </c>
    </row>
    <row r="23930" spans="1:3" x14ac:dyDescent="0.25">
      <c r="A23930" t="s">
        <v>25077</v>
      </c>
      <c r="B23930">
        <v>903975381</v>
      </c>
      <c r="C23930" t="s">
        <v>31486</v>
      </c>
    </row>
    <row r="23931" spans="1:3" x14ac:dyDescent="0.25">
      <c r="A23931" t="s">
        <v>25078</v>
      </c>
      <c r="B23931">
        <v>903975390</v>
      </c>
      <c r="C23931" t="s">
        <v>31316</v>
      </c>
    </row>
    <row r="23932" spans="1:3" x14ac:dyDescent="0.25">
      <c r="A23932" t="s">
        <v>25079</v>
      </c>
      <c r="B23932">
        <v>903975409</v>
      </c>
      <c r="C23932" t="s">
        <v>31287</v>
      </c>
    </row>
    <row r="23933" spans="1:3" x14ac:dyDescent="0.25">
      <c r="A23933" t="s">
        <v>25080</v>
      </c>
      <c r="B23933">
        <v>903975420</v>
      </c>
      <c r="C23933" t="s">
        <v>31266</v>
      </c>
    </row>
    <row r="23934" spans="1:3" x14ac:dyDescent="0.25">
      <c r="A23934" t="s">
        <v>25081</v>
      </c>
      <c r="B23934">
        <v>903975431</v>
      </c>
      <c r="C23934" t="s">
        <v>31053</v>
      </c>
    </row>
    <row r="23935" spans="1:3" x14ac:dyDescent="0.25">
      <c r="A23935" t="s">
        <v>25082</v>
      </c>
      <c r="B23935">
        <v>903975439</v>
      </c>
      <c r="C23935" t="s">
        <v>31316</v>
      </c>
    </row>
    <row r="23936" spans="1:3" x14ac:dyDescent="0.25">
      <c r="A23936" t="s">
        <v>25083</v>
      </c>
      <c r="B23936">
        <v>903975441</v>
      </c>
      <c r="C23936" t="s">
        <v>31316</v>
      </c>
    </row>
    <row r="23937" spans="1:3" x14ac:dyDescent="0.25">
      <c r="A23937" t="s">
        <v>25084</v>
      </c>
      <c r="B23937">
        <v>903975442</v>
      </c>
      <c r="C23937" t="s">
        <v>30925</v>
      </c>
    </row>
    <row r="23938" spans="1:3" x14ac:dyDescent="0.25">
      <c r="A23938" t="s">
        <v>25085</v>
      </c>
      <c r="B23938">
        <v>903975443</v>
      </c>
      <c r="C23938" t="s">
        <v>31363</v>
      </c>
    </row>
    <row r="23939" spans="1:3" x14ac:dyDescent="0.25">
      <c r="A23939" t="s">
        <v>25086</v>
      </c>
      <c r="B23939">
        <v>903975458</v>
      </c>
      <c r="C23939" t="s">
        <v>31138</v>
      </c>
    </row>
    <row r="23940" spans="1:3" x14ac:dyDescent="0.25">
      <c r="A23940" t="s">
        <v>25087</v>
      </c>
      <c r="B23940">
        <v>903975477</v>
      </c>
      <c r="C23940" t="s">
        <v>31322</v>
      </c>
    </row>
    <row r="23941" spans="1:3" x14ac:dyDescent="0.25">
      <c r="A23941" t="s">
        <v>25088</v>
      </c>
      <c r="B23941">
        <v>903975504</v>
      </c>
      <c r="C23941" t="s">
        <v>31316</v>
      </c>
    </row>
    <row r="23942" spans="1:3" x14ac:dyDescent="0.25">
      <c r="A23942" t="s">
        <v>25089</v>
      </c>
      <c r="B23942">
        <v>903975516</v>
      </c>
      <c r="C23942" t="s">
        <v>31316</v>
      </c>
    </row>
    <row r="23943" spans="1:3" x14ac:dyDescent="0.25">
      <c r="A23943" t="s">
        <v>25090</v>
      </c>
      <c r="B23943">
        <v>903975518</v>
      </c>
      <c r="C23943" t="s">
        <v>31334</v>
      </c>
    </row>
    <row r="23944" spans="1:3" x14ac:dyDescent="0.25">
      <c r="A23944" t="s">
        <v>25091</v>
      </c>
      <c r="B23944">
        <v>903975522</v>
      </c>
      <c r="C23944" t="s">
        <v>31326</v>
      </c>
    </row>
    <row r="23945" spans="1:3" x14ac:dyDescent="0.25">
      <c r="A23945" t="s">
        <v>25092</v>
      </c>
      <c r="B23945">
        <v>903975528</v>
      </c>
      <c r="C23945" t="s">
        <v>31125</v>
      </c>
    </row>
    <row r="23946" spans="1:3" x14ac:dyDescent="0.25">
      <c r="A23946" t="s">
        <v>25093</v>
      </c>
      <c r="B23946">
        <v>903975554</v>
      </c>
      <c r="C23946" t="s">
        <v>31445</v>
      </c>
    </row>
    <row r="23947" spans="1:3" x14ac:dyDescent="0.25">
      <c r="A23947" t="s">
        <v>25094</v>
      </c>
      <c r="B23947">
        <v>903975569</v>
      </c>
      <c r="C23947" t="s">
        <v>31287</v>
      </c>
    </row>
    <row r="23948" spans="1:3" x14ac:dyDescent="0.25">
      <c r="A23948" t="s">
        <v>25095</v>
      </c>
      <c r="B23948">
        <v>903975600</v>
      </c>
      <c r="C23948" t="s">
        <v>31460</v>
      </c>
    </row>
    <row r="23949" spans="1:3" x14ac:dyDescent="0.25">
      <c r="A23949" t="s">
        <v>25096</v>
      </c>
      <c r="B23949">
        <v>903975605</v>
      </c>
      <c r="C23949" t="s">
        <v>31322</v>
      </c>
    </row>
    <row r="23950" spans="1:3" x14ac:dyDescent="0.25">
      <c r="A23950" t="s">
        <v>25097</v>
      </c>
      <c r="B23950">
        <v>903975612</v>
      </c>
      <c r="C23950" t="s">
        <v>31316</v>
      </c>
    </row>
    <row r="23951" spans="1:3" x14ac:dyDescent="0.25">
      <c r="A23951" t="s">
        <v>25098</v>
      </c>
      <c r="B23951">
        <v>903975616</v>
      </c>
      <c r="C23951" t="s">
        <v>31472</v>
      </c>
    </row>
    <row r="23952" spans="1:3" x14ac:dyDescent="0.25">
      <c r="A23952" t="s">
        <v>25099</v>
      </c>
      <c r="B23952">
        <v>903975623</v>
      </c>
      <c r="C23952" t="s">
        <v>31287</v>
      </c>
    </row>
    <row r="23953" spans="1:3" x14ac:dyDescent="0.25">
      <c r="A23953" t="s">
        <v>25100</v>
      </c>
      <c r="B23953">
        <v>903975626</v>
      </c>
      <c r="C23953" t="s">
        <v>31287</v>
      </c>
    </row>
    <row r="23954" spans="1:3" x14ac:dyDescent="0.25">
      <c r="A23954" t="s">
        <v>25101</v>
      </c>
      <c r="B23954">
        <v>903975627</v>
      </c>
      <c r="C23954" t="s">
        <v>31287</v>
      </c>
    </row>
    <row r="23955" spans="1:3" x14ac:dyDescent="0.25">
      <c r="A23955" t="s">
        <v>25102</v>
      </c>
      <c r="B23955">
        <v>903975632</v>
      </c>
      <c r="C23955" t="s">
        <v>31380</v>
      </c>
    </row>
    <row r="23956" spans="1:3" x14ac:dyDescent="0.25">
      <c r="A23956" t="s">
        <v>25103</v>
      </c>
      <c r="B23956">
        <v>903975638</v>
      </c>
      <c r="C23956" t="s">
        <v>31329</v>
      </c>
    </row>
    <row r="23957" spans="1:3" x14ac:dyDescent="0.25">
      <c r="A23957" t="s">
        <v>25104</v>
      </c>
      <c r="B23957">
        <v>903975640</v>
      </c>
      <c r="C23957" t="s">
        <v>31458</v>
      </c>
    </row>
    <row r="23958" spans="1:3" x14ac:dyDescent="0.25">
      <c r="A23958" t="s">
        <v>25105</v>
      </c>
      <c r="B23958">
        <v>903975645</v>
      </c>
      <c r="C23958" t="s">
        <v>31458</v>
      </c>
    </row>
    <row r="23959" spans="1:3" x14ac:dyDescent="0.25">
      <c r="A23959" t="s">
        <v>25106</v>
      </c>
      <c r="B23959">
        <v>903975656</v>
      </c>
      <c r="C23959" t="s">
        <v>31380</v>
      </c>
    </row>
    <row r="23960" spans="1:3" x14ac:dyDescent="0.25">
      <c r="A23960" t="s">
        <v>25107</v>
      </c>
      <c r="B23960">
        <v>903975661</v>
      </c>
      <c r="C23960" t="s">
        <v>31363</v>
      </c>
    </row>
    <row r="23961" spans="1:3" x14ac:dyDescent="0.25">
      <c r="A23961" t="s">
        <v>25108</v>
      </c>
      <c r="B23961">
        <v>903975663</v>
      </c>
      <c r="C23961" t="s">
        <v>31316</v>
      </c>
    </row>
    <row r="23962" spans="1:3" x14ac:dyDescent="0.25">
      <c r="A23962" t="s">
        <v>25109</v>
      </c>
      <c r="B23962">
        <v>903975686</v>
      </c>
      <c r="C23962" t="s">
        <v>31316</v>
      </c>
    </row>
    <row r="23963" spans="1:3" x14ac:dyDescent="0.25">
      <c r="A23963" t="s">
        <v>25110</v>
      </c>
      <c r="B23963">
        <v>903975702</v>
      </c>
      <c r="C23963" t="s">
        <v>31458</v>
      </c>
    </row>
    <row r="23964" spans="1:3" x14ac:dyDescent="0.25">
      <c r="A23964" t="s">
        <v>25111</v>
      </c>
      <c r="B23964">
        <v>903975745</v>
      </c>
      <c r="C23964" t="s">
        <v>31138</v>
      </c>
    </row>
    <row r="23965" spans="1:3" x14ac:dyDescent="0.25">
      <c r="A23965" t="s">
        <v>25112</v>
      </c>
      <c r="B23965">
        <v>903975747</v>
      </c>
      <c r="C23965" t="s">
        <v>31533</v>
      </c>
    </row>
    <row r="23966" spans="1:3" x14ac:dyDescent="0.25">
      <c r="A23966" t="s">
        <v>25113</v>
      </c>
      <c r="B23966">
        <v>903975750</v>
      </c>
      <c r="C23966" t="s">
        <v>30925</v>
      </c>
    </row>
    <row r="23967" spans="1:3" x14ac:dyDescent="0.25">
      <c r="A23967" t="s">
        <v>25114</v>
      </c>
      <c r="B23967">
        <v>903975766</v>
      </c>
      <c r="C23967" t="s">
        <v>31461</v>
      </c>
    </row>
    <row r="23968" spans="1:3" x14ac:dyDescent="0.25">
      <c r="A23968" t="s">
        <v>25115</v>
      </c>
      <c r="B23968">
        <v>903975772</v>
      </c>
      <c r="C23968" t="s">
        <v>31120</v>
      </c>
    </row>
    <row r="23969" spans="1:3" x14ac:dyDescent="0.25">
      <c r="A23969" t="s">
        <v>25116</v>
      </c>
      <c r="B23969">
        <v>903975776</v>
      </c>
      <c r="C23969" t="s">
        <v>31326</v>
      </c>
    </row>
    <row r="23970" spans="1:3" x14ac:dyDescent="0.25">
      <c r="A23970" t="s">
        <v>25117</v>
      </c>
      <c r="B23970">
        <v>903975777</v>
      </c>
      <c r="C23970" t="s">
        <v>31316</v>
      </c>
    </row>
    <row r="23971" spans="1:3" x14ac:dyDescent="0.25">
      <c r="A23971" t="s">
        <v>25118</v>
      </c>
      <c r="B23971">
        <v>903975787</v>
      </c>
      <c r="C23971" t="s">
        <v>30925</v>
      </c>
    </row>
    <row r="23972" spans="1:3" x14ac:dyDescent="0.25">
      <c r="A23972" t="s">
        <v>25119</v>
      </c>
      <c r="B23972">
        <v>903975791</v>
      </c>
      <c r="C23972" t="s">
        <v>31461</v>
      </c>
    </row>
    <row r="23973" spans="1:3" x14ac:dyDescent="0.25">
      <c r="A23973" t="s">
        <v>25120</v>
      </c>
      <c r="B23973">
        <v>903975809</v>
      </c>
      <c r="C23973" t="s">
        <v>31316</v>
      </c>
    </row>
    <row r="23974" spans="1:3" x14ac:dyDescent="0.25">
      <c r="A23974" t="s">
        <v>25121</v>
      </c>
      <c r="B23974">
        <v>903975814</v>
      </c>
      <c r="C23974" t="s">
        <v>31287</v>
      </c>
    </row>
    <row r="23975" spans="1:3" x14ac:dyDescent="0.25">
      <c r="A23975" t="s">
        <v>25122</v>
      </c>
      <c r="B23975">
        <v>903975820</v>
      </c>
      <c r="C23975" t="s">
        <v>31316</v>
      </c>
    </row>
    <row r="23976" spans="1:3" x14ac:dyDescent="0.25">
      <c r="A23976" t="s">
        <v>25123</v>
      </c>
      <c r="B23976">
        <v>903975823</v>
      </c>
      <c r="C23976" t="s">
        <v>31380</v>
      </c>
    </row>
    <row r="23977" spans="1:3" x14ac:dyDescent="0.25">
      <c r="A23977" t="s">
        <v>25124</v>
      </c>
      <c r="B23977">
        <v>903975835</v>
      </c>
      <c r="C23977" t="s">
        <v>31316</v>
      </c>
    </row>
    <row r="23978" spans="1:3" x14ac:dyDescent="0.25">
      <c r="A23978" t="s">
        <v>25125</v>
      </c>
      <c r="B23978">
        <v>903975840</v>
      </c>
      <c r="C23978" t="s">
        <v>31316</v>
      </c>
    </row>
    <row r="23979" spans="1:3" x14ac:dyDescent="0.25">
      <c r="A23979" t="s">
        <v>25126</v>
      </c>
      <c r="B23979">
        <v>903975844</v>
      </c>
      <c r="C23979" t="s">
        <v>30933</v>
      </c>
    </row>
    <row r="23980" spans="1:3" x14ac:dyDescent="0.25">
      <c r="A23980" t="s">
        <v>25127</v>
      </c>
      <c r="B23980">
        <v>903975846</v>
      </c>
      <c r="C23980" t="s">
        <v>31380</v>
      </c>
    </row>
    <row r="23981" spans="1:3" x14ac:dyDescent="0.25">
      <c r="A23981" t="s">
        <v>25128</v>
      </c>
      <c r="B23981">
        <v>903975853</v>
      </c>
      <c r="C23981" t="s">
        <v>31417</v>
      </c>
    </row>
    <row r="23982" spans="1:3" x14ac:dyDescent="0.25">
      <c r="A23982" t="s">
        <v>25129</v>
      </c>
      <c r="B23982">
        <v>903975866</v>
      </c>
      <c r="C23982" t="s">
        <v>31402</v>
      </c>
    </row>
    <row r="23983" spans="1:3" x14ac:dyDescent="0.25">
      <c r="A23983" t="s">
        <v>25130</v>
      </c>
      <c r="B23983">
        <v>903975898</v>
      </c>
      <c r="C23983" t="s">
        <v>31417</v>
      </c>
    </row>
    <row r="23984" spans="1:3" x14ac:dyDescent="0.25">
      <c r="A23984" t="s">
        <v>25131</v>
      </c>
      <c r="B23984">
        <v>903975907</v>
      </c>
      <c r="C23984" t="s">
        <v>31538</v>
      </c>
    </row>
    <row r="23985" spans="1:3" x14ac:dyDescent="0.25">
      <c r="A23985" t="s">
        <v>25132</v>
      </c>
      <c r="B23985">
        <v>903975918</v>
      </c>
      <c r="C23985" t="s">
        <v>31280</v>
      </c>
    </row>
    <row r="23986" spans="1:3" x14ac:dyDescent="0.25">
      <c r="A23986" t="s">
        <v>25133</v>
      </c>
      <c r="B23986">
        <v>903975921</v>
      </c>
      <c r="C23986" t="s">
        <v>31489</v>
      </c>
    </row>
    <row r="23987" spans="1:3" x14ac:dyDescent="0.25">
      <c r="A23987" t="s">
        <v>25134</v>
      </c>
      <c r="B23987">
        <v>903975922</v>
      </c>
      <c r="C23987" t="s">
        <v>31460</v>
      </c>
    </row>
    <row r="23988" spans="1:3" x14ac:dyDescent="0.25">
      <c r="A23988" t="s">
        <v>25135</v>
      </c>
      <c r="B23988">
        <v>903975933</v>
      </c>
      <c r="C23988" t="s">
        <v>31472</v>
      </c>
    </row>
    <row r="23989" spans="1:3" x14ac:dyDescent="0.25">
      <c r="A23989" t="s">
        <v>25136</v>
      </c>
      <c r="B23989">
        <v>903975953</v>
      </c>
      <c r="C23989" t="s">
        <v>31322</v>
      </c>
    </row>
    <row r="23990" spans="1:3" x14ac:dyDescent="0.25">
      <c r="A23990" t="s">
        <v>25137</v>
      </c>
      <c r="B23990">
        <v>903975979</v>
      </c>
      <c r="C23990" t="s">
        <v>31315</v>
      </c>
    </row>
    <row r="23991" spans="1:3" x14ac:dyDescent="0.25">
      <c r="A23991" t="s">
        <v>25138</v>
      </c>
      <c r="B23991">
        <v>903975983</v>
      </c>
      <c r="C23991" t="s">
        <v>31363</v>
      </c>
    </row>
    <row r="23992" spans="1:3" x14ac:dyDescent="0.25">
      <c r="A23992" t="s">
        <v>25139</v>
      </c>
      <c r="B23992">
        <v>903975985</v>
      </c>
      <c r="C23992" t="s">
        <v>31316</v>
      </c>
    </row>
    <row r="23993" spans="1:3" x14ac:dyDescent="0.25">
      <c r="A23993" t="s">
        <v>25140</v>
      </c>
      <c r="B23993">
        <v>903976006</v>
      </c>
      <c r="C23993" t="s">
        <v>31269</v>
      </c>
    </row>
    <row r="23994" spans="1:3" x14ac:dyDescent="0.25">
      <c r="A23994" t="s">
        <v>25141</v>
      </c>
      <c r="B23994">
        <v>903976017</v>
      </c>
      <c r="C23994" t="s">
        <v>31316</v>
      </c>
    </row>
    <row r="23995" spans="1:3" x14ac:dyDescent="0.25">
      <c r="A23995" t="s">
        <v>25142</v>
      </c>
      <c r="B23995">
        <v>903976018</v>
      </c>
      <c r="C23995" t="s">
        <v>31316</v>
      </c>
    </row>
    <row r="23996" spans="1:3" x14ac:dyDescent="0.25">
      <c r="A23996" t="s">
        <v>25143</v>
      </c>
      <c r="B23996">
        <v>903976022</v>
      </c>
      <c r="C23996" t="s">
        <v>31316</v>
      </c>
    </row>
    <row r="23997" spans="1:3" x14ac:dyDescent="0.25">
      <c r="A23997" t="s">
        <v>25144</v>
      </c>
      <c r="B23997">
        <v>903976026</v>
      </c>
      <c r="C23997" t="s">
        <v>31315</v>
      </c>
    </row>
    <row r="23998" spans="1:3" x14ac:dyDescent="0.25">
      <c r="A23998" t="s">
        <v>25145</v>
      </c>
      <c r="B23998">
        <v>903976033</v>
      </c>
      <c r="C23998" t="s">
        <v>31315</v>
      </c>
    </row>
    <row r="23999" spans="1:3" x14ac:dyDescent="0.25">
      <c r="A23999" t="s">
        <v>25146</v>
      </c>
      <c r="B23999">
        <v>903976043</v>
      </c>
      <c r="C23999" t="s">
        <v>31316</v>
      </c>
    </row>
    <row r="24000" spans="1:3" x14ac:dyDescent="0.25">
      <c r="A24000" t="s">
        <v>25147</v>
      </c>
      <c r="B24000">
        <v>903976067</v>
      </c>
      <c r="C24000" t="s">
        <v>31329</v>
      </c>
    </row>
    <row r="24001" spans="1:3" x14ac:dyDescent="0.25">
      <c r="A24001" t="s">
        <v>25148</v>
      </c>
      <c r="B24001">
        <v>903976071</v>
      </c>
      <c r="C24001" t="s">
        <v>31472</v>
      </c>
    </row>
    <row r="24002" spans="1:3" x14ac:dyDescent="0.25">
      <c r="A24002" t="s">
        <v>25149</v>
      </c>
      <c r="B24002">
        <v>903976079</v>
      </c>
      <c r="C24002" t="s">
        <v>31287</v>
      </c>
    </row>
    <row r="24003" spans="1:3" x14ac:dyDescent="0.25">
      <c r="A24003" t="s">
        <v>25150</v>
      </c>
      <c r="B24003">
        <v>903976081</v>
      </c>
      <c r="C24003" t="s">
        <v>31315</v>
      </c>
    </row>
    <row r="24004" spans="1:3" x14ac:dyDescent="0.25">
      <c r="A24004" t="s">
        <v>25151</v>
      </c>
      <c r="B24004">
        <v>903976097</v>
      </c>
      <c r="C24004" t="s">
        <v>30925</v>
      </c>
    </row>
    <row r="24005" spans="1:3" x14ac:dyDescent="0.25">
      <c r="A24005" t="s">
        <v>25152</v>
      </c>
      <c r="B24005">
        <v>903976112</v>
      </c>
      <c r="C24005" t="s">
        <v>31284</v>
      </c>
    </row>
    <row r="24006" spans="1:3" x14ac:dyDescent="0.25">
      <c r="A24006" t="s">
        <v>25153</v>
      </c>
      <c r="B24006">
        <v>903976116</v>
      </c>
      <c r="C24006" t="s">
        <v>31253</v>
      </c>
    </row>
    <row r="24007" spans="1:3" x14ac:dyDescent="0.25">
      <c r="A24007" t="s">
        <v>25154</v>
      </c>
      <c r="B24007">
        <v>903976117</v>
      </c>
      <c r="C24007" t="s">
        <v>31315</v>
      </c>
    </row>
    <row r="24008" spans="1:3" x14ac:dyDescent="0.25">
      <c r="A24008" t="s">
        <v>25155</v>
      </c>
      <c r="B24008">
        <v>903976118</v>
      </c>
      <c r="C24008" t="s">
        <v>31315</v>
      </c>
    </row>
    <row r="24009" spans="1:3" x14ac:dyDescent="0.25">
      <c r="A24009" t="s">
        <v>25156</v>
      </c>
      <c r="B24009">
        <v>903976119</v>
      </c>
      <c r="C24009" t="s">
        <v>31253</v>
      </c>
    </row>
    <row r="24010" spans="1:3" x14ac:dyDescent="0.25">
      <c r="A24010" t="s">
        <v>25157</v>
      </c>
      <c r="B24010">
        <v>903976120</v>
      </c>
      <c r="C24010" t="s">
        <v>31253</v>
      </c>
    </row>
    <row r="24011" spans="1:3" x14ac:dyDescent="0.25">
      <c r="A24011" t="s">
        <v>25158</v>
      </c>
      <c r="B24011">
        <v>903976121</v>
      </c>
      <c r="C24011" t="s">
        <v>31253</v>
      </c>
    </row>
    <row r="24012" spans="1:3" x14ac:dyDescent="0.25">
      <c r="A24012" t="s">
        <v>25159</v>
      </c>
      <c r="B24012">
        <v>903976145</v>
      </c>
      <c r="C24012" t="s">
        <v>31318</v>
      </c>
    </row>
    <row r="24013" spans="1:3" x14ac:dyDescent="0.25">
      <c r="A24013" t="s">
        <v>25160</v>
      </c>
      <c r="B24013">
        <v>903976160</v>
      </c>
      <c r="C24013" t="s">
        <v>31363</v>
      </c>
    </row>
    <row r="24014" spans="1:3" x14ac:dyDescent="0.25">
      <c r="A24014" t="s">
        <v>25161</v>
      </c>
      <c r="B24014">
        <v>903976175</v>
      </c>
      <c r="C24014" t="s">
        <v>31316</v>
      </c>
    </row>
    <row r="24015" spans="1:3" x14ac:dyDescent="0.25">
      <c r="A24015" t="s">
        <v>25162</v>
      </c>
      <c r="B24015">
        <v>903976186</v>
      </c>
      <c r="C24015" t="s">
        <v>31334</v>
      </c>
    </row>
    <row r="24016" spans="1:3" x14ac:dyDescent="0.25">
      <c r="A24016" t="s">
        <v>25163</v>
      </c>
      <c r="B24016">
        <v>903976190</v>
      </c>
      <c r="C24016" t="s">
        <v>31318</v>
      </c>
    </row>
    <row r="24017" spans="1:3" x14ac:dyDescent="0.25">
      <c r="A24017" t="s">
        <v>25164</v>
      </c>
      <c r="B24017">
        <v>903976200</v>
      </c>
      <c r="C24017" t="s">
        <v>31483</v>
      </c>
    </row>
    <row r="24018" spans="1:3" x14ac:dyDescent="0.25">
      <c r="A24018" t="s">
        <v>25165</v>
      </c>
      <c r="B24018">
        <v>903976212</v>
      </c>
      <c r="C24018" t="s">
        <v>31514</v>
      </c>
    </row>
    <row r="24019" spans="1:3" x14ac:dyDescent="0.25">
      <c r="A24019" t="s">
        <v>25166</v>
      </c>
      <c r="B24019">
        <v>903976215</v>
      </c>
      <c r="C24019" t="s">
        <v>31268</v>
      </c>
    </row>
    <row r="24020" spans="1:3" x14ac:dyDescent="0.25">
      <c r="A24020" t="s">
        <v>25167</v>
      </c>
      <c r="B24020">
        <v>903976216</v>
      </c>
      <c r="C24020" t="s">
        <v>31460</v>
      </c>
    </row>
    <row r="24021" spans="1:3" x14ac:dyDescent="0.25">
      <c r="A24021" t="s">
        <v>25168</v>
      </c>
      <c r="B24021">
        <v>903976223</v>
      </c>
      <c r="C24021" t="s">
        <v>31287</v>
      </c>
    </row>
    <row r="24022" spans="1:3" x14ac:dyDescent="0.25">
      <c r="A24022" t="s">
        <v>25169</v>
      </c>
      <c r="B24022">
        <v>903976225</v>
      </c>
      <c r="C24022" t="s">
        <v>31460</v>
      </c>
    </row>
    <row r="24023" spans="1:3" x14ac:dyDescent="0.25">
      <c r="A24023" t="s">
        <v>25170</v>
      </c>
      <c r="B24023">
        <v>903976236</v>
      </c>
      <c r="C24023" t="s">
        <v>31322</v>
      </c>
    </row>
    <row r="24024" spans="1:3" x14ac:dyDescent="0.25">
      <c r="A24024" t="s">
        <v>25171</v>
      </c>
      <c r="B24024">
        <v>903976240</v>
      </c>
      <c r="C24024" t="s">
        <v>31234</v>
      </c>
    </row>
    <row r="24025" spans="1:3" x14ac:dyDescent="0.25">
      <c r="A24025" t="s">
        <v>25172</v>
      </c>
      <c r="B24025">
        <v>903976241</v>
      </c>
      <c r="C24025" t="s">
        <v>31318</v>
      </c>
    </row>
    <row r="24026" spans="1:3" x14ac:dyDescent="0.25">
      <c r="A24026" t="s">
        <v>25173</v>
      </c>
      <c r="B24026">
        <v>903976246</v>
      </c>
      <c r="C24026" t="s">
        <v>30925</v>
      </c>
    </row>
    <row r="24027" spans="1:3" x14ac:dyDescent="0.25">
      <c r="A24027" t="s">
        <v>25174</v>
      </c>
      <c r="B24027">
        <v>903976249</v>
      </c>
      <c r="C24027" t="s">
        <v>30925</v>
      </c>
    </row>
    <row r="24028" spans="1:3" x14ac:dyDescent="0.25">
      <c r="A24028" t="s">
        <v>25175</v>
      </c>
      <c r="B24028">
        <v>903976250</v>
      </c>
      <c r="C24028" t="s">
        <v>31322</v>
      </c>
    </row>
    <row r="24029" spans="1:3" x14ac:dyDescent="0.25">
      <c r="A24029" t="s">
        <v>25176</v>
      </c>
      <c r="B24029">
        <v>903976251</v>
      </c>
      <c r="C24029" t="s">
        <v>31472</v>
      </c>
    </row>
    <row r="24030" spans="1:3" x14ac:dyDescent="0.25">
      <c r="A24030" t="s">
        <v>25177</v>
      </c>
      <c r="B24030">
        <v>903976254</v>
      </c>
      <c r="C24030" t="s">
        <v>31234</v>
      </c>
    </row>
    <row r="24031" spans="1:3" x14ac:dyDescent="0.25">
      <c r="A24031" t="s">
        <v>25178</v>
      </c>
      <c r="B24031">
        <v>903976256</v>
      </c>
      <c r="C24031" t="s">
        <v>31380</v>
      </c>
    </row>
    <row r="24032" spans="1:3" x14ac:dyDescent="0.25">
      <c r="A24032" t="s">
        <v>25179</v>
      </c>
      <c r="B24032">
        <v>903976258</v>
      </c>
      <c r="C24032" t="s">
        <v>31287</v>
      </c>
    </row>
    <row r="24033" spans="1:3" x14ac:dyDescent="0.25">
      <c r="A24033" t="s">
        <v>25180</v>
      </c>
      <c r="B24033">
        <v>903976267</v>
      </c>
      <c r="C24033" t="s">
        <v>31266</v>
      </c>
    </row>
    <row r="24034" spans="1:3" x14ac:dyDescent="0.25">
      <c r="A24034" t="s">
        <v>25181</v>
      </c>
      <c r="B24034">
        <v>903976280</v>
      </c>
      <c r="C24034" t="s">
        <v>31460</v>
      </c>
    </row>
    <row r="24035" spans="1:3" x14ac:dyDescent="0.25">
      <c r="A24035" t="s">
        <v>25182</v>
      </c>
      <c r="B24035">
        <v>903976289</v>
      </c>
      <c r="C24035" t="s">
        <v>31285</v>
      </c>
    </row>
    <row r="24036" spans="1:3" x14ac:dyDescent="0.25">
      <c r="A24036" t="s">
        <v>25183</v>
      </c>
      <c r="B24036">
        <v>903976299</v>
      </c>
      <c r="C24036" t="s">
        <v>31316</v>
      </c>
    </row>
    <row r="24037" spans="1:3" x14ac:dyDescent="0.25">
      <c r="A24037" t="s">
        <v>25184</v>
      </c>
      <c r="B24037">
        <v>903976301</v>
      </c>
      <c r="C24037" t="s">
        <v>31225</v>
      </c>
    </row>
    <row r="24038" spans="1:3" x14ac:dyDescent="0.25">
      <c r="A24038" t="s">
        <v>25185</v>
      </c>
      <c r="B24038">
        <v>903976305</v>
      </c>
      <c r="C24038" t="s">
        <v>31460</v>
      </c>
    </row>
    <row r="24039" spans="1:3" x14ac:dyDescent="0.25">
      <c r="A24039" t="s">
        <v>25186</v>
      </c>
      <c r="B24039">
        <v>903976308</v>
      </c>
      <c r="C24039" t="s">
        <v>30925</v>
      </c>
    </row>
    <row r="24040" spans="1:3" x14ac:dyDescent="0.25">
      <c r="A24040" t="s">
        <v>25187</v>
      </c>
      <c r="B24040">
        <v>903976319</v>
      </c>
      <c r="C24040" t="s">
        <v>30925</v>
      </c>
    </row>
    <row r="24041" spans="1:3" x14ac:dyDescent="0.25">
      <c r="A24041" t="s">
        <v>25188</v>
      </c>
      <c r="B24041">
        <v>903976328</v>
      </c>
      <c r="C24041" t="s">
        <v>31318</v>
      </c>
    </row>
    <row r="24042" spans="1:3" x14ac:dyDescent="0.25">
      <c r="A24042" t="s">
        <v>25189</v>
      </c>
      <c r="B24042">
        <v>903976331</v>
      </c>
      <c r="C24042" t="s">
        <v>31460</v>
      </c>
    </row>
    <row r="24043" spans="1:3" x14ac:dyDescent="0.25">
      <c r="A24043" t="s">
        <v>25190</v>
      </c>
      <c r="B24043">
        <v>903976338</v>
      </c>
      <c r="C24043" t="s">
        <v>30925</v>
      </c>
    </row>
    <row r="24044" spans="1:3" x14ac:dyDescent="0.25">
      <c r="A24044" t="s">
        <v>25191</v>
      </c>
      <c r="B24044">
        <v>903976344</v>
      </c>
      <c r="C24044" t="s">
        <v>31316</v>
      </c>
    </row>
    <row r="24045" spans="1:3" x14ac:dyDescent="0.25">
      <c r="A24045" t="s">
        <v>25192</v>
      </c>
      <c r="B24045">
        <v>903976353</v>
      </c>
      <c r="C24045" t="s">
        <v>31266</v>
      </c>
    </row>
    <row r="24046" spans="1:3" x14ac:dyDescent="0.25">
      <c r="A24046" t="s">
        <v>25193</v>
      </c>
      <c r="B24046">
        <v>903976354</v>
      </c>
      <c r="C24046" t="s">
        <v>30925</v>
      </c>
    </row>
    <row r="24047" spans="1:3" x14ac:dyDescent="0.25">
      <c r="A24047" t="s">
        <v>25194</v>
      </c>
      <c r="B24047">
        <v>903976360</v>
      </c>
      <c r="C24047" t="s">
        <v>31373</v>
      </c>
    </row>
    <row r="24048" spans="1:3" x14ac:dyDescent="0.25">
      <c r="A24048" t="s">
        <v>25195</v>
      </c>
      <c r="B24048">
        <v>903976370</v>
      </c>
      <c r="C24048" t="s">
        <v>31458</v>
      </c>
    </row>
    <row r="24049" spans="1:3" x14ac:dyDescent="0.25">
      <c r="A24049" t="s">
        <v>25196</v>
      </c>
      <c r="B24049">
        <v>903976377</v>
      </c>
      <c r="C24049" t="s">
        <v>31460</v>
      </c>
    </row>
    <row r="24050" spans="1:3" x14ac:dyDescent="0.25">
      <c r="A24050" t="s">
        <v>25197</v>
      </c>
      <c r="B24050">
        <v>903976378</v>
      </c>
      <c r="C24050" t="s">
        <v>31380</v>
      </c>
    </row>
    <row r="24051" spans="1:3" x14ac:dyDescent="0.25">
      <c r="A24051" t="s">
        <v>25198</v>
      </c>
      <c r="B24051">
        <v>903976381</v>
      </c>
      <c r="C24051" t="s">
        <v>31138</v>
      </c>
    </row>
    <row r="24052" spans="1:3" x14ac:dyDescent="0.25">
      <c r="A24052" t="s">
        <v>25199</v>
      </c>
      <c r="B24052">
        <v>903976384</v>
      </c>
      <c r="C24052" t="s">
        <v>31287</v>
      </c>
    </row>
    <row r="24053" spans="1:3" x14ac:dyDescent="0.25">
      <c r="A24053" t="s">
        <v>25200</v>
      </c>
      <c r="B24053">
        <v>903976385</v>
      </c>
      <c r="C24053" t="s">
        <v>31458</v>
      </c>
    </row>
    <row r="24054" spans="1:3" x14ac:dyDescent="0.25">
      <c r="A24054" t="s">
        <v>25201</v>
      </c>
      <c r="B24054">
        <v>903976401</v>
      </c>
      <c r="C24054" t="s">
        <v>31460</v>
      </c>
    </row>
    <row r="24055" spans="1:3" x14ac:dyDescent="0.25">
      <c r="A24055" t="s">
        <v>25202</v>
      </c>
      <c r="B24055">
        <v>903976402</v>
      </c>
      <c r="C24055" t="s">
        <v>31363</v>
      </c>
    </row>
    <row r="24056" spans="1:3" x14ac:dyDescent="0.25">
      <c r="A24056" t="s">
        <v>25203</v>
      </c>
      <c r="B24056">
        <v>903976406</v>
      </c>
      <c r="C24056" t="s">
        <v>31460</v>
      </c>
    </row>
    <row r="24057" spans="1:3" x14ac:dyDescent="0.25">
      <c r="A24057" t="s">
        <v>25204</v>
      </c>
      <c r="B24057">
        <v>903976418</v>
      </c>
      <c r="C24057" t="s">
        <v>31329</v>
      </c>
    </row>
    <row r="24058" spans="1:3" x14ac:dyDescent="0.25">
      <c r="A24058" t="s">
        <v>25205</v>
      </c>
      <c r="B24058">
        <v>903976420</v>
      </c>
      <c r="C24058" t="s">
        <v>31363</v>
      </c>
    </row>
    <row r="24059" spans="1:3" x14ac:dyDescent="0.25">
      <c r="A24059" t="s">
        <v>25206</v>
      </c>
      <c r="B24059">
        <v>903976429</v>
      </c>
      <c r="C24059" t="s">
        <v>31363</v>
      </c>
    </row>
    <row r="24060" spans="1:3" x14ac:dyDescent="0.25">
      <c r="A24060" t="s">
        <v>25207</v>
      </c>
      <c r="B24060">
        <v>903976455</v>
      </c>
      <c r="C24060" t="s">
        <v>31461</v>
      </c>
    </row>
    <row r="24061" spans="1:3" x14ac:dyDescent="0.25">
      <c r="A24061" t="s">
        <v>25208</v>
      </c>
      <c r="B24061">
        <v>903976459</v>
      </c>
      <c r="C24061" t="s">
        <v>31138</v>
      </c>
    </row>
    <row r="24062" spans="1:3" x14ac:dyDescent="0.25">
      <c r="A24062" t="s">
        <v>25209</v>
      </c>
      <c r="B24062">
        <v>903976479</v>
      </c>
      <c r="C24062" t="s">
        <v>31318</v>
      </c>
    </row>
    <row r="24063" spans="1:3" x14ac:dyDescent="0.25">
      <c r="A24063" t="s">
        <v>25210</v>
      </c>
      <c r="B24063">
        <v>903976484</v>
      </c>
      <c r="C24063" t="s">
        <v>31424</v>
      </c>
    </row>
    <row r="24064" spans="1:3" x14ac:dyDescent="0.25">
      <c r="A24064" t="s">
        <v>25211</v>
      </c>
      <c r="B24064">
        <v>903976487</v>
      </c>
      <c r="C24064" t="s">
        <v>31425</v>
      </c>
    </row>
    <row r="24065" spans="1:3" x14ac:dyDescent="0.25">
      <c r="A24065" t="s">
        <v>25212</v>
      </c>
      <c r="B24065">
        <v>903976500</v>
      </c>
      <c r="C24065" t="s">
        <v>31472</v>
      </c>
    </row>
    <row r="24066" spans="1:3" x14ac:dyDescent="0.25">
      <c r="A24066" t="s">
        <v>25213</v>
      </c>
      <c r="B24066">
        <v>903976501</v>
      </c>
      <c r="C24066" t="s">
        <v>31334</v>
      </c>
    </row>
    <row r="24067" spans="1:3" x14ac:dyDescent="0.25">
      <c r="A24067" t="s">
        <v>25214</v>
      </c>
      <c r="B24067">
        <v>903976522</v>
      </c>
      <c r="C24067" t="s">
        <v>31096</v>
      </c>
    </row>
    <row r="24068" spans="1:3" x14ac:dyDescent="0.25">
      <c r="A24068" t="s">
        <v>25215</v>
      </c>
      <c r="B24068">
        <v>903976541</v>
      </c>
      <c r="C24068" t="s">
        <v>31288</v>
      </c>
    </row>
    <row r="24069" spans="1:3" x14ac:dyDescent="0.25">
      <c r="A24069" t="s">
        <v>25216</v>
      </c>
      <c r="B24069">
        <v>903976543</v>
      </c>
      <c r="C24069" t="s">
        <v>31305</v>
      </c>
    </row>
    <row r="24070" spans="1:3" x14ac:dyDescent="0.25">
      <c r="A24070" t="s">
        <v>25217</v>
      </c>
      <c r="B24070">
        <v>903976557</v>
      </c>
      <c r="C24070" t="s">
        <v>31461</v>
      </c>
    </row>
    <row r="24071" spans="1:3" x14ac:dyDescent="0.25">
      <c r="A24071" t="s">
        <v>25218</v>
      </c>
      <c r="B24071">
        <v>903976560</v>
      </c>
      <c r="C24071" t="s">
        <v>31132</v>
      </c>
    </row>
    <row r="24072" spans="1:3" x14ac:dyDescent="0.25">
      <c r="A24072" t="s">
        <v>25219</v>
      </c>
      <c r="B24072">
        <v>903976561</v>
      </c>
      <c r="C24072" t="s">
        <v>31105</v>
      </c>
    </row>
    <row r="24073" spans="1:3" x14ac:dyDescent="0.25">
      <c r="A24073" t="s">
        <v>25220</v>
      </c>
      <c r="B24073">
        <v>903976566</v>
      </c>
      <c r="C24073" t="s">
        <v>31254</v>
      </c>
    </row>
    <row r="24074" spans="1:3" x14ac:dyDescent="0.25">
      <c r="A24074" t="s">
        <v>25221</v>
      </c>
      <c r="B24074">
        <v>903976567</v>
      </c>
      <c r="C24074" t="s">
        <v>31363</v>
      </c>
    </row>
    <row r="24075" spans="1:3" x14ac:dyDescent="0.25">
      <c r="A24075" t="s">
        <v>25222</v>
      </c>
      <c r="B24075">
        <v>903976577</v>
      </c>
      <c r="C24075" t="s">
        <v>31269</v>
      </c>
    </row>
    <row r="24076" spans="1:3" x14ac:dyDescent="0.25">
      <c r="A24076" t="s">
        <v>25223</v>
      </c>
      <c r="B24076">
        <v>903976582</v>
      </c>
      <c r="C24076" t="s">
        <v>31287</v>
      </c>
    </row>
    <row r="24077" spans="1:3" x14ac:dyDescent="0.25">
      <c r="A24077" t="s">
        <v>25224</v>
      </c>
      <c r="B24077">
        <v>903976595</v>
      </c>
      <c r="C24077" t="s">
        <v>31322</v>
      </c>
    </row>
    <row r="24078" spans="1:3" x14ac:dyDescent="0.25">
      <c r="A24078" t="s">
        <v>25225</v>
      </c>
      <c r="B24078">
        <v>903976606</v>
      </c>
      <c r="C24078" t="s">
        <v>31254</v>
      </c>
    </row>
    <row r="24079" spans="1:3" x14ac:dyDescent="0.25">
      <c r="A24079" t="s">
        <v>25226</v>
      </c>
      <c r="B24079">
        <v>903976618</v>
      </c>
      <c r="C24079" t="s">
        <v>31322</v>
      </c>
    </row>
    <row r="24080" spans="1:3" x14ac:dyDescent="0.25">
      <c r="A24080" t="s">
        <v>25227</v>
      </c>
      <c r="B24080">
        <v>903976650</v>
      </c>
      <c r="C24080" t="s">
        <v>31316</v>
      </c>
    </row>
    <row r="24081" spans="1:3" x14ac:dyDescent="0.25">
      <c r="A24081" t="s">
        <v>25228</v>
      </c>
      <c r="B24081">
        <v>903976655</v>
      </c>
      <c r="C24081" t="s">
        <v>31460</v>
      </c>
    </row>
    <row r="24082" spans="1:3" x14ac:dyDescent="0.25">
      <c r="A24082" t="s">
        <v>25229</v>
      </c>
      <c r="B24082">
        <v>903976657</v>
      </c>
      <c r="C24082" t="s">
        <v>31326</v>
      </c>
    </row>
    <row r="24083" spans="1:3" x14ac:dyDescent="0.25">
      <c r="A24083" t="s">
        <v>25230</v>
      </c>
      <c r="B24083">
        <v>903976665</v>
      </c>
      <c r="C24083" t="s">
        <v>31460</v>
      </c>
    </row>
    <row r="24084" spans="1:3" x14ac:dyDescent="0.25">
      <c r="A24084" t="s">
        <v>25231</v>
      </c>
      <c r="B24084">
        <v>903976677</v>
      </c>
      <c r="C24084" t="s">
        <v>30933</v>
      </c>
    </row>
    <row r="24085" spans="1:3" x14ac:dyDescent="0.25">
      <c r="A24085" t="s">
        <v>25232</v>
      </c>
      <c r="B24085">
        <v>903976688</v>
      </c>
      <c r="C24085" t="s">
        <v>31460</v>
      </c>
    </row>
    <row r="24086" spans="1:3" x14ac:dyDescent="0.25">
      <c r="A24086" t="s">
        <v>25233</v>
      </c>
      <c r="B24086">
        <v>903976692</v>
      </c>
      <c r="C24086" t="s">
        <v>31445</v>
      </c>
    </row>
    <row r="24087" spans="1:3" x14ac:dyDescent="0.25">
      <c r="A24087" t="s">
        <v>25234</v>
      </c>
      <c r="B24087">
        <v>903976715</v>
      </c>
      <c r="C24087" t="s">
        <v>31316</v>
      </c>
    </row>
    <row r="24088" spans="1:3" x14ac:dyDescent="0.25">
      <c r="A24088" t="s">
        <v>25235</v>
      </c>
      <c r="B24088">
        <v>903976728</v>
      </c>
      <c r="C24088" t="s">
        <v>31445</v>
      </c>
    </row>
    <row r="24089" spans="1:3" x14ac:dyDescent="0.25">
      <c r="A24089" t="s">
        <v>25236</v>
      </c>
      <c r="B24089">
        <v>903976751</v>
      </c>
      <c r="C24089" t="s">
        <v>31322</v>
      </c>
    </row>
    <row r="24090" spans="1:3" x14ac:dyDescent="0.25">
      <c r="A24090" t="s">
        <v>25237</v>
      </c>
      <c r="B24090">
        <v>903976767</v>
      </c>
      <c r="C24090" t="s">
        <v>5607</v>
      </c>
    </row>
    <row r="24091" spans="1:3" x14ac:dyDescent="0.25">
      <c r="A24091" t="s">
        <v>25238</v>
      </c>
      <c r="B24091">
        <v>903976768</v>
      </c>
      <c r="C24091" t="s">
        <v>5607</v>
      </c>
    </row>
    <row r="24092" spans="1:3" x14ac:dyDescent="0.25">
      <c r="A24092" t="s">
        <v>25239</v>
      </c>
      <c r="B24092">
        <v>903976801</v>
      </c>
      <c r="C24092" t="s">
        <v>31316</v>
      </c>
    </row>
    <row r="24093" spans="1:3" x14ac:dyDescent="0.25">
      <c r="A24093" t="s">
        <v>25240</v>
      </c>
      <c r="B24093">
        <v>903976802</v>
      </c>
      <c r="C24093" t="s">
        <v>31318</v>
      </c>
    </row>
    <row r="24094" spans="1:3" x14ac:dyDescent="0.25">
      <c r="A24094" t="s">
        <v>25241</v>
      </c>
      <c r="B24094">
        <v>903976819</v>
      </c>
      <c r="C24094" t="s">
        <v>31458</v>
      </c>
    </row>
    <row r="24095" spans="1:3" x14ac:dyDescent="0.25">
      <c r="A24095" t="s">
        <v>25242</v>
      </c>
      <c r="B24095">
        <v>903976837</v>
      </c>
      <c r="C24095" t="s">
        <v>31460</v>
      </c>
    </row>
    <row r="24096" spans="1:3" x14ac:dyDescent="0.25">
      <c r="A24096" t="s">
        <v>25243</v>
      </c>
      <c r="B24096">
        <v>903976844</v>
      </c>
      <c r="C24096" t="s">
        <v>31425</v>
      </c>
    </row>
    <row r="24097" spans="1:3" x14ac:dyDescent="0.25">
      <c r="A24097" t="s">
        <v>25244</v>
      </c>
      <c r="B24097">
        <v>903976851</v>
      </c>
      <c r="C24097" t="s">
        <v>31234</v>
      </c>
    </row>
    <row r="24098" spans="1:3" x14ac:dyDescent="0.25">
      <c r="A24098" t="s">
        <v>25245</v>
      </c>
      <c r="B24098">
        <v>903976866</v>
      </c>
      <c r="C24098" t="s">
        <v>31458</v>
      </c>
    </row>
    <row r="24099" spans="1:3" x14ac:dyDescent="0.25">
      <c r="A24099" t="s">
        <v>25246</v>
      </c>
      <c r="B24099">
        <v>903976869</v>
      </c>
      <c r="C24099" t="s">
        <v>31425</v>
      </c>
    </row>
    <row r="24100" spans="1:3" x14ac:dyDescent="0.25">
      <c r="A24100" t="s">
        <v>25247</v>
      </c>
      <c r="B24100">
        <v>903976874</v>
      </c>
      <c r="C24100" t="s">
        <v>31452</v>
      </c>
    </row>
    <row r="24101" spans="1:3" x14ac:dyDescent="0.25">
      <c r="A24101" t="s">
        <v>25248</v>
      </c>
      <c r="B24101">
        <v>903976878</v>
      </c>
      <c r="C24101" t="s">
        <v>31287</v>
      </c>
    </row>
    <row r="24102" spans="1:3" x14ac:dyDescent="0.25">
      <c r="A24102" t="s">
        <v>25249</v>
      </c>
      <c r="B24102">
        <v>903976882</v>
      </c>
      <c r="C24102" t="s">
        <v>31322</v>
      </c>
    </row>
    <row r="24103" spans="1:3" x14ac:dyDescent="0.25">
      <c r="A24103" t="s">
        <v>25250</v>
      </c>
      <c r="B24103">
        <v>903976885</v>
      </c>
      <c r="C24103" t="s">
        <v>31316</v>
      </c>
    </row>
    <row r="24104" spans="1:3" x14ac:dyDescent="0.25">
      <c r="A24104" t="s">
        <v>25251</v>
      </c>
      <c r="B24104">
        <v>903976887</v>
      </c>
      <c r="C24104" t="s">
        <v>31363</v>
      </c>
    </row>
    <row r="24105" spans="1:3" x14ac:dyDescent="0.25">
      <c r="A24105" t="s">
        <v>25252</v>
      </c>
      <c r="B24105">
        <v>903976929</v>
      </c>
      <c r="C24105" t="s">
        <v>31329</v>
      </c>
    </row>
    <row r="24106" spans="1:3" x14ac:dyDescent="0.25">
      <c r="A24106" t="s">
        <v>25253</v>
      </c>
      <c r="B24106">
        <v>903976930</v>
      </c>
      <c r="C24106" t="s">
        <v>31254</v>
      </c>
    </row>
    <row r="24107" spans="1:3" x14ac:dyDescent="0.25">
      <c r="A24107" t="s">
        <v>25254</v>
      </c>
      <c r="B24107">
        <v>903976931</v>
      </c>
      <c r="C24107" t="s">
        <v>31483</v>
      </c>
    </row>
    <row r="24108" spans="1:3" x14ac:dyDescent="0.25">
      <c r="A24108" t="s">
        <v>25255</v>
      </c>
      <c r="B24108">
        <v>903976939</v>
      </c>
      <c r="C24108" t="s">
        <v>31363</v>
      </c>
    </row>
    <row r="24109" spans="1:3" x14ac:dyDescent="0.25">
      <c r="A24109" t="s">
        <v>25256</v>
      </c>
      <c r="B24109">
        <v>903976946</v>
      </c>
      <c r="C24109" t="s">
        <v>31316</v>
      </c>
    </row>
    <row r="24110" spans="1:3" x14ac:dyDescent="0.25">
      <c r="A24110" t="s">
        <v>25257</v>
      </c>
      <c r="B24110">
        <v>903976958</v>
      </c>
      <c r="C24110" t="s">
        <v>31316</v>
      </c>
    </row>
    <row r="24111" spans="1:3" x14ac:dyDescent="0.25">
      <c r="A24111" t="s">
        <v>25258</v>
      </c>
      <c r="B24111">
        <v>903976969</v>
      </c>
      <c r="C24111" t="s">
        <v>30925</v>
      </c>
    </row>
    <row r="24112" spans="1:3" x14ac:dyDescent="0.25">
      <c r="A24112" t="s">
        <v>25259</v>
      </c>
      <c r="B24112">
        <v>903976974</v>
      </c>
      <c r="C24112" t="s">
        <v>31318</v>
      </c>
    </row>
    <row r="24113" spans="1:3" x14ac:dyDescent="0.25">
      <c r="A24113" t="s">
        <v>25260</v>
      </c>
      <c r="B24113">
        <v>903976977</v>
      </c>
      <c r="C24113" t="s">
        <v>31316</v>
      </c>
    </row>
    <row r="24114" spans="1:3" x14ac:dyDescent="0.25">
      <c r="A24114" t="s">
        <v>25261</v>
      </c>
      <c r="B24114">
        <v>903976986</v>
      </c>
      <c r="C24114" t="s">
        <v>31539</v>
      </c>
    </row>
    <row r="24115" spans="1:3" x14ac:dyDescent="0.25">
      <c r="A24115" t="s">
        <v>25262</v>
      </c>
      <c r="B24115">
        <v>903977005</v>
      </c>
      <c r="C24115" t="s">
        <v>31254</v>
      </c>
    </row>
    <row r="24116" spans="1:3" x14ac:dyDescent="0.25">
      <c r="A24116" t="s">
        <v>25263</v>
      </c>
      <c r="B24116">
        <v>903977013</v>
      </c>
      <c r="C24116" t="s">
        <v>31472</v>
      </c>
    </row>
    <row r="24117" spans="1:3" x14ac:dyDescent="0.25">
      <c r="A24117" t="s">
        <v>25264</v>
      </c>
      <c r="B24117">
        <v>903977015</v>
      </c>
      <c r="C24117" t="s">
        <v>31458</v>
      </c>
    </row>
    <row r="24118" spans="1:3" x14ac:dyDescent="0.25">
      <c r="A24118" t="s">
        <v>25265</v>
      </c>
      <c r="B24118">
        <v>903977036</v>
      </c>
      <c r="C24118" t="s">
        <v>31048</v>
      </c>
    </row>
    <row r="24119" spans="1:3" x14ac:dyDescent="0.25">
      <c r="A24119" t="s">
        <v>25266</v>
      </c>
      <c r="B24119">
        <v>903977041</v>
      </c>
      <c r="C24119" t="s">
        <v>31461</v>
      </c>
    </row>
    <row r="24120" spans="1:3" x14ac:dyDescent="0.25">
      <c r="A24120" t="s">
        <v>25267</v>
      </c>
      <c r="B24120">
        <v>903977043</v>
      </c>
      <c r="C24120" t="s">
        <v>31461</v>
      </c>
    </row>
    <row r="24121" spans="1:3" x14ac:dyDescent="0.25">
      <c r="A24121" t="s">
        <v>25268</v>
      </c>
      <c r="B24121">
        <v>903977047</v>
      </c>
      <c r="C24121" t="s">
        <v>31316</v>
      </c>
    </row>
    <row r="24122" spans="1:3" x14ac:dyDescent="0.25">
      <c r="A24122" t="s">
        <v>25269</v>
      </c>
      <c r="B24122">
        <v>903977051</v>
      </c>
      <c r="C24122" t="s">
        <v>31458</v>
      </c>
    </row>
    <row r="24123" spans="1:3" x14ac:dyDescent="0.25">
      <c r="A24123" t="s">
        <v>25270</v>
      </c>
      <c r="B24123">
        <v>903977058</v>
      </c>
      <c r="C24123" t="s">
        <v>31461</v>
      </c>
    </row>
    <row r="24124" spans="1:3" x14ac:dyDescent="0.25">
      <c r="A24124" t="s">
        <v>25271</v>
      </c>
      <c r="B24124">
        <v>903977073</v>
      </c>
      <c r="C24124" t="s">
        <v>31318</v>
      </c>
    </row>
    <row r="24125" spans="1:3" x14ac:dyDescent="0.25">
      <c r="A24125" t="s">
        <v>25272</v>
      </c>
      <c r="B24125">
        <v>903977084</v>
      </c>
      <c r="C24125" t="s">
        <v>31425</v>
      </c>
    </row>
    <row r="24126" spans="1:3" x14ac:dyDescent="0.25">
      <c r="A24126" t="s">
        <v>25273</v>
      </c>
      <c r="B24126">
        <v>903977092</v>
      </c>
      <c r="C24126" t="s">
        <v>31285</v>
      </c>
    </row>
    <row r="24127" spans="1:3" x14ac:dyDescent="0.25">
      <c r="A24127" t="s">
        <v>25274</v>
      </c>
      <c r="B24127">
        <v>903977100</v>
      </c>
      <c r="C24127" t="s">
        <v>31053</v>
      </c>
    </row>
    <row r="24128" spans="1:3" x14ac:dyDescent="0.25">
      <c r="A24128" t="s">
        <v>25275</v>
      </c>
      <c r="B24128">
        <v>903977114</v>
      </c>
      <c r="C24128" t="s">
        <v>31460</v>
      </c>
    </row>
    <row r="24129" spans="1:3" x14ac:dyDescent="0.25">
      <c r="A24129" t="s">
        <v>25276</v>
      </c>
      <c r="B24129">
        <v>903977120</v>
      </c>
      <c r="C24129" t="s">
        <v>31417</v>
      </c>
    </row>
    <row r="24130" spans="1:3" x14ac:dyDescent="0.25">
      <c r="A24130" t="s">
        <v>25277</v>
      </c>
      <c r="B24130">
        <v>903977124</v>
      </c>
      <c r="C24130" t="s">
        <v>30933</v>
      </c>
    </row>
    <row r="24131" spans="1:3" x14ac:dyDescent="0.25">
      <c r="A24131" t="s">
        <v>25278</v>
      </c>
      <c r="B24131">
        <v>903977129</v>
      </c>
      <c r="C24131" t="s">
        <v>31445</v>
      </c>
    </row>
    <row r="24132" spans="1:3" x14ac:dyDescent="0.25">
      <c r="A24132" t="s">
        <v>25279</v>
      </c>
      <c r="B24132">
        <v>903977165</v>
      </c>
      <c r="C24132" t="s">
        <v>31380</v>
      </c>
    </row>
    <row r="24133" spans="1:3" x14ac:dyDescent="0.25">
      <c r="A24133" t="s">
        <v>25280</v>
      </c>
      <c r="B24133">
        <v>903977175</v>
      </c>
      <c r="C24133" t="s">
        <v>31316</v>
      </c>
    </row>
    <row r="24134" spans="1:3" x14ac:dyDescent="0.25">
      <c r="A24134" t="s">
        <v>25281</v>
      </c>
      <c r="B24134">
        <v>903977179</v>
      </c>
      <c r="C24134" t="s">
        <v>31266</v>
      </c>
    </row>
    <row r="24135" spans="1:3" x14ac:dyDescent="0.25">
      <c r="A24135" t="s">
        <v>25282</v>
      </c>
      <c r="B24135">
        <v>903977181</v>
      </c>
      <c r="C24135" t="s">
        <v>31287</v>
      </c>
    </row>
    <row r="24136" spans="1:3" x14ac:dyDescent="0.25">
      <c r="A24136" t="s">
        <v>25283</v>
      </c>
      <c r="B24136">
        <v>903977182</v>
      </c>
      <c r="C24136" t="s">
        <v>30925</v>
      </c>
    </row>
    <row r="24137" spans="1:3" x14ac:dyDescent="0.25">
      <c r="A24137" t="s">
        <v>25284</v>
      </c>
      <c r="B24137">
        <v>903977187</v>
      </c>
      <c r="C24137" t="s">
        <v>31138</v>
      </c>
    </row>
    <row r="24138" spans="1:3" x14ac:dyDescent="0.25">
      <c r="A24138" t="s">
        <v>25285</v>
      </c>
      <c r="B24138">
        <v>903977193</v>
      </c>
      <c r="C24138" t="s">
        <v>31318</v>
      </c>
    </row>
    <row r="24139" spans="1:3" x14ac:dyDescent="0.25">
      <c r="A24139" t="s">
        <v>25286</v>
      </c>
      <c r="B24139">
        <v>903977204</v>
      </c>
      <c r="C24139" t="s">
        <v>30977</v>
      </c>
    </row>
    <row r="24140" spans="1:3" x14ac:dyDescent="0.25">
      <c r="A24140" t="s">
        <v>25287</v>
      </c>
      <c r="B24140">
        <v>903977221</v>
      </c>
      <c r="C24140" t="s">
        <v>31138</v>
      </c>
    </row>
    <row r="24141" spans="1:3" x14ac:dyDescent="0.25">
      <c r="A24141" t="s">
        <v>25288</v>
      </c>
      <c r="B24141">
        <v>903977227</v>
      </c>
      <c r="C24141" t="s">
        <v>31047</v>
      </c>
    </row>
    <row r="24142" spans="1:3" x14ac:dyDescent="0.25">
      <c r="A24142" t="s">
        <v>25289</v>
      </c>
      <c r="B24142">
        <v>903977270</v>
      </c>
      <c r="C24142" t="s">
        <v>31322</v>
      </c>
    </row>
    <row r="24143" spans="1:3" x14ac:dyDescent="0.25">
      <c r="A24143" t="s">
        <v>25290</v>
      </c>
      <c r="B24143">
        <v>903977284</v>
      </c>
      <c r="C24143" t="s">
        <v>31316</v>
      </c>
    </row>
    <row r="24144" spans="1:3" x14ac:dyDescent="0.25">
      <c r="A24144" t="s">
        <v>25291</v>
      </c>
      <c r="B24144">
        <v>903977293</v>
      </c>
      <c r="C24144" t="s">
        <v>31322</v>
      </c>
    </row>
    <row r="24145" spans="1:3" x14ac:dyDescent="0.25">
      <c r="A24145" t="s">
        <v>25292</v>
      </c>
      <c r="B24145">
        <v>903977295</v>
      </c>
      <c r="C24145" t="s">
        <v>31322</v>
      </c>
    </row>
    <row r="24146" spans="1:3" x14ac:dyDescent="0.25">
      <c r="A24146" t="s">
        <v>25293</v>
      </c>
      <c r="B24146">
        <v>903977300</v>
      </c>
      <c r="C24146" t="s">
        <v>31472</v>
      </c>
    </row>
    <row r="24147" spans="1:3" x14ac:dyDescent="0.25">
      <c r="A24147" t="s">
        <v>25294</v>
      </c>
      <c r="B24147">
        <v>903977306</v>
      </c>
      <c r="C24147" t="s">
        <v>30925</v>
      </c>
    </row>
    <row r="24148" spans="1:3" x14ac:dyDescent="0.25">
      <c r="A24148" t="s">
        <v>25295</v>
      </c>
      <c r="B24148">
        <v>903977316</v>
      </c>
      <c r="C24148" t="s">
        <v>31269</v>
      </c>
    </row>
    <row r="24149" spans="1:3" x14ac:dyDescent="0.25">
      <c r="A24149" t="s">
        <v>25296</v>
      </c>
      <c r="B24149">
        <v>903977348</v>
      </c>
      <c r="C24149" t="s">
        <v>31322</v>
      </c>
    </row>
    <row r="24150" spans="1:3" x14ac:dyDescent="0.25">
      <c r="A24150" t="s">
        <v>25297</v>
      </c>
      <c r="B24150">
        <v>903977349</v>
      </c>
      <c r="C24150" t="s">
        <v>31322</v>
      </c>
    </row>
    <row r="24151" spans="1:3" x14ac:dyDescent="0.25">
      <c r="A24151" t="s">
        <v>25298</v>
      </c>
      <c r="B24151">
        <v>903977350</v>
      </c>
      <c r="C24151" t="s">
        <v>31322</v>
      </c>
    </row>
    <row r="24152" spans="1:3" x14ac:dyDescent="0.25">
      <c r="A24152" t="s">
        <v>25299</v>
      </c>
      <c r="B24152">
        <v>903977351</v>
      </c>
      <c r="C24152" t="s">
        <v>31315</v>
      </c>
    </row>
    <row r="24153" spans="1:3" x14ac:dyDescent="0.25">
      <c r="A24153" t="s">
        <v>25300</v>
      </c>
      <c r="B24153">
        <v>903977352</v>
      </c>
      <c r="C24153" t="s">
        <v>31315</v>
      </c>
    </row>
    <row r="24154" spans="1:3" x14ac:dyDescent="0.25">
      <c r="A24154" t="s">
        <v>25301</v>
      </c>
      <c r="B24154">
        <v>903977353</v>
      </c>
      <c r="C24154" t="s">
        <v>31315</v>
      </c>
    </row>
    <row r="24155" spans="1:3" x14ac:dyDescent="0.25">
      <c r="A24155" t="s">
        <v>25302</v>
      </c>
      <c r="B24155">
        <v>903977354</v>
      </c>
      <c r="C24155" t="s">
        <v>31315</v>
      </c>
    </row>
    <row r="24156" spans="1:3" x14ac:dyDescent="0.25">
      <c r="A24156" t="s">
        <v>25303</v>
      </c>
      <c r="B24156">
        <v>903977355</v>
      </c>
      <c r="C24156" t="s">
        <v>31315</v>
      </c>
    </row>
    <row r="24157" spans="1:3" x14ac:dyDescent="0.25">
      <c r="A24157" t="s">
        <v>25304</v>
      </c>
      <c r="B24157">
        <v>903977356</v>
      </c>
      <c r="C24157" t="s">
        <v>31315</v>
      </c>
    </row>
    <row r="24158" spans="1:3" x14ac:dyDescent="0.25">
      <c r="A24158" t="s">
        <v>25305</v>
      </c>
      <c r="B24158">
        <v>903977413</v>
      </c>
      <c r="C24158" t="s">
        <v>31380</v>
      </c>
    </row>
    <row r="24159" spans="1:3" x14ac:dyDescent="0.25">
      <c r="A24159" t="s">
        <v>25306</v>
      </c>
      <c r="B24159">
        <v>903977445</v>
      </c>
      <c r="C24159" t="s">
        <v>31322</v>
      </c>
    </row>
    <row r="24160" spans="1:3" x14ac:dyDescent="0.25">
      <c r="A24160" t="s">
        <v>25307</v>
      </c>
      <c r="B24160">
        <v>903977450</v>
      </c>
      <c r="C24160" t="s">
        <v>31363</v>
      </c>
    </row>
    <row r="24161" spans="1:3" x14ac:dyDescent="0.25">
      <c r="A24161" t="s">
        <v>25308</v>
      </c>
      <c r="B24161">
        <v>903977456</v>
      </c>
      <c r="C24161" t="s">
        <v>31458</v>
      </c>
    </row>
    <row r="24162" spans="1:3" x14ac:dyDescent="0.25">
      <c r="A24162" t="s">
        <v>25309</v>
      </c>
      <c r="B24162">
        <v>903977466</v>
      </c>
      <c r="C24162" t="s">
        <v>31316</v>
      </c>
    </row>
    <row r="24163" spans="1:3" x14ac:dyDescent="0.25">
      <c r="A24163" t="s">
        <v>25310</v>
      </c>
      <c r="B24163">
        <v>903977469</v>
      </c>
      <c r="C24163" t="s">
        <v>31458</v>
      </c>
    </row>
    <row r="24164" spans="1:3" x14ac:dyDescent="0.25">
      <c r="A24164" t="s">
        <v>25311</v>
      </c>
      <c r="B24164">
        <v>903977471</v>
      </c>
      <c r="C24164" t="s">
        <v>31322</v>
      </c>
    </row>
    <row r="24165" spans="1:3" x14ac:dyDescent="0.25">
      <c r="A24165" t="s">
        <v>25312</v>
      </c>
      <c r="B24165">
        <v>903977478</v>
      </c>
      <c r="C24165" t="s">
        <v>31316</v>
      </c>
    </row>
    <row r="24166" spans="1:3" x14ac:dyDescent="0.25">
      <c r="A24166" t="s">
        <v>25313</v>
      </c>
      <c r="B24166">
        <v>903977485</v>
      </c>
      <c r="C24166" t="s">
        <v>31138</v>
      </c>
    </row>
    <row r="24167" spans="1:3" x14ac:dyDescent="0.25">
      <c r="A24167" t="s">
        <v>25314</v>
      </c>
      <c r="B24167">
        <v>903977486</v>
      </c>
      <c r="C24167" t="s">
        <v>31287</v>
      </c>
    </row>
    <row r="24168" spans="1:3" x14ac:dyDescent="0.25">
      <c r="A24168" t="s">
        <v>25315</v>
      </c>
      <c r="B24168">
        <v>903977488</v>
      </c>
      <c r="C24168" t="s">
        <v>30933</v>
      </c>
    </row>
    <row r="24169" spans="1:3" x14ac:dyDescent="0.25">
      <c r="A24169" t="s">
        <v>25316</v>
      </c>
      <c r="B24169">
        <v>903977491</v>
      </c>
      <c r="C24169" t="s">
        <v>31138</v>
      </c>
    </row>
    <row r="24170" spans="1:3" x14ac:dyDescent="0.25">
      <c r="A24170" t="s">
        <v>25317</v>
      </c>
      <c r="B24170">
        <v>903977496</v>
      </c>
      <c r="C24170" t="s">
        <v>30754</v>
      </c>
    </row>
    <row r="24171" spans="1:3" x14ac:dyDescent="0.25">
      <c r="A24171" t="s">
        <v>25318</v>
      </c>
      <c r="B24171">
        <v>903977497</v>
      </c>
      <c r="C24171" t="s">
        <v>31318</v>
      </c>
    </row>
    <row r="24172" spans="1:3" x14ac:dyDescent="0.25">
      <c r="A24172" t="s">
        <v>25319</v>
      </c>
      <c r="B24172">
        <v>903977498</v>
      </c>
      <c r="C24172" t="s">
        <v>31316</v>
      </c>
    </row>
    <row r="24173" spans="1:3" x14ac:dyDescent="0.25">
      <c r="A24173" t="s">
        <v>25320</v>
      </c>
      <c r="B24173">
        <v>903977503</v>
      </c>
      <c r="C24173" t="s">
        <v>31424</v>
      </c>
    </row>
    <row r="24174" spans="1:3" x14ac:dyDescent="0.25">
      <c r="A24174" t="s">
        <v>25321</v>
      </c>
      <c r="B24174">
        <v>903977507</v>
      </c>
      <c r="C24174" t="s">
        <v>31316</v>
      </c>
    </row>
    <row r="24175" spans="1:3" x14ac:dyDescent="0.25">
      <c r="A24175" t="s">
        <v>25322</v>
      </c>
      <c r="B24175">
        <v>903977508</v>
      </c>
      <c r="C24175" t="s">
        <v>31138</v>
      </c>
    </row>
    <row r="24176" spans="1:3" x14ac:dyDescent="0.25">
      <c r="A24176" t="s">
        <v>25323</v>
      </c>
      <c r="B24176">
        <v>903977521</v>
      </c>
      <c r="C24176" t="s">
        <v>31287</v>
      </c>
    </row>
    <row r="24177" spans="1:3" x14ac:dyDescent="0.25">
      <c r="A24177" t="s">
        <v>25324</v>
      </c>
      <c r="B24177">
        <v>903977522</v>
      </c>
      <c r="C24177" t="s">
        <v>30925</v>
      </c>
    </row>
    <row r="24178" spans="1:3" x14ac:dyDescent="0.25">
      <c r="A24178" t="s">
        <v>25325</v>
      </c>
      <c r="B24178">
        <v>903977530</v>
      </c>
      <c r="C24178" t="s">
        <v>31318</v>
      </c>
    </row>
    <row r="24179" spans="1:3" x14ac:dyDescent="0.25">
      <c r="A24179" t="s">
        <v>25326</v>
      </c>
      <c r="B24179">
        <v>903977536</v>
      </c>
      <c r="C24179" t="s">
        <v>31472</v>
      </c>
    </row>
    <row r="24180" spans="1:3" x14ac:dyDescent="0.25">
      <c r="A24180" t="s">
        <v>25327</v>
      </c>
      <c r="B24180">
        <v>903977544</v>
      </c>
      <c r="C24180" t="s">
        <v>31483</v>
      </c>
    </row>
    <row r="24181" spans="1:3" x14ac:dyDescent="0.25">
      <c r="A24181" t="s">
        <v>25328</v>
      </c>
      <c r="B24181">
        <v>903977569</v>
      </c>
      <c r="C24181" t="s">
        <v>31458</v>
      </c>
    </row>
    <row r="24182" spans="1:3" x14ac:dyDescent="0.25">
      <c r="A24182" t="s">
        <v>25329</v>
      </c>
      <c r="B24182">
        <v>903977579</v>
      </c>
      <c r="C24182" t="s">
        <v>31460</v>
      </c>
    </row>
    <row r="24183" spans="1:3" x14ac:dyDescent="0.25">
      <c r="A24183" t="s">
        <v>25330</v>
      </c>
      <c r="B24183">
        <v>903977580</v>
      </c>
      <c r="C24183" t="s">
        <v>31460</v>
      </c>
    </row>
    <row r="24184" spans="1:3" x14ac:dyDescent="0.25">
      <c r="A24184" t="s">
        <v>25331</v>
      </c>
      <c r="B24184">
        <v>903977584</v>
      </c>
      <c r="C24184" t="s">
        <v>31483</v>
      </c>
    </row>
    <row r="24185" spans="1:3" x14ac:dyDescent="0.25">
      <c r="A24185" t="s">
        <v>25332</v>
      </c>
      <c r="B24185">
        <v>903977586</v>
      </c>
      <c r="C24185" t="s">
        <v>31460</v>
      </c>
    </row>
    <row r="24186" spans="1:3" x14ac:dyDescent="0.25">
      <c r="A24186" t="s">
        <v>25333</v>
      </c>
      <c r="B24186">
        <v>903977588</v>
      </c>
      <c r="C24186" t="s">
        <v>31318</v>
      </c>
    </row>
    <row r="24187" spans="1:3" x14ac:dyDescent="0.25">
      <c r="A24187" t="s">
        <v>25334</v>
      </c>
      <c r="B24187">
        <v>903977593</v>
      </c>
      <c r="C24187" t="s">
        <v>31345</v>
      </c>
    </row>
    <row r="24188" spans="1:3" x14ac:dyDescent="0.25">
      <c r="A24188" t="s">
        <v>25335</v>
      </c>
      <c r="B24188">
        <v>903977597</v>
      </c>
      <c r="C24188" t="s">
        <v>31483</v>
      </c>
    </row>
    <row r="24189" spans="1:3" x14ac:dyDescent="0.25">
      <c r="A24189" t="s">
        <v>25336</v>
      </c>
      <c r="B24189">
        <v>903977606</v>
      </c>
      <c r="C24189" t="s">
        <v>31460</v>
      </c>
    </row>
    <row r="24190" spans="1:3" x14ac:dyDescent="0.25">
      <c r="A24190" t="s">
        <v>25337</v>
      </c>
      <c r="B24190">
        <v>903977611</v>
      </c>
      <c r="C24190" t="s">
        <v>31460</v>
      </c>
    </row>
    <row r="24191" spans="1:3" x14ac:dyDescent="0.25">
      <c r="A24191" t="s">
        <v>25338</v>
      </c>
      <c r="B24191">
        <v>903977616</v>
      </c>
      <c r="C24191" t="s">
        <v>31316</v>
      </c>
    </row>
    <row r="24192" spans="1:3" x14ac:dyDescent="0.25">
      <c r="A24192" t="s">
        <v>25339</v>
      </c>
      <c r="B24192">
        <v>903977632</v>
      </c>
      <c r="C24192" t="s">
        <v>31316</v>
      </c>
    </row>
    <row r="24193" spans="1:3" x14ac:dyDescent="0.25">
      <c r="A24193" t="s">
        <v>25340</v>
      </c>
      <c r="B24193">
        <v>903977659</v>
      </c>
      <c r="C24193" t="s">
        <v>31315</v>
      </c>
    </row>
    <row r="24194" spans="1:3" x14ac:dyDescent="0.25">
      <c r="A24194" t="s">
        <v>25341</v>
      </c>
      <c r="B24194">
        <v>903977694</v>
      </c>
      <c r="C24194" t="s">
        <v>31460</v>
      </c>
    </row>
    <row r="24195" spans="1:3" x14ac:dyDescent="0.25">
      <c r="A24195" t="s">
        <v>25342</v>
      </c>
      <c r="B24195">
        <v>903977700</v>
      </c>
      <c r="C24195" t="s">
        <v>31363</v>
      </c>
    </row>
    <row r="24196" spans="1:3" x14ac:dyDescent="0.25">
      <c r="A24196" t="s">
        <v>25343</v>
      </c>
      <c r="B24196">
        <v>903977703</v>
      </c>
      <c r="C24196" t="s">
        <v>31380</v>
      </c>
    </row>
    <row r="24197" spans="1:3" x14ac:dyDescent="0.25">
      <c r="A24197" t="s">
        <v>25344</v>
      </c>
      <c r="B24197">
        <v>903977708</v>
      </c>
      <c r="C24197" t="s">
        <v>31380</v>
      </c>
    </row>
    <row r="24198" spans="1:3" x14ac:dyDescent="0.25">
      <c r="A24198" t="s">
        <v>25345</v>
      </c>
      <c r="B24198">
        <v>903977714</v>
      </c>
      <c r="C24198" t="s">
        <v>31322</v>
      </c>
    </row>
    <row r="24199" spans="1:3" x14ac:dyDescent="0.25">
      <c r="A24199" t="s">
        <v>25346</v>
      </c>
      <c r="B24199">
        <v>903977719</v>
      </c>
      <c r="C24199" t="s">
        <v>31460</v>
      </c>
    </row>
    <row r="24200" spans="1:3" x14ac:dyDescent="0.25">
      <c r="A24200" t="s">
        <v>25347</v>
      </c>
      <c r="B24200">
        <v>903977728</v>
      </c>
      <c r="C24200" t="s">
        <v>31329</v>
      </c>
    </row>
    <row r="24201" spans="1:3" x14ac:dyDescent="0.25">
      <c r="A24201" t="s">
        <v>25348</v>
      </c>
      <c r="B24201">
        <v>903977753</v>
      </c>
      <c r="C24201" t="s">
        <v>31460</v>
      </c>
    </row>
    <row r="24202" spans="1:3" x14ac:dyDescent="0.25">
      <c r="A24202" t="s">
        <v>25349</v>
      </c>
      <c r="B24202">
        <v>903977759</v>
      </c>
      <c r="C24202" t="s">
        <v>31322</v>
      </c>
    </row>
    <row r="24203" spans="1:3" x14ac:dyDescent="0.25">
      <c r="A24203" t="s">
        <v>25350</v>
      </c>
      <c r="B24203">
        <v>903977769</v>
      </c>
      <c r="C24203" t="s">
        <v>31316</v>
      </c>
    </row>
    <row r="24204" spans="1:3" x14ac:dyDescent="0.25">
      <c r="A24204" t="s">
        <v>25351</v>
      </c>
      <c r="B24204">
        <v>903977784</v>
      </c>
      <c r="C24204" t="s">
        <v>31138</v>
      </c>
    </row>
    <row r="24205" spans="1:3" x14ac:dyDescent="0.25">
      <c r="A24205" t="s">
        <v>25352</v>
      </c>
      <c r="B24205">
        <v>903977796</v>
      </c>
      <c r="C24205" t="s">
        <v>31138</v>
      </c>
    </row>
    <row r="24206" spans="1:3" x14ac:dyDescent="0.25">
      <c r="A24206" t="s">
        <v>25353</v>
      </c>
      <c r="B24206">
        <v>903977802</v>
      </c>
      <c r="C24206" t="s">
        <v>31380</v>
      </c>
    </row>
    <row r="24207" spans="1:3" x14ac:dyDescent="0.25">
      <c r="A24207" t="s">
        <v>25354</v>
      </c>
      <c r="B24207">
        <v>903977811</v>
      </c>
      <c r="C24207" t="s">
        <v>31363</v>
      </c>
    </row>
    <row r="24208" spans="1:3" x14ac:dyDescent="0.25">
      <c r="A24208" t="s">
        <v>25355</v>
      </c>
      <c r="B24208">
        <v>903977857</v>
      </c>
      <c r="C24208" t="s">
        <v>30914</v>
      </c>
    </row>
    <row r="24209" spans="1:3" x14ac:dyDescent="0.25">
      <c r="A24209" t="s">
        <v>25356</v>
      </c>
      <c r="B24209">
        <v>903977865</v>
      </c>
      <c r="C24209" t="s">
        <v>31365</v>
      </c>
    </row>
    <row r="24210" spans="1:3" x14ac:dyDescent="0.25">
      <c r="A24210" t="s">
        <v>25357</v>
      </c>
      <c r="B24210">
        <v>903977866</v>
      </c>
      <c r="C24210" t="s">
        <v>31322</v>
      </c>
    </row>
    <row r="24211" spans="1:3" x14ac:dyDescent="0.25">
      <c r="A24211" t="s">
        <v>25358</v>
      </c>
      <c r="B24211">
        <v>903977883</v>
      </c>
      <c r="C24211" t="s">
        <v>31397</v>
      </c>
    </row>
    <row r="24212" spans="1:3" x14ac:dyDescent="0.25">
      <c r="A24212" t="s">
        <v>25359</v>
      </c>
      <c r="B24212">
        <v>903977887</v>
      </c>
      <c r="C24212" t="s">
        <v>31458</v>
      </c>
    </row>
    <row r="24213" spans="1:3" x14ac:dyDescent="0.25">
      <c r="A24213" t="s">
        <v>25360</v>
      </c>
      <c r="B24213">
        <v>903977889</v>
      </c>
      <c r="C24213" t="s">
        <v>31138</v>
      </c>
    </row>
    <row r="24214" spans="1:3" x14ac:dyDescent="0.25">
      <c r="A24214" t="s">
        <v>25361</v>
      </c>
      <c r="B24214">
        <v>903977892</v>
      </c>
      <c r="C24214" t="s">
        <v>31316</v>
      </c>
    </row>
    <row r="24215" spans="1:3" x14ac:dyDescent="0.25">
      <c r="A24215" t="s">
        <v>25362</v>
      </c>
      <c r="B24215">
        <v>903977893</v>
      </c>
      <c r="C24215" t="s">
        <v>31269</v>
      </c>
    </row>
    <row r="24216" spans="1:3" x14ac:dyDescent="0.25">
      <c r="A24216" t="s">
        <v>25363</v>
      </c>
      <c r="B24216">
        <v>903977902</v>
      </c>
      <c r="C24216" t="s">
        <v>31540</v>
      </c>
    </row>
    <row r="24217" spans="1:3" x14ac:dyDescent="0.25">
      <c r="A24217" t="s">
        <v>25364</v>
      </c>
      <c r="B24217">
        <v>903977912</v>
      </c>
      <c r="C24217" t="s">
        <v>31315</v>
      </c>
    </row>
    <row r="24218" spans="1:3" x14ac:dyDescent="0.25">
      <c r="A24218" t="s">
        <v>25365</v>
      </c>
      <c r="B24218">
        <v>903978052</v>
      </c>
      <c r="C24218" t="s">
        <v>31366</v>
      </c>
    </row>
    <row r="24219" spans="1:3" x14ac:dyDescent="0.25">
      <c r="A24219" t="s">
        <v>25366</v>
      </c>
      <c r="B24219">
        <v>903978054</v>
      </c>
      <c r="C24219" t="s">
        <v>31472</v>
      </c>
    </row>
    <row r="24220" spans="1:3" x14ac:dyDescent="0.25">
      <c r="A24220" t="s">
        <v>25367</v>
      </c>
      <c r="B24220">
        <v>903978057</v>
      </c>
      <c r="C24220" t="s">
        <v>31365</v>
      </c>
    </row>
    <row r="24221" spans="1:3" x14ac:dyDescent="0.25">
      <c r="A24221" t="s">
        <v>25368</v>
      </c>
      <c r="B24221">
        <v>903978101</v>
      </c>
      <c r="C24221" t="s">
        <v>31460</v>
      </c>
    </row>
    <row r="24222" spans="1:3" x14ac:dyDescent="0.25">
      <c r="A24222" t="s">
        <v>25369</v>
      </c>
      <c r="B24222">
        <v>903978136</v>
      </c>
      <c r="C24222" t="s">
        <v>31450</v>
      </c>
    </row>
    <row r="24223" spans="1:3" x14ac:dyDescent="0.25">
      <c r="A24223" t="s">
        <v>25370</v>
      </c>
      <c r="B24223">
        <v>903978143</v>
      </c>
      <c r="C24223" t="s">
        <v>31363</v>
      </c>
    </row>
    <row r="24224" spans="1:3" x14ac:dyDescent="0.25">
      <c r="A24224" t="s">
        <v>25371</v>
      </c>
      <c r="B24224">
        <v>903978145</v>
      </c>
      <c r="C24224" t="s">
        <v>31472</v>
      </c>
    </row>
    <row r="24225" spans="1:3" x14ac:dyDescent="0.25">
      <c r="A24225" t="s">
        <v>25372</v>
      </c>
      <c r="B24225">
        <v>903978156</v>
      </c>
      <c r="C24225" t="s">
        <v>31211</v>
      </c>
    </row>
    <row r="24226" spans="1:3" x14ac:dyDescent="0.25">
      <c r="A24226" t="s">
        <v>25373</v>
      </c>
      <c r="B24226">
        <v>903978171</v>
      </c>
      <c r="C24226" t="s">
        <v>31445</v>
      </c>
    </row>
    <row r="24227" spans="1:3" x14ac:dyDescent="0.25">
      <c r="A24227" t="s">
        <v>25374</v>
      </c>
      <c r="B24227">
        <v>903978175</v>
      </c>
      <c r="C24227" t="s">
        <v>31363</v>
      </c>
    </row>
    <row r="24228" spans="1:3" x14ac:dyDescent="0.25">
      <c r="A24228" t="s">
        <v>25375</v>
      </c>
      <c r="B24228">
        <v>903978178</v>
      </c>
      <c r="C24228" t="s">
        <v>31363</v>
      </c>
    </row>
    <row r="24229" spans="1:3" x14ac:dyDescent="0.25">
      <c r="A24229" t="s">
        <v>25376</v>
      </c>
      <c r="B24229">
        <v>903978190</v>
      </c>
      <c r="C24229" t="s">
        <v>31363</v>
      </c>
    </row>
    <row r="24230" spans="1:3" x14ac:dyDescent="0.25">
      <c r="A24230" t="s">
        <v>25377</v>
      </c>
      <c r="B24230">
        <v>903978199</v>
      </c>
      <c r="C24230" t="s">
        <v>31363</v>
      </c>
    </row>
    <row r="24231" spans="1:3" x14ac:dyDescent="0.25">
      <c r="A24231" t="s">
        <v>25378</v>
      </c>
      <c r="B24231">
        <v>903978203</v>
      </c>
      <c r="C24231" t="s">
        <v>31460</v>
      </c>
    </row>
    <row r="24232" spans="1:3" x14ac:dyDescent="0.25">
      <c r="A24232" t="s">
        <v>25379</v>
      </c>
      <c r="B24232">
        <v>903978205</v>
      </c>
      <c r="C24232" t="s">
        <v>31363</v>
      </c>
    </row>
    <row r="24233" spans="1:3" x14ac:dyDescent="0.25">
      <c r="A24233" t="s">
        <v>25380</v>
      </c>
      <c r="B24233">
        <v>903978224</v>
      </c>
      <c r="C24233" t="s">
        <v>31460</v>
      </c>
    </row>
    <row r="24234" spans="1:3" x14ac:dyDescent="0.25">
      <c r="A24234" t="s">
        <v>25381</v>
      </c>
      <c r="B24234">
        <v>903978229</v>
      </c>
      <c r="C24234" t="s">
        <v>31380</v>
      </c>
    </row>
    <row r="24235" spans="1:3" x14ac:dyDescent="0.25">
      <c r="A24235" t="s">
        <v>25382</v>
      </c>
      <c r="B24235">
        <v>903978231</v>
      </c>
      <c r="C24235" t="s">
        <v>31531</v>
      </c>
    </row>
    <row r="24236" spans="1:3" x14ac:dyDescent="0.25">
      <c r="A24236" t="s">
        <v>25383</v>
      </c>
      <c r="B24236">
        <v>903978235</v>
      </c>
      <c r="C24236" t="s">
        <v>31322</v>
      </c>
    </row>
    <row r="24237" spans="1:3" x14ac:dyDescent="0.25">
      <c r="A24237" t="s">
        <v>25384</v>
      </c>
      <c r="B24237">
        <v>903978240</v>
      </c>
      <c r="C24237" t="s">
        <v>31318</v>
      </c>
    </row>
    <row r="24238" spans="1:3" x14ac:dyDescent="0.25">
      <c r="A24238" t="s">
        <v>25385</v>
      </c>
      <c r="B24238">
        <v>903978251</v>
      </c>
      <c r="C24238" t="s">
        <v>31380</v>
      </c>
    </row>
    <row r="24239" spans="1:3" x14ac:dyDescent="0.25">
      <c r="A24239" t="s">
        <v>25386</v>
      </c>
      <c r="B24239">
        <v>903978255</v>
      </c>
      <c r="C24239" t="s">
        <v>31460</v>
      </c>
    </row>
    <row r="24240" spans="1:3" x14ac:dyDescent="0.25">
      <c r="A24240" t="s">
        <v>25387</v>
      </c>
      <c r="B24240">
        <v>903978256</v>
      </c>
      <c r="C24240" t="s">
        <v>31460</v>
      </c>
    </row>
    <row r="24241" spans="1:3" x14ac:dyDescent="0.25">
      <c r="A24241" t="s">
        <v>25388</v>
      </c>
      <c r="B24241">
        <v>903978257</v>
      </c>
      <c r="C24241" t="s">
        <v>31316</v>
      </c>
    </row>
    <row r="24242" spans="1:3" x14ac:dyDescent="0.25">
      <c r="A24242" t="s">
        <v>25389</v>
      </c>
      <c r="B24242">
        <v>903978267</v>
      </c>
      <c r="C24242" t="s">
        <v>31380</v>
      </c>
    </row>
    <row r="24243" spans="1:3" x14ac:dyDescent="0.25">
      <c r="A24243" t="s">
        <v>25390</v>
      </c>
      <c r="B24243">
        <v>903978271</v>
      </c>
      <c r="C24243" t="s">
        <v>31110</v>
      </c>
    </row>
    <row r="24244" spans="1:3" x14ac:dyDescent="0.25">
      <c r="A24244" t="s">
        <v>25391</v>
      </c>
      <c r="B24244">
        <v>903978272</v>
      </c>
      <c r="C24244" t="s">
        <v>31384</v>
      </c>
    </row>
    <row r="24245" spans="1:3" x14ac:dyDescent="0.25">
      <c r="A24245" t="s">
        <v>25392</v>
      </c>
      <c r="B24245">
        <v>903978277</v>
      </c>
      <c r="C24245" t="s">
        <v>31305</v>
      </c>
    </row>
    <row r="24246" spans="1:3" x14ac:dyDescent="0.25">
      <c r="A24246" t="s">
        <v>25393</v>
      </c>
      <c r="B24246">
        <v>903978292</v>
      </c>
      <c r="C24246" t="s">
        <v>31460</v>
      </c>
    </row>
    <row r="24247" spans="1:3" x14ac:dyDescent="0.25">
      <c r="A24247" t="s">
        <v>25394</v>
      </c>
      <c r="B24247">
        <v>903978296</v>
      </c>
      <c r="C24247" t="s">
        <v>31458</v>
      </c>
    </row>
    <row r="24248" spans="1:3" x14ac:dyDescent="0.25">
      <c r="A24248" t="s">
        <v>25395</v>
      </c>
      <c r="B24248">
        <v>903978315</v>
      </c>
      <c r="C24248" t="s">
        <v>31318</v>
      </c>
    </row>
    <row r="24249" spans="1:3" x14ac:dyDescent="0.25">
      <c r="A24249" t="s">
        <v>25396</v>
      </c>
      <c r="B24249">
        <v>903978319</v>
      </c>
      <c r="C24249" t="s">
        <v>31316</v>
      </c>
    </row>
    <row r="24250" spans="1:3" x14ac:dyDescent="0.25">
      <c r="A24250" t="s">
        <v>25397</v>
      </c>
      <c r="B24250">
        <v>903978322</v>
      </c>
      <c r="C24250" t="s">
        <v>31380</v>
      </c>
    </row>
    <row r="24251" spans="1:3" x14ac:dyDescent="0.25">
      <c r="A24251" t="s">
        <v>25398</v>
      </c>
      <c r="B24251">
        <v>903978353</v>
      </c>
      <c r="C24251" t="s">
        <v>31266</v>
      </c>
    </row>
    <row r="24252" spans="1:3" x14ac:dyDescent="0.25">
      <c r="A24252" t="s">
        <v>25399</v>
      </c>
      <c r="B24252">
        <v>903978360</v>
      </c>
      <c r="C24252" t="s">
        <v>31138</v>
      </c>
    </row>
    <row r="24253" spans="1:3" x14ac:dyDescent="0.25">
      <c r="A24253" t="s">
        <v>25400</v>
      </c>
      <c r="B24253">
        <v>903978361</v>
      </c>
      <c r="C24253" t="s">
        <v>31316</v>
      </c>
    </row>
    <row r="24254" spans="1:3" x14ac:dyDescent="0.25">
      <c r="A24254" t="s">
        <v>25401</v>
      </c>
      <c r="B24254">
        <v>903978400</v>
      </c>
      <c r="C24254" t="s">
        <v>31363</v>
      </c>
    </row>
    <row r="24255" spans="1:3" x14ac:dyDescent="0.25">
      <c r="A24255" t="s">
        <v>25402</v>
      </c>
      <c r="B24255">
        <v>903978405</v>
      </c>
      <c r="C24255" t="s">
        <v>31458</v>
      </c>
    </row>
    <row r="24256" spans="1:3" x14ac:dyDescent="0.25">
      <c r="A24256" t="s">
        <v>25403</v>
      </c>
      <c r="B24256">
        <v>903978410</v>
      </c>
      <c r="C24256" t="s">
        <v>31035</v>
      </c>
    </row>
    <row r="24257" spans="1:3" x14ac:dyDescent="0.25">
      <c r="A24257" t="s">
        <v>25404</v>
      </c>
      <c r="B24257">
        <v>903978465</v>
      </c>
      <c r="C24257" t="s">
        <v>31316</v>
      </c>
    </row>
    <row r="24258" spans="1:3" x14ac:dyDescent="0.25">
      <c r="A24258" t="s">
        <v>25405</v>
      </c>
      <c r="B24258">
        <v>903978480</v>
      </c>
      <c r="C24258" t="s">
        <v>31380</v>
      </c>
    </row>
    <row r="24259" spans="1:3" x14ac:dyDescent="0.25">
      <c r="A24259" t="s">
        <v>25406</v>
      </c>
      <c r="B24259">
        <v>903978498</v>
      </c>
      <c r="C24259" t="s">
        <v>31316</v>
      </c>
    </row>
    <row r="24260" spans="1:3" x14ac:dyDescent="0.25">
      <c r="A24260" t="s">
        <v>25407</v>
      </c>
      <c r="B24260">
        <v>903978500</v>
      </c>
      <c r="C24260" t="s">
        <v>31484</v>
      </c>
    </row>
    <row r="24261" spans="1:3" x14ac:dyDescent="0.25">
      <c r="A24261" t="s">
        <v>25408</v>
      </c>
      <c r="B24261">
        <v>903978502</v>
      </c>
      <c r="C24261" t="s">
        <v>31472</v>
      </c>
    </row>
    <row r="24262" spans="1:3" x14ac:dyDescent="0.25">
      <c r="A24262" t="s">
        <v>25409</v>
      </c>
      <c r="B24262">
        <v>903978539</v>
      </c>
      <c r="C24262" t="s">
        <v>31380</v>
      </c>
    </row>
    <row r="24263" spans="1:3" x14ac:dyDescent="0.25">
      <c r="A24263" t="s">
        <v>25410</v>
      </c>
      <c r="B24263">
        <v>903978541</v>
      </c>
      <c r="C24263" t="s">
        <v>31287</v>
      </c>
    </row>
    <row r="24264" spans="1:3" x14ac:dyDescent="0.25">
      <c r="A24264" t="s">
        <v>25411</v>
      </c>
      <c r="B24264">
        <v>903978545</v>
      </c>
      <c r="C24264" t="s">
        <v>31269</v>
      </c>
    </row>
    <row r="24265" spans="1:3" x14ac:dyDescent="0.25">
      <c r="A24265" t="s">
        <v>25412</v>
      </c>
      <c r="B24265">
        <v>903978546</v>
      </c>
      <c r="C24265" t="s">
        <v>31318</v>
      </c>
    </row>
    <row r="24266" spans="1:3" x14ac:dyDescent="0.25">
      <c r="A24266" t="s">
        <v>25413</v>
      </c>
      <c r="B24266">
        <v>903978550</v>
      </c>
      <c r="C24266" t="s">
        <v>31472</v>
      </c>
    </row>
    <row r="24267" spans="1:3" x14ac:dyDescent="0.25">
      <c r="A24267" t="s">
        <v>25414</v>
      </c>
      <c r="B24267">
        <v>903978557</v>
      </c>
      <c r="C24267" t="s">
        <v>30925</v>
      </c>
    </row>
    <row r="24268" spans="1:3" x14ac:dyDescent="0.25">
      <c r="A24268" t="s">
        <v>25415</v>
      </c>
      <c r="B24268">
        <v>903978559</v>
      </c>
      <c r="C24268" t="s">
        <v>31318</v>
      </c>
    </row>
    <row r="24269" spans="1:3" x14ac:dyDescent="0.25">
      <c r="A24269" t="s">
        <v>25416</v>
      </c>
      <c r="B24269">
        <v>903978575</v>
      </c>
      <c r="C24269" t="s">
        <v>30925</v>
      </c>
    </row>
    <row r="24270" spans="1:3" x14ac:dyDescent="0.25">
      <c r="A24270" t="s">
        <v>25417</v>
      </c>
      <c r="B24270">
        <v>903978578</v>
      </c>
      <c r="C24270" t="s">
        <v>31266</v>
      </c>
    </row>
    <row r="24271" spans="1:3" x14ac:dyDescent="0.25">
      <c r="A24271" t="s">
        <v>25418</v>
      </c>
      <c r="B24271">
        <v>903978585</v>
      </c>
      <c r="C24271" t="s">
        <v>31322</v>
      </c>
    </row>
    <row r="24272" spans="1:3" x14ac:dyDescent="0.25">
      <c r="A24272" t="s">
        <v>25419</v>
      </c>
      <c r="B24272">
        <v>903978599</v>
      </c>
      <c r="C24272" t="s">
        <v>31316</v>
      </c>
    </row>
    <row r="24273" spans="1:3" x14ac:dyDescent="0.25">
      <c r="A24273" t="s">
        <v>25420</v>
      </c>
      <c r="B24273">
        <v>903978657</v>
      </c>
      <c r="C24273" t="s">
        <v>31315</v>
      </c>
    </row>
    <row r="24274" spans="1:3" x14ac:dyDescent="0.25">
      <c r="A24274" t="s">
        <v>25421</v>
      </c>
      <c r="B24274">
        <v>903978662</v>
      </c>
      <c r="C24274" t="s">
        <v>31315</v>
      </c>
    </row>
    <row r="24275" spans="1:3" x14ac:dyDescent="0.25">
      <c r="A24275" t="s">
        <v>25422</v>
      </c>
      <c r="B24275">
        <v>903978663</v>
      </c>
      <c r="C24275" t="s">
        <v>31253</v>
      </c>
    </row>
    <row r="24276" spans="1:3" x14ac:dyDescent="0.25">
      <c r="A24276" t="s">
        <v>25423</v>
      </c>
      <c r="B24276">
        <v>903978674</v>
      </c>
      <c r="C24276" t="s">
        <v>31483</v>
      </c>
    </row>
    <row r="24277" spans="1:3" x14ac:dyDescent="0.25">
      <c r="A24277" t="s">
        <v>25424</v>
      </c>
      <c r="B24277">
        <v>903978679</v>
      </c>
      <c r="C24277" t="s">
        <v>31460</v>
      </c>
    </row>
    <row r="24278" spans="1:3" x14ac:dyDescent="0.25">
      <c r="A24278" t="s">
        <v>25425</v>
      </c>
      <c r="B24278">
        <v>903978686</v>
      </c>
      <c r="C24278" t="s">
        <v>31472</v>
      </c>
    </row>
    <row r="24279" spans="1:3" x14ac:dyDescent="0.25">
      <c r="A24279" t="s">
        <v>25426</v>
      </c>
      <c r="B24279">
        <v>903978703</v>
      </c>
      <c r="C24279" t="s">
        <v>31316</v>
      </c>
    </row>
    <row r="24280" spans="1:3" x14ac:dyDescent="0.25">
      <c r="A24280" t="s">
        <v>25427</v>
      </c>
      <c r="B24280">
        <v>903978712</v>
      </c>
      <c r="C24280" t="s">
        <v>31484</v>
      </c>
    </row>
    <row r="24281" spans="1:3" x14ac:dyDescent="0.25">
      <c r="A24281" t="s">
        <v>25428</v>
      </c>
      <c r="B24281">
        <v>903978715</v>
      </c>
      <c r="C24281" t="s">
        <v>31458</v>
      </c>
    </row>
    <row r="24282" spans="1:3" x14ac:dyDescent="0.25">
      <c r="A24282" t="s">
        <v>25429</v>
      </c>
      <c r="B24282">
        <v>903978725</v>
      </c>
      <c r="C24282" t="s">
        <v>31514</v>
      </c>
    </row>
    <row r="24283" spans="1:3" x14ac:dyDescent="0.25">
      <c r="A24283" t="s">
        <v>25430</v>
      </c>
      <c r="B24283">
        <v>903978727</v>
      </c>
      <c r="C24283" t="s">
        <v>31380</v>
      </c>
    </row>
    <row r="24284" spans="1:3" x14ac:dyDescent="0.25">
      <c r="A24284" t="s">
        <v>25431</v>
      </c>
      <c r="B24284">
        <v>903978731</v>
      </c>
      <c r="C24284" t="s">
        <v>30810</v>
      </c>
    </row>
    <row r="24285" spans="1:3" x14ac:dyDescent="0.25">
      <c r="A24285" t="s">
        <v>25432</v>
      </c>
      <c r="B24285">
        <v>903978734</v>
      </c>
      <c r="C24285" t="s">
        <v>31316</v>
      </c>
    </row>
    <row r="24286" spans="1:3" x14ac:dyDescent="0.25">
      <c r="A24286" t="s">
        <v>25433</v>
      </c>
      <c r="B24286">
        <v>903978736</v>
      </c>
      <c r="C24286" t="s">
        <v>31287</v>
      </c>
    </row>
    <row r="24287" spans="1:3" x14ac:dyDescent="0.25">
      <c r="A24287" t="s">
        <v>25434</v>
      </c>
      <c r="B24287">
        <v>903978745</v>
      </c>
      <c r="C24287" t="s">
        <v>31445</v>
      </c>
    </row>
    <row r="24288" spans="1:3" x14ac:dyDescent="0.25">
      <c r="A24288" t="s">
        <v>25435</v>
      </c>
      <c r="B24288">
        <v>903978748</v>
      </c>
      <c r="C24288" t="s">
        <v>31329</v>
      </c>
    </row>
    <row r="24289" spans="1:3" x14ac:dyDescent="0.25">
      <c r="A24289" t="s">
        <v>25436</v>
      </c>
      <c r="B24289">
        <v>903978756</v>
      </c>
      <c r="C24289" t="s">
        <v>31234</v>
      </c>
    </row>
    <row r="24290" spans="1:3" x14ac:dyDescent="0.25">
      <c r="A24290" t="s">
        <v>25437</v>
      </c>
      <c r="B24290">
        <v>903978760</v>
      </c>
      <c r="C24290" t="s">
        <v>31322</v>
      </c>
    </row>
    <row r="24291" spans="1:3" x14ac:dyDescent="0.25">
      <c r="A24291" t="s">
        <v>25438</v>
      </c>
      <c r="B24291">
        <v>903978761</v>
      </c>
      <c r="C24291" t="s">
        <v>31363</v>
      </c>
    </row>
    <row r="24292" spans="1:3" x14ac:dyDescent="0.25">
      <c r="A24292" t="s">
        <v>25439</v>
      </c>
      <c r="B24292">
        <v>903978762</v>
      </c>
      <c r="C24292" t="s">
        <v>31450</v>
      </c>
    </row>
    <row r="24293" spans="1:3" x14ac:dyDescent="0.25">
      <c r="A24293" t="s">
        <v>25440</v>
      </c>
      <c r="B24293">
        <v>903978773</v>
      </c>
      <c r="C24293" t="s">
        <v>31138</v>
      </c>
    </row>
    <row r="24294" spans="1:3" x14ac:dyDescent="0.25">
      <c r="A24294" t="s">
        <v>25441</v>
      </c>
      <c r="B24294">
        <v>903978816</v>
      </c>
      <c r="C24294" t="s">
        <v>30754</v>
      </c>
    </row>
    <row r="24295" spans="1:3" x14ac:dyDescent="0.25">
      <c r="A24295" t="s">
        <v>25442</v>
      </c>
      <c r="B24295">
        <v>903978817</v>
      </c>
      <c r="C24295" t="s">
        <v>31196</v>
      </c>
    </row>
    <row r="24296" spans="1:3" x14ac:dyDescent="0.25">
      <c r="A24296" t="s">
        <v>25443</v>
      </c>
      <c r="B24296">
        <v>903978818</v>
      </c>
      <c r="C24296" t="s">
        <v>31329</v>
      </c>
    </row>
    <row r="24297" spans="1:3" x14ac:dyDescent="0.25">
      <c r="A24297" t="s">
        <v>25444</v>
      </c>
      <c r="B24297">
        <v>903978820</v>
      </c>
      <c r="C24297" t="s">
        <v>31380</v>
      </c>
    </row>
    <row r="24298" spans="1:3" x14ac:dyDescent="0.25">
      <c r="A24298" t="s">
        <v>25445</v>
      </c>
      <c r="B24298">
        <v>903978821</v>
      </c>
      <c r="C24298" t="s">
        <v>31318</v>
      </c>
    </row>
    <row r="24299" spans="1:3" x14ac:dyDescent="0.25">
      <c r="A24299" t="s">
        <v>25446</v>
      </c>
      <c r="B24299">
        <v>903978822</v>
      </c>
      <c r="C24299" t="s">
        <v>31316</v>
      </c>
    </row>
    <row r="24300" spans="1:3" x14ac:dyDescent="0.25">
      <c r="A24300" t="s">
        <v>25447</v>
      </c>
      <c r="B24300">
        <v>903978830</v>
      </c>
      <c r="C24300" t="s">
        <v>31138</v>
      </c>
    </row>
    <row r="24301" spans="1:3" x14ac:dyDescent="0.25">
      <c r="A24301" t="s">
        <v>25448</v>
      </c>
      <c r="B24301">
        <v>903978832</v>
      </c>
      <c r="C24301" t="s">
        <v>30900</v>
      </c>
    </row>
    <row r="24302" spans="1:3" x14ac:dyDescent="0.25">
      <c r="A24302" t="s">
        <v>25449</v>
      </c>
      <c r="B24302">
        <v>903978839</v>
      </c>
      <c r="C24302" t="s">
        <v>31363</v>
      </c>
    </row>
    <row r="24303" spans="1:3" x14ac:dyDescent="0.25">
      <c r="A24303" t="s">
        <v>25450</v>
      </c>
      <c r="B24303">
        <v>903978847</v>
      </c>
      <c r="C24303" t="s">
        <v>31316</v>
      </c>
    </row>
    <row r="24304" spans="1:3" x14ac:dyDescent="0.25">
      <c r="A24304" t="s">
        <v>25451</v>
      </c>
      <c r="B24304">
        <v>903978856</v>
      </c>
      <c r="C24304" t="s">
        <v>31427</v>
      </c>
    </row>
    <row r="24305" spans="1:3" x14ac:dyDescent="0.25">
      <c r="A24305" t="s">
        <v>25452</v>
      </c>
      <c r="B24305">
        <v>903978860</v>
      </c>
      <c r="C24305" t="s">
        <v>31472</v>
      </c>
    </row>
    <row r="24306" spans="1:3" x14ac:dyDescent="0.25">
      <c r="A24306" t="s">
        <v>25453</v>
      </c>
      <c r="B24306">
        <v>903978873</v>
      </c>
      <c r="C24306" t="s">
        <v>31329</v>
      </c>
    </row>
    <row r="24307" spans="1:3" x14ac:dyDescent="0.25">
      <c r="A24307" t="s">
        <v>25454</v>
      </c>
      <c r="B24307">
        <v>903978875</v>
      </c>
      <c r="C24307" t="s">
        <v>31458</v>
      </c>
    </row>
    <row r="24308" spans="1:3" x14ac:dyDescent="0.25">
      <c r="A24308" t="s">
        <v>25455</v>
      </c>
      <c r="B24308">
        <v>903978879</v>
      </c>
      <c r="C24308" t="s">
        <v>31514</v>
      </c>
    </row>
    <row r="24309" spans="1:3" x14ac:dyDescent="0.25">
      <c r="A24309" t="s">
        <v>25456</v>
      </c>
      <c r="B24309">
        <v>903978900</v>
      </c>
      <c r="C24309" t="s">
        <v>31316</v>
      </c>
    </row>
    <row r="24310" spans="1:3" x14ac:dyDescent="0.25">
      <c r="A24310" t="s">
        <v>25457</v>
      </c>
      <c r="B24310">
        <v>903978907</v>
      </c>
      <c r="C24310" t="s">
        <v>31322</v>
      </c>
    </row>
    <row r="24311" spans="1:3" x14ac:dyDescent="0.25">
      <c r="A24311" t="s">
        <v>25458</v>
      </c>
      <c r="B24311">
        <v>903978931</v>
      </c>
      <c r="C24311" t="s">
        <v>30925</v>
      </c>
    </row>
    <row r="24312" spans="1:3" x14ac:dyDescent="0.25">
      <c r="A24312" t="s">
        <v>25459</v>
      </c>
      <c r="B24312">
        <v>903978940</v>
      </c>
      <c r="C24312" t="s">
        <v>31120</v>
      </c>
    </row>
    <row r="24313" spans="1:3" x14ac:dyDescent="0.25">
      <c r="A24313" t="s">
        <v>25460</v>
      </c>
      <c r="B24313">
        <v>903978965</v>
      </c>
      <c r="C24313" t="s">
        <v>31287</v>
      </c>
    </row>
    <row r="24314" spans="1:3" x14ac:dyDescent="0.25">
      <c r="A24314" t="s">
        <v>25461</v>
      </c>
      <c r="B24314">
        <v>903978971</v>
      </c>
      <c r="C24314" t="s">
        <v>31458</v>
      </c>
    </row>
    <row r="24315" spans="1:3" x14ac:dyDescent="0.25">
      <c r="A24315" t="s">
        <v>25462</v>
      </c>
      <c r="B24315">
        <v>903978972</v>
      </c>
      <c r="C24315" t="s">
        <v>31458</v>
      </c>
    </row>
    <row r="24316" spans="1:3" x14ac:dyDescent="0.25">
      <c r="A24316" t="s">
        <v>25463</v>
      </c>
      <c r="B24316">
        <v>903978973</v>
      </c>
      <c r="C24316" t="s">
        <v>31316</v>
      </c>
    </row>
    <row r="24317" spans="1:3" x14ac:dyDescent="0.25">
      <c r="A24317" t="s">
        <v>25464</v>
      </c>
      <c r="B24317">
        <v>903978978</v>
      </c>
      <c r="C24317" t="s">
        <v>31322</v>
      </c>
    </row>
    <row r="24318" spans="1:3" x14ac:dyDescent="0.25">
      <c r="A24318" t="s">
        <v>25465</v>
      </c>
      <c r="B24318">
        <v>903978979</v>
      </c>
      <c r="C24318" t="s">
        <v>31322</v>
      </c>
    </row>
    <row r="24319" spans="1:3" x14ac:dyDescent="0.25">
      <c r="A24319" t="s">
        <v>25466</v>
      </c>
      <c r="B24319">
        <v>903978989</v>
      </c>
      <c r="C24319" t="s">
        <v>31316</v>
      </c>
    </row>
    <row r="24320" spans="1:3" x14ac:dyDescent="0.25">
      <c r="A24320" t="s">
        <v>25467</v>
      </c>
      <c r="B24320">
        <v>903979005</v>
      </c>
      <c r="C24320" t="s">
        <v>31316</v>
      </c>
    </row>
    <row r="24321" spans="1:3" x14ac:dyDescent="0.25">
      <c r="A24321" t="s">
        <v>25468</v>
      </c>
      <c r="B24321">
        <v>903979030</v>
      </c>
      <c r="C24321" t="s">
        <v>31445</v>
      </c>
    </row>
    <row r="24322" spans="1:3" x14ac:dyDescent="0.25">
      <c r="A24322" t="s">
        <v>25469</v>
      </c>
      <c r="B24322">
        <v>903979035</v>
      </c>
      <c r="C24322" t="s">
        <v>30977</v>
      </c>
    </row>
    <row r="24323" spans="1:3" x14ac:dyDescent="0.25">
      <c r="A24323" t="s">
        <v>25470</v>
      </c>
      <c r="B24323">
        <v>903979053</v>
      </c>
      <c r="C24323" t="s">
        <v>31318</v>
      </c>
    </row>
    <row r="24324" spans="1:3" x14ac:dyDescent="0.25">
      <c r="A24324" t="s">
        <v>25471</v>
      </c>
      <c r="B24324">
        <v>903979056</v>
      </c>
      <c r="C24324" t="s">
        <v>31363</v>
      </c>
    </row>
    <row r="24325" spans="1:3" x14ac:dyDescent="0.25">
      <c r="A24325" t="s">
        <v>25472</v>
      </c>
      <c r="B24325">
        <v>903979058</v>
      </c>
      <c r="C24325" t="s">
        <v>31384</v>
      </c>
    </row>
    <row r="24326" spans="1:3" x14ac:dyDescent="0.25">
      <c r="A24326" t="s">
        <v>25473</v>
      </c>
      <c r="B24326">
        <v>903979066</v>
      </c>
      <c r="C24326" t="s">
        <v>30933</v>
      </c>
    </row>
    <row r="24327" spans="1:3" x14ac:dyDescent="0.25">
      <c r="A24327" t="s">
        <v>25474</v>
      </c>
      <c r="B24327">
        <v>903979069</v>
      </c>
      <c r="C24327" t="s">
        <v>31514</v>
      </c>
    </row>
    <row r="24328" spans="1:3" x14ac:dyDescent="0.25">
      <c r="A24328" t="s">
        <v>25475</v>
      </c>
      <c r="B24328">
        <v>903979071</v>
      </c>
      <c r="C24328" t="s">
        <v>31380</v>
      </c>
    </row>
    <row r="24329" spans="1:3" x14ac:dyDescent="0.25">
      <c r="A24329" t="s">
        <v>25476</v>
      </c>
      <c r="B24329">
        <v>903979083</v>
      </c>
      <c r="C24329" t="s">
        <v>31458</v>
      </c>
    </row>
    <row r="24330" spans="1:3" x14ac:dyDescent="0.25">
      <c r="A24330" t="s">
        <v>25477</v>
      </c>
      <c r="B24330">
        <v>903979088</v>
      </c>
      <c r="C24330" t="s">
        <v>31322</v>
      </c>
    </row>
    <row r="24331" spans="1:3" x14ac:dyDescent="0.25">
      <c r="A24331" t="s">
        <v>25478</v>
      </c>
      <c r="B24331">
        <v>903979108</v>
      </c>
      <c r="C24331" t="s">
        <v>31458</v>
      </c>
    </row>
    <row r="24332" spans="1:3" x14ac:dyDescent="0.25">
      <c r="A24332" t="s">
        <v>25479</v>
      </c>
      <c r="B24332">
        <v>903979110</v>
      </c>
      <c r="C24332" t="s">
        <v>31334</v>
      </c>
    </row>
    <row r="24333" spans="1:3" x14ac:dyDescent="0.25">
      <c r="A24333" t="s">
        <v>25480</v>
      </c>
      <c r="B24333">
        <v>903979157</v>
      </c>
      <c r="C24333" t="s">
        <v>31460</v>
      </c>
    </row>
    <row r="24334" spans="1:3" x14ac:dyDescent="0.25">
      <c r="A24334" t="s">
        <v>25481</v>
      </c>
      <c r="B24334">
        <v>903979169</v>
      </c>
      <c r="C24334" t="s">
        <v>31460</v>
      </c>
    </row>
    <row r="24335" spans="1:3" x14ac:dyDescent="0.25">
      <c r="A24335" t="s">
        <v>25482</v>
      </c>
      <c r="B24335">
        <v>903979171</v>
      </c>
      <c r="C24335" t="s">
        <v>31363</v>
      </c>
    </row>
    <row r="24336" spans="1:3" x14ac:dyDescent="0.25">
      <c r="A24336" t="s">
        <v>25483</v>
      </c>
      <c r="B24336">
        <v>903979183</v>
      </c>
      <c r="C24336" t="s">
        <v>31322</v>
      </c>
    </row>
    <row r="24337" spans="1:3" x14ac:dyDescent="0.25">
      <c r="A24337" t="s">
        <v>25484</v>
      </c>
      <c r="B24337">
        <v>903979202</v>
      </c>
      <c r="C24337" t="s">
        <v>30925</v>
      </c>
    </row>
    <row r="24338" spans="1:3" x14ac:dyDescent="0.25">
      <c r="A24338" t="s">
        <v>25485</v>
      </c>
      <c r="B24338">
        <v>903979204</v>
      </c>
      <c r="C24338" t="s">
        <v>31316</v>
      </c>
    </row>
    <row r="24339" spans="1:3" x14ac:dyDescent="0.25">
      <c r="A24339" t="s">
        <v>25486</v>
      </c>
      <c r="B24339">
        <v>903979227</v>
      </c>
      <c r="C24339" t="s">
        <v>31322</v>
      </c>
    </row>
    <row r="24340" spans="1:3" x14ac:dyDescent="0.25">
      <c r="A24340" t="s">
        <v>25487</v>
      </c>
      <c r="B24340">
        <v>903979228</v>
      </c>
      <c r="C24340" t="s">
        <v>31322</v>
      </c>
    </row>
    <row r="24341" spans="1:3" x14ac:dyDescent="0.25">
      <c r="A24341" t="s">
        <v>25488</v>
      </c>
      <c r="B24341">
        <v>903979229</v>
      </c>
      <c r="C24341" t="s">
        <v>31322</v>
      </c>
    </row>
    <row r="24342" spans="1:3" x14ac:dyDescent="0.25">
      <c r="A24342" t="s">
        <v>25489</v>
      </c>
      <c r="B24342">
        <v>903979230</v>
      </c>
      <c r="C24342" t="s">
        <v>31322</v>
      </c>
    </row>
    <row r="24343" spans="1:3" x14ac:dyDescent="0.25">
      <c r="A24343" t="s">
        <v>25490</v>
      </c>
      <c r="B24343">
        <v>903979231</v>
      </c>
      <c r="C24343" t="s">
        <v>31322</v>
      </c>
    </row>
    <row r="24344" spans="1:3" x14ac:dyDescent="0.25">
      <c r="A24344" t="s">
        <v>25491</v>
      </c>
      <c r="B24344">
        <v>903979232</v>
      </c>
      <c r="C24344" t="s">
        <v>31322</v>
      </c>
    </row>
    <row r="24345" spans="1:3" x14ac:dyDescent="0.25">
      <c r="A24345" t="s">
        <v>25492</v>
      </c>
      <c r="B24345">
        <v>903979233</v>
      </c>
      <c r="C24345" t="s">
        <v>31322</v>
      </c>
    </row>
    <row r="24346" spans="1:3" x14ac:dyDescent="0.25">
      <c r="A24346" t="s">
        <v>25493</v>
      </c>
      <c r="B24346">
        <v>903979234</v>
      </c>
      <c r="C24346" t="s">
        <v>31322</v>
      </c>
    </row>
    <row r="24347" spans="1:3" x14ac:dyDescent="0.25">
      <c r="A24347" t="s">
        <v>25494</v>
      </c>
      <c r="B24347">
        <v>903979236</v>
      </c>
      <c r="C24347" t="s">
        <v>31315</v>
      </c>
    </row>
    <row r="24348" spans="1:3" x14ac:dyDescent="0.25">
      <c r="A24348" t="s">
        <v>25495</v>
      </c>
      <c r="B24348">
        <v>903979237</v>
      </c>
      <c r="C24348" t="s">
        <v>31253</v>
      </c>
    </row>
    <row r="24349" spans="1:3" x14ac:dyDescent="0.25">
      <c r="A24349" t="s">
        <v>25496</v>
      </c>
      <c r="B24349">
        <v>903979238</v>
      </c>
      <c r="C24349" t="s">
        <v>31315</v>
      </c>
    </row>
    <row r="24350" spans="1:3" x14ac:dyDescent="0.25">
      <c r="A24350" t="s">
        <v>25497</v>
      </c>
      <c r="B24350">
        <v>903979249</v>
      </c>
      <c r="C24350" t="s">
        <v>31316</v>
      </c>
    </row>
    <row r="24351" spans="1:3" x14ac:dyDescent="0.25">
      <c r="A24351" t="s">
        <v>25498</v>
      </c>
      <c r="B24351">
        <v>903979251</v>
      </c>
      <c r="C24351" t="s">
        <v>31316</v>
      </c>
    </row>
    <row r="24352" spans="1:3" x14ac:dyDescent="0.25">
      <c r="A24352" t="s">
        <v>25499</v>
      </c>
      <c r="B24352">
        <v>903979266</v>
      </c>
      <c r="C24352" t="s">
        <v>31472</v>
      </c>
    </row>
    <row r="24353" spans="1:3" x14ac:dyDescent="0.25">
      <c r="A24353" t="s">
        <v>25500</v>
      </c>
      <c r="B24353">
        <v>903979300</v>
      </c>
      <c r="C24353" t="s">
        <v>31322</v>
      </c>
    </row>
    <row r="24354" spans="1:3" x14ac:dyDescent="0.25">
      <c r="A24354" t="s">
        <v>25501</v>
      </c>
      <c r="B24354">
        <v>903979311</v>
      </c>
      <c r="C24354" t="s">
        <v>31316</v>
      </c>
    </row>
    <row r="24355" spans="1:3" x14ac:dyDescent="0.25">
      <c r="A24355" t="s">
        <v>25502</v>
      </c>
      <c r="B24355">
        <v>903979329</v>
      </c>
      <c r="C24355" t="s">
        <v>31326</v>
      </c>
    </row>
    <row r="24356" spans="1:3" x14ac:dyDescent="0.25">
      <c r="A24356" t="s">
        <v>25503</v>
      </c>
      <c r="B24356">
        <v>903979334</v>
      </c>
      <c r="C24356" t="s">
        <v>31285</v>
      </c>
    </row>
    <row r="24357" spans="1:3" x14ac:dyDescent="0.25">
      <c r="A24357" t="s">
        <v>25504</v>
      </c>
      <c r="B24357">
        <v>903979339</v>
      </c>
      <c r="C24357" t="s">
        <v>31365</v>
      </c>
    </row>
    <row r="24358" spans="1:3" x14ac:dyDescent="0.25">
      <c r="A24358" t="s">
        <v>25505</v>
      </c>
      <c r="B24358">
        <v>903979342</v>
      </c>
      <c r="C24358" t="s">
        <v>31318</v>
      </c>
    </row>
    <row r="24359" spans="1:3" x14ac:dyDescent="0.25">
      <c r="A24359" t="s">
        <v>25506</v>
      </c>
      <c r="B24359">
        <v>903979360</v>
      </c>
      <c r="C24359" t="s">
        <v>31316</v>
      </c>
    </row>
    <row r="24360" spans="1:3" x14ac:dyDescent="0.25">
      <c r="A24360" t="s">
        <v>25507</v>
      </c>
      <c r="B24360">
        <v>903979361</v>
      </c>
      <c r="C24360" t="s">
        <v>31458</v>
      </c>
    </row>
    <row r="24361" spans="1:3" x14ac:dyDescent="0.25">
      <c r="A24361" t="s">
        <v>25508</v>
      </c>
      <c r="B24361">
        <v>903979369</v>
      </c>
      <c r="C24361" t="s">
        <v>31269</v>
      </c>
    </row>
    <row r="24362" spans="1:3" x14ac:dyDescent="0.25">
      <c r="A24362" t="s">
        <v>25509</v>
      </c>
      <c r="B24362">
        <v>903979371</v>
      </c>
      <c r="C24362" t="s">
        <v>31253</v>
      </c>
    </row>
    <row r="24363" spans="1:3" x14ac:dyDescent="0.25">
      <c r="A24363" t="s">
        <v>25510</v>
      </c>
      <c r="B24363">
        <v>903979379</v>
      </c>
      <c r="C24363" t="s">
        <v>31334</v>
      </c>
    </row>
    <row r="24364" spans="1:3" x14ac:dyDescent="0.25">
      <c r="A24364" t="s">
        <v>25511</v>
      </c>
      <c r="B24364">
        <v>903979386</v>
      </c>
      <c r="C24364" t="s">
        <v>31287</v>
      </c>
    </row>
    <row r="24365" spans="1:3" x14ac:dyDescent="0.25">
      <c r="A24365" t="s">
        <v>25512</v>
      </c>
      <c r="B24365">
        <v>903979450</v>
      </c>
      <c r="C24365" t="s">
        <v>31278</v>
      </c>
    </row>
    <row r="24366" spans="1:3" x14ac:dyDescent="0.25">
      <c r="A24366" t="s">
        <v>25513</v>
      </c>
      <c r="B24366">
        <v>903979461</v>
      </c>
      <c r="C24366" t="s">
        <v>31458</v>
      </c>
    </row>
    <row r="24367" spans="1:3" x14ac:dyDescent="0.25">
      <c r="A24367" t="s">
        <v>25514</v>
      </c>
      <c r="B24367">
        <v>903979474</v>
      </c>
      <c r="C24367" t="s">
        <v>31363</v>
      </c>
    </row>
    <row r="24368" spans="1:3" x14ac:dyDescent="0.25">
      <c r="A24368" t="s">
        <v>25515</v>
      </c>
      <c r="B24368">
        <v>903979478</v>
      </c>
      <c r="C24368" t="s">
        <v>31308</v>
      </c>
    </row>
    <row r="24369" spans="1:3" x14ac:dyDescent="0.25">
      <c r="A24369" t="s">
        <v>25516</v>
      </c>
      <c r="B24369">
        <v>903979481</v>
      </c>
      <c r="C24369" t="s">
        <v>31211</v>
      </c>
    </row>
    <row r="24370" spans="1:3" x14ac:dyDescent="0.25">
      <c r="A24370" t="s">
        <v>25517</v>
      </c>
      <c r="B24370">
        <v>903979482</v>
      </c>
      <c r="C24370" t="s">
        <v>31450</v>
      </c>
    </row>
    <row r="24371" spans="1:3" x14ac:dyDescent="0.25">
      <c r="A24371" t="s">
        <v>25518</v>
      </c>
      <c r="B24371">
        <v>903979484</v>
      </c>
      <c r="C24371" t="s">
        <v>31472</v>
      </c>
    </row>
    <row r="24372" spans="1:3" x14ac:dyDescent="0.25">
      <c r="A24372" t="s">
        <v>25519</v>
      </c>
      <c r="B24372">
        <v>903979485</v>
      </c>
      <c r="C24372" t="s">
        <v>31472</v>
      </c>
    </row>
    <row r="24373" spans="1:3" x14ac:dyDescent="0.25">
      <c r="A24373" t="s">
        <v>25520</v>
      </c>
      <c r="B24373">
        <v>903979508</v>
      </c>
      <c r="C24373" t="s">
        <v>31460</v>
      </c>
    </row>
    <row r="24374" spans="1:3" x14ac:dyDescent="0.25">
      <c r="A24374" t="s">
        <v>25521</v>
      </c>
      <c r="B24374">
        <v>903979512</v>
      </c>
      <c r="C24374" t="s">
        <v>30900</v>
      </c>
    </row>
    <row r="24375" spans="1:3" x14ac:dyDescent="0.25">
      <c r="A24375" t="s">
        <v>25522</v>
      </c>
      <c r="B24375">
        <v>903979516</v>
      </c>
      <c r="C24375" t="s">
        <v>31472</v>
      </c>
    </row>
    <row r="24376" spans="1:3" x14ac:dyDescent="0.25">
      <c r="A24376" t="s">
        <v>25523</v>
      </c>
      <c r="B24376">
        <v>903979520</v>
      </c>
      <c r="C24376" t="s">
        <v>31417</v>
      </c>
    </row>
    <row r="24377" spans="1:3" x14ac:dyDescent="0.25">
      <c r="A24377" t="s">
        <v>25524</v>
      </c>
      <c r="B24377">
        <v>903979526</v>
      </c>
      <c r="C24377" t="s">
        <v>31458</v>
      </c>
    </row>
    <row r="24378" spans="1:3" x14ac:dyDescent="0.25">
      <c r="A24378" t="s">
        <v>25525</v>
      </c>
      <c r="B24378">
        <v>903979537</v>
      </c>
      <c r="C24378" t="s">
        <v>31445</v>
      </c>
    </row>
    <row r="24379" spans="1:3" x14ac:dyDescent="0.25">
      <c r="A24379" t="s">
        <v>25526</v>
      </c>
      <c r="B24379">
        <v>903979559</v>
      </c>
      <c r="C24379" t="s">
        <v>31460</v>
      </c>
    </row>
    <row r="24380" spans="1:3" x14ac:dyDescent="0.25">
      <c r="A24380" t="s">
        <v>25527</v>
      </c>
      <c r="B24380">
        <v>903979563</v>
      </c>
      <c r="C24380" t="s">
        <v>31315</v>
      </c>
    </row>
    <row r="24381" spans="1:3" x14ac:dyDescent="0.25">
      <c r="A24381" t="s">
        <v>25528</v>
      </c>
      <c r="B24381">
        <v>903979573</v>
      </c>
      <c r="C24381" t="s">
        <v>31316</v>
      </c>
    </row>
    <row r="24382" spans="1:3" x14ac:dyDescent="0.25">
      <c r="A24382" t="s">
        <v>25529</v>
      </c>
      <c r="B24382">
        <v>903979574</v>
      </c>
      <c r="C24382" t="s">
        <v>30925</v>
      </c>
    </row>
    <row r="24383" spans="1:3" x14ac:dyDescent="0.25">
      <c r="A24383" t="s">
        <v>25530</v>
      </c>
      <c r="B24383">
        <v>903979595</v>
      </c>
      <c r="C24383" t="s">
        <v>31363</v>
      </c>
    </row>
    <row r="24384" spans="1:3" x14ac:dyDescent="0.25">
      <c r="A24384" t="s">
        <v>25531</v>
      </c>
      <c r="B24384">
        <v>903979609</v>
      </c>
      <c r="C24384" t="s">
        <v>31322</v>
      </c>
    </row>
    <row r="24385" spans="1:3" x14ac:dyDescent="0.25">
      <c r="A24385" t="s">
        <v>25532</v>
      </c>
      <c r="B24385">
        <v>903979617</v>
      </c>
      <c r="C24385" t="s">
        <v>31445</v>
      </c>
    </row>
    <row r="24386" spans="1:3" x14ac:dyDescent="0.25">
      <c r="A24386" t="s">
        <v>25533</v>
      </c>
      <c r="B24386">
        <v>903979657</v>
      </c>
      <c r="C24386" t="s">
        <v>31315</v>
      </c>
    </row>
    <row r="24387" spans="1:3" x14ac:dyDescent="0.25">
      <c r="A24387" t="s">
        <v>25534</v>
      </c>
      <c r="B24387">
        <v>903979659</v>
      </c>
      <c r="C24387" t="s">
        <v>5607</v>
      </c>
    </row>
    <row r="24388" spans="1:3" x14ac:dyDescent="0.25">
      <c r="A24388" t="s">
        <v>25535</v>
      </c>
      <c r="B24388">
        <v>903979662</v>
      </c>
      <c r="C24388" t="s">
        <v>31253</v>
      </c>
    </row>
    <row r="24389" spans="1:3" x14ac:dyDescent="0.25">
      <c r="A24389" t="s">
        <v>25536</v>
      </c>
      <c r="B24389">
        <v>903979711</v>
      </c>
      <c r="C24389" t="s">
        <v>31458</v>
      </c>
    </row>
    <row r="24390" spans="1:3" x14ac:dyDescent="0.25">
      <c r="A24390" t="s">
        <v>25537</v>
      </c>
      <c r="B24390">
        <v>903979713</v>
      </c>
      <c r="C24390" t="s">
        <v>31411</v>
      </c>
    </row>
    <row r="24391" spans="1:3" x14ac:dyDescent="0.25">
      <c r="A24391" t="s">
        <v>25538</v>
      </c>
      <c r="B24391">
        <v>903979714</v>
      </c>
      <c r="C24391" t="s">
        <v>31269</v>
      </c>
    </row>
    <row r="24392" spans="1:3" x14ac:dyDescent="0.25">
      <c r="A24392" t="s">
        <v>25539</v>
      </c>
      <c r="B24392">
        <v>903979720</v>
      </c>
      <c r="C24392" t="s">
        <v>31316</v>
      </c>
    </row>
    <row r="24393" spans="1:3" x14ac:dyDescent="0.25">
      <c r="A24393" t="s">
        <v>25540</v>
      </c>
      <c r="B24393">
        <v>903979725</v>
      </c>
      <c r="C24393" t="s">
        <v>31483</v>
      </c>
    </row>
    <row r="24394" spans="1:3" x14ac:dyDescent="0.25">
      <c r="A24394" t="s">
        <v>25541</v>
      </c>
      <c r="B24394">
        <v>903979747</v>
      </c>
      <c r="C24394" t="s">
        <v>31254</v>
      </c>
    </row>
    <row r="24395" spans="1:3" x14ac:dyDescent="0.25">
      <c r="A24395" t="s">
        <v>25542</v>
      </c>
      <c r="B24395">
        <v>903979775</v>
      </c>
      <c r="C24395" t="s">
        <v>30925</v>
      </c>
    </row>
    <row r="24396" spans="1:3" x14ac:dyDescent="0.25">
      <c r="A24396" t="s">
        <v>25543</v>
      </c>
      <c r="B24396">
        <v>903979788</v>
      </c>
      <c r="C24396" t="s">
        <v>31315</v>
      </c>
    </row>
    <row r="24397" spans="1:3" x14ac:dyDescent="0.25">
      <c r="A24397" t="s">
        <v>25544</v>
      </c>
      <c r="B24397">
        <v>903979801</v>
      </c>
      <c r="C24397" t="s">
        <v>31148</v>
      </c>
    </row>
    <row r="24398" spans="1:3" x14ac:dyDescent="0.25">
      <c r="A24398" t="s">
        <v>25545</v>
      </c>
      <c r="B24398">
        <v>903979810</v>
      </c>
      <c r="C24398" t="s">
        <v>31254</v>
      </c>
    </row>
    <row r="24399" spans="1:3" x14ac:dyDescent="0.25">
      <c r="A24399" t="s">
        <v>25546</v>
      </c>
      <c r="B24399">
        <v>903979818</v>
      </c>
      <c r="C24399" t="s">
        <v>31316</v>
      </c>
    </row>
    <row r="24400" spans="1:3" x14ac:dyDescent="0.25">
      <c r="A24400" t="s">
        <v>25547</v>
      </c>
      <c r="B24400">
        <v>903979820</v>
      </c>
      <c r="C24400" t="s">
        <v>31101</v>
      </c>
    </row>
    <row r="24401" spans="1:3" x14ac:dyDescent="0.25">
      <c r="A24401" t="s">
        <v>25548</v>
      </c>
      <c r="B24401">
        <v>903979822</v>
      </c>
      <c r="C24401" t="s">
        <v>31318</v>
      </c>
    </row>
    <row r="24402" spans="1:3" x14ac:dyDescent="0.25">
      <c r="A24402" t="s">
        <v>25549</v>
      </c>
      <c r="B24402">
        <v>903979838</v>
      </c>
      <c r="C24402" t="s">
        <v>31287</v>
      </c>
    </row>
    <row r="24403" spans="1:3" x14ac:dyDescent="0.25">
      <c r="A24403" t="s">
        <v>25550</v>
      </c>
      <c r="B24403">
        <v>903979839</v>
      </c>
      <c r="C24403" t="s">
        <v>31334</v>
      </c>
    </row>
    <row r="24404" spans="1:3" x14ac:dyDescent="0.25">
      <c r="A24404" t="s">
        <v>25551</v>
      </c>
      <c r="B24404">
        <v>903979844</v>
      </c>
      <c r="C24404" t="s">
        <v>31316</v>
      </c>
    </row>
    <row r="24405" spans="1:3" x14ac:dyDescent="0.25">
      <c r="A24405" t="s">
        <v>25552</v>
      </c>
      <c r="B24405">
        <v>903979848</v>
      </c>
      <c r="C24405" t="s">
        <v>31458</v>
      </c>
    </row>
    <row r="24406" spans="1:3" x14ac:dyDescent="0.25">
      <c r="A24406" t="s">
        <v>25553</v>
      </c>
      <c r="B24406">
        <v>903979862</v>
      </c>
      <c r="C24406" t="s">
        <v>31541</v>
      </c>
    </row>
    <row r="24407" spans="1:3" x14ac:dyDescent="0.25">
      <c r="A24407" t="s">
        <v>25554</v>
      </c>
      <c r="B24407">
        <v>903979864</v>
      </c>
      <c r="C24407" t="s">
        <v>31269</v>
      </c>
    </row>
    <row r="24408" spans="1:3" x14ac:dyDescent="0.25">
      <c r="A24408" t="s">
        <v>25555</v>
      </c>
      <c r="B24408">
        <v>903979868</v>
      </c>
      <c r="C24408" t="s">
        <v>31280</v>
      </c>
    </row>
    <row r="24409" spans="1:3" x14ac:dyDescent="0.25">
      <c r="A24409" t="s">
        <v>25556</v>
      </c>
      <c r="B24409">
        <v>903979875</v>
      </c>
      <c r="C24409" t="s">
        <v>31402</v>
      </c>
    </row>
    <row r="24410" spans="1:3" x14ac:dyDescent="0.25">
      <c r="A24410" t="s">
        <v>25557</v>
      </c>
      <c r="B24410">
        <v>903979895</v>
      </c>
      <c r="C24410" t="s">
        <v>31322</v>
      </c>
    </row>
    <row r="24411" spans="1:3" x14ac:dyDescent="0.25">
      <c r="A24411" t="s">
        <v>25558</v>
      </c>
      <c r="B24411">
        <v>903979904</v>
      </c>
      <c r="C24411" t="s">
        <v>31053</v>
      </c>
    </row>
    <row r="24412" spans="1:3" x14ac:dyDescent="0.25">
      <c r="A24412" t="s">
        <v>25559</v>
      </c>
      <c r="B24412">
        <v>903979920</v>
      </c>
      <c r="C24412" t="s">
        <v>31316</v>
      </c>
    </row>
    <row r="24413" spans="1:3" x14ac:dyDescent="0.25">
      <c r="A24413" t="s">
        <v>25560</v>
      </c>
      <c r="B24413">
        <v>903979924</v>
      </c>
      <c r="C24413" t="s">
        <v>31478</v>
      </c>
    </row>
    <row r="24414" spans="1:3" x14ac:dyDescent="0.25">
      <c r="A24414" t="s">
        <v>25561</v>
      </c>
      <c r="B24414">
        <v>903979926</v>
      </c>
      <c r="C24414" t="s">
        <v>31458</v>
      </c>
    </row>
    <row r="24415" spans="1:3" x14ac:dyDescent="0.25">
      <c r="A24415" t="s">
        <v>25562</v>
      </c>
      <c r="B24415">
        <v>903979937</v>
      </c>
      <c r="C24415" t="s">
        <v>31483</v>
      </c>
    </row>
    <row r="24416" spans="1:3" x14ac:dyDescent="0.25">
      <c r="A24416" t="s">
        <v>25563</v>
      </c>
      <c r="B24416">
        <v>903979938</v>
      </c>
      <c r="C24416" t="s">
        <v>31316</v>
      </c>
    </row>
    <row r="24417" spans="1:3" x14ac:dyDescent="0.25">
      <c r="A24417" t="s">
        <v>25564</v>
      </c>
      <c r="B24417">
        <v>903979940</v>
      </c>
      <c r="C24417" t="s">
        <v>31458</v>
      </c>
    </row>
    <row r="24418" spans="1:3" x14ac:dyDescent="0.25">
      <c r="A24418" t="s">
        <v>25565</v>
      </c>
      <c r="B24418">
        <v>903979956</v>
      </c>
      <c r="C24418" t="s">
        <v>31316</v>
      </c>
    </row>
    <row r="24419" spans="1:3" x14ac:dyDescent="0.25">
      <c r="A24419" t="s">
        <v>25566</v>
      </c>
      <c r="B24419">
        <v>903979970</v>
      </c>
      <c r="C24419" t="s">
        <v>31334</v>
      </c>
    </row>
    <row r="24420" spans="1:3" x14ac:dyDescent="0.25">
      <c r="A24420" t="s">
        <v>25567</v>
      </c>
      <c r="B24420">
        <v>903979971</v>
      </c>
      <c r="C24420" t="s">
        <v>31415</v>
      </c>
    </row>
    <row r="24421" spans="1:3" x14ac:dyDescent="0.25">
      <c r="A24421" t="s">
        <v>25568</v>
      </c>
      <c r="B24421">
        <v>903979979</v>
      </c>
      <c r="C24421" t="s">
        <v>31458</v>
      </c>
    </row>
    <row r="24422" spans="1:3" x14ac:dyDescent="0.25">
      <c r="A24422" t="s">
        <v>25569</v>
      </c>
      <c r="B24422">
        <v>903979981</v>
      </c>
      <c r="C24422" t="s">
        <v>31316</v>
      </c>
    </row>
    <row r="24423" spans="1:3" x14ac:dyDescent="0.25">
      <c r="A24423" t="s">
        <v>25570</v>
      </c>
      <c r="B24423">
        <v>903979985</v>
      </c>
      <c r="C24423" t="s">
        <v>31461</v>
      </c>
    </row>
    <row r="24424" spans="1:3" x14ac:dyDescent="0.25">
      <c r="A24424" t="s">
        <v>25571</v>
      </c>
      <c r="B24424">
        <v>903980009</v>
      </c>
      <c r="C24424" t="s">
        <v>31380</v>
      </c>
    </row>
    <row r="24425" spans="1:3" x14ac:dyDescent="0.25">
      <c r="A24425" t="s">
        <v>25572</v>
      </c>
      <c r="B24425">
        <v>903980027</v>
      </c>
      <c r="C24425" t="s">
        <v>31489</v>
      </c>
    </row>
    <row r="24426" spans="1:3" x14ac:dyDescent="0.25">
      <c r="A24426" t="s">
        <v>25573</v>
      </c>
      <c r="B24426">
        <v>903980058</v>
      </c>
      <c r="C24426" t="s">
        <v>31285</v>
      </c>
    </row>
    <row r="24427" spans="1:3" x14ac:dyDescent="0.25">
      <c r="A24427" t="s">
        <v>25574</v>
      </c>
      <c r="B24427">
        <v>903980061</v>
      </c>
      <c r="C24427" t="s">
        <v>31380</v>
      </c>
    </row>
    <row r="24428" spans="1:3" x14ac:dyDescent="0.25">
      <c r="A24428" t="s">
        <v>25575</v>
      </c>
      <c r="B24428">
        <v>903980069</v>
      </c>
      <c r="C24428" t="s">
        <v>31461</v>
      </c>
    </row>
    <row r="24429" spans="1:3" x14ac:dyDescent="0.25">
      <c r="A24429" t="s">
        <v>25576</v>
      </c>
      <c r="B24429">
        <v>903980074</v>
      </c>
      <c r="C24429" t="s">
        <v>31483</v>
      </c>
    </row>
    <row r="24430" spans="1:3" x14ac:dyDescent="0.25">
      <c r="A24430" t="s">
        <v>25577</v>
      </c>
      <c r="B24430">
        <v>903980079</v>
      </c>
      <c r="C24430" t="s">
        <v>31334</v>
      </c>
    </row>
    <row r="24431" spans="1:3" x14ac:dyDescent="0.25">
      <c r="A24431" t="s">
        <v>25578</v>
      </c>
      <c r="B24431">
        <v>903980081</v>
      </c>
      <c r="C24431" t="s">
        <v>31380</v>
      </c>
    </row>
    <row r="24432" spans="1:3" x14ac:dyDescent="0.25">
      <c r="A24432" t="s">
        <v>25579</v>
      </c>
      <c r="B24432">
        <v>903980082</v>
      </c>
      <c r="C24432" t="s">
        <v>31234</v>
      </c>
    </row>
    <row r="24433" spans="1:3" x14ac:dyDescent="0.25">
      <c r="A24433" t="s">
        <v>25580</v>
      </c>
      <c r="B24433">
        <v>903980083</v>
      </c>
      <c r="C24433" t="s">
        <v>31267</v>
      </c>
    </row>
    <row r="24434" spans="1:3" x14ac:dyDescent="0.25">
      <c r="A24434" t="s">
        <v>25581</v>
      </c>
      <c r="B24434">
        <v>903980084</v>
      </c>
      <c r="C24434" t="s">
        <v>31461</v>
      </c>
    </row>
    <row r="24435" spans="1:3" x14ac:dyDescent="0.25">
      <c r="A24435" t="s">
        <v>25582</v>
      </c>
      <c r="B24435">
        <v>903980110</v>
      </c>
      <c r="C24435" t="s">
        <v>31334</v>
      </c>
    </row>
    <row r="24436" spans="1:3" x14ac:dyDescent="0.25">
      <c r="A24436" t="s">
        <v>25583</v>
      </c>
      <c r="B24436">
        <v>903980120</v>
      </c>
      <c r="C24436" t="s">
        <v>31138</v>
      </c>
    </row>
    <row r="24437" spans="1:3" x14ac:dyDescent="0.25">
      <c r="A24437" t="s">
        <v>25584</v>
      </c>
      <c r="B24437">
        <v>903980125</v>
      </c>
      <c r="C24437" t="s">
        <v>31316</v>
      </c>
    </row>
    <row r="24438" spans="1:3" x14ac:dyDescent="0.25">
      <c r="A24438" t="s">
        <v>25585</v>
      </c>
      <c r="B24438">
        <v>903980135</v>
      </c>
      <c r="C24438" t="s">
        <v>31316</v>
      </c>
    </row>
    <row r="24439" spans="1:3" x14ac:dyDescent="0.25">
      <c r="A24439" t="s">
        <v>25586</v>
      </c>
      <c r="B24439">
        <v>903980145</v>
      </c>
      <c r="C24439" t="s">
        <v>31458</v>
      </c>
    </row>
    <row r="24440" spans="1:3" x14ac:dyDescent="0.25">
      <c r="A24440" t="s">
        <v>25587</v>
      </c>
      <c r="B24440">
        <v>903980158</v>
      </c>
      <c r="C24440" t="s">
        <v>31316</v>
      </c>
    </row>
    <row r="24441" spans="1:3" x14ac:dyDescent="0.25">
      <c r="A24441" t="s">
        <v>25588</v>
      </c>
      <c r="B24441">
        <v>903980174</v>
      </c>
      <c r="C24441" t="s">
        <v>31307</v>
      </c>
    </row>
    <row r="24442" spans="1:3" x14ac:dyDescent="0.25">
      <c r="A24442" t="s">
        <v>25589</v>
      </c>
      <c r="B24442">
        <v>903980197</v>
      </c>
      <c r="C24442" t="s">
        <v>31322</v>
      </c>
    </row>
    <row r="24443" spans="1:3" x14ac:dyDescent="0.25">
      <c r="A24443" t="s">
        <v>25590</v>
      </c>
      <c r="B24443">
        <v>903980198</v>
      </c>
      <c r="C24443" t="s">
        <v>31322</v>
      </c>
    </row>
    <row r="24444" spans="1:3" x14ac:dyDescent="0.25">
      <c r="A24444" t="s">
        <v>25591</v>
      </c>
      <c r="B24444">
        <v>903980206</v>
      </c>
      <c r="C24444" t="s">
        <v>31316</v>
      </c>
    </row>
    <row r="24445" spans="1:3" x14ac:dyDescent="0.25">
      <c r="A24445" t="s">
        <v>25592</v>
      </c>
      <c r="B24445">
        <v>903980216</v>
      </c>
      <c r="C24445" t="s">
        <v>31380</v>
      </c>
    </row>
    <row r="24446" spans="1:3" x14ac:dyDescent="0.25">
      <c r="A24446" t="s">
        <v>25593</v>
      </c>
      <c r="B24446">
        <v>903980217</v>
      </c>
      <c r="C24446" t="s">
        <v>31425</v>
      </c>
    </row>
    <row r="24447" spans="1:3" x14ac:dyDescent="0.25">
      <c r="A24447" t="s">
        <v>25594</v>
      </c>
      <c r="B24447">
        <v>903980233</v>
      </c>
      <c r="C24447" t="s">
        <v>30977</v>
      </c>
    </row>
    <row r="24448" spans="1:3" x14ac:dyDescent="0.25">
      <c r="A24448" t="s">
        <v>25595</v>
      </c>
      <c r="B24448">
        <v>903980272</v>
      </c>
      <c r="C24448" t="s">
        <v>31138</v>
      </c>
    </row>
    <row r="24449" spans="1:3" x14ac:dyDescent="0.25">
      <c r="A24449" t="s">
        <v>25596</v>
      </c>
      <c r="B24449">
        <v>903980279</v>
      </c>
      <c r="C24449" t="s">
        <v>31316</v>
      </c>
    </row>
    <row r="24450" spans="1:3" x14ac:dyDescent="0.25">
      <c r="A24450" t="s">
        <v>25597</v>
      </c>
      <c r="B24450">
        <v>903980283</v>
      </c>
      <c r="C24450" t="s">
        <v>31316</v>
      </c>
    </row>
    <row r="24451" spans="1:3" x14ac:dyDescent="0.25">
      <c r="A24451" t="s">
        <v>25598</v>
      </c>
      <c r="B24451">
        <v>903980292</v>
      </c>
      <c r="C24451" t="s">
        <v>31322</v>
      </c>
    </row>
    <row r="24452" spans="1:3" x14ac:dyDescent="0.25">
      <c r="A24452" t="s">
        <v>25599</v>
      </c>
      <c r="B24452">
        <v>903980297</v>
      </c>
      <c r="C24452" t="s">
        <v>31316</v>
      </c>
    </row>
    <row r="24453" spans="1:3" x14ac:dyDescent="0.25">
      <c r="A24453" t="s">
        <v>25600</v>
      </c>
      <c r="B24453">
        <v>903980299</v>
      </c>
      <c r="C24453" t="s">
        <v>31472</v>
      </c>
    </row>
    <row r="24454" spans="1:3" x14ac:dyDescent="0.25">
      <c r="A24454" t="s">
        <v>25601</v>
      </c>
      <c r="B24454">
        <v>903980301</v>
      </c>
      <c r="C24454" t="s">
        <v>31322</v>
      </c>
    </row>
    <row r="24455" spans="1:3" x14ac:dyDescent="0.25">
      <c r="A24455" t="s">
        <v>25602</v>
      </c>
      <c r="B24455">
        <v>903980304</v>
      </c>
      <c r="C24455" t="s">
        <v>31343</v>
      </c>
    </row>
    <row r="24456" spans="1:3" x14ac:dyDescent="0.25">
      <c r="A24456" t="s">
        <v>25603</v>
      </c>
      <c r="B24456">
        <v>903980305</v>
      </c>
      <c r="C24456" t="s">
        <v>31136</v>
      </c>
    </row>
    <row r="24457" spans="1:3" x14ac:dyDescent="0.25">
      <c r="A24457" t="s">
        <v>25604</v>
      </c>
      <c r="B24457">
        <v>903980306</v>
      </c>
      <c r="C24457" t="s">
        <v>31316</v>
      </c>
    </row>
    <row r="24458" spans="1:3" x14ac:dyDescent="0.25">
      <c r="A24458" t="s">
        <v>25605</v>
      </c>
      <c r="B24458">
        <v>903980308</v>
      </c>
      <c r="C24458" t="s">
        <v>31138</v>
      </c>
    </row>
    <row r="24459" spans="1:3" x14ac:dyDescent="0.25">
      <c r="A24459" t="s">
        <v>25606</v>
      </c>
      <c r="B24459">
        <v>903980313</v>
      </c>
      <c r="C24459" t="s">
        <v>31287</v>
      </c>
    </row>
    <row r="24460" spans="1:3" x14ac:dyDescent="0.25">
      <c r="A24460" t="s">
        <v>25607</v>
      </c>
      <c r="B24460">
        <v>903980328</v>
      </c>
      <c r="C24460" t="s">
        <v>31542</v>
      </c>
    </row>
    <row r="24461" spans="1:3" x14ac:dyDescent="0.25">
      <c r="A24461" t="s">
        <v>25608</v>
      </c>
      <c r="B24461">
        <v>903980336</v>
      </c>
      <c r="C24461" t="s">
        <v>31543</v>
      </c>
    </row>
    <row r="24462" spans="1:3" x14ac:dyDescent="0.25">
      <c r="A24462" t="s">
        <v>25609</v>
      </c>
      <c r="B24462">
        <v>903980342</v>
      </c>
      <c r="C24462" t="s">
        <v>31402</v>
      </c>
    </row>
    <row r="24463" spans="1:3" x14ac:dyDescent="0.25">
      <c r="A24463" t="s">
        <v>25610</v>
      </c>
      <c r="B24463">
        <v>903980350</v>
      </c>
      <c r="C24463" t="s">
        <v>31542</v>
      </c>
    </row>
    <row r="24464" spans="1:3" x14ac:dyDescent="0.25">
      <c r="A24464" t="s">
        <v>25611</v>
      </c>
      <c r="B24464">
        <v>903980355</v>
      </c>
      <c r="C24464" t="s">
        <v>31316</v>
      </c>
    </row>
    <row r="24465" spans="1:3" x14ac:dyDescent="0.25">
      <c r="A24465" t="s">
        <v>25612</v>
      </c>
      <c r="B24465">
        <v>903980365</v>
      </c>
      <c r="C24465" t="s">
        <v>31514</v>
      </c>
    </row>
    <row r="24466" spans="1:3" x14ac:dyDescent="0.25">
      <c r="A24466" t="s">
        <v>25613</v>
      </c>
      <c r="B24466">
        <v>903980379</v>
      </c>
      <c r="C24466" t="s">
        <v>31285</v>
      </c>
    </row>
    <row r="24467" spans="1:3" x14ac:dyDescent="0.25">
      <c r="A24467" t="s">
        <v>25614</v>
      </c>
      <c r="B24467">
        <v>903980381</v>
      </c>
      <c r="C24467" t="s">
        <v>31512</v>
      </c>
    </row>
    <row r="24468" spans="1:3" x14ac:dyDescent="0.25">
      <c r="A24468" t="s">
        <v>25615</v>
      </c>
      <c r="B24468">
        <v>903980405</v>
      </c>
      <c r="C24468" t="s">
        <v>31363</v>
      </c>
    </row>
    <row r="24469" spans="1:3" x14ac:dyDescent="0.25">
      <c r="A24469" t="s">
        <v>25616</v>
      </c>
      <c r="B24469">
        <v>903980411</v>
      </c>
      <c r="C24469" t="s">
        <v>31380</v>
      </c>
    </row>
    <row r="24470" spans="1:3" x14ac:dyDescent="0.25">
      <c r="A24470" t="s">
        <v>25617</v>
      </c>
      <c r="B24470">
        <v>903980433</v>
      </c>
      <c r="C24470" t="s">
        <v>31479</v>
      </c>
    </row>
    <row r="24471" spans="1:3" x14ac:dyDescent="0.25">
      <c r="A24471" t="s">
        <v>25618</v>
      </c>
      <c r="B24471">
        <v>903980437</v>
      </c>
      <c r="C24471" t="s">
        <v>31363</v>
      </c>
    </row>
    <row r="24472" spans="1:3" x14ac:dyDescent="0.25">
      <c r="A24472" t="s">
        <v>25619</v>
      </c>
      <c r="B24472">
        <v>903980441</v>
      </c>
      <c r="C24472" t="s">
        <v>31365</v>
      </c>
    </row>
    <row r="24473" spans="1:3" x14ac:dyDescent="0.25">
      <c r="A24473" t="s">
        <v>25620</v>
      </c>
      <c r="B24473">
        <v>903980451</v>
      </c>
      <c r="C24473" t="s">
        <v>31478</v>
      </c>
    </row>
    <row r="24474" spans="1:3" x14ac:dyDescent="0.25">
      <c r="A24474" t="s">
        <v>25621</v>
      </c>
      <c r="B24474">
        <v>903980456</v>
      </c>
      <c r="C24474" t="s">
        <v>31460</v>
      </c>
    </row>
    <row r="24475" spans="1:3" x14ac:dyDescent="0.25">
      <c r="A24475" t="s">
        <v>25622</v>
      </c>
      <c r="B24475">
        <v>903980461</v>
      </c>
      <c r="C24475" t="s">
        <v>31327</v>
      </c>
    </row>
    <row r="24476" spans="1:3" x14ac:dyDescent="0.25">
      <c r="A24476" t="s">
        <v>25623</v>
      </c>
      <c r="B24476">
        <v>903980473</v>
      </c>
      <c r="C24476" t="s">
        <v>31461</v>
      </c>
    </row>
    <row r="24477" spans="1:3" x14ac:dyDescent="0.25">
      <c r="A24477" t="s">
        <v>25624</v>
      </c>
      <c r="B24477">
        <v>903980500</v>
      </c>
      <c r="C24477" t="s">
        <v>31316</v>
      </c>
    </row>
    <row r="24478" spans="1:3" x14ac:dyDescent="0.25">
      <c r="A24478" t="s">
        <v>25625</v>
      </c>
      <c r="B24478">
        <v>903980519</v>
      </c>
      <c r="C24478" t="s">
        <v>31544</v>
      </c>
    </row>
    <row r="24479" spans="1:3" x14ac:dyDescent="0.25">
      <c r="A24479" t="s">
        <v>25626</v>
      </c>
      <c r="B24479">
        <v>903980529</v>
      </c>
      <c r="C24479" t="s">
        <v>31268</v>
      </c>
    </row>
    <row r="24480" spans="1:3" x14ac:dyDescent="0.25">
      <c r="A24480" t="s">
        <v>25627</v>
      </c>
      <c r="B24480">
        <v>903980532</v>
      </c>
      <c r="C24480" t="s">
        <v>31425</v>
      </c>
    </row>
    <row r="24481" spans="1:3" x14ac:dyDescent="0.25">
      <c r="A24481" t="s">
        <v>25628</v>
      </c>
      <c r="B24481">
        <v>903980547</v>
      </c>
      <c r="C24481" t="s">
        <v>31287</v>
      </c>
    </row>
    <row r="24482" spans="1:3" x14ac:dyDescent="0.25">
      <c r="A24482" t="s">
        <v>25629</v>
      </c>
      <c r="B24482">
        <v>903980551</v>
      </c>
      <c r="C24482" t="s">
        <v>31189</v>
      </c>
    </row>
    <row r="24483" spans="1:3" x14ac:dyDescent="0.25">
      <c r="A24483" t="s">
        <v>25630</v>
      </c>
      <c r="B24483">
        <v>903980553</v>
      </c>
      <c r="C24483" t="s">
        <v>31322</v>
      </c>
    </row>
    <row r="24484" spans="1:3" x14ac:dyDescent="0.25">
      <c r="A24484" t="s">
        <v>25631</v>
      </c>
      <c r="B24484">
        <v>903980567</v>
      </c>
      <c r="C24484" t="s">
        <v>31520</v>
      </c>
    </row>
    <row r="24485" spans="1:3" x14ac:dyDescent="0.25">
      <c r="A24485" t="s">
        <v>25632</v>
      </c>
      <c r="B24485">
        <v>903980571</v>
      </c>
      <c r="C24485" t="s">
        <v>30997</v>
      </c>
    </row>
    <row r="24486" spans="1:3" x14ac:dyDescent="0.25">
      <c r="A24486" t="s">
        <v>25633</v>
      </c>
      <c r="B24486">
        <v>903980574</v>
      </c>
      <c r="C24486" t="s">
        <v>31327</v>
      </c>
    </row>
    <row r="24487" spans="1:3" x14ac:dyDescent="0.25">
      <c r="A24487" t="s">
        <v>25634</v>
      </c>
      <c r="B24487">
        <v>903980575</v>
      </c>
      <c r="C24487" t="s">
        <v>31316</v>
      </c>
    </row>
    <row r="24488" spans="1:3" x14ac:dyDescent="0.25">
      <c r="A24488" t="s">
        <v>25635</v>
      </c>
      <c r="B24488">
        <v>903980581</v>
      </c>
      <c r="C24488" t="s">
        <v>31316</v>
      </c>
    </row>
    <row r="24489" spans="1:3" x14ac:dyDescent="0.25">
      <c r="A24489" t="s">
        <v>25636</v>
      </c>
      <c r="B24489">
        <v>903980582</v>
      </c>
      <c r="C24489" t="s">
        <v>31266</v>
      </c>
    </row>
    <row r="24490" spans="1:3" x14ac:dyDescent="0.25">
      <c r="A24490" t="s">
        <v>25637</v>
      </c>
      <c r="B24490">
        <v>903980587</v>
      </c>
      <c r="C24490" t="s">
        <v>31329</v>
      </c>
    </row>
    <row r="24491" spans="1:3" x14ac:dyDescent="0.25">
      <c r="A24491" t="s">
        <v>25638</v>
      </c>
      <c r="B24491">
        <v>903980589</v>
      </c>
      <c r="C24491" t="s">
        <v>31285</v>
      </c>
    </row>
    <row r="24492" spans="1:3" x14ac:dyDescent="0.25">
      <c r="A24492" t="s">
        <v>25639</v>
      </c>
      <c r="B24492">
        <v>903980591</v>
      </c>
      <c r="C24492" t="s">
        <v>31363</v>
      </c>
    </row>
    <row r="24493" spans="1:3" x14ac:dyDescent="0.25">
      <c r="A24493" t="s">
        <v>25640</v>
      </c>
      <c r="B24493">
        <v>903980593</v>
      </c>
      <c r="C24493" t="s">
        <v>31316</v>
      </c>
    </row>
    <row r="24494" spans="1:3" x14ac:dyDescent="0.25">
      <c r="A24494" t="s">
        <v>25641</v>
      </c>
      <c r="B24494">
        <v>903980598</v>
      </c>
      <c r="C24494" t="s">
        <v>31322</v>
      </c>
    </row>
    <row r="24495" spans="1:3" x14ac:dyDescent="0.25">
      <c r="A24495" t="s">
        <v>25642</v>
      </c>
      <c r="B24495">
        <v>903980606</v>
      </c>
      <c r="C24495" t="s">
        <v>31322</v>
      </c>
    </row>
    <row r="24496" spans="1:3" x14ac:dyDescent="0.25">
      <c r="A24496" t="s">
        <v>25643</v>
      </c>
      <c r="B24496">
        <v>903980612</v>
      </c>
      <c r="C24496" t="s">
        <v>31472</v>
      </c>
    </row>
    <row r="24497" spans="1:3" x14ac:dyDescent="0.25">
      <c r="A24497" t="s">
        <v>25644</v>
      </c>
      <c r="B24497">
        <v>903980614</v>
      </c>
      <c r="C24497" t="s">
        <v>31056</v>
      </c>
    </row>
    <row r="24498" spans="1:3" x14ac:dyDescent="0.25">
      <c r="A24498" t="s">
        <v>25645</v>
      </c>
      <c r="B24498">
        <v>903980645</v>
      </c>
      <c r="C24498" t="s">
        <v>30937</v>
      </c>
    </row>
    <row r="24499" spans="1:3" x14ac:dyDescent="0.25">
      <c r="A24499" t="s">
        <v>25646</v>
      </c>
      <c r="B24499">
        <v>903980658</v>
      </c>
      <c r="C24499" t="s">
        <v>30977</v>
      </c>
    </row>
    <row r="24500" spans="1:3" x14ac:dyDescent="0.25">
      <c r="A24500" t="s">
        <v>25647</v>
      </c>
      <c r="B24500">
        <v>903980660</v>
      </c>
      <c r="C24500" t="s">
        <v>31327</v>
      </c>
    </row>
    <row r="24501" spans="1:3" x14ac:dyDescent="0.25">
      <c r="A24501" t="s">
        <v>25648</v>
      </c>
      <c r="B24501">
        <v>903980666</v>
      </c>
      <c r="C24501" t="s">
        <v>31316</v>
      </c>
    </row>
    <row r="24502" spans="1:3" x14ac:dyDescent="0.25">
      <c r="A24502" t="s">
        <v>25649</v>
      </c>
      <c r="B24502">
        <v>903980675</v>
      </c>
      <c r="C24502" t="s">
        <v>31316</v>
      </c>
    </row>
    <row r="24503" spans="1:3" x14ac:dyDescent="0.25">
      <c r="A24503" t="s">
        <v>25650</v>
      </c>
      <c r="B24503">
        <v>903980682</v>
      </c>
      <c r="C24503" t="s">
        <v>31316</v>
      </c>
    </row>
    <row r="24504" spans="1:3" x14ac:dyDescent="0.25">
      <c r="A24504" t="s">
        <v>25651</v>
      </c>
      <c r="B24504">
        <v>903980690</v>
      </c>
      <c r="C24504" t="s">
        <v>31239</v>
      </c>
    </row>
    <row r="24505" spans="1:3" x14ac:dyDescent="0.25">
      <c r="A24505" t="s">
        <v>25652</v>
      </c>
      <c r="B24505">
        <v>903980693</v>
      </c>
      <c r="C24505" t="s">
        <v>31318</v>
      </c>
    </row>
    <row r="24506" spans="1:3" x14ac:dyDescent="0.25">
      <c r="A24506" t="s">
        <v>25653</v>
      </c>
      <c r="B24506">
        <v>903980696</v>
      </c>
      <c r="C24506" t="s">
        <v>31461</v>
      </c>
    </row>
    <row r="24507" spans="1:3" x14ac:dyDescent="0.25">
      <c r="A24507" t="s">
        <v>25654</v>
      </c>
      <c r="B24507">
        <v>903980702</v>
      </c>
      <c r="C24507" t="s">
        <v>30925</v>
      </c>
    </row>
    <row r="24508" spans="1:3" x14ac:dyDescent="0.25">
      <c r="A24508" t="s">
        <v>25655</v>
      </c>
      <c r="B24508">
        <v>903980725</v>
      </c>
      <c r="C24508" t="s">
        <v>31450</v>
      </c>
    </row>
    <row r="24509" spans="1:3" x14ac:dyDescent="0.25">
      <c r="A24509" t="s">
        <v>25656</v>
      </c>
      <c r="B24509">
        <v>903980732</v>
      </c>
      <c r="C24509" t="s">
        <v>31316</v>
      </c>
    </row>
    <row r="24510" spans="1:3" x14ac:dyDescent="0.25">
      <c r="A24510" t="s">
        <v>25657</v>
      </c>
      <c r="B24510">
        <v>903980736</v>
      </c>
      <c r="C24510" t="s">
        <v>31316</v>
      </c>
    </row>
    <row r="24511" spans="1:3" x14ac:dyDescent="0.25">
      <c r="A24511" t="s">
        <v>25658</v>
      </c>
      <c r="B24511">
        <v>903980741</v>
      </c>
      <c r="C24511" t="s">
        <v>31316</v>
      </c>
    </row>
    <row r="24512" spans="1:3" x14ac:dyDescent="0.25">
      <c r="A24512" t="s">
        <v>25659</v>
      </c>
      <c r="B24512">
        <v>903980742</v>
      </c>
      <c r="C24512" t="s">
        <v>31287</v>
      </c>
    </row>
    <row r="24513" spans="1:3" x14ac:dyDescent="0.25">
      <c r="A24513" t="s">
        <v>25660</v>
      </c>
      <c r="B24513">
        <v>903980799</v>
      </c>
      <c r="C24513" t="s">
        <v>31363</v>
      </c>
    </row>
    <row r="24514" spans="1:3" x14ac:dyDescent="0.25">
      <c r="A24514" t="s">
        <v>25661</v>
      </c>
      <c r="B24514">
        <v>903980836</v>
      </c>
      <c r="C24514" t="s">
        <v>31363</v>
      </c>
    </row>
    <row r="24515" spans="1:3" x14ac:dyDescent="0.25">
      <c r="A24515" t="s">
        <v>25662</v>
      </c>
      <c r="B24515">
        <v>903980872</v>
      </c>
      <c r="C24515" t="s">
        <v>31316</v>
      </c>
    </row>
    <row r="24516" spans="1:3" x14ac:dyDescent="0.25">
      <c r="A24516" t="s">
        <v>25663</v>
      </c>
      <c r="B24516">
        <v>903980905</v>
      </c>
      <c r="C24516" t="s">
        <v>31363</v>
      </c>
    </row>
    <row r="24517" spans="1:3" x14ac:dyDescent="0.25">
      <c r="A24517" t="s">
        <v>25664</v>
      </c>
      <c r="B24517">
        <v>903980948</v>
      </c>
      <c r="C24517" t="s">
        <v>31253</v>
      </c>
    </row>
    <row r="24518" spans="1:3" x14ac:dyDescent="0.25">
      <c r="A24518" t="s">
        <v>25665</v>
      </c>
      <c r="B24518">
        <v>903980949</v>
      </c>
      <c r="C24518" t="s">
        <v>31322</v>
      </c>
    </row>
    <row r="24519" spans="1:3" x14ac:dyDescent="0.25">
      <c r="A24519" t="s">
        <v>25666</v>
      </c>
      <c r="B24519">
        <v>903980982</v>
      </c>
      <c r="C24519" t="s">
        <v>31132</v>
      </c>
    </row>
    <row r="24520" spans="1:3" x14ac:dyDescent="0.25">
      <c r="A24520" t="s">
        <v>25667</v>
      </c>
      <c r="B24520">
        <v>903980989</v>
      </c>
      <c r="C24520" t="s">
        <v>31287</v>
      </c>
    </row>
    <row r="24521" spans="1:3" x14ac:dyDescent="0.25">
      <c r="A24521" t="s">
        <v>25668</v>
      </c>
      <c r="B24521">
        <v>903980996</v>
      </c>
      <c r="C24521" t="s">
        <v>31322</v>
      </c>
    </row>
    <row r="24522" spans="1:3" x14ac:dyDescent="0.25">
      <c r="A24522" t="s">
        <v>25669</v>
      </c>
      <c r="B24522">
        <v>903981000</v>
      </c>
      <c r="C24522" t="s">
        <v>31287</v>
      </c>
    </row>
    <row r="24523" spans="1:3" x14ac:dyDescent="0.25">
      <c r="A24523" t="s">
        <v>25670</v>
      </c>
      <c r="B24523">
        <v>903981001</v>
      </c>
      <c r="C24523" t="s">
        <v>31316</v>
      </c>
    </row>
    <row r="24524" spans="1:3" x14ac:dyDescent="0.25">
      <c r="A24524" t="s">
        <v>25671</v>
      </c>
      <c r="B24524">
        <v>903981004</v>
      </c>
      <c r="C24524" t="s">
        <v>31316</v>
      </c>
    </row>
    <row r="24525" spans="1:3" x14ac:dyDescent="0.25">
      <c r="A24525" t="s">
        <v>25672</v>
      </c>
      <c r="B24525">
        <v>903981008</v>
      </c>
      <c r="C24525" t="s">
        <v>31334</v>
      </c>
    </row>
    <row r="24526" spans="1:3" x14ac:dyDescent="0.25">
      <c r="A24526" t="s">
        <v>25673</v>
      </c>
      <c r="B24526">
        <v>903981012</v>
      </c>
      <c r="C24526" t="s">
        <v>31318</v>
      </c>
    </row>
    <row r="24527" spans="1:3" x14ac:dyDescent="0.25">
      <c r="A24527" t="s">
        <v>25674</v>
      </c>
      <c r="B24527">
        <v>903981017</v>
      </c>
      <c r="C24527" t="s">
        <v>31120</v>
      </c>
    </row>
    <row r="24528" spans="1:3" x14ac:dyDescent="0.25">
      <c r="A24528" t="s">
        <v>25675</v>
      </c>
      <c r="B24528">
        <v>903981019</v>
      </c>
      <c r="C24528" t="s">
        <v>31329</v>
      </c>
    </row>
    <row r="24529" spans="1:3" x14ac:dyDescent="0.25">
      <c r="A24529" t="s">
        <v>25676</v>
      </c>
      <c r="B24529">
        <v>903981024</v>
      </c>
      <c r="C24529" t="s">
        <v>31363</v>
      </c>
    </row>
    <row r="24530" spans="1:3" x14ac:dyDescent="0.25">
      <c r="A24530" t="s">
        <v>25677</v>
      </c>
      <c r="B24530">
        <v>903981046</v>
      </c>
      <c r="C24530" t="s">
        <v>31483</v>
      </c>
    </row>
    <row r="24531" spans="1:3" x14ac:dyDescent="0.25">
      <c r="A24531" t="s">
        <v>25678</v>
      </c>
      <c r="B24531">
        <v>903981050</v>
      </c>
      <c r="C24531" t="s">
        <v>31365</v>
      </c>
    </row>
    <row r="24532" spans="1:3" x14ac:dyDescent="0.25">
      <c r="A24532" t="s">
        <v>25679</v>
      </c>
      <c r="B24532">
        <v>903981067</v>
      </c>
      <c r="C24532" t="s">
        <v>31460</v>
      </c>
    </row>
    <row r="24533" spans="1:3" x14ac:dyDescent="0.25">
      <c r="A24533" t="s">
        <v>25680</v>
      </c>
      <c r="B24533">
        <v>903981074</v>
      </c>
      <c r="C24533" t="s">
        <v>31269</v>
      </c>
    </row>
    <row r="24534" spans="1:3" x14ac:dyDescent="0.25">
      <c r="A24534" t="s">
        <v>25681</v>
      </c>
      <c r="B24534">
        <v>903981081</v>
      </c>
      <c r="C24534" t="s">
        <v>31458</v>
      </c>
    </row>
    <row r="24535" spans="1:3" x14ac:dyDescent="0.25">
      <c r="A24535" t="s">
        <v>25682</v>
      </c>
      <c r="B24535">
        <v>903981096</v>
      </c>
      <c r="C24535" t="s">
        <v>31322</v>
      </c>
    </row>
    <row r="24536" spans="1:3" x14ac:dyDescent="0.25">
      <c r="A24536" t="s">
        <v>25683</v>
      </c>
      <c r="B24536">
        <v>903981124</v>
      </c>
      <c r="C24536" t="s">
        <v>31461</v>
      </c>
    </row>
    <row r="24537" spans="1:3" x14ac:dyDescent="0.25">
      <c r="A24537" t="s">
        <v>25684</v>
      </c>
      <c r="B24537">
        <v>903981132</v>
      </c>
      <c r="C24537" t="s">
        <v>30925</v>
      </c>
    </row>
    <row r="24538" spans="1:3" x14ac:dyDescent="0.25">
      <c r="A24538" t="s">
        <v>25685</v>
      </c>
      <c r="B24538">
        <v>903981134</v>
      </c>
      <c r="C24538" t="s">
        <v>31105</v>
      </c>
    </row>
    <row r="24539" spans="1:3" x14ac:dyDescent="0.25">
      <c r="A24539" t="s">
        <v>25686</v>
      </c>
      <c r="B24539">
        <v>903981150</v>
      </c>
      <c r="C24539" t="s">
        <v>31280</v>
      </c>
    </row>
    <row r="24540" spans="1:3" x14ac:dyDescent="0.25">
      <c r="A24540" t="s">
        <v>25687</v>
      </c>
      <c r="B24540">
        <v>903981151</v>
      </c>
      <c r="C24540" t="s">
        <v>31254</v>
      </c>
    </row>
    <row r="24541" spans="1:3" x14ac:dyDescent="0.25">
      <c r="A24541" t="s">
        <v>25688</v>
      </c>
      <c r="B24541">
        <v>903981170</v>
      </c>
      <c r="C24541" t="s">
        <v>31458</v>
      </c>
    </row>
    <row r="24542" spans="1:3" x14ac:dyDescent="0.25">
      <c r="A24542" t="s">
        <v>25689</v>
      </c>
      <c r="B24542">
        <v>903981174</v>
      </c>
      <c r="C24542" t="s">
        <v>31266</v>
      </c>
    </row>
    <row r="24543" spans="1:3" x14ac:dyDescent="0.25">
      <c r="A24543" t="s">
        <v>25690</v>
      </c>
      <c r="B24543">
        <v>903981175</v>
      </c>
      <c r="C24543" t="s">
        <v>31287</v>
      </c>
    </row>
    <row r="24544" spans="1:3" x14ac:dyDescent="0.25">
      <c r="A24544" t="s">
        <v>25691</v>
      </c>
      <c r="B24544">
        <v>903981184</v>
      </c>
      <c r="C24544" t="s">
        <v>31483</v>
      </c>
    </row>
    <row r="24545" spans="1:3" x14ac:dyDescent="0.25">
      <c r="A24545" t="s">
        <v>25692</v>
      </c>
      <c r="B24545">
        <v>903981188</v>
      </c>
      <c r="C24545" t="s">
        <v>31316</v>
      </c>
    </row>
    <row r="24546" spans="1:3" x14ac:dyDescent="0.25">
      <c r="A24546" t="s">
        <v>25693</v>
      </c>
      <c r="B24546">
        <v>903981192</v>
      </c>
      <c r="C24546" t="s">
        <v>31478</v>
      </c>
    </row>
    <row r="24547" spans="1:3" x14ac:dyDescent="0.25">
      <c r="A24547" t="s">
        <v>25694</v>
      </c>
      <c r="B24547">
        <v>903981201</v>
      </c>
      <c r="C24547" t="s">
        <v>31450</v>
      </c>
    </row>
    <row r="24548" spans="1:3" x14ac:dyDescent="0.25">
      <c r="A24548" t="s">
        <v>25695</v>
      </c>
      <c r="B24548">
        <v>903981203</v>
      </c>
      <c r="C24548" t="s">
        <v>31316</v>
      </c>
    </row>
    <row r="24549" spans="1:3" x14ac:dyDescent="0.25">
      <c r="A24549" t="s">
        <v>25696</v>
      </c>
      <c r="B24549">
        <v>903981206</v>
      </c>
      <c r="C24549" t="s">
        <v>30917</v>
      </c>
    </row>
    <row r="24550" spans="1:3" x14ac:dyDescent="0.25">
      <c r="A24550" t="s">
        <v>25697</v>
      </c>
      <c r="B24550">
        <v>903981223</v>
      </c>
      <c r="C24550" t="s">
        <v>31278</v>
      </c>
    </row>
    <row r="24551" spans="1:3" x14ac:dyDescent="0.25">
      <c r="A24551" t="s">
        <v>25698</v>
      </c>
      <c r="B24551">
        <v>903981226</v>
      </c>
      <c r="C24551" t="s">
        <v>31483</v>
      </c>
    </row>
    <row r="24552" spans="1:3" x14ac:dyDescent="0.25">
      <c r="A24552" t="s">
        <v>25699</v>
      </c>
      <c r="B24552">
        <v>903981228</v>
      </c>
      <c r="C24552" t="s">
        <v>30933</v>
      </c>
    </row>
    <row r="24553" spans="1:3" x14ac:dyDescent="0.25">
      <c r="A24553" t="s">
        <v>25700</v>
      </c>
      <c r="B24553">
        <v>903981233</v>
      </c>
      <c r="C24553" t="s">
        <v>31318</v>
      </c>
    </row>
    <row r="24554" spans="1:3" x14ac:dyDescent="0.25">
      <c r="A24554" t="s">
        <v>25701</v>
      </c>
      <c r="B24554">
        <v>903981237</v>
      </c>
      <c r="C24554" t="s">
        <v>31472</v>
      </c>
    </row>
    <row r="24555" spans="1:3" x14ac:dyDescent="0.25">
      <c r="A24555" t="s">
        <v>25702</v>
      </c>
      <c r="B24555">
        <v>903981259</v>
      </c>
      <c r="C24555" t="s">
        <v>31316</v>
      </c>
    </row>
    <row r="24556" spans="1:3" x14ac:dyDescent="0.25">
      <c r="A24556" t="s">
        <v>25703</v>
      </c>
      <c r="B24556">
        <v>903981262</v>
      </c>
      <c r="C24556" t="s">
        <v>31326</v>
      </c>
    </row>
    <row r="24557" spans="1:3" x14ac:dyDescent="0.25">
      <c r="A24557" t="s">
        <v>25704</v>
      </c>
      <c r="B24557">
        <v>903981279</v>
      </c>
      <c r="C24557" t="s">
        <v>31318</v>
      </c>
    </row>
    <row r="24558" spans="1:3" x14ac:dyDescent="0.25">
      <c r="A24558" t="s">
        <v>25705</v>
      </c>
      <c r="B24558">
        <v>903981283</v>
      </c>
      <c r="C24558" t="s">
        <v>31322</v>
      </c>
    </row>
    <row r="24559" spans="1:3" x14ac:dyDescent="0.25">
      <c r="A24559" t="s">
        <v>25706</v>
      </c>
      <c r="B24559">
        <v>903981303</v>
      </c>
      <c r="C24559" t="s">
        <v>31322</v>
      </c>
    </row>
    <row r="24560" spans="1:3" x14ac:dyDescent="0.25">
      <c r="A24560" t="s">
        <v>25707</v>
      </c>
      <c r="B24560">
        <v>903981322</v>
      </c>
      <c r="C24560" t="s">
        <v>31278</v>
      </c>
    </row>
    <row r="24561" spans="1:3" x14ac:dyDescent="0.25">
      <c r="A24561" t="s">
        <v>25708</v>
      </c>
      <c r="B24561">
        <v>903981323</v>
      </c>
      <c r="C24561" t="s">
        <v>31318</v>
      </c>
    </row>
    <row r="24562" spans="1:3" x14ac:dyDescent="0.25">
      <c r="A24562" t="s">
        <v>25709</v>
      </c>
      <c r="B24562">
        <v>903981324</v>
      </c>
      <c r="C24562" t="s">
        <v>31287</v>
      </c>
    </row>
    <row r="24563" spans="1:3" x14ac:dyDescent="0.25">
      <c r="A24563" t="s">
        <v>25710</v>
      </c>
      <c r="B24563">
        <v>903981326</v>
      </c>
      <c r="C24563" t="s">
        <v>31316</v>
      </c>
    </row>
    <row r="24564" spans="1:3" x14ac:dyDescent="0.25">
      <c r="A24564" t="s">
        <v>25711</v>
      </c>
      <c r="B24564">
        <v>903981327</v>
      </c>
      <c r="C24564" t="s">
        <v>31316</v>
      </c>
    </row>
    <row r="24565" spans="1:3" x14ac:dyDescent="0.25">
      <c r="A24565" t="s">
        <v>25712</v>
      </c>
      <c r="B24565">
        <v>903981330</v>
      </c>
      <c r="C24565" t="s">
        <v>31316</v>
      </c>
    </row>
    <row r="24566" spans="1:3" x14ac:dyDescent="0.25">
      <c r="A24566" t="s">
        <v>25713</v>
      </c>
      <c r="B24566">
        <v>903981345</v>
      </c>
      <c r="C24566" t="s">
        <v>31318</v>
      </c>
    </row>
    <row r="24567" spans="1:3" x14ac:dyDescent="0.25">
      <c r="A24567" t="s">
        <v>25714</v>
      </c>
      <c r="B24567">
        <v>903981350</v>
      </c>
      <c r="C24567" t="s">
        <v>31318</v>
      </c>
    </row>
    <row r="24568" spans="1:3" x14ac:dyDescent="0.25">
      <c r="A24568" t="s">
        <v>25715</v>
      </c>
      <c r="B24568">
        <v>903981352</v>
      </c>
      <c r="C24568" t="s">
        <v>31318</v>
      </c>
    </row>
    <row r="24569" spans="1:3" x14ac:dyDescent="0.25">
      <c r="A24569" t="s">
        <v>25716</v>
      </c>
      <c r="B24569">
        <v>903981356</v>
      </c>
      <c r="C24569" t="s">
        <v>31329</v>
      </c>
    </row>
    <row r="24570" spans="1:3" x14ac:dyDescent="0.25">
      <c r="A24570" t="s">
        <v>25717</v>
      </c>
      <c r="B24570">
        <v>903981357</v>
      </c>
      <c r="C24570" t="s">
        <v>31316</v>
      </c>
    </row>
    <row r="24571" spans="1:3" x14ac:dyDescent="0.25">
      <c r="A24571" t="s">
        <v>25718</v>
      </c>
      <c r="B24571">
        <v>903981365</v>
      </c>
      <c r="C24571" t="s">
        <v>31316</v>
      </c>
    </row>
    <row r="24572" spans="1:3" x14ac:dyDescent="0.25">
      <c r="A24572" t="s">
        <v>25719</v>
      </c>
      <c r="B24572">
        <v>903981388</v>
      </c>
      <c r="C24572" t="s">
        <v>31316</v>
      </c>
    </row>
    <row r="24573" spans="1:3" x14ac:dyDescent="0.25">
      <c r="A24573" t="s">
        <v>25720</v>
      </c>
      <c r="B24573">
        <v>903981392</v>
      </c>
      <c r="C24573" t="s">
        <v>31318</v>
      </c>
    </row>
    <row r="24574" spans="1:3" x14ac:dyDescent="0.25">
      <c r="A24574" t="s">
        <v>25721</v>
      </c>
      <c r="B24574">
        <v>903981401</v>
      </c>
      <c r="C24574" t="s">
        <v>31316</v>
      </c>
    </row>
    <row r="24575" spans="1:3" x14ac:dyDescent="0.25">
      <c r="A24575" t="s">
        <v>25722</v>
      </c>
      <c r="B24575">
        <v>903981402</v>
      </c>
      <c r="C24575" t="s">
        <v>31316</v>
      </c>
    </row>
    <row r="24576" spans="1:3" x14ac:dyDescent="0.25">
      <c r="A24576" t="s">
        <v>25723</v>
      </c>
      <c r="B24576">
        <v>903981404</v>
      </c>
      <c r="C24576" t="s">
        <v>31322</v>
      </c>
    </row>
    <row r="24577" spans="1:3" x14ac:dyDescent="0.25">
      <c r="A24577" t="s">
        <v>25724</v>
      </c>
      <c r="B24577">
        <v>903981406</v>
      </c>
      <c r="C24577" t="s">
        <v>30925</v>
      </c>
    </row>
    <row r="24578" spans="1:3" x14ac:dyDescent="0.25">
      <c r="A24578" t="s">
        <v>25725</v>
      </c>
      <c r="B24578">
        <v>903981413</v>
      </c>
      <c r="C24578" t="s">
        <v>31512</v>
      </c>
    </row>
    <row r="24579" spans="1:3" x14ac:dyDescent="0.25">
      <c r="A24579" t="s">
        <v>25726</v>
      </c>
      <c r="B24579">
        <v>903981416</v>
      </c>
      <c r="C24579" t="s">
        <v>31472</v>
      </c>
    </row>
    <row r="24580" spans="1:3" x14ac:dyDescent="0.25">
      <c r="A24580" t="s">
        <v>25727</v>
      </c>
      <c r="B24580">
        <v>903981426</v>
      </c>
      <c r="C24580" t="s">
        <v>31461</v>
      </c>
    </row>
    <row r="24581" spans="1:3" x14ac:dyDescent="0.25">
      <c r="A24581" t="s">
        <v>25728</v>
      </c>
      <c r="B24581">
        <v>903981432</v>
      </c>
      <c r="C24581" t="s">
        <v>31316</v>
      </c>
    </row>
    <row r="24582" spans="1:3" x14ac:dyDescent="0.25">
      <c r="A24582" t="s">
        <v>25729</v>
      </c>
      <c r="B24582">
        <v>903981435</v>
      </c>
      <c r="C24582" t="s">
        <v>31483</v>
      </c>
    </row>
    <row r="24583" spans="1:3" x14ac:dyDescent="0.25">
      <c r="A24583" t="s">
        <v>25730</v>
      </c>
      <c r="B24583">
        <v>903981438</v>
      </c>
      <c r="C24583" t="s">
        <v>31316</v>
      </c>
    </row>
    <row r="24584" spans="1:3" x14ac:dyDescent="0.25">
      <c r="A24584" t="s">
        <v>25731</v>
      </c>
      <c r="B24584">
        <v>903981452</v>
      </c>
      <c r="C24584" t="s">
        <v>31316</v>
      </c>
    </row>
    <row r="24585" spans="1:3" x14ac:dyDescent="0.25">
      <c r="A24585" t="s">
        <v>25732</v>
      </c>
      <c r="B24585">
        <v>903981467</v>
      </c>
      <c r="C24585" t="s">
        <v>31053</v>
      </c>
    </row>
    <row r="24586" spans="1:3" x14ac:dyDescent="0.25">
      <c r="A24586" t="s">
        <v>25733</v>
      </c>
      <c r="B24586">
        <v>903981484</v>
      </c>
      <c r="C24586" t="s">
        <v>31322</v>
      </c>
    </row>
    <row r="24587" spans="1:3" x14ac:dyDescent="0.25">
      <c r="A24587" t="s">
        <v>25734</v>
      </c>
      <c r="B24587">
        <v>903981493</v>
      </c>
      <c r="C24587" t="s">
        <v>31322</v>
      </c>
    </row>
    <row r="24588" spans="1:3" x14ac:dyDescent="0.25">
      <c r="A24588" t="s">
        <v>25735</v>
      </c>
      <c r="B24588">
        <v>903981501</v>
      </c>
      <c r="C24588" t="s">
        <v>31450</v>
      </c>
    </row>
    <row r="24589" spans="1:3" x14ac:dyDescent="0.25">
      <c r="A24589" t="s">
        <v>25736</v>
      </c>
      <c r="B24589">
        <v>903981502</v>
      </c>
      <c r="C24589" t="s">
        <v>31189</v>
      </c>
    </row>
    <row r="24590" spans="1:3" x14ac:dyDescent="0.25">
      <c r="A24590" t="s">
        <v>25737</v>
      </c>
      <c r="B24590">
        <v>903981503</v>
      </c>
      <c r="C24590" t="s">
        <v>31132</v>
      </c>
    </row>
    <row r="24591" spans="1:3" x14ac:dyDescent="0.25">
      <c r="A24591" t="s">
        <v>25738</v>
      </c>
      <c r="B24591">
        <v>903981509</v>
      </c>
      <c r="C24591" t="s">
        <v>31316</v>
      </c>
    </row>
    <row r="24592" spans="1:3" x14ac:dyDescent="0.25">
      <c r="A24592" t="s">
        <v>25739</v>
      </c>
      <c r="B24592">
        <v>903981517</v>
      </c>
      <c r="C24592" t="s">
        <v>31267</v>
      </c>
    </row>
    <row r="24593" spans="1:3" x14ac:dyDescent="0.25">
      <c r="A24593" t="s">
        <v>25740</v>
      </c>
      <c r="B24593">
        <v>903981528</v>
      </c>
      <c r="C24593" t="s">
        <v>31458</v>
      </c>
    </row>
    <row r="24594" spans="1:3" x14ac:dyDescent="0.25">
      <c r="A24594" t="s">
        <v>25741</v>
      </c>
      <c r="B24594">
        <v>903981529</v>
      </c>
      <c r="C24594" t="s">
        <v>31458</v>
      </c>
    </row>
    <row r="24595" spans="1:3" x14ac:dyDescent="0.25">
      <c r="A24595" t="s">
        <v>25742</v>
      </c>
      <c r="B24595">
        <v>903981535</v>
      </c>
      <c r="C24595" t="s">
        <v>30933</v>
      </c>
    </row>
    <row r="24596" spans="1:3" x14ac:dyDescent="0.25">
      <c r="A24596" t="s">
        <v>25743</v>
      </c>
      <c r="B24596">
        <v>903981538</v>
      </c>
      <c r="C24596" t="s">
        <v>31132</v>
      </c>
    </row>
    <row r="24597" spans="1:3" x14ac:dyDescent="0.25">
      <c r="A24597" t="s">
        <v>25744</v>
      </c>
      <c r="B24597">
        <v>903981558</v>
      </c>
      <c r="C24597" t="s">
        <v>31450</v>
      </c>
    </row>
    <row r="24598" spans="1:3" x14ac:dyDescent="0.25">
      <c r="A24598" t="s">
        <v>25745</v>
      </c>
      <c r="B24598">
        <v>903981579</v>
      </c>
      <c r="C24598" t="s">
        <v>31316</v>
      </c>
    </row>
    <row r="24599" spans="1:3" x14ac:dyDescent="0.25">
      <c r="A24599" t="s">
        <v>25746</v>
      </c>
      <c r="B24599">
        <v>903981582</v>
      </c>
      <c r="C24599" t="s">
        <v>31363</v>
      </c>
    </row>
    <row r="24600" spans="1:3" x14ac:dyDescent="0.25">
      <c r="A24600" t="s">
        <v>25747</v>
      </c>
      <c r="B24600">
        <v>903981585</v>
      </c>
      <c r="C24600" t="s">
        <v>31138</v>
      </c>
    </row>
    <row r="24601" spans="1:3" x14ac:dyDescent="0.25">
      <c r="A24601" t="s">
        <v>25748</v>
      </c>
      <c r="B24601">
        <v>903981600</v>
      </c>
      <c r="C24601" t="s">
        <v>31472</v>
      </c>
    </row>
    <row r="24602" spans="1:3" x14ac:dyDescent="0.25">
      <c r="A24602" t="s">
        <v>25749</v>
      </c>
      <c r="B24602">
        <v>903981604</v>
      </c>
      <c r="C24602" t="s">
        <v>31380</v>
      </c>
    </row>
    <row r="24603" spans="1:3" x14ac:dyDescent="0.25">
      <c r="A24603" t="s">
        <v>25750</v>
      </c>
      <c r="B24603">
        <v>903981614</v>
      </c>
      <c r="C24603" t="s">
        <v>31287</v>
      </c>
    </row>
    <row r="24604" spans="1:3" x14ac:dyDescent="0.25">
      <c r="A24604" t="s">
        <v>25751</v>
      </c>
      <c r="B24604">
        <v>903981619</v>
      </c>
      <c r="C24604" t="s">
        <v>31318</v>
      </c>
    </row>
    <row r="24605" spans="1:3" x14ac:dyDescent="0.25">
      <c r="A24605" t="s">
        <v>25752</v>
      </c>
      <c r="B24605">
        <v>903981623</v>
      </c>
      <c r="C24605" t="s">
        <v>31287</v>
      </c>
    </row>
    <row r="24606" spans="1:3" x14ac:dyDescent="0.25">
      <c r="A24606" t="s">
        <v>25753</v>
      </c>
      <c r="B24606">
        <v>903981629</v>
      </c>
      <c r="C24606" t="s">
        <v>31322</v>
      </c>
    </row>
    <row r="24607" spans="1:3" x14ac:dyDescent="0.25">
      <c r="A24607" t="s">
        <v>25754</v>
      </c>
      <c r="B24607">
        <v>903981644</v>
      </c>
      <c r="C24607" t="s">
        <v>31138</v>
      </c>
    </row>
    <row r="24608" spans="1:3" x14ac:dyDescent="0.25">
      <c r="A24608" t="s">
        <v>25755</v>
      </c>
      <c r="B24608">
        <v>903981645</v>
      </c>
      <c r="C24608" t="s">
        <v>31460</v>
      </c>
    </row>
    <row r="24609" spans="1:3" x14ac:dyDescent="0.25">
      <c r="A24609" t="s">
        <v>25756</v>
      </c>
      <c r="B24609">
        <v>903981674</v>
      </c>
      <c r="C24609" t="s">
        <v>31486</v>
      </c>
    </row>
    <row r="24610" spans="1:3" x14ac:dyDescent="0.25">
      <c r="A24610" t="s">
        <v>25757</v>
      </c>
      <c r="B24610">
        <v>903981681</v>
      </c>
      <c r="C24610" t="s">
        <v>31316</v>
      </c>
    </row>
    <row r="24611" spans="1:3" x14ac:dyDescent="0.25">
      <c r="A24611" t="s">
        <v>25758</v>
      </c>
      <c r="B24611">
        <v>903981710</v>
      </c>
      <c r="C24611" t="s">
        <v>31460</v>
      </c>
    </row>
    <row r="24612" spans="1:3" x14ac:dyDescent="0.25">
      <c r="A24612" t="s">
        <v>25759</v>
      </c>
      <c r="B24612">
        <v>903981713</v>
      </c>
      <c r="C24612" t="s">
        <v>31326</v>
      </c>
    </row>
    <row r="24613" spans="1:3" x14ac:dyDescent="0.25">
      <c r="A24613" t="s">
        <v>25760</v>
      </c>
      <c r="B24613">
        <v>903981718</v>
      </c>
      <c r="C24613" t="s">
        <v>31458</v>
      </c>
    </row>
    <row r="24614" spans="1:3" x14ac:dyDescent="0.25">
      <c r="A24614" t="s">
        <v>25761</v>
      </c>
      <c r="B24614">
        <v>903981723</v>
      </c>
      <c r="C24614" t="s">
        <v>31316</v>
      </c>
    </row>
    <row r="24615" spans="1:3" x14ac:dyDescent="0.25">
      <c r="A24615" t="s">
        <v>25762</v>
      </c>
      <c r="B24615">
        <v>903981732</v>
      </c>
      <c r="C24615" t="s">
        <v>30925</v>
      </c>
    </row>
    <row r="24616" spans="1:3" x14ac:dyDescent="0.25">
      <c r="A24616" t="s">
        <v>25763</v>
      </c>
      <c r="B24616">
        <v>903981734</v>
      </c>
      <c r="C24616" t="s">
        <v>31461</v>
      </c>
    </row>
    <row r="24617" spans="1:3" x14ac:dyDescent="0.25">
      <c r="A24617" t="s">
        <v>25764</v>
      </c>
      <c r="B24617">
        <v>903981741</v>
      </c>
      <c r="C24617" t="s">
        <v>31316</v>
      </c>
    </row>
    <row r="24618" spans="1:3" x14ac:dyDescent="0.25">
      <c r="A24618" t="s">
        <v>25765</v>
      </c>
      <c r="B24618">
        <v>903981752</v>
      </c>
      <c r="C24618" t="s">
        <v>31363</v>
      </c>
    </row>
    <row r="24619" spans="1:3" x14ac:dyDescent="0.25">
      <c r="A24619" t="s">
        <v>25766</v>
      </c>
      <c r="B24619">
        <v>903981779</v>
      </c>
      <c r="C24619" t="s">
        <v>31458</v>
      </c>
    </row>
    <row r="24620" spans="1:3" x14ac:dyDescent="0.25">
      <c r="A24620" t="s">
        <v>25767</v>
      </c>
      <c r="B24620">
        <v>903981790</v>
      </c>
      <c r="C24620" t="s">
        <v>31460</v>
      </c>
    </row>
    <row r="24621" spans="1:3" x14ac:dyDescent="0.25">
      <c r="A24621" t="s">
        <v>25768</v>
      </c>
      <c r="B24621">
        <v>903981805</v>
      </c>
      <c r="C24621" t="s">
        <v>31316</v>
      </c>
    </row>
    <row r="24622" spans="1:3" x14ac:dyDescent="0.25">
      <c r="A24622" t="s">
        <v>25769</v>
      </c>
      <c r="B24622">
        <v>903981807</v>
      </c>
      <c r="C24622" t="s">
        <v>31329</v>
      </c>
    </row>
    <row r="24623" spans="1:3" x14ac:dyDescent="0.25">
      <c r="A24623" t="s">
        <v>25770</v>
      </c>
      <c r="B24623">
        <v>903981847</v>
      </c>
      <c r="C24623" t="s">
        <v>31318</v>
      </c>
    </row>
    <row r="24624" spans="1:3" x14ac:dyDescent="0.25">
      <c r="A24624" t="s">
        <v>25771</v>
      </c>
      <c r="B24624">
        <v>903981863</v>
      </c>
      <c r="C24624" t="s">
        <v>31357</v>
      </c>
    </row>
    <row r="24625" spans="1:3" x14ac:dyDescent="0.25">
      <c r="A24625" t="s">
        <v>25772</v>
      </c>
      <c r="B24625">
        <v>903981865</v>
      </c>
      <c r="C24625" t="s">
        <v>31254</v>
      </c>
    </row>
    <row r="24626" spans="1:3" x14ac:dyDescent="0.25">
      <c r="A24626" t="s">
        <v>25773</v>
      </c>
      <c r="B24626">
        <v>903981884</v>
      </c>
      <c r="C24626" t="s">
        <v>31227</v>
      </c>
    </row>
    <row r="24627" spans="1:3" x14ac:dyDescent="0.25">
      <c r="A24627" t="s">
        <v>25774</v>
      </c>
      <c r="B24627">
        <v>903981886</v>
      </c>
      <c r="C24627" t="s">
        <v>31316</v>
      </c>
    </row>
    <row r="24628" spans="1:3" x14ac:dyDescent="0.25">
      <c r="A24628" t="s">
        <v>25775</v>
      </c>
      <c r="B24628">
        <v>903981890</v>
      </c>
      <c r="C24628" t="s">
        <v>31458</v>
      </c>
    </row>
    <row r="24629" spans="1:3" x14ac:dyDescent="0.25">
      <c r="A24629" t="s">
        <v>25776</v>
      </c>
      <c r="B24629">
        <v>903981908</v>
      </c>
      <c r="C24629" t="s">
        <v>31528</v>
      </c>
    </row>
    <row r="24630" spans="1:3" x14ac:dyDescent="0.25">
      <c r="A24630" t="s">
        <v>25777</v>
      </c>
      <c r="B24630">
        <v>903981911</v>
      </c>
      <c r="C24630" t="s">
        <v>31334</v>
      </c>
    </row>
    <row r="24631" spans="1:3" x14ac:dyDescent="0.25">
      <c r="A24631" t="s">
        <v>25778</v>
      </c>
      <c r="B24631">
        <v>903981933</v>
      </c>
      <c r="C24631" t="s">
        <v>30925</v>
      </c>
    </row>
    <row r="24632" spans="1:3" x14ac:dyDescent="0.25">
      <c r="A24632" t="s">
        <v>25779</v>
      </c>
      <c r="B24632">
        <v>903981934</v>
      </c>
      <c r="C24632" t="s">
        <v>30925</v>
      </c>
    </row>
    <row r="24633" spans="1:3" x14ac:dyDescent="0.25">
      <c r="A24633" t="s">
        <v>25780</v>
      </c>
      <c r="B24633">
        <v>903981936</v>
      </c>
      <c r="C24633" t="s">
        <v>30925</v>
      </c>
    </row>
    <row r="24634" spans="1:3" x14ac:dyDescent="0.25">
      <c r="A24634" t="s">
        <v>25781</v>
      </c>
      <c r="B24634">
        <v>903981937</v>
      </c>
      <c r="C24634" t="s">
        <v>31367</v>
      </c>
    </row>
    <row r="24635" spans="1:3" x14ac:dyDescent="0.25">
      <c r="A24635" t="s">
        <v>25782</v>
      </c>
      <c r="B24635">
        <v>903981946</v>
      </c>
      <c r="C24635" t="s">
        <v>31458</v>
      </c>
    </row>
    <row r="24636" spans="1:3" x14ac:dyDescent="0.25">
      <c r="A24636" t="s">
        <v>25783</v>
      </c>
      <c r="B24636">
        <v>903981954</v>
      </c>
      <c r="C24636" t="s">
        <v>31322</v>
      </c>
    </row>
    <row r="24637" spans="1:3" x14ac:dyDescent="0.25">
      <c r="A24637" t="s">
        <v>25784</v>
      </c>
      <c r="B24637">
        <v>903981955</v>
      </c>
      <c r="C24637" t="s">
        <v>31322</v>
      </c>
    </row>
    <row r="24638" spans="1:3" x14ac:dyDescent="0.25">
      <c r="A24638" t="s">
        <v>25785</v>
      </c>
      <c r="B24638">
        <v>903981956</v>
      </c>
      <c r="C24638" t="s">
        <v>31315</v>
      </c>
    </row>
    <row r="24639" spans="1:3" x14ac:dyDescent="0.25">
      <c r="A24639" t="s">
        <v>25786</v>
      </c>
      <c r="B24639">
        <v>903981976</v>
      </c>
      <c r="C24639" t="s">
        <v>31316</v>
      </c>
    </row>
    <row r="24640" spans="1:3" x14ac:dyDescent="0.25">
      <c r="A24640" t="s">
        <v>25787</v>
      </c>
      <c r="B24640">
        <v>903981982</v>
      </c>
      <c r="C24640" t="s">
        <v>31318</v>
      </c>
    </row>
    <row r="24641" spans="1:3" x14ac:dyDescent="0.25">
      <c r="A24641" t="s">
        <v>25788</v>
      </c>
      <c r="B24641">
        <v>903981988</v>
      </c>
      <c r="C24641" t="s">
        <v>31445</v>
      </c>
    </row>
    <row r="24642" spans="1:3" x14ac:dyDescent="0.25">
      <c r="A24642" t="s">
        <v>25789</v>
      </c>
      <c r="B24642">
        <v>903982000</v>
      </c>
      <c r="C24642" t="s">
        <v>31318</v>
      </c>
    </row>
    <row r="24643" spans="1:3" x14ac:dyDescent="0.25">
      <c r="A24643" t="s">
        <v>25790</v>
      </c>
      <c r="B24643">
        <v>903982003</v>
      </c>
      <c r="C24643" t="s">
        <v>31450</v>
      </c>
    </row>
    <row r="24644" spans="1:3" x14ac:dyDescent="0.25">
      <c r="A24644" t="s">
        <v>25791</v>
      </c>
      <c r="B24644">
        <v>903982006</v>
      </c>
      <c r="C24644" t="s">
        <v>31316</v>
      </c>
    </row>
    <row r="24645" spans="1:3" x14ac:dyDescent="0.25">
      <c r="A24645" t="s">
        <v>25792</v>
      </c>
      <c r="B24645">
        <v>903982011</v>
      </c>
      <c r="C24645" t="s">
        <v>31461</v>
      </c>
    </row>
    <row r="24646" spans="1:3" x14ac:dyDescent="0.25">
      <c r="A24646" t="s">
        <v>25793</v>
      </c>
      <c r="B24646">
        <v>903982014</v>
      </c>
      <c r="C24646" t="s">
        <v>31318</v>
      </c>
    </row>
    <row r="24647" spans="1:3" x14ac:dyDescent="0.25">
      <c r="A24647" t="s">
        <v>25794</v>
      </c>
      <c r="B24647">
        <v>903982020</v>
      </c>
      <c r="C24647" t="s">
        <v>31240</v>
      </c>
    </row>
    <row r="24648" spans="1:3" x14ac:dyDescent="0.25">
      <c r="A24648" t="s">
        <v>25795</v>
      </c>
      <c r="B24648">
        <v>903982025</v>
      </c>
      <c r="C24648" t="s">
        <v>31316</v>
      </c>
    </row>
    <row r="24649" spans="1:3" x14ac:dyDescent="0.25">
      <c r="A24649" t="s">
        <v>25796</v>
      </c>
      <c r="B24649">
        <v>903982034</v>
      </c>
      <c r="C24649" t="s">
        <v>31484</v>
      </c>
    </row>
    <row r="24650" spans="1:3" x14ac:dyDescent="0.25">
      <c r="A24650" t="s">
        <v>25797</v>
      </c>
      <c r="B24650">
        <v>903982037</v>
      </c>
      <c r="C24650" t="s">
        <v>31240</v>
      </c>
    </row>
    <row r="24651" spans="1:3" x14ac:dyDescent="0.25">
      <c r="A24651" t="s">
        <v>25798</v>
      </c>
      <c r="B24651">
        <v>903982040</v>
      </c>
      <c r="C24651" t="s">
        <v>31514</v>
      </c>
    </row>
    <row r="24652" spans="1:3" x14ac:dyDescent="0.25">
      <c r="A24652" t="s">
        <v>25799</v>
      </c>
      <c r="B24652">
        <v>903982044</v>
      </c>
      <c r="C24652" t="s">
        <v>31316</v>
      </c>
    </row>
    <row r="24653" spans="1:3" x14ac:dyDescent="0.25">
      <c r="A24653" t="s">
        <v>25800</v>
      </c>
      <c r="B24653">
        <v>903982046</v>
      </c>
      <c r="C24653" t="s">
        <v>31316</v>
      </c>
    </row>
    <row r="24654" spans="1:3" x14ac:dyDescent="0.25">
      <c r="A24654" t="s">
        <v>25801</v>
      </c>
      <c r="B24654">
        <v>903982048</v>
      </c>
      <c r="C24654" t="s">
        <v>31484</v>
      </c>
    </row>
    <row r="24655" spans="1:3" x14ac:dyDescent="0.25">
      <c r="A24655" t="s">
        <v>25802</v>
      </c>
      <c r="B24655">
        <v>903982049</v>
      </c>
      <c r="C24655" t="s">
        <v>31326</v>
      </c>
    </row>
    <row r="24656" spans="1:3" x14ac:dyDescent="0.25">
      <c r="A24656" t="s">
        <v>25803</v>
      </c>
      <c r="B24656">
        <v>903982051</v>
      </c>
      <c r="C24656" t="s">
        <v>31211</v>
      </c>
    </row>
    <row r="24657" spans="1:3" x14ac:dyDescent="0.25">
      <c r="A24657" t="s">
        <v>25804</v>
      </c>
      <c r="B24657">
        <v>903982052</v>
      </c>
      <c r="C24657" t="s">
        <v>31240</v>
      </c>
    </row>
    <row r="24658" spans="1:3" x14ac:dyDescent="0.25">
      <c r="A24658" t="s">
        <v>25805</v>
      </c>
      <c r="B24658">
        <v>903982053</v>
      </c>
      <c r="C24658" t="s">
        <v>31318</v>
      </c>
    </row>
    <row r="24659" spans="1:3" x14ac:dyDescent="0.25">
      <c r="A24659" t="s">
        <v>25806</v>
      </c>
      <c r="B24659">
        <v>903982054</v>
      </c>
      <c r="C24659" t="s">
        <v>31316</v>
      </c>
    </row>
    <row r="24660" spans="1:3" x14ac:dyDescent="0.25">
      <c r="A24660" t="s">
        <v>25807</v>
      </c>
      <c r="B24660">
        <v>903982055</v>
      </c>
      <c r="C24660" t="s">
        <v>31234</v>
      </c>
    </row>
    <row r="24661" spans="1:3" x14ac:dyDescent="0.25">
      <c r="A24661" t="s">
        <v>25808</v>
      </c>
      <c r="B24661">
        <v>903982057</v>
      </c>
      <c r="C24661" t="s">
        <v>31316</v>
      </c>
    </row>
    <row r="24662" spans="1:3" x14ac:dyDescent="0.25">
      <c r="A24662" t="s">
        <v>25809</v>
      </c>
      <c r="B24662">
        <v>903982060</v>
      </c>
      <c r="C24662" t="s">
        <v>31318</v>
      </c>
    </row>
    <row r="24663" spans="1:3" x14ac:dyDescent="0.25">
      <c r="A24663" t="s">
        <v>25810</v>
      </c>
      <c r="B24663">
        <v>903982062</v>
      </c>
      <c r="C24663" t="s">
        <v>31483</v>
      </c>
    </row>
    <row r="24664" spans="1:3" x14ac:dyDescent="0.25">
      <c r="A24664" t="s">
        <v>25811</v>
      </c>
      <c r="B24664">
        <v>903982066</v>
      </c>
      <c r="C24664" t="s">
        <v>31380</v>
      </c>
    </row>
    <row r="24665" spans="1:3" x14ac:dyDescent="0.25">
      <c r="A24665" t="s">
        <v>25812</v>
      </c>
      <c r="B24665">
        <v>903982069</v>
      </c>
      <c r="C24665" t="s">
        <v>31425</v>
      </c>
    </row>
    <row r="24666" spans="1:3" x14ac:dyDescent="0.25">
      <c r="A24666" t="s">
        <v>25813</v>
      </c>
      <c r="B24666">
        <v>903982074</v>
      </c>
      <c r="C24666" t="s">
        <v>30933</v>
      </c>
    </row>
    <row r="24667" spans="1:3" x14ac:dyDescent="0.25">
      <c r="A24667" t="s">
        <v>25814</v>
      </c>
      <c r="B24667">
        <v>903982077</v>
      </c>
      <c r="C24667" t="s">
        <v>31138</v>
      </c>
    </row>
    <row r="24668" spans="1:3" x14ac:dyDescent="0.25">
      <c r="A24668" t="s">
        <v>25815</v>
      </c>
      <c r="B24668">
        <v>903982078</v>
      </c>
      <c r="C24668" t="s">
        <v>31266</v>
      </c>
    </row>
    <row r="24669" spans="1:3" x14ac:dyDescent="0.25">
      <c r="A24669" t="s">
        <v>25816</v>
      </c>
      <c r="B24669">
        <v>903982081</v>
      </c>
      <c r="C24669" t="s">
        <v>31318</v>
      </c>
    </row>
    <row r="24670" spans="1:3" x14ac:dyDescent="0.25">
      <c r="A24670" t="s">
        <v>25817</v>
      </c>
      <c r="B24670">
        <v>903982083</v>
      </c>
      <c r="C24670" t="s">
        <v>31318</v>
      </c>
    </row>
    <row r="24671" spans="1:3" x14ac:dyDescent="0.25">
      <c r="A24671" t="s">
        <v>25818</v>
      </c>
      <c r="B24671">
        <v>903982086</v>
      </c>
      <c r="C24671" t="s">
        <v>31316</v>
      </c>
    </row>
    <row r="24672" spans="1:3" x14ac:dyDescent="0.25">
      <c r="A24672" t="s">
        <v>25819</v>
      </c>
      <c r="B24672">
        <v>903982089</v>
      </c>
      <c r="C24672" t="s">
        <v>31424</v>
      </c>
    </row>
    <row r="24673" spans="1:3" x14ac:dyDescent="0.25">
      <c r="A24673" t="s">
        <v>25820</v>
      </c>
      <c r="B24673">
        <v>903982094</v>
      </c>
      <c r="C24673" t="s">
        <v>31338</v>
      </c>
    </row>
    <row r="24674" spans="1:3" x14ac:dyDescent="0.25">
      <c r="A24674" t="s">
        <v>25821</v>
      </c>
      <c r="B24674">
        <v>903982095</v>
      </c>
      <c r="C24674" t="s">
        <v>31461</v>
      </c>
    </row>
    <row r="24675" spans="1:3" x14ac:dyDescent="0.25">
      <c r="A24675" t="s">
        <v>25822</v>
      </c>
      <c r="B24675">
        <v>903982096</v>
      </c>
      <c r="C24675" t="s">
        <v>31460</v>
      </c>
    </row>
    <row r="24676" spans="1:3" x14ac:dyDescent="0.25">
      <c r="A24676" t="s">
        <v>25823</v>
      </c>
      <c r="B24676">
        <v>903982101</v>
      </c>
      <c r="C24676" t="s">
        <v>31269</v>
      </c>
    </row>
    <row r="24677" spans="1:3" x14ac:dyDescent="0.25">
      <c r="A24677" t="s">
        <v>25824</v>
      </c>
      <c r="B24677">
        <v>903982102</v>
      </c>
      <c r="C24677" t="s">
        <v>31316</v>
      </c>
    </row>
    <row r="24678" spans="1:3" x14ac:dyDescent="0.25">
      <c r="A24678" t="s">
        <v>25825</v>
      </c>
      <c r="B24678">
        <v>903982111</v>
      </c>
      <c r="C24678" t="s">
        <v>31138</v>
      </c>
    </row>
    <row r="24679" spans="1:3" x14ac:dyDescent="0.25">
      <c r="A24679" t="s">
        <v>25826</v>
      </c>
      <c r="B24679">
        <v>903982119</v>
      </c>
      <c r="C24679" t="s">
        <v>31322</v>
      </c>
    </row>
    <row r="24680" spans="1:3" x14ac:dyDescent="0.25">
      <c r="A24680" t="s">
        <v>25827</v>
      </c>
      <c r="B24680">
        <v>903982129</v>
      </c>
      <c r="C24680" t="s">
        <v>30925</v>
      </c>
    </row>
    <row r="24681" spans="1:3" x14ac:dyDescent="0.25">
      <c r="A24681" t="s">
        <v>25828</v>
      </c>
      <c r="B24681">
        <v>903982130</v>
      </c>
      <c r="C24681" t="s">
        <v>31316</v>
      </c>
    </row>
    <row r="24682" spans="1:3" x14ac:dyDescent="0.25">
      <c r="A24682" t="s">
        <v>25829</v>
      </c>
      <c r="B24682">
        <v>903982131</v>
      </c>
      <c r="C24682" t="s">
        <v>30977</v>
      </c>
    </row>
    <row r="24683" spans="1:3" x14ac:dyDescent="0.25">
      <c r="A24683" t="s">
        <v>25830</v>
      </c>
      <c r="B24683">
        <v>903982148</v>
      </c>
      <c r="C24683" t="s">
        <v>31316</v>
      </c>
    </row>
    <row r="24684" spans="1:3" x14ac:dyDescent="0.25">
      <c r="A24684" t="s">
        <v>25831</v>
      </c>
      <c r="B24684">
        <v>903982157</v>
      </c>
      <c r="C24684" t="s">
        <v>31287</v>
      </c>
    </row>
    <row r="24685" spans="1:3" x14ac:dyDescent="0.25">
      <c r="A24685" t="s">
        <v>25832</v>
      </c>
      <c r="B24685">
        <v>903982159</v>
      </c>
      <c r="C24685" t="s">
        <v>31316</v>
      </c>
    </row>
    <row r="24686" spans="1:3" x14ac:dyDescent="0.25">
      <c r="A24686" t="s">
        <v>25833</v>
      </c>
      <c r="B24686">
        <v>903982160</v>
      </c>
      <c r="C24686" t="s">
        <v>31254</v>
      </c>
    </row>
    <row r="24687" spans="1:3" x14ac:dyDescent="0.25">
      <c r="A24687" t="s">
        <v>25834</v>
      </c>
      <c r="B24687">
        <v>903982162</v>
      </c>
      <c r="C24687" t="s">
        <v>31316</v>
      </c>
    </row>
    <row r="24688" spans="1:3" x14ac:dyDescent="0.25">
      <c r="A24688" t="s">
        <v>25835</v>
      </c>
      <c r="B24688">
        <v>903982163</v>
      </c>
      <c r="C24688" t="s">
        <v>31472</v>
      </c>
    </row>
    <row r="24689" spans="1:3" x14ac:dyDescent="0.25">
      <c r="A24689" t="s">
        <v>25836</v>
      </c>
      <c r="B24689">
        <v>903982164</v>
      </c>
      <c r="C24689" t="s">
        <v>31318</v>
      </c>
    </row>
    <row r="24690" spans="1:3" x14ac:dyDescent="0.25">
      <c r="A24690" t="s">
        <v>25837</v>
      </c>
      <c r="B24690">
        <v>903982173</v>
      </c>
      <c r="C24690" t="s">
        <v>31316</v>
      </c>
    </row>
    <row r="24691" spans="1:3" x14ac:dyDescent="0.25">
      <c r="A24691" t="s">
        <v>25838</v>
      </c>
      <c r="B24691">
        <v>903982175</v>
      </c>
      <c r="C24691" t="s">
        <v>31287</v>
      </c>
    </row>
    <row r="24692" spans="1:3" x14ac:dyDescent="0.25">
      <c r="A24692" t="s">
        <v>25839</v>
      </c>
      <c r="B24692">
        <v>903982177</v>
      </c>
      <c r="C24692" t="s">
        <v>31286</v>
      </c>
    </row>
    <row r="24693" spans="1:3" x14ac:dyDescent="0.25">
      <c r="A24693" t="s">
        <v>25840</v>
      </c>
      <c r="B24693">
        <v>903982180</v>
      </c>
      <c r="C24693" t="s">
        <v>31472</v>
      </c>
    </row>
    <row r="24694" spans="1:3" x14ac:dyDescent="0.25">
      <c r="A24694" t="s">
        <v>25841</v>
      </c>
      <c r="B24694">
        <v>903982185</v>
      </c>
      <c r="C24694" t="s">
        <v>31316</v>
      </c>
    </row>
    <row r="24695" spans="1:3" x14ac:dyDescent="0.25">
      <c r="A24695" t="s">
        <v>25842</v>
      </c>
      <c r="B24695">
        <v>903982188</v>
      </c>
      <c r="C24695" t="s">
        <v>31316</v>
      </c>
    </row>
    <row r="24696" spans="1:3" x14ac:dyDescent="0.25">
      <c r="A24696" t="s">
        <v>25843</v>
      </c>
      <c r="B24696">
        <v>903982190</v>
      </c>
      <c r="C24696" t="s">
        <v>31472</v>
      </c>
    </row>
    <row r="24697" spans="1:3" x14ac:dyDescent="0.25">
      <c r="A24697" t="s">
        <v>25844</v>
      </c>
      <c r="B24697">
        <v>903982192</v>
      </c>
      <c r="C24697" t="s">
        <v>31316</v>
      </c>
    </row>
    <row r="24698" spans="1:3" x14ac:dyDescent="0.25">
      <c r="A24698" t="s">
        <v>25845</v>
      </c>
      <c r="B24698">
        <v>903982199</v>
      </c>
      <c r="C24698" t="s">
        <v>31472</v>
      </c>
    </row>
    <row r="24699" spans="1:3" x14ac:dyDescent="0.25">
      <c r="A24699" t="s">
        <v>25846</v>
      </c>
      <c r="B24699">
        <v>903982210</v>
      </c>
      <c r="C24699" t="s">
        <v>31316</v>
      </c>
    </row>
    <row r="24700" spans="1:3" x14ac:dyDescent="0.25">
      <c r="A24700" t="s">
        <v>25847</v>
      </c>
      <c r="B24700">
        <v>903982214</v>
      </c>
      <c r="C24700" t="s">
        <v>31316</v>
      </c>
    </row>
    <row r="24701" spans="1:3" x14ac:dyDescent="0.25">
      <c r="A24701" t="s">
        <v>25848</v>
      </c>
      <c r="B24701">
        <v>903982219</v>
      </c>
      <c r="C24701" t="s">
        <v>31316</v>
      </c>
    </row>
    <row r="24702" spans="1:3" x14ac:dyDescent="0.25">
      <c r="A24702" t="s">
        <v>25849</v>
      </c>
      <c r="B24702">
        <v>903982221</v>
      </c>
      <c r="C24702" t="s">
        <v>31316</v>
      </c>
    </row>
    <row r="24703" spans="1:3" x14ac:dyDescent="0.25">
      <c r="A24703" t="s">
        <v>25850</v>
      </c>
      <c r="B24703">
        <v>903982222</v>
      </c>
      <c r="C24703" t="s">
        <v>31472</v>
      </c>
    </row>
    <row r="24704" spans="1:3" x14ac:dyDescent="0.25">
      <c r="A24704" t="s">
        <v>25851</v>
      </c>
      <c r="B24704">
        <v>903982227</v>
      </c>
      <c r="C24704" t="s">
        <v>31316</v>
      </c>
    </row>
    <row r="24705" spans="1:3" x14ac:dyDescent="0.25">
      <c r="A24705" t="s">
        <v>25852</v>
      </c>
      <c r="B24705">
        <v>903982232</v>
      </c>
      <c r="C24705" t="s">
        <v>31316</v>
      </c>
    </row>
    <row r="24706" spans="1:3" x14ac:dyDescent="0.25">
      <c r="A24706" t="s">
        <v>25853</v>
      </c>
      <c r="B24706">
        <v>903982234</v>
      </c>
      <c r="C24706" t="s">
        <v>31380</v>
      </c>
    </row>
    <row r="24707" spans="1:3" x14ac:dyDescent="0.25">
      <c r="A24707" t="s">
        <v>25854</v>
      </c>
      <c r="B24707">
        <v>903982237</v>
      </c>
      <c r="C24707" t="s">
        <v>31287</v>
      </c>
    </row>
    <row r="24708" spans="1:3" x14ac:dyDescent="0.25">
      <c r="A24708" t="s">
        <v>25855</v>
      </c>
      <c r="B24708">
        <v>903982245</v>
      </c>
      <c r="C24708" t="s">
        <v>31316</v>
      </c>
    </row>
    <row r="24709" spans="1:3" x14ac:dyDescent="0.25">
      <c r="A24709" t="s">
        <v>25856</v>
      </c>
      <c r="B24709">
        <v>903982249</v>
      </c>
      <c r="C24709" t="s">
        <v>31322</v>
      </c>
    </row>
    <row r="24710" spans="1:3" x14ac:dyDescent="0.25">
      <c r="A24710" t="s">
        <v>25857</v>
      </c>
      <c r="B24710">
        <v>903982261</v>
      </c>
      <c r="C24710" t="s">
        <v>31326</v>
      </c>
    </row>
    <row r="24711" spans="1:3" x14ac:dyDescent="0.25">
      <c r="A24711" t="s">
        <v>25858</v>
      </c>
      <c r="B24711">
        <v>903982262</v>
      </c>
      <c r="C24711" t="s">
        <v>31322</v>
      </c>
    </row>
    <row r="24712" spans="1:3" x14ac:dyDescent="0.25">
      <c r="A24712" t="s">
        <v>25859</v>
      </c>
      <c r="B24712">
        <v>903982264</v>
      </c>
      <c r="C24712" t="s">
        <v>31316</v>
      </c>
    </row>
    <row r="24713" spans="1:3" x14ac:dyDescent="0.25">
      <c r="A24713" t="s">
        <v>25860</v>
      </c>
      <c r="B24713">
        <v>903982277</v>
      </c>
      <c r="C24713" t="s">
        <v>31460</v>
      </c>
    </row>
    <row r="24714" spans="1:3" x14ac:dyDescent="0.25">
      <c r="A24714" t="s">
        <v>25861</v>
      </c>
      <c r="B24714">
        <v>903982278</v>
      </c>
      <c r="C24714" t="s">
        <v>31322</v>
      </c>
    </row>
    <row r="24715" spans="1:3" x14ac:dyDescent="0.25">
      <c r="A24715" t="s">
        <v>25862</v>
      </c>
      <c r="B24715">
        <v>903982281</v>
      </c>
      <c r="C24715" t="s">
        <v>31545</v>
      </c>
    </row>
    <row r="24716" spans="1:3" x14ac:dyDescent="0.25">
      <c r="A24716" t="s">
        <v>25863</v>
      </c>
      <c r="B24716">
        <v>903982290</v>
      </c>
      <c r="C24716" t="s">
        <v>31318</v>
      </c>
    </row>
    <row r="24717" spans="1:3" x14ac:dyDescent="0.25">
      <c r="A24717" t="s">
        <v>25864</v>
      </c>
      <c r="B24717">
        <v>903982298</v>
      </c>
      <c r="C24717" t="s">
        <v>31460</v>
      </c>
    </row>
    <row r="24718" spans="1:3" x14ac:dyDescent="0.25">
      <c r="A24718" t="s">
        <v>25865</v>
      </c>
      <c r="B24718">
        <v>903982315</v>
      </c>
      <c r="C24718" t="s">
        <v>30925</v>
      </c>
    </row>
    <row r="24719" spans="1:3" x14ac:dyDescent="0.25">
      <c r="A24719" t="s">
        <v>25866</v>
      </c>
      <c r="B24719">
        <v>903982318</v>
      </c>
      <c r="C24719" t="s">
        <v>31546</v>
      </c>
    </row>
    <row r="24720" spans="1:3" x14ac:dyDescent="0.25">
      <c r="A24720" t="s">
        <v>25867</v>
      </c>
      <c r="B24720">
        <v>903982365</v>
      </c>
      <c r="C24720" t="s">
        <v>31460</v>
      </c>
    </row>
    <row r="24721" spans="1:3" x14ac:dyDescent="0.25">
      <c r="A24721" t="s">
        <v>25868</v>
      </c>
      <c r="B24721">
        <v>903982374</v>
      </c>
      <c r="C24721" t="s">
        <v>31547</v>
      </c>
    </row>
    <row r="24722" spans="1:3" x14ac:dyDescent="0.25">
      <c r="A24722" t="s">
        <v>25869</v>
      </c>
      <c r="B24722">
        <v>903982391</v>
      </c>
      <c r="C24722" t="s">
        <v>31402</v>
      </c>
    </row>
    <row r="24723" spans="1:3" x14ac:dyDescent="0.25">
      <c r="A24723" t="s">
        <v>25870</v>
      </c>
      <c r="B24723">
        <v>903982394</v>
      </c>
      <c r="C24723" t="s">
        <v>31450</v>
      </c>
    </row>
    <row r="24724" spans="1:3" x14ac:dyDescent="0.25">
      <c r="A24724" t="s">
        <v>25871</v>
      </c>
      <c r="B24724">
        <v>903982404</v>
      </c>
      <c r="C24724" t="s">
        <v>31505</v>
      </c>
    </row>
    <row r="24725" spans="1:3" x14ac:dyDescent="0.25">
      <c r="A24725" t="s">
        <v>25872</v>
      </c>
      <c r="B24725">
        <v>903982406</v>
      </c>
      <c r="C24725" t="s">
        <v>31472</v>
      </c>
    </row>
    <row r="24726" spans="1:3" x14ac:dyDescent="0.25">
      <c r="A24726" t="s">
        <v>25873</v>
      </c>
      <c r="B24726">
        <v>903982417</v>
      </c>
      <c r="C24726" t="s">
        <v>31322</v>
      </c>
    </row>
    <row r="24727" spans="1:3" x14ac:dyDescent="0.25">
      <c r="A24727" t="s">
        <v>25874</v>
      </c>
      <c r="B24727">
        <v>903982418</v>
      </c>
      <c r="C24727" t="s">
        <v>31316</v>
      </c>
    </row>
    <row r="24728" spans="1:3" x14ac:dyDescent="0.25">
      <c r="A24728" t="s">
        <v>25875</v>
      </c>
      <c r="B24728">
        <v>903982422</v>
      </c>
      <c r="C24728" t="s">
        <v>31318</v>
      </c>
    </row>
    <row r="24729" spans="1:3" x14ac:dyDescent="0.25">
      <c r="A24729" t="s">
        <v>25876</v>
      </c>
      <c r="B24729">
        <v>903982423</v>
      </c>
      <c r="C24729" t="s">
        <v>31402</v>
      </c>
    </row>
    <row r="24730" spans="1:3" x14ac:dyDescent="0.25">
      <c r="A24730" t="s">
        <v>25877</v>
      </c>
      <c r="B24730">
        <v>903982435</v>
      </c>
      <c r="C24730" t="s">
        <v>31287</v>
      </c>
    </row>
    <row r="24731" spans="1:3" x14ac:dyDescent="0.25">
      <c r="A24731" t="s">
        <v>25878</v>
      </c>
      <c r="B24731">
        <v>903982439</v>
      </c>
      <c r="C24731" t="s">
        <v>31450</v>
      </c>
    </row>
    <row r="24732" spans="1:3" x14ac:dyDescent="0.25">
      <c r="A24732" t="s">
        <v>25879</v>
      </c>
      <c r="B24732">
        <v>903982440</v>
      </c>
      <c r="C24732" t="s">
        <v>31316</v>
      </c>
    </row>
    <row r="24733" spans="1:3" x14ac:dyDescent="0.25">
      <c r="A24733" t="s">
        <v>25880</v>
      </c>
      <c r="B24733">
        <v>903982442</v>
      </c>
      <c r="C24733" t="s">
        <v>31483</v>
      </c>
    </row>
    <row r="24734" spans="1:3" x14ac:dyDescent="0.25">
      <c r="A24734" t="s">
        <v>25881</v>
      </c>
      <c r="B24734">
        <v>903982445</v>
      </c>
      <c r="C24734" t="s">
        <v>31268</v>
      </c>
    </row>
    <row r="24735" spans="1:3" x14ac:dyDescent="0.25">
      <c r="A24735" t="s">
        <v>25882</v>
      </c>
      <c r="B24735">
        <v>903982451</v>
      </c>
      <c r="C24735" t="s">
        <v>31329</v>
      </c>
    </row>
    <row r="24736" spans="1:3" x14ac:dyDescent="0.25">
      <c r="A24736" t="s">
        <v>25883</v>
      </c>
      <c r="B24736">
        <v>903982461</v>
      </c>
      <c r="C24736" t="s">
        <v>31318</v>
      </c>
    </row>
    <row r="24737" spans="1:3" x14ac:dyDescent="0.25">
      <c r="A24737" t="s">
        <v>25884</v>
      </c>
      <c r="B24737">
        <v>903982506</v>
      </c>
      <c r="C24737" t="s">
        <v>30925</v>
      </c>
    </row>
    <row r="24738" spans="1:3" x14ac:dyDescent="0.25">
      <c r="A24738" t="s">
        <v>25885</v>
      </c>
      <c r="B24738">
        <v>903982507</v>
      </c>
      <c r="C24738" t="s">
        <v>31316</v>
      </c>
    </row>
    <row r="24739" spans="1:3" x14ac:dyDescent="0.25">
      <c r="A24739" t="s">
        <v>25886</v>
      </c>
      <c r="B24739">
        <v>903982510</v>
      </c>
      <c r="C24739" t="s">
        <v>31363</v>
      </c>
    </row>
    <row r="24740" spans="1:3" x14ac:dyDescent="0.25">
      <c r="A24740" t="s">
        <v>25887</v>
      </c>
      <c r="B24740">
        <v>903982519</v>
      </c>
      <c r="C24740" t="s">
        <v>31316</v>
      </c>
    </row>
    <row r="24741" spans="1:3" x14ac:dyDescent="0.25">
      <c r="A24741" t="s">
        <v>25888</v>
      </c>
      <c r="B24741">
        <v>903982521</v>
      </c>
      <c r="C24741" t="s">
        <v>31548</v>
      </c>
    </row>
    <row r="24742" spans="1:3" x14ac:dyDescent="0.25">
      <c r="A24742" t="s">
        <v>25889</v>
      </c>
      <c r="B24742">
        <v>903982525</v>
      </c>
      <c r="C24742" t="s">
        <v>31404</v>
      </c>
    </row>
    <row r="24743" spans="1:3" x14ac:dyDescent="0.25">
      <c r="A24743" t="s">
        <v>25890</v>
      </c>
      <c r="B24743">
        <v>903982532</v>
      </c>
      <c r="C24743" t="s">
        <v>31380</v>
      </c>
    </row>
    <row r="24744" spans="1:3" x14ac:dyDescent="0.25">
      <c r="A24744" t="s">
        <v>25891</v>
      </c>
      <c r="B24744">
        <v>903982543</v>
      </c>
      <c r="C24744" t="s">
        <v>31402</v>
      </c>
    </row>
    <row r="24745" spans="1:3" x14ac:dyDescent="0.25">
      <c r="A24745" t="s">
        <v>25892</v>
      </c>
      <c r="B24745">
        <v>903982550</v>
      </c>
      <c r="C24745" t="s">
        <v>31287</v>
      </c>
    </row>
    <row r="24746" spans="1:3" x14ac:dyDescent="0.25">
      <c r="A24746" t="s">
        <v>25893</v>
      </c>
      <c r="B24746">
        <v>903982553</v>
      </c>
      <c r="C24746" t="s">
        <v>31329</v>
      </c>
    </row>
    <row r="24747" spans="1:3" x14ac:dyDescent="0.25">
      <c r="A24747" t="s">
        <v>25894</v>
      </c>
      <c r="B24747">
        <v>903982554</v>
      </c>
      <c r="C24747" t="s">
        <v>31458</v>
      </c>
    </row>
    <row r="24748" spans="1:3" x14ac:dyDescent="0.25">
      <c r="A24748" t="s">
        <v>25895</v>
      </c>
      <c r="B24748">
        <v>903982558</v>
      </c>
      <c r="C24748" t="s">
        <v>31316</v>
      </c>
    </row>
    <row r="24749" spans="1:3" x14ac:dyDescent="0.25">
      <c r="A24749" t="s">
        <v>25896</v>
      </c>
      <c r="B24749">
        <v>903982565</v>
      </c>
      <c r="C24749" t="s">
        <v>31269</v>
      </c>
    </row>
    <row r="24750" spans="1:3" x14ac:dyDescent="0.25">
      <c r="A24750" t="s">
        <v>25897</v>
      </c>
      <c r="B24750">
        <v>903982569</v>
      </c>
      <c r="C24750" t="s">
        <v>31316</v>
      </c>
    </row>
    <row r="24751" spans="1:3" x14ac:dyDescent="0.25">
      <c r="A24751" t="s">
        <v>25898</v>
      </c>
      <c r="B24751">
        <v>903982583</v>
      </c>
      <c r="C24751" t="s">
        <v>31318</v>
      </c>
    </row>
    <row r="24752" spans="1:3" x14ac:dyDescent="0.25">
      <c r="A24752" t="s">
        <v>25899</v>
      </c>
      <c r="B24752">
        <v>903982607</v>
      </c>
      <c r="C24752" t="s">
        <v>31211</v>
      </c>
    </row>
    <row r="24753" spans="1:3" x14ac:dyDescent="0.25">
      <c r="A24753" t="s">
        <v>25900</v>
      </c>
      <c r="B24753">
        <v>903982612</v>
      </c>
      <c r="C24753" t="s">
        <v>31460</v>
      </c>
    </row>
    <row r="24754" spans="1:3" x14ac:dyDescent="0.25">
      <c r="A24754" t="s">
        <v>25901</v>
      </c>
      <c r="B24754">
        <v>903982634</v>
      </c>
      <c r="C24754" t="s">
        <v>31460</v>
      </c>
    </row>
    <row r="24755" spans="1:3" x14ac:dyDescent="0.25">
      <c r="A24755" t="s">
        <v>25902</v>
      </c>
      <c r="B24755">
        <v>903982635</v>
      </c>
      <c r="C24755" t="s">
        <v>31461</v>
      </c>
    </row>
    <row r="24756" spans="1:3" x14ac:dyDescent="0.25">
      <c r="A24756" t="s">
        <v>25903</v>
      </c>
      <c r="B24756">
        <v>903982638</v>
      </c>
      <c r="C24756" t="s">
        <v>31316</v>
      </c>
    </row>
    <row r="24757" spans="1:3" x14ac:dyDescent="0.25">
      <c r="A24757" t="s">
        <v>25904</v>
      </c>
      <c r="B24757">
        <v>903982639</v>
      </c>
      <c r="C24757" t="s">
        <v>31460</v>
      </c>
    </row>
    <row r="24758" spans="1:3" x14ac:dyDescent="0.25">
      <c r="A24758" t="s">
        <v>25905</v>
      </c>
      <c r="B24758">
        <v>903982677</v>
      </c>
      <c r="C24758" t="s">
        <v>31316</v>
      </c>
    </row>
    <row r="24759" spans="1:3" x14ac:dyDescent="0.25">
      <c r="A24759" t="s">
        <v>25906</v>
      </c>
      <c r="B24759">
        <v>903982695</v>
      </c>
      <c r="C24759" t="s">
        <v>31278</v>
      </c>
    </row>
    <row r="24760" spans="1:3" x14ac:dyDescent="0.25">
      <c r="A24760" t="s">
        <v>25907</v>
      </c>
      <c r="B24760">
        <v>903982702</v>
      </c>
      <c r="C24760" t="s">
        <v>31425</v>
      </c>
    </row>
    <row r="24761" spans="1:3" x14ac:dyDescent="0.25">
      <c r="A24761" t="s">
        <v>25908</v>
      </c>
      <c r="B24761">
        <v>903982711</v>
      </c>
      <c r="C24761" t="s">
        <v>31316</v>
      </c>
    </row>
    <row r="24762" spans="1:3" x14ac:dyDescent="0.25">
      <c r="A24762" t="s">
        <v>25909</v>
      </c>
      <c r="B24762">
        <v>903982712</v>
      </c>
      <c r="C24762" t="s">
        <v>31363</v>
      </c>
    </row>
    <row r="24763" spans="1:3" x14ac:dyDescent="0.25">
      <c r="A24763" t="s">
        <v>25910</v>
      </c>
      <c r="B24763">
        <v>903982724</v>
      </c>
      <c r="C24763" t="s">
        <v>31549</v>
      </c>
    </row>
    <row r="24764" spans="1:3" x14ac:dyDescent="0.25">
      <c r="A24764" t="s">
        <v>25911</v>
      </c>
      <c r="B24764">
        <v>903982725</v>
      </c>
      <c r="C24764" t="s">
        <v>31318</v>
      </c>
    </row>
    <row r="24765" spans="1:3" x14ac:dyDescent="0.25">
      <c r="A24765" t="s">
        <v>25912</v>
      </c>
      <c r="B24765">
        <v>903982729</v>
      </c>
      <c r="C24765" t="s">
        <v>31318</v>
      </c>
    </row>
    <row r="24766" spans="1:3" x14ac:dyDescent="0.25">
      <c r="A24766" t="s">
        <v>25913</v>
      </c>
      <c r="B24766">
        <v>903982738</v>
      </c>
      <c r="C24766" t="s">
        <v>31363</v>
      </c>
    </row>
    <row r="24767" spans="1:3" x14ac:dyDescent="0.25">
      <c r="A24767" t="s">
        <v>25914</v>
      </c>
      <c r="B24767">
        <v>903982752</v>
      </c>
      <c r="C24767" t="s">
        <v>31472</v>
      </c>
    </row>
    <row r="24768" spans="1:3" x14ac:dyDescent="0.25">
      <c r="A24768" t="s">
        <v>25915</v>
      </c>
      <c r="B24768">
        <v>903982756</v>
      </c>
      <c r="C24768" t="s">
        <v>30952</v>
      </c>
    </row>
    <row r="24769" spans="1:3" x14ac:dyDescent="0.25">
      <c r="A24769" t="s">
        <v>25916</v>
      </c>
      <c r="B24769">
        <v>903982775</v>
      </c>
      <c r="C24769" t="s">
        <v>31550</v>
      </c>
    </row>
    <row r="24770" spans="1:3" x14ac:dyDescent="0.25">
      <c r="A24770" t="s">
        <v>25917</v>
      </c>
      <c r="B24770">
        <v>903982782</v>
      </c>
      <c r="C24770" t="s">
        <v>31472</v>
      </c>
    </row>
    <row r="24771" spans="1:3" x14ac:dyDescent="0.25">
      <c r="A24771" t="s">
        <v>25918</v>
      </c>
      <c r="B24771">
        <v>903982789</v>
      </c>
      <c r="C24771" t="s">
        <v>31326</v>
      </c>
    </row>
    <row r="24772" spans="1:3" x14ac:dyDescent="0.25">
      <c r="A24772" t="s">
        <v>25919</v>
      </c>
      <c r="B24772">
        <v>903982795</v>
      </c>
      <c r="C24772" t="s">
        <v>31322</v>
      </c>
    </row>
    <row r="24773" spans="1:3" x14ac:dyDescent="0.25">
      <c r="A24773" t="s">
        <v>25920</v>
      </c>
      <c r="B24773">
        <v>903982801</v>
      </c>
      <c r="C24773" t="s">
        <v>31318</v>
      </c>
    </row>
    <row r="24774" spans="1:3" x14ac:dyDescent="0.25">
      <c r="A24774" t="s">
        <v>25921</v>
      </c>
      <c r="B24774">
        <v>903982808</v>
      </c>
      <c r="C24774" t="s">
        <v>31472</v>
      </c>
    </row>
    <row r="24775" spans="1:3" x14ac:dyDescent="0.25">
      <c r="A24775" t="s">
        <v>25922</v>
      </c>
      <c r="B24775">
        <v>903982821</v>
      </c>
      <c r="C24775" t="s">
        <v>31322</v>
      </c>
    </row>
    <row r="24776" spans="1:3" x14ac:dyDescent="0.25">
      <c r="A24776" t="s">
        <v>25923</v>
      </c>
      <c r="B24776">
        <v>903982830</v>
      </c>
      <c r="C24776" t="s">
        <v>31427</v>
      </c>
    </row>
    <row r="24777" spans="1:3" x14ac:dyDescent="0.25">
      <c r="A24777" t="s">
        <v>25924</v>
      </c>
      <c r="B24777">
        <v>903982831</v>
      </c>
      <c r="C24777" t="s">
        <v>31316</v>
      </c>
    </row>
    <row r="24778" spans="1:3" x14ac:dyDescent="0.25">
      <c r="A24778" t="s">
        <v>25925</v>
      </c>
      <c r="B24778">
        <v>903982837</v>
      </c>
      <c r="C24778" t="s">
        <v>31380</v>
      </c>
    </row>
    <row r="24779" spans="1:3" x14ac:dyDescent="0.25">
      <c r="A24779" t="s">
        <v>25926</v>
      </c>
      <c r="B24779">
        <v>903982839</v>
      </c>
      <c r="C24779" t="s">
        <v>31363</v>
      </c>
    </row>
    <row r="24780" spans="1:3" x14ac:dyDescent="0.25">
      <c r="A24780" t="s">
        <v>25927</v>
      </c>
      <c r="B24780">
        <v>903982842</v>
      </c>
      <c r="C24780" t="s">
        <v>31316</v>
      </c>
    </row>
    <row r="24781" spans="1:3" x14ac:dyDescent="0.25">
      <c r="A24781" t="s">
        <v>25928</v>
      </c>
      <c r="B24781">
        <v>903982870</v>
      </c>
      <c r="C24781" t="s">
        <v>31549</v>
      </c>
    </row>
    <row r="24782" spans="1:3" x14ac:dyDescent="0.25">
      <c r="A24782" t="s">
        <v>25929</v>
      </c>
      <c r="B24782">
        <v>903982872</v>
      </c>
      <c r="C24782" t="s">
        <v>31322</v>
      </c>
    </row>
    <row r="24783" spans="1:3" x14ac:dyDescent="0.25">
      <c r="A24783" t="s">
        <v>25930</v>
      </c>
      <c r="B24783">
        <v>903982873</v>
      </c>
      <c r="C24783" t="s">
        <v>31345</v>
      </c>
    </row>
    <row r="24784" spans="1:3" x14ac:dyDescent="0.25">
      <c r="A24784" t="s">
        <v>25931</v>
      </c>
      <c r="B24784">
        <v>903982875</v>
      </c>
      <c r="C24784" t="s">
        <v>31472</v>
      </c>
    </row>
    <row r="24785" spans="1:3" x14ac:dyDescent="0.25">
      <c r="A24785" t="s">
        <v>25932</v>
      </c>
      <c r="B24785">
        <v>903982887</v>
      </c>
      <c r="C24785" t="s">
        <v>31316</v>
      </c>
    </row>
    <row r="24786" spans="1:3" x14ac:dyDescent="0.25">
      <c r="A24786" t="s">
        <v>25933</v>
      </c>
      <c r="B24786">
        <v>903982889</v>
      </c>
      <c r="C24786" t="s">
        <v>31316</v>
      </c>
    </row>
    <row r="24787" spans="1:3" x14ac:dyDescent="0.25">
      <c r="A24787" t="s">
        <v>25934</v>
      </c>
      <c r="B24787">
        <v>903982892</v>
      </c>
      <c r="C24787" t="s">
        <v>31316</v>
      </c>
    </row>
    <row r="24788" spans="1:3" x14ac:dyDescent="0.25">
      <c r="A24788" t="s">
        <v>25935</v>
      </c>
      <c r="B24788">
        <v>903982895</v>
      </c>
      <c r="C24788" t="s">
        <v>31318</v>
      </c>
    </row>
    <row r="24789" spans="1:3" x14ac:dyDescent="0.25">
      <c r="A24789" t="s">
        <v>25936</v>
      </c>
      <c r="B24789">
        <v>903982916</v>
      </c>
      <c r="C24789" t="s">
        <v>31316</v>
      </c>
    </row>
    <row r="24790" spans="1:3" x14ac:dyDescent="0.25">
      <c r="A24790" t="s">
        <v>25937</v>
      </c>
      <c r="B24790">
        <v>903982919</v>
      </c>
      <c r="C24790" t="s">
        <v>31489</v>
      </c>
    </row>
    <row r="24791" spans="1:3" x14ac:dyDescent="0.25">
      <c r="A24791" t="s">
        <v>25938</v>
      </c>
      <c r="B24791">
        <v>903982924</v>
      </c>
      <c r="C24791" t="s">
        <v>10984</v>
      </c>
    </row>
    <row r="24792" spans="1:3" x14ac:dyDescent="0.25">
      <c r="A24792" t="s">
        <v>25939</v>
      </c>
      <c r="B24792">
        <v>903982934</v>
      </c>
      <c r="C24792" t="s">
        <v>30848</v>
      </c>
    </row>
    <row r="24793" spans="1:3" x14ac:dyDescent="0.25">
      <c r="A24793" t="s">
        <v>25940</v>
      </c>
      <c r="B24793">
        <v>903982944</v>
      </c>
      <c r="C24793" t="s">
        <v>31460</v>
      </c>
    </row>
    <row r="24794" spans="1:3" x14ac:dyDescent="0.25">
      <c r="A24794" t="s">
        <v>25941</v>
      </c>
      <c r="B24794">
        <v>903982954</v>
      </c>
      <c r="C24794" t="s">
        <v>31363</v>
      </c>
    </row>
    <row r="24795" spans="1:3" x14ac:dyDescent="0.25">
      <c r="A24795" t="s">
        <v>25942</v>
      </c>
      <c r="B24795">
        <v>903982960</v>
      </c>
      <c r="C24795" t="s">
        <v>31316</v>
      </c>
    </row>
    <row r="24796" spans="1:3" x14ac:dyDescent="0.25">
      <c r="A24796" t="s">
        <v>25943</v>
      </c>
      <c r="B24796">
        <v>903982971</v>
      </c>
      <c r="C24796" t="s">
        <v>31460</v>
      </c>
    </row>
    <row r="24797" spans="1:3" x14ac:dyDescent="0.25">
      <c r="A24797" t="s">
        <v>25944</v>
      </c>
      <c r="B24797">
        <v>903982984</v>
      </c>
      <c r="C24797" t="s">
        <v>31322</v>
      </c>
    </row>
    <row r="24798" spans="1:3" x14ac:dyDescent="0.25">
      <c r="A24798" t="s">
        <v>25945</v>
      </c>
      <c r="B24798">
        <v>903982992</v>
      </c>
      <c r="C24798" t="s">
        <v>31322</v>
      </c>
    </row>
    <row r="24799" spans="1:3" x14ac:dyDescent="0.25">
      <c r="A24799" t="s">
        <v>25946</v>
      </c>
      <c r="B24799">
        <v>903983003</v>
      </c>
      <c r="C24799" t="s">
        <v>31460</v>
      </c>
    </row>
    <row r="24800" spans="1:3" x14ac:dyDescent="0.25">
      <c r="A24800" t="s">
        <v>25947</v>
      </c>
      <c r="B24800">
        <v>903983008</v>
      </c>
      <c r="C24800" t="s">
        <v>31316</v>
      </c>
    </row>
    <row r="24801" spans="1:3" x14ac:dyDescent="0.25">
      <c r="A24801" t="s">
        <v>25948</v>
      </c>
      <c r="B24801">
        <v>903983011</v>
      </c>
      <c r="C24801" t="s">
        <v>31315</v>
      </c>
    </row>
    <row r="24802" spans="1:3" x14ac:dyDescent="0.25">
      <c r="A24802" t="s">
        <v>25949</v>
      </c>
      <c r="B24802">
        <v>903983032</v>
      </c>
      <c r="C24802" t="s">
        <v>31514</v>
      </c>
    </row>
    <row r="24803" spans="1:3" x14ac:dyDescent="0.25">
      <c r="A24803" t="s">
        <v>25950</v>
      </c>
      <c r="B24803">
        <v>903983053</v>
      </c>
      <c r="C24803" t="s">
        <v>31211</v>
      </c>
    </row>
    <row r="24804" spans="1:3" x14ac:dyDescent="0.25">
      <c r="A24804" t="s">
        <v>25951</v>
      </c>
      <c r="B24804">
        <v>903983056</v>
      </c>
      <c r="C24804" t="s">
        <v>31211</v>
      </c>
    </row>
    <row r="24805" spans="1:3" x14ac:dyDescent="0.25">
      <c r="A24805" t="s">
        <v>25952</v>
      </c>
      <c r="B24805">
        <v>903983058</v>
      </c>
      <c r="C24805" t="s">
        <v>31322</v>
      </c>
    </row>
    <row r="24806" spans="1:3" x14ac:dyDescent="0.25">
      <c r="A24806" t="s">
        <v>25953</v>
      </c>
      <c r="B24806">
        <v>903983059</v>
      </c>
      <c r="C24806" t="s">
        <v>31322</v>
      </c>
    </row>
    <row r="24807" spans="1:3" x14ac:dyDescent="0.25">
      <c r="A24807" t="s">
        <v>25954</v>
      </c>
      <c r="B24807">
        <v>903983060</v>
      </c>
      <c r="C24807" t="s">
        <v>31211</v>
      </c>
    </row>
    <row r="24808" spans="1:3" x14ac:dyDescent="0.25">
      <c r="A24808" t="s">
        <v>25955</v>
      </c>
      <c r="B24808">
        <v>903983061</v>
      </c>
      <c r="C24808" t="s">
        <v>31211</v>
      </c>
    </row>
    <row r="24809" spans="1:3" x14ac:dyDescent="0.25">
      <c r="A24809" t="s">
        <v>25956</v>
      </c>
      <c r="B24809">
        <v>903983062</v>
      </c>
      <c r="C24809" t="s">
        <v>31211</v>
      </c>
    </row>
    <row r="24810" spans="1:3" x14ac:dyDescent="0.25">
      <c r="A24810" t="s">
        <v>25957</v>
      </c>
      <c r="B24810">
        <v>903983063</v>
      </c>
      <c r="C24810" t="s">
        <v>31211</v>
      </c>
    </row>
    <row r="24811" spans="1:3" x14ac:dyDescent="0.25">
      <c r="A24811" t="s">
        <v>25958</v>
      </c>
      <c r="B24811">
        <v>903983084</v>
      </c>
      <c r="C24811" t="s">
        <v>30754</v>
      </c>
    </row>
    <row r="24812" spans="1:3" x14ac:dyDescent="0.25">
      <c r="A24812" t="s">
        <v>25959</v>
      </c>
      <c r="B24812">
        <v>903983094</v>
      </c>
      <c r="C24812" t="s">
        <v>31365</v>
      </c>
    </row>
    <row r="24813" spans="1:3" x14ac:dyDescent="0.25">
      <c r="A24813" t="s">
        <v>25960</v>
      </c>
      <c r="B24813">
        <v>903983102</v>
      </c>
      <c r="C24813" t="s">
        <v>31287</v>
      </c>
    </row>
    <row r="24814" spans="1:3" x14ac:dyDescent="0.25">
      <c r="A24814" t="s">
        <v>25961</v>
      </c>
      <c r="B24814">
        <v>903983105</v>
      </c>
      <c r="C24814" t="s">
        <v>31363</v>
      </c>
    </row>
    <row r="24815" spans="1:3" x14ac:dyDescent="0.25">
      <c r="A24815" t="s">
        <v>25962</v>
      </c>
      <c r="B24815">
        <v>903983108</v>
      </c>
      <c r="C24815" t="s">
        <v>31472</v>
      </c>
    </row>
    <row r="24816" spans="1:3" x14ac:dyDescent="0.25">
      <c r="A24816" t="s">
        <v>25963</v>
      </c>
      <c r="B24816">
        <v>903983112</v>
      </c>
      <c r="C24816" t="s">
        <v>31266</v>
      </c>
    </row>
    <row r="24817" spans="1:3" x14ac:dyDescent="0.25">
      <c r="A24817" t="s">
        <v>25964</v>
      </c>
      <c r="B24817">
        <v>903983115</v>
      </c>
      <c r="C24817" t="s">
        <v>31318</v>
      </c>
    </row>
    <row r="24818" spans="1:3" x14ac:dyDescent="0.25">
      <c r="A24818" t="s">
        <v>25965</v>
      </c>
      <c r="B24818">
        <v>903983122</v>
      </c>
      <c r="C24818" t="s">
        <v>31138</v>
      </c>
    </row>
    <row r="24819" spans="1:3" x14ac:dyDescent="0.25">
      <c r="A24819" t="s">
        <v>25966</v>
      </c>
      <c r="B24819">
        <v>903983125</v>
      </c>
      <c r="C24819" t="s">
        <v>31514</v>
      </c>
    </row>
    <row r="24820" spans="1:3" x14ac:dyDescent="0.25">
      <c r="A24820" t="s">
        <v>25967</v>
      </c>
      <c r="B24820">
        <v>903983142</v>
      </c>
      <c r="C24820" t="s">
        <v>31316</v>
      </c>
    </row>
    <row r="24821" spans="1:3" x14ac:dyDescent="0.25">
      <c r="A24821" t="s">
        <v>25968</v>
      </c>
      <c r="B24821">
        <v>903983144</v>
      </c>
      <c r="C24821" t="s">
        <v>31491</v>
      </c>
    </row>
    <row r="24822" spans="1:3" x14ac:dyDescent="0.25">
      <c r="A24822" t="s">
        <v>25969</v>
      </c>
      <c r="B24822">
        <v>903983149</v>
      </c>
      <c r="C24822" t="s">
        <v>31316</v>
      </c>
    </row>
    <row r="24823" spans="1:3" x14ac:dyDescent="0.25">
      <c r="A24823" t="s">
        <v>25970</v>
      </c>
      <c r="B24823">
        <v>903983150</v>
      </c>
      <c r="C24823" t="s">
        <v>31407</v>
      </c>
    </row>
    <row r="24824" spans="1:3" x14ac:dyDescent="0.25">
      <c r="A24824" t="s">
        <v>25971</v>
      </c>
      <c r="B24824">
        <v>903983154</v>
      </c>
      <c r="C24824" t="s">
        <v>31318</v>
      </c>
    </row>
    <row r="24825" spans="1:3" x14ac:dyDescent="0.25">
      <c r="A24825" t="s">
        <v>25972</v>
      </c>
      <c r="B24825">
        <v>903983180</v>
      </c>
      <c r="C24825" t="s">
        <v>31316</v>
      </c>
    </row>
    <row r="24826" spans="1:3" x14ac:dyDescent="0.25">
      <c r="A24826" t="s">
        <v>25973</v>
      </c>
      <c r="B24826">
        <v>903983190</v>
      </c>
      <c r="C24826" t="s">
        <v>31316</v>
      </c>
    </row>
    <row r="24827" spans="1:3" x14ac:dyDescent="0.25">
      <c r="A24827" t="s">
        <v>25974</v>
      </c>
      <c r="B24827">
        <v>903983191</v>
      </c>
      <c r="C24827" t="s">
        <v>31316</v>
      </c>
    </row>
    <row r="24828" spans="1:3" x14ac:dyDescent="0.25">
      <c r="A24828" t="s">
        <v>25975</v>
      </c>
      <c r="B24828">
        <v>903983194</v>
      </c>
      <c r="C24828" t="s">
        <v>31322</v>
      </c>
    </row>
    <row r="24829" spans="1:3" x14ac:dyDescent="0.25">
      <c r="A24829" t="s">
        <v>25976</v>
      </c>
      <c r="B24829">
        <v>903983195</v>
      </c>
      <c r="C24829" t="s">
        <v>30977</v>
      </c>
    </row>
    <row r="24830" spans="1:3" x14ac:dyDescent="0.25">
      <c r="A24830" t="s">
        <v>25977</v>
      </c>
      <c r="B24830">
        <v>903983200</v>
      </c>
      <c r="C24830" t="s">
        <v>31528</v>
      </c>
    </row>
    <row r="24831" spans="1:3" x14ac:dyDescent="0.25">
      <c r="A24831" t="s">
        <v>25978</v>
      </c>
      <c r="B24831">
        <v>903983208</v>
      </c>
      <c r="C24831" t="s">
        <v>31505</v>
      </c>
    </row>
    <row r="24832" spans="1:3" x14ac:dyDescent="0.25">
      <c r="A24832" t="s">
        <v>25979</v>
      </c>
      <c r="B24832">
        <v>903983209</v>
      </c>
      <c r="C24832" t="s">
        <v>31326</v>
      </c>
    </row>
    <row r="24833" spans="1:3" x14ac:dyDescent="0.25">
      <c r="A24833" t="s">
        <v>25980</v>
      </c>
      <c r="B24833">
        <v>903983212</v>
      </c>
      <c r="C24833" t="s">
        <v>30925</v>
      </c>
    </row>
    <row r="24834" spans="1:3" x14ac:dyDescent="0.25">
      <c r="A24834" t="s">
        <v>25981</v>
      </c>
      <c r="B24834">
        <v>903983213</v>
      </c>
      <c r="C24834" t="s">
        <v>31334</v>
      </c>
    </row>
    <row r="24835" spans="1:3" x14ac:dyDescent="0.25">
      <c r="A24835" t="s">
        <v>25982</v>
      </c>
      <c r="B24835">
        <v>903983220</v>
      </c>
      <c r="C24835" t="s">
        <v>31316</v>
      </c>
    </row>
    <row r="24836" spans="1:3" x14ac:dyDescent="0.25">
      <c r="A24836" t="s">
        <v>25983</v>
      </c>
      <c r="B24836">
        <v>903983221</v>
      </c>
      <c r="C24836" t="s">
        <v>31458</v>
      </c>
    </row>
    <row r="24837" spans="1:3" x14ac:dyDescent="0.25">
      <c r="A24837" t="s">
        <v>25984</v>
      </c>
      <c r="B24837">
        <v>903983232</v>
      </c>
      <c r="C24837" t="s">
        <v>31316</v>
      </c>
    </row>
    <row r="24838" spans="1:3" x14ac:dyDescent="0.25">
      <c r="A24838" t="s">
        <v>25985</v>
      </c>
      <c r="B24838">
        <v>903983240</v>
      </c>
      <c r="C24838" t="s">
        <v>31334</v>
      </c>
    </row>
    <row r="24839" spans="1:3" x14ac:dyDescent="0.25">
      <c r="A24839" t="s">
        <v>25986</v>
      </c>
      <c r="B24839">
        <v>903983241</v>
      </c>
      <c r="C24839" t="s">
        <v>31316</v>
      </c>
    </row>
    <row r="24840" spans="1:3" x14ac:dyDescent="0.25">
      <c r="A24840" t="s">
        <v>25987</v>
      </c>
      <c r="B24840">
        <v>903983252</v>
      </c>
      <c r="C24840" t="s">
        <v>31322</v>
      </c>
    </row>
    <row r="24841" spans="1:3" x14ac:dyDescent="0.25">
      <c r="A24841" t="s">
        <v>25988</v>
      </c>
      <c r="B24841">
        <v>903983257</v>
      </c>
      <c r="C24841" t="s">
        <v>30746</v>
      </c>
    </row>
    <row r="24842" spans="1:3" x14ac:dyDescent="0.25">
      <c r="A24842" t="s">
        <v>25989</v>
      </c>
      <c r="B24842">
        <v>903983258</v>
      </c>
      <c r="C24842" t="s">
        <v>31122</v>
      </c>
    </row>
    <row r="24843" spans="1:3" x14ac:dyDescent="0.25">
      <c r="A24843" t="s">
        <v>25990</v>
      </c>
      <c r="B24843">
        <v>903983264</v>
      </c>
      <c r="C24843" t="s">
        <v>31316</v>
      </c>
    </row>
    <row r="24844" spans="1:3" x14ac:dyDescent="0.25">
      <c r="A24844" t="s">
        <v>25991</v>
      </c>
      <c r="B24844">
        <v>903983267</v>
      </c>
      <c r="C24844" t="s">
        <v>31334</v>
      </c>
    </row>
    <row r="24845" spans="1:3" x14ac:dyDescent="0.25">
      <c r="A24845" t="s">
        <v>25992</v>
      </c>
      <c r="B24845">
        <v>903983275</v>
      </c>
      <c r="C24845" t="s">
        <v>31461</v>
      </c>
    </row>
    <row r="24846" spans="1:3" x14ac:dyDescent="0.25">
      <c r="A24846" t="s">
        <v>25993</v>
      </c>
      <c r="B24846">
        <v>903983276</v>
      </c>
      <c r="C24846" t="s">
        <v>31316</v>
      </c>
    </row>
    <row r="24847" spans="1:3" x14ac:dyDescent="0.25">
      <c r="A24847" t="s">
        <v>25994</v>
      </c>
      <c r="B24847">
        <v>903983286</v>
      </c>
      <c r="C24847" t="s">
        <v>31318</v>
      </c>
    </row>
    <row r="24848" spans="1:3" x14ac:dyDescent="0.25">
      <c r="A24848" t="s">
        <v>25995</v>
      </c>
      <c r="B24848">
        <v>903983294</v>
      </c>
      <c r="C24848" t="s">
        <v>31316</v>
      </c>
    </row>
    <row r="24849" spans="1:3" x14ac:dyDescent="0.25">
      <c r="A24849" t="s">
        <v>25996</v>
      </c>
      <c r="B24849">
        <v>903983295</v>
      </c>
      <c r="C24849" t="s">
        <v>31316</v>
      </c>
    </row>
    <row r="24850" spans="1:3" x14ac:dyDescent="0.25">
      <c r="A24850" t="s">
        <v>25997</v>
      </c>
      <c r="B24850">
        <v>903983300</v>
      </c>
      <c r="C24850" t="s">
        <v>31287</v>
      </c>
    </row>
    <row r="24851" spans="1:3" x14ac:dyDescent="0.25">
      <c r="A24851" t="s">
        <v>25998</v>
      </c>
      <c r="B24851">
        <v>903983311</v>
      </c>
      <c r="C24851" t="s">
        <v>31322</v>
      </c>
    </row>
    <row r="24852" spans="1:3" x14ac:dyDescent="0.25">
      <c r="A24852" t="s">
        <v>25999</v>
      </c>
      <c r="B24852">
        <v>903983316</v>
      </c>
      <c r="C24852" t="s">
        <v>31318</v>
      </c>
    </row>
    <row r="24853" spans="1:3" x14ac:dyDescent="0.25">
      <c r="A24853" t="s">
        <v>26000</v>
      </c>
      <c r="B24853">
        <v>903983317</v>
      </c>
      <c r="C24853" t="s">
        <v>30925</v>
      </c>
    </row>
    <row r="24854" spans="1:3" x14ac:dyDescent="0.25">
      <c r="A24854" t="s">
        <v>26001</v>
      </c>
      <c r="B24854">
        <v>903983323</v>
      </c>
      <c r="C24854" t="s">
        <v>31318</v>
      </c>
    </row>
    <row r="24855" spans="1:3" x14ac:dyDescent="0.25">
      <c r="A24855" t="s">
        <v>26002</v>
      </c>
      <c r="B24855">
        <v>903983325</v>
      </c>
      <c r="C24855" t="s">
        <v>31322</v>
      </c>
    </row>
    <row r="24856" spans="1:3" x14ac:dyDescent="0.25">
      <c r="A24856" t="s">
        <v>26003</v>
      </c>
      <c r="B24856">
        <v>903983327</v>
      </c>
      <c r="C24856" t="s">
        <v>31316</v>
      </c>
    </row>
    <row r="24857" spans="1:3" x14ac:dyDescent="0.25">
      <c r="A24857" t="s">
        <v>26004</v>
      </c>
      <c r="B24857">
        <v>903983335</v>
      </c>
      <c r="C24857" t="s">
        <v>31322</v>
      </c>
    </row>
    <row r="24858" spans="1:3" x14ac:dyDescent="0.25">
      <c r="A24858" t="s">
        <v>26005</v>
      </c>
      <c r="B24858">
        <v>903983336</v>
      </c>
      <c r="C24858" t="s">
        <v>31316</v>
      </c>
    </row>
    <row r="24859" spans="1:3" x14ac:dyDescent="0.25">
      <c r="A24859" t="s">
        <v>26006</v>
      </c>
      <c r="B24859">
        <v>903983337</v>
      </c>
      <c r="C24859" t="s">
        <v>31318</v>
      </c>
    </row>
    <row r="24860" spans="1:3" x14ac:dyDescent="0.25">
      <c r="A24860" t="s">
        <v>26007</v>
      </c>
      <c r="B24860">
        <v>903983344</v>
      </c>
      <c r="C24860" t="s">
        <v>31225</v>
      </c>
    </row>
    <row r="24861" spans="1:3" x14ac:dyDescent="0.25">
      <c r="A24861" t="s">
        <v>26008</v>
      </c>
      <c r="B24861">
        <v>903983352</v>
      </c>
      <c r="C24861" t="s">
        <v>31329</v>
      </c>
    </row>
    <row r="24862" spans="1:3" x14ac:dyDescent="0.25">
      <c r="A24862" t="s">
        <v>26009</v>
      </c>
      <c r="B24862">
        <v>903983354</v>
      </c>
      <c r="C24862" t="s">
        <v>31318</v>
      </c>
    </row>
    <row r="24863" spans="1:3" x14ac:dyDescent="0.25">
      <c r="A24863" t="s">
        <v>26010</v>
      </c>
      <c r="B24863">
        <v>903983381</v>
      </c>
      <c r="C24863" t="s">
        <v>31460</v>
      </c>
    </row>
    <row r="24864" spans="1:3" x14ac:dyDescent="0.25">
      <c r="A24864" t="s">
        <v>26011</v>
      </c>
      <c r="B24864">
        <v>903983391</v>
      </c>
      <c r="C24864" t="s">
        <v>31445</v>
      </c>
    </row>
    <row r="24865" spans="1:3" x14ac:dyDescent="0.25">
      <c r="A24865" t="s">
        <v>26012</v>
      </c>
      <c r="B24865">
        <v>903983392</v>
      </c>
      <c r="C24865" t="s">
        <v>31395</v>
      </c>
    </row>
    <row r="24866" spans="1:3" x14ac:dyDescent="0.25">
      <c r="A24866" t="s">
        <v>26013</v>
      </c>
      <c r="B24866">
        <v>903983400</v>
      </c>
      <c r="C24866" t="s">
        <v>31240</v>
      </c>
    </row>
    <row r="24867" spans="1:3" x14ac:dyDescent="0.25">
      <c r="A24867" t="s">
        <v>26014</v>
      </c>
      <c r="B24867">
        <v>903983404</v>
      </c>
      <c r="C24867" t="s">
        <v>31329</v>
      </c>
    </row>
    <row r="24868" spans="1:3" x14ac:dyDescent="0.25">
      <c r="A24868" t="s">
        <v>26015</v>
      </c>
      <c r="B24868">
        <v>903983405</v>
      </c>
      <c r="C24868" t="s">
        <v>31316</v>
      </c>
    </row>
    <row r="24869" spans="1:3" x14ac:dyDescent="0.25">
      <c r="A24869" t="s">
        <v>26016</v>
      </c>
      <c r="B24869">
        <v>903983409</v>
      </c>
      <c r="C24869" t="s">
        <v>30925</v>
      </c>
    </row>
    <row r="24870" spans="1:3" x14ac:dyDescent="0.25">
      <c r="A24870" t="s">
        <v>26017</v>
      </c>
      <c r="B24870">
        <v>903983418</v>
      </c>
      <c r="C24870" t="s">
        <v>31316</v>
      </c>
    </row>
    <row r="24871" spans="1:3" x14ac:dyDescent="0.25">
      <c r="A24871" t="s">
        <v>26018</v>
      </c>
      <c r="B24871">
        <v>903983428</v>
      </c>
      <c r="C24871" t="s">
        <v>31316</v>
      </c>
    </row>
    <row r="24872" spans="1:3" x14ac:dyDescent="0.25">
      <c r="A24872" t="s">
        <v>26019</v>
      </c>
      <c r="B24872">
        <v>903983432</v>
      </c>
      <c r="C24872" t="s">
        <v>31316</v>
      </c>
    </row>
    <row r="24873" spans="1:3" x14ac:dyDescent="0.25">
      <c r="A24873" t="s">
        <v>26020</v>
      </c>
      <c r="B24873">
        <v>903983437</v>
      </c>
      <c r="C24873" t="s">
        <v>31316</v>
      </c>
    </row>
    <row r="24874" spans="1:3" x14ac:dyDescent="0.25">
      <c r="A24874" t="s">
        <v>26021</v>
      </c>
      <c r="B24874">
        <v>903983439</v>
      </c>
      <c r="C24874" t="s">
        <v>31316</v>
      </c>
    </row>
    <row r="24875" spans="1:3" x14ac:dyDescent="0.25">
      <c r="A24875" t="s">
        <v>26022</v>
      </c>
      <c r="B24875">
        <v>903983460</v>
      </c>
      <c r="C24875" t="s">
        <v>31316</v>
      </c>
    </row>
    <row r="24876" spans="1:3" x14ac:dyDescent="0.25">
      <c r="A24876" t="s">
        <v>26023</v>
      </c>
      <c r="B24876">
        <v>903983465</v>
      </c>
      <c r="C24876" t="s">
        <v>31322</v>
      </c>
    </row>
    <row r="24877" spans="1:3" x14ac:dyDescent="0.25">
      <c r="A24877" t="s">
        <v>26024</v>
      </c>
      <c r="B24877">
        <v>903983466</v>
      </c>
      <c r="C24877" t="s">
        <v>31458</v>
      </c>
    </row>
    <row r="24878" spans="1:3" x14ac:dyDescent="0.25">
      <c r="A24878" t="s">
        <v>26025</v>
      </c>
      <c r="B24878">
        <v>903983474</v>
      </c>
      <c r="C24878" t="s">
        <v>31458</v>
      </c>
    </row>
    <row r="24879" spans="1:3" x14ac:dyDescent="0.25">
      <c r="A24879" t="s">
        <v>26026</v>
      </c>
      <c r="B24879">
        <v>903983482</v>
      </c>
      <c r="C24879" t="s">
        <v>31269</v>
      </c>
    </row>
    <row r="24880" spans="1:3" x14ac:dyDescent="0.25">
      <c r="A24880" t="s">
        <v>26027</v>
      </c>
      <c r="B24880">
        <v>903983483</v>
      </c>
      <c r="C24880" t="s">
        <v>31326</v>
      </c>
    </row>
    <row r="24881" spans="1:3" x14ac:dyDescent="0.25">
      <c r="A24881" t="s">
        <v>26028</v>
      </c>
      <c r="B24881">
        <v>903983502</v>
      </c>
      <c r="C24881" t="s">
        <v>31287</v>
      </c>
    </row>
    <row r="24882" spans="1:3" x14ac:dyDescent="0.25">
      <c r="A24882" t="s">
        <v>26029</v>
      </c>
      <c r="B24882">
        <v>903983503</v>
      </c>
      <c r="C24882" t="s">
        <v>30925</v>
      </c>
    </row>
    <row r="24883" spans="1:3" x14ac:dyDescent="0.25">
      <c r="A24883" t="s">
        <v>26030</v>
      </c>
      <c r="B24883">
        <v>903983506</v>
      </c>
      <c r="C24883" t="s">
        <v>31254</v>
      </c>
    </row>
    <row r="24884" spans="1:3" x14ac:dyDescent="0.25">
      <c r="A24884" t="s">
        <v>26031</v>
      </c>
      <c r="B24884">
        <v>903983521</v>
      </c>
      <c r="C24884" t="s">
        <v>31472</v>
      </c>
    </row>
    <row r="24885" spans="1:3" x14ac:dyDescent="0.25">
      <c r="A24885" t="s">
        <v>26032</v>
      </c>
      <c r="B24885">
        <v>903983524</v>
      </c>
      <c r="C24885" t="s">
        <v>31483</v>
      </c>
    </row>
    <row r="24886" spans="1:3" x14ac:dyDescent="0.25">
      <c r="A24886" t="s">
        <v>26033</v>
      </c>
      <c r="B24886">
        <v>903983528</v>
      </c>
      <c r="C24886" t="s">
        <v>31363</v>
      </c>
    </row>
    <row r="24887" spans="1:3" x14ac:dyDescent="0.25">
      <c r="A24887" t="s">
        <v>26034</v>
      </c>
      <c r="B24887">
        <v>903983542</v>
      </c>
      <c r="C24887" t="s">
        <v>31551</v>
      </c>
    </row>
    <row r="24888" spans="1:3" x14ac:dyDescent="0.25">
      <c r="A24888" t="s">
        <v>26035</v>
      </c>
      <c r="B24888">
        <v>903983546</v>
      </c>
      <c r="C24888" t="s">
        <v>31551</v>
      </c>
    </row>
    <row r="24889" spans="1:3" x14ac:dyDescent="0.25">
      <c r="A24889" t="s">
        <v>26036</v>
      </c>
      <c r="B24889">
        <v>903983549</v>
      </c>
      <c r="C24889" t="s">
        <v>31326</v>
      </c>
    </row>
    <row r="24890" spans="1:3" x14ac:dyDescent="0.25">
      <c r="A24890" t="s">
        <v>26037</v>
      </c>
      <c r="B24890">
        <v>903983576</v>
      </c>
      <c r="C24890" t="s">
        <v>31458</v>
      </c>
    </row>
    <row r="24891" spans="1:3" x14ac:dyDescent="0.25">
      <c r="A24891" t="s">
        <v>26038</v>
      </c>
      <c r="B24891">
        <v>903983585</v>
      </c>
      <c r="C24891" t="s">
        <v>31472</v>
      </c>
    </row>
    <row r="24892" spans="1:3" x14ac:dyDescent="0.25">
      <c r="A24892" t="s">
        <v>26039</v>
      </c>
      <c r="B24892">
        <v>903983602</v>
      </c>
      <c r="C24892" t="s">
        <v>31460</v>
      </c>
    </row>
    <row r="24893" spans="1:3" x14ac:dyDescent="0.25">
      <c r="A24893" t="s">
        <v>26040</v>
      </c>
      <c r="B24893">
        <v>903983611</v>
      </c>
      <c r="C24893" t="s">
        <v>31472</v>
      </c>
    </row>
    <row r="24894" spans="1:3" x14ac:dyDescent="0.25">
      <c r="A24894" t="s">
        <v>26041</v>
      </c>
      <c r="B24894">
        <v>903983612</v>
      </c>
      <c r="C24894" t="s">
        <v>31316</v>
      </c>
    </row>
    <row r="24895" spans="1:3" x14ac:dyDescent="0.25">
      <c r="A24895" t="s">
        <v>26042</v>
      </c>
      <c r="B24895">
        <v>903983622</v>
      </c>
      <c r="C24895" t="s">
        <v>31278</v>
      </c>
    </row>
    <row r="24896" spans="1:3" x14ac:dyDescent="0.25">
      <c r="A24896" t="s">
        <v>26043</v>
      </c>
      <c r="B24896">
        <v>903983625</v>
      </c>
      <c r="C24896" t="s">
        <v>31322</v>
      </c>
    </row>
    <row r="24897" spans="1:3" x14ac:dyDescent="0.25">
      <c r="A24897" t="s">
        <v>26044</v>
      </c>
      <c r="B24897">
        <v>903983628</v>
      </c>
      <c r="C24897" t="s">
        <v>31211</v>
      </c>
    </row>
    <row r="24898" spans="1:3" x14ac:dyDescent="0.25">
      <c r="A24898" t="s">
        <v>26045</v>
      </c>
      <c r="B24898">
        <v>903983629</v>
      </c>
      <c r="C24898" t="s">
        <v>31211</v>
      </c>
    </row>
    <row r="24899" spans="1:3" x14ac:dyDescent="0.25">
      <c r="A24899" t="s">
        <v>26046</v>
      </c>
      <c r="B24899">
        <v>903983635</v>
      </c>
      <c r="C24899" t="s">
        <v>31460</v>
      </c>
    </row>
    <row r="24900" spans="1:3" x14ac:dyDescent="0.25">
      <c r="A24900" t="s">
        <v>26047</v>
      </c>
      <c r="B24900">
        <v>903983648</v>
      </c>
      <c r="C24900" t="s">
        <v>31318</v>
      </c>
    </row>
    <row r="24901" spans="1:3" x14ac:dyDescent="0.25">
      <c r="A24901" t="s">
        <v>26048</v>
      </c>
      <c r="B24901">
        <v>903983656</v>
      </c>
      <c r="C24901" t="s">
        <v>31450</v>
      </c>
    </row>
    <row r="24902" spans="1:3" x14ac:dyDescent="0.25">
      <c r="A24902" t="s">
        <v>26049</v>
      </c>
      <c r="B24902">
        <v>903983662</v>
      </c>
      <c r="C24902" t="s">
        <v>31316</v>
      </c>
    </row>
    <row r="24903" spans="1:3" x14ac:dyDescent="0.25">
      <c r="A24903" t="s">
        <v>26050</v>
      </c>
      <c r="B24903">
        <v>903983666</v>
      </c>
      <c r="C24903" t="s">
        <v>31287</v>
      </c>
    </row>
    <row r="24904" spans="1:3" x14ac:dyDescent="0.25">
      <c r="A24904" t="s">
        <v>26051</v>
      </c>
      <c r="B24904">
        <v>903983678</v>
      </c>
      <c r="C24904" t="s">
        <v>30952</v>
      </c>
    </row>
    <row r="24905" spans="1:3" x14ac:dyDescent="0.25">
      <c r="A24905" t="s">
        <v>26052</v>
      </c>
      <c r="B24905">
        <v>903983706</v>
      </c>
      <c r="C24905" t="s">
        <v>31316</v>
      </c>
    </row>
    <row r="24906" spans="1:3" x14ac:dyDescent="0.25">
      <c r="A24906" t="s">
        <v>26053</v>
      </c>
      <c r="B24906">
        <v>903983712</v>
      </c>
      <c r="C24906" t="s">
        <v>31316</v>
      </c>
    </row>
    <row r="24907" spans="1:3" x14ac:dyDescent="0.25">
      <c r="A24907" t="s">
        <v>26054</v>
      </c>
      <c r="B24907">
        <v>903983716</v>
      </c>
      <c r="C24907" t="s">
        <v>31316</v>
      </c>
    </row>
    <row r="24908" spans="1:3" x14ac:dyDescent="0.25">
      <c r="A24908" t="s">
        <v>26055</v>
      </c>
      <c r="B24908">
        <v>903983732</v>
      </c>
      <c r="C24908" t="s">
        <v>31363</v>
      </c>
    </row>
    <row r="24909" spans="1:3" x14ac:dyDescent="0.25">
      <c r="A24909" t="s">
        <v>26056</v>
      </c>
      <c r="B24909">
        <v>903983744</v>
      </c>
      <c r="C24909" t="s">
        <v>31316</v>
      </c>
    </row>
    <row r="24910" spans="1:3" x14ac:dyDescent="0.25">
      <c r="A24910" t="s">
        <v>26057</v>
      </c>
      <c r="B24910">
        <v>903983748</v>
      </c>
      <c r="C24910" t="s">
        <v>31363</v>
      </c>
    </row>
    <row r="24911" spans="1:3" x14ac:dyDescent="0.25">
      <c r="A24911" t="s">
        <v>26058</v>
      </c>
      <c r="B24911">
        <v>903983749</v>
      </c>
      <c r="C24911" t="s">
        <v>31316</v>
      </c>
    </row>
    <row r="24912" spans="1:3" x14ac:dyDescent="0.25">
      <c r="A24912" t="s">
        <v>26059</v>
      </c>
      <c r="B24912">
        <v>903983755</v>
      </c>
      <c r="C24912" t="s">
        <v>31363</v>
      </c>
    </row>
    <row r="24913" spans="1:3" x14ac:dyDescent="0.25">
      <c r="A24913" t="s">
        <v>26060</v>
      </c>
      <c r="B24913">
        <v>903983764</v>
      </c>
      <c r="C24913" t="s">
        <v>30925</v>
      </c>
    </row>
    <row r="24914" spans="1:3" x14ac:dyDescent="0.25">
      <c r="A24914" t="s">
        <v>26061</v>
      </c>
      <c r="B24914">
        <v>903983767</v>
      </c>
      <c r="C24914" t="s">
        <v>31316</v>
      </c>
    </row>
    <row r="24915" spans="1:3" x14ac:dyDescent="0.25">
      <c r="A24915" t="s">
        <v>26062</v>
      </c>
      <c r="B24915">
        <v>903983770</v>
      </c>
      <c r="C24915" t="s">
        <v>31326</v>
      </c>
    </row>
    <row r="24916" spans="1:3" x14ac:dyDescent="0.25">
      <c r="A24916" t="s">
        <v>26063</v>
      </c>
      <c r="B24916">
        <v>903983772</v>
      </c>
      <c r="C24916" t="s">
        <v>31318</v>
      </c>
    </row>
    <row r="24917" spans="1:3" x14ac:dyDescent="0.25">
      <c r="A24917" t="s">
        <v>26064</v>
      </c>
      <c r="B24917">
        <v>903983777</v>
      </c>
      <c r="C24917" t="s">
        <v>31316</v>
      </c>
    </row>
    <row r="24918" spans="1:3" x14ac:dyDescent="0.25">
      <c r="A24918" t="s">
        <v>26065</v>
      </c>
      <c r="B24918">
        <v>903983783</v>
      </c>
      <c r="C24918" t="s">
        <v>31316</v>
      </c>
    </row>
    <row r="24919" spans="1:3" x14ac:dyDescent="0.25">
      <c r="A24919" t="s">
        <v>26066</v>
      </c>
      <c r="B24919">
        <v>903983838</v>
      </c>
      <c r="C24919" t="s">
        <v>31316</v>
      </c>
    </row>
    <row r="24920" spans="1:3" x14ac:dyDescent="0.25">
      <c r="A24920" t="s">
        <v>26067</v>
      </c>
      <c r="B24920">
        <v>903983839</v>
      </c>
      <c r="C24920" t="s">
        <v>31472</v>
      </c>
    </row>
    <row r="24921" spans="1:3" x14ac:dyDescent="0.25">
      <c r="A24921" t="s">
        <v>26068</v>
      </c>
      <c r="B24921">
        <v>903983844</v>
      </c>
      <c r="C24921" t="s">
        <v>30900</v>
      </c>
    </row>
    <row r="24922" spans="1:3" x14ac:dyDescent="0.25">
      <c r="A24922" t="s">
        <v>26069</v>
      </c>
      <c r="B24922">
        <v>903983867</v>
      </c>
      <c r="C24922" t="s">
        <v>30925</v>
      </c>
    </row>
    <row r="24923" spans="1:3" x14ac:dyDescent="0.25">
      <c r="A24923" t="s">
        <v>26070</v>
      </c>
      <c r="B24923">
        <v>903983870</v>
      </c>
      <c r="C24923" t="s">
        <v>31460</v>
      </c>
    </row>
    <row r="24924" spans="1:3" x14ac:dyDescent="0.25">
      <c r="A24924" t="s">
        <v>26071</v>
      </c>
      <c r="B24924">
        <v>903983873</v>
      </c>
      <c r="C24924" t="s">
        <v>31318</v>
      </c>
    </row>
    <row r="24925" spans="1:3" x14ac:dyDescent="0.25">
      <c r="A24925" t="s">
        <v>26072</v>
      </c>
      <c r="B24925">
        <v>903983884</v>
      </c>
      <c r="C24925" t="s">
        <v>31318</v>
      </c>
    </row>
    <row r="24926" spans="1:3" x14ac:dyDescent="0.25">
      <c r="A24926" t="s">
        <v>26073</v>
      </c>
      <c r="B24926">
        <v>903983897</v>
      </c>
      <c r="C24926" t="s">
        <v>31326</v>
      </c>
    </row>
    <row r="24927" spans="1:3" x14ac:dyDescent="0.25">
      <c r="A24927" t="s">
        <v>26074</v>
      </c>
      <c r="B24927">
        <v>903983902</v>
      </c>
      <c r="C24927" t="s">
        <v>31316</v>
      </c>
    </row>
    <row r="24928" spans="1:3" x14ac:dyDescent="0.25">
      <c r="A24928" t="s">
        <v>26075</v>
      </c>
      <c r="B24928">
        <v>903983922</v>
      </c>
      <c r="C24928" t="s">
        <v>31363</v>
      </c>
    </row>
    <row r="24929" spans="1:3" x14ac:dyDescent="0.25">
      <c r="A24929" t="s">
        <v>26076</v>
      </c>
      <c r="B24929">
        <v>903983924</v>
      </c>
      <c r="C24929" t="s">
        <v>31367</v>
      </c>
    </row>
    <row r="24930" spans="1:3" x14ac:dyDescent="0.25">
      <c r="A24930" t="s">
        <v>26077</v>
      </c>
      <c r="B24930">
        <v>903983925</v>
      </c>
      <c r="C24930" t="s">
        <v>31472</v>
      </c>
    </row>
    <row r="24931" spans="1:3" x14ac:dyDescent="0.25">
      <c r="A24931" t="s">
        <v>26078</v>
      </c>
      <c r="B24931">
        <v>903983928</v>
      </c>
      <c r="C24931" t="s">
        <v>31316</v>
      </c>
    </row>
    <row r="24932" spans="1:3" x14ac:dyDescent="0.25">
      <c r="A24932" t="s">
        <v>26079</v>
      </c>
      <c r="B24932">
        <v>903983933</v>
      </c>
      <c r="C24932" t="s">
        <v>31367</v>
      </c>
    </row>
    <row r="24933" spans="1:3" x14ac:dyDescent="0.25">
      <c r="A24933" t="s">
        <v>26080</v>
      </c>
      <c r="B24933">
        <v>903983935</v>
      </c>
      <c r="C24933" t="s">
        <v>31316</v>
      </c>
    </row>
    <row r="24934" spans="1:3" x14ac:dyDescent="0.25">
      <c r="A24934" t="s">
        <v>26081</v>
      </c>
      <c r="B24934">
        <v>903983936</v>
      </c>
      <c r="C24934" t="s">
        <v>31122</v>
      </c>
    </row>
    <row r="24935" spans="1:3" x14ac:dyDescent="0.25">
      <c r="A24935" t="s">
        <v>26082</v>
      </c>
      <c r="B24935">
        <v>903983939</v>
      </c>
      <c r="C24935" t="s">
        <v>31472</v>
      </c>
    </row>
    <row r="24936" spans="1:3" x14ac:dyDescent="0.25">
      <c r="A24936" t="s">
        <v>26083</v>
      </c>
      <c r="B24936">
        <v>903983951</v>
      </c>
      <c r="C24936" t="s">
        <v>31316</v>
      </c>
    </row>
    <row r="24937" spans="1:3" x14ac:dyDescent="0.25">
      <c r="A24937" t="s">
        <v>26084</v>
      </c>
      <c r="B24937">
        <v>903983969</v>
      </c>
      <c r="C24937" t="s">
        <v>31460</v>
      </c>
    </row>
    <row r="24938" spans="1:3" x14ac:dyDescent="0.25">
      <c r="A24938" t="s">
        <v>26085</v>
      </c>
      <c r="B24938">
        <v>903983972</v>
      </c>
      <c r="C24938" t="s">
        <v>31318</v>
      </c>
    </row>
    <row r="24939" spans="1:3" x14ac:dyDescent="0.25">
      <c r="A24939" t="s">
        <v>26086</v>
      </c>
      <c r="B24939">
        <v>903983983</v>
      </c>
      <c r="C24939" t="s">
        <v>31460</v>
      </c>
    </row>
    <row r="24940" spans="1:3" x14ac:dyDescent="0.25">
      <c r="A24940" t="s">
        <v>26087</v>
      </c>
      <c r="B24940">
        <v>903983997</v>
      </c>
      <c r="C24940" t="s">
        <v>31327</v>
      </c>
    </row>
    <row r="24941" spans="1:3" x14ac:dyDescent="0.25">
      <c r="A24941" t="s">
        <v>26088</v>
      </c>
      <c r="B24941">
        <v>903984004</v>
      </c>
      <c r="C24941" t="s">
        <v>31318</v>
      </c>
    </row>
    <row r="24942" spans="1:3" x14ac:dyDescent="0.25">
      <c r="A24942" t="s">
        <v>26089</v>
      </c>
      <c r="B24942">
        <v>903984007</v>
      </c>
      <c r="C24942" t="s">
        <v>31483</v>
      </c>
    </row>
    <row r="24943" spans="1:3" x14ac:dyDescent="0.25">
      <c r="A24943" t="s">
        <v>26090</v>
      </c>
      <c r="B24943">
        <v>903984008</v>
      </c>
      <c r="C24943" t="s">
        <v>31318</v>
      </c>
    </row>
    <row r="24944" spans="1:3" x14ac:dyDescent="0.25">
      <c r="A24944" t="s">
        <v>26091</v>
      </c>
      <c r="B24944">
        <v>903984024</v>
      </c>
      <c r="C24944" t="s">
        <v>31483</v>
      </c>
    </row>
    <row r="24945" spans="1:3" x14ac:dyDescent="0.25">
      <c r="A24945" t="s">
        <v>26092</v>
      </c>
      <c r="B24945">
        <v>903984031</v>
      </c>
      <c r="C24945" t="s">
        <v>31458</v>
      </c>
    </row>
    <row r="24946" spans="1:3" x14ac:dyDescent="0.25">
      <c r="A24946" t="s">
        <v>26093</v>
      </c>
      <c r="B24946">
        <v>903984040</v>
      </c>
      <c r="C24946" t="s">
        <v>30933</v>
      </c>
    </row>
    <row r="24947" spans="1:3" x14ac:dyDescent="0.25">
      <c r="A24947" t="s">
        <v>26094</v>
      </c>
      <c r="B24947">
        <v>903984047</v>
      </c>
      <c r="C24947" t="s">
        <v>31318</v>
      </c>
    </row>
    <row r="24948" spans="1:3" x14ac:dyDescent="0.25">
      <c r="A24948" t="s">
        <v>26095</v>
      </c>
      <c r="B24948">
        <v>903984050</v>
      </c>
      <c r="C24948" t="s">
        <v>31534</v>
      </c>
    </row>
    <row r="24949" spans="1:3" x14ac:dyDescent="0.25">
      <c r="A24949" t="s">
        <v>26096</v>
      </c>
      <c r="B24949">
        <v>903984051</v>
      </c>
      <c r="C24949" t="s">
        <v>31441</v>
      </c>
    </row>
    <row r="24950" spans="1:3" x14ac:dyDescent="0.25">
      <c r="A24950" t="s">
        <v>26097</v>
      </c>
      <c r="B24950">
        <v>903984056</v>
      </c>
      <c r="C24950" t="s">
        <v>31318</v>
      </c>
    </row>
    <row r="24951" spans="1:3" x14ac:dyDescent="0.25">
      <c r="A24951" t="s">
        <v>26098</v>
      </c>
      <c r="B24951">
        <v>903984070</v>
      </c>
      <c r="C24951" t="s">
        <v>31432</v>
      </c>
    </row>
    <row r="24952" spans="1:3" x14ac:dyDescent="0.25">
      <c r="A24952" t="s">
        <v>26099</v>
      </c>
      <c r="B24952">
        <v>903984091</v>
      </c>
      <c r="C24952" t="s">
        <v>31391</v>
      </c>
    </row>
    <row r="24953" spans="1:3" x14ac:dyDescent="0.25">
      <c r="A24953" t="s">
        <v>26100</v>
      </c>
      <c r="B24953">
        <v>903984092</v>
      </c>
      <c r="C24953" t="s">
        <v>30933</v>
      </c>
    </row>
    <row r="24954" spans="1:3" x14ac:dyDescent="0.25">
      <c r="A24954" t="s">
        <v>26101</v>
      </c>
      <c r="B24954">
        <v>903984101</v>
      </c>
      <c r="C24954" t="s">
        <v>31316</v>
      </c>
    </row>
    <row r="24955" spans="1:3" x14ac:dyDescent="0.25">
      <c r="A24955" t="s">
        <v>26102</v>
      </c>
      <c r="B24955">
        <v>903984110</v>
      </c>
      <c r="C24955" t="s">
        <v>31461</v>
      </c>
    </row>
    <row r="24956" spans="1:3" x14ac:dyDescent="0.25">
      <c r="A24956" t="s">
        <v>26103</v>
      </c>
      <c r="B24956">
        <v>903984111</v>
      </c>
      <c r="C24956" t="s">
        <v>31461</v>
      </c>
    </row>
    <row r="24957" spans="1:3" x14ac:dyDescent="0.25">
      <c r="A24957" t="s">
        <v>26104</v>
      </c>
      <c r="B24957">
        <v>903984114</v>
      </c>
      <c r="C24957" t="s">
        <v>31445</v>
      </c>
    </row>
    <row r="24958" spans="1:3" x14ac:dyDescent="0.25">
      <c r="A24958" t="s">
        <v>26105</v>
      </c>
      <c r="B24958">
        <v>903984118</v>
      </c>
      <c r="C24958" t="s">
        <v>31445</v>
      </c>
    </row>
    <row r="24959" spans="1:3" x14ac:dyDescent="0.25">
      <c r="A24959" t="s">
        <v>26106</v>
      </c>
      <c r="B24959">
        <v>903984125</v>
      </c>
      <c r="C24959" t="s">
        <v>31316</v>
      </c>
    </row>
    <row r="24960" spans="1:3" x14ac:dyDescent="0.25">
      <c r="A24960" t="s">
        <v>26107</v>
      </c>
      <c r="B24960">
        <v>903984140</v>
      </c>
      <c r="C24960" t="s">
        <v>31391</v>
      </c>
    </row>
    <row r="24961" spans="1:3" x14ac:dyDescent="0.25">
      <c r="A24961" t="s">
        <v>26108</v>
      </c>
      <c r="B24961">
        <v>903984152</v>
      </c>
      <c r="C24961" t="s">
        <v>31460</v>
      </c>
    </row>
    <row r="24962" spans="1:3" x14ac:dyDescent="0.25">
      <c r="A24962" t="s">
        <v>26109</v>
      </c>
      <c r="B24962">
        <v>903984167</v>
      </c>
      <c r="C24962" t="s">
        <v>30925</v>
      </c>
    </row>
    <row r="24963" spans="1:3" x14ac:dyDescent="0.25">
      <c r="A24963" t="s">
        <v>26110</v>
      </c>
      <c r="B24963">
        <v>903984168</v>
      </c>
      <c r="C24963" t="s">
        <v>31391</v>
      </c>
    </row>
    <row r="24964" spans="1:3" x14ac:dyDescent="0.25">
      <c r="A24964" t="s">
        <v>26111</v>
      </c>
      <c r="B24964">
        <v>903984173</v>
      </c>
      <c r="C24964" t="s">
        <v>31460</v>
      </c>
    </row>
    <row r="24965" spans="1:3" x14ac:dyDescent="0.25">
      <c r="A24965" t="s">
        <v>26112</v>
      </c>
      <c r="B24965">
        <v>903984178</v>
      </c>
      <c r="C24965" t="s">
        <v>31461</v>
      </c>
    </row>
    <row r="24966" spans="1:3" x14ac:dyDescent="0.25">
      <c r="A24966" t="s">
        <v>26113</v>
      </c>
      <c r="B24966">
        <v>903984185</v>
      </c>
      <c r="C24966" t="s">
        <v>31506</v>
      </c>
    </row>
    <row r="24967" spans="1:3" x14ac:dyDescent="0.25">
      <c r="A24967" t="s">
        <v>26114</v>
      </c>
      <c r="B24967">
        <v>903984186</v>
      </c>
      <c r="C24967" t="s">
        <v>31534</v>
      </c>
    </row>
    <row r="24968" spans="1:3" x14ac:dyDescent="0.25">
      <c r="A24968" t="s">
        <v>26115</v>
      </c>
      <c r="B24968">
        <v>903984196</v>
      </c>
      <c r="C24968" t="s">
        <v>31391</v>
      </c>
    </row>
    <row r="24969" spans="1:3" x14ac:dyDescent="0.25">
      <c r="A24969" t="s">
        <v>26116</v>
      </c>
      <c r="B24969">
        <v>903984200</v>
      </c>
      <c r="C24969" t="s">
        <v>31316</v>
      </c>
    </row>
    <row r="24970" spans="1:3" x14ac:dyDescent="0.25">
      <c r="A24970" t="s">
        <v>26117</v>
      </c>
      <c r="B24970">
        <v>903984202</v>
      </c>
      <c r="C24970" t="s">
        <v>31506</v>
      </c>
    </row>
    <row r="24971" spans="1:3" x14ac:dyDescent="0.25">
      <c r="A24971" t="s">
        <v>26118</v>
      </c>
      <c r="B24971">
        <v>903984206</v>
      </c>
      <c r="C24971" t="s">
        <v>31461</v>
      </c>
    </row>
    <row r="24972" spans="1:3" x14ac:dyDescent="0.25">
      <c r="A24972" t="s">
        <v>26119</v>
      </c>
      <c r="B24972">
        <v>903984209</v>
      </c>
      <c r="C24972" t="s">
        <v>31506</v>
      </c>
    </row>
    <row r="24973" spans="1:3" x14ac:dyDescent="0.25">
      <c r="A24973" t="s">
        <v>26120</v>
      </c>
      <c r="B24973">
        <v>903984235</v>
      </c>
      <c r="C24973" t="s">
        <v>31380</v>
      </c>
    </row>
    <row r="24974" spans="1:3" x14ac:dyDescent="0.25">
      <c r="A24974" t="s">
        <v>26121</v>
      </c>
      <c r="B24974">
        <v>903984246</v>
      </c>
      <c r="C24974" t="s">
        <v>31287</v>
      </c>
    </row>
    <row r="24975" spans="1:3" x14ac:dyDescent="0.25">
      <c r="A24975" t="s">
        <v>26122</v>
      </c>
      <c r="B24975">
        <v>903984251</v>
      </c>
      <c r="C24975" t="s">
        <v>31266</v>
      </c>
    </row>
    <row r="24976" spans="1:3" x14ac:dyDescent="0.25">
      <c r="A24976" t="s">
        <v>26123</v>
      </c>
      <c r="B24976">
        <v>903984253</v>
      </c>
      <c r="C24976" t="s">
        <v>31391</v>
      </c>
    </row>
    <row r="24977" spans="1:3" x14ac:dyDescent="0.25">
      <c r="A24977" t="s">
        <v>26124</v>
      </c>
      <c r="B24977">
        <v>903984254</v>
      </c>
      <c r="C24977" t="s">
        <v>31514</v>
      </c>
    </row>
    <row r="24978" spans="1:3" x14ac:dyDescent="0.25">
      <c r="A24978" t="s">
        <v>26125</v>
      </c>
      <c r="B24978">
        <v>903984255</v>
      </c>
      <c r="C24978" t="s">
        <v>31380</v>
      </c>
    </row>
    <row r="24979" spans="1:3" x14ac:dyDescent="0.25">
      <c r="A24979" t="s">
        <v>26126</v>
      </c>
      <c r="B24979">
        <v>903984261</v>
      </c>
      <c r="C24979" t="s">
        <v>31316</v>
      </c>
    </row>
    <row r="24980" spans="1:3" x14ac:dyDescent="0.25">
      <c r="A24980" t="s">
        <v>26127</v>
      </c>
      <c r="B24980">
        <v>903984263</v>
      </c>
      <c r="C24980" t="s">
        <v>31315</v>
      </c>
    </row>
    <row r="24981" spans="1:3" x14ac:dyDescent="0.25">
      <c r="A24981" t="s">
        <v>26128</v>
      </c>
      <c r="B24981">
        <v>903984271</v>
      </c>
      <c r="C24981" t="s">
        <v>31491</v>
      </c>
    </row>
    <row r="24982" spans="1:3" x14ac:dyDescent="0.25">
      <c r="A24982" t="s">
        <v>26129</v>
      </c>
      <c r="B24982">
        <v>903984273</v>
      </c>
      <c r="C24982" t="s">
        <v>31391</v>
      </c>
    </row>
    <row r="24983" spans="1:3" x14ac:dyDescent="0.25">
      <c r="A24983" t="s">
        <v>26130</v>
      </c>
      <c r="B24983">
        <v>903984279</v>
      </c>
      <c r="C24983" t="s">
        <v>31460</v>
      </c>
    </row>
    <row r="24984" spans="1:3" x14ac:dyDescent="0.25">
      <c r="A24984" t="s">
        <v>26131</v>
      </c>
      <c r="B24984">
        <v>903984283</v>
      </c>
      <c r="C24984" t="s">
        <v>31391</v>
      </c>
    </row>
    <row r="24985" spans="1:3" x14ac:dyDescent="0.25">
      <c r="A24985" t="s">
        <v>26132</v>
      </c>
      <c r="B24985">
        <v>903984336</v>
      </c>
      <c r="C24985" t="s">
        <v>31318</v>
      </c>
    </row>
    <row r="24986" spans="1:3" x14ac:dyDescent="0.25">
      <c r="A24986" t="s">
        <v>26133</v>
      </c>
      <c r="B24986">
        <v>903984337</v>
      </c>
      <c r="C24986" t="s">
        <v>31287</v>
      </c>
    </row>
    <row r="24987" spans="1:3" x14ac:dyDescent="0.25">
      <c r="A24987" t="s">
        <v>26134</v>
      </c>
      <c r="B24987">
        <v>903984346</v>
      </c>
      <c r="C24987" t="s">
        <v>31363</v>
      </c>
    </row>
    <row r="24988" spans="1:3" x14ac:dyDescent="0.25">
      <c r="A24988" t="s">
        <v>26135</v>
      </c>
      <c r="B24988">
        <v>903984351</v>
      </c>
      <c r="C24988" t="s">
        <v>31286</v>
      </c>
    </row>
    <row r="24989" spans="1:3" x14ac:dyDescent="0.25">
      <c r="A24989" t="s">
        <v>26136</v>
      </c>
      <c r="B24989">
        <v>903984352</v>
      </c>
      <c r="C24989" t="s">
        <v>31391</v>
      </c>
    </row>
    <row r="24990" spans="1:3" x14ac:dyDescent="0.25">
      <c r="A24990" t="s">
        <v>26137</v>
      </c>
      <c r="B24990">
        <v>903984365</v>
      </c>
      <c r="C24990" t="s">
        <v>31316</v>
      </c>
    </row>
    <row r="24991" spans="1:3" x14ac:dyDescent="0.25">
      <c r="A24991" t="s">
        <v>26138</v>
      </c>
      <c r="B24991">
        <v>903984378</v>
      </c>
      <c r="C24991" t="s">
        <v>31318</v>
      </c>
    </row>
    <row r="24992" spans="1:3" x14ac:dyDescent="0.25">
      <c r="A24992" t="s">
        <v>26139</v>
      </c>
      <c r="B24992">
        <v>903984379</v>
      </c>
      <c r="C24992" t="s">
        <v>31316</v>
      </c>
    </row>
    <row r="24993" spans="1:3" x14ac:dyDescent="0.25">
      <c r="A24993" t="s">
        <v>26140</v>
      </c>
      <c r="B24993">
        <v>903984388</v>
      </c>
      <c r="C24993" t="s">
        <v>31316</v>
      </c>
    </row>
    <row r="24994" spans="1:3" x14ac:dyDescent="0.25">
      <c r="A24994" t="s">
        <v>26141</v>
      </c>
      <c r="B24994">
        <v>903984389</v>
      </c>
      <c r="C24994" t="s">
        <v>31322</v>
      </c>
    </row>
    <row r="24995" spans="1:3" x14ac:dyDescent="0.25">
      <c r="A24995" t="s">
        <v>26142</v>
      </c>
      <c r="B24995">
        <v>903984401</v>
      </c>
      <c r="C24995" t="s">
        <v>31318</v>
      </c>
    </row>
    <row r="24996" spans="1:3" x14ac:dyDescent="0.25">
      <c r="A24996" t="s">
        <v>26143</v>
      </c>
      <c r="B24996">
        <v>903984409</v>
      </c>
      <c r="C24996" t="s">
        <v>31552</v>
      </c>
    </row>
    <row r="24997" spans="1:3" x14ac:dyDescent="0.25">
      <c r="A24997" t="s">
        <v>26144</v>
      </c>
      <c r="B24997">
        <v>903984411</v>
      </c>
      <c r="C24997" t="s">
        <v>31316</v>
      </c>
    </row>
    <row r="24998" spans="1:3" x14ac:dyDescent="0.25">
      <c r="A24998" t="s">
        <v>26145</v>
      </c>
      <c r="B24998">
        <v>903984417</v>
      </c>
      <c r="C24998" t="s">
        <v>31316</v>
      </c>
    </row>
    <row r="24999" spans="1:3" x14ac:dyDescent="0.25">
      <c r="A24999" t="s">
        <v>26146</v>
      </c>
      <c r="B24999">
        <v>903984423</v>
      </c>
      <c r="C24999" t="s">
        <v>31553</v>
      </c>
    </row>
    <row r="25000" spans="1:3" x14ac:dyDescent="0.25">
      <c r="A25000" t="s">
        <v>26147</v>
      </c>
      <c r="B25000">
        <v>903984425</v>
      </c>
      <c r="C25000" t="s">
        <v>31316</v>
      </c>
    </row>
    <row r="25001" spans="1:3" x14ac:dyDescent="0.25">
      <c r="A25001" t="s">
        <v>26148</v>
      </c>
      <c r="B25001">
        <v>903984438</v>
      </c>
      <c r="C25001" t="s">
        <v>31553</v>
      </c>
    </row>
    <row r="25002" spans="1:3" x14ac:dyDescent="0.25">
      <c r="A25002" t="s">
        <v>26149</v>
      </c>
      <c r="B25002">
        <v>903984442</v>
      </c>
      <c r="C25002" t="s">
        <v>31316</v>
      </c>
    </row>
    <row r="25003" spans="1:3" x14ac:dyDescent="0.25">
      <c r="A25003" t="s">
        <v>26150</v>
      </c>
      <c r="B25003">
        <v>903984446</v>
      </c>
      <c r="C25003" t="s">
        <v>31316</v>
      </c>
    </row>
    <row r="25004" spans="1:3" x14ac:dyDescent="0.25">
      <c r="A25004" t="s">
        <v>26151</v>
      </c>
      <c r="B25004">
        <v>903984451</v>
      </c>
      <c r="C25004" t="s">
        <v>31334</v>
      </c>
    </row>
    <row r="25005" spans="1:3" x14ac:dyDescent="0.25">
      <c r="A25005" t="s">
        <v>26152</v>
      </c>
      <c r="B25005">
        <v>903984453</v>
      </c>
      <c r="C25005" t="s">
        <v>31322</v>
      </c>
    </row>
    <row r="25006" spans="1:3" x14ac:dyDescent="0.25">
      <c r="A25006" t="s">
        <v>26153</v>
      </c>
      <c r="B25006">
        <v>903984456</v>
      </c>
      <c r="C25006" t="s">
        <v>31316</v>
      </c>
    </row>
    <row r="25007" spans="1:3" x14ac:dyDescent="0.25">
      <c r="A25007" t="s">
        <v>26154</v>
      </c>
      <c r="B25007">
        <v>903984463</v>
      </c>
      <c r="C25007" t="s">
        <v>31322</v>
      </c>
    </row>
    <row r="25008" spans="1:3" x14ac:dyDescent="0.25">
      <c r="A25008" t="s">
        <v>26155</v>
      </c>
      <c r="B25008">
        <v>903984470</v>
      </c>
      <c r="C25008" t="s">
        <v>31278</v>
      </c>
    </row>
    <row r="25009" spans="1:3" x14ac:dyDescent="0.25">
      <c r="A25009" t="s">
        <v>26156</v>
      </c>
      <c r="B25009">
        <v>903984472</v>
      </c>
      <c r="C25009" t="s">
        <v>31415</v>
      </c>
    </row>
    <row r="25010" spans="1:3" x14ac:dyDescent="0.25">
      <c r="A25010" t="s">
        <v>26157</v>
      </c>
      <c r="B25010">
        <v>903984486</v>
      </c>
      <c r="C25010" t="s">
        <v>31316</v>
      </c>
    </row>
    <row r="25011" spans="1:3" x14ac:dyDescent="0.25">
      <c r="A25011" t="s">
        <v>26158</v>
      </c>
      <c r="B25011">
        <v>903984490</v>
      </c>
      <c r="C25011" t="s">
        <v>31315</v>
      </c>
    </row>
    <row r="25012" spans="1:3" x14ac:dyDescent="0.25">
      <c r="A25012" t="s">
        <v>26159</v>
      </c>
      <c r="B25012">
        <v>903984503</v>
      </c>
      <c r="C25012" t="s">
        <v>31122</v>
      </c>
    </row>
    <row r="25013" spans="1:3" x14ac:dyDescent="0.25">
      <c r="A25013" t="s">
        <v>26160</v>
      </c>
      <c r="B25013">
        <v>903984514</v>
      </c>
      <c r="C25013" t="s">
        <v>31458</v>
      </c>
    </row>
    <row r="25014" spans="1:3" x14ac:dyDescent="0.25">
      <c r="A25014" t="s">
        <v>26161</v>
      </c>
      <c r="B25014">
        <v>903984515</v>
      </c>
      <c r="C25014" t="s">
        <v>31450</v>
      </c>
    </row>
    <row r="25015" spans="1:3" x14ac:dyDescent="0.25">
      <c r="A25015" t="s">
        <v>26162</v>
      </c>
      <c r="B25015">
        <v>903984517</v>
      </c>
      <c r="C25015" t="s">
        <v>31458</v>
      </c>
    </row>
    <row r="25016" spans="1:3" x14ac:dyDescent="0.25">
      <c r="A25016" t="s">
        <v>26163</v>
      </c>
      <c r="B25016">
        <v>903984520</v>
      </c>
      <c r="C25016" t="s">
        <v>31322</v>
      </c>
    </row>
    <row r="25017" spans="1:3" x14ac:dyDescent="0.25">
      <c r="A25017" t="s">
        <v>26164</v>
      </c>
      <c r="B25017">
        <v>903984524</v>
      </c>
      <c r="C25017" t="s">
        <v>31318</v>
      </c>
    </row>
    <row r="25018" spans="1:3" x14ac:dyDescent="0.25">
      <c r="A25018" t="s">
        <v>26165</v>
      </c>
      <c r="B25018">
        <v>903984534</v>
      </c>
      <c r="C25018" t="s">
        <v>31460</v>
      </c>
    </row>
    <row r="25019" spans="1:3" x14ac:dyDescent="0.25">
      <c r="A25019" t="s">
        <v>26166</v>
      </c>
      <c r="B25019">
        <v>903984540</v>
      </c>
      <c r="C25019" t="s">
        <v>31316</v>
      </c>
    </row>
    <row r="25020" spans="1:3" x14ac:dyDescent="0.25">
      <c r="A25020" t="s">
        <v>26167</v>
      </c>
      <c r="B25020">
        <v>903984541</v>
      </c>
      <c r="C25020" t="s">
        <v>31363</v>
      </c>
    </row>
    <row r="25021" spans="1:3" x14ac:dyDescent="0.25">
      <c r="A25021" t="s">
        <v>26168</v>
      </c>
      <c r="B25021">
        <v>903984582</v>
      </c>
      <c r="C25021" t="s">
        <v>31287</v>
      </c>
    </row>
    <row r="25022" spans="1:3" x14ac:dyDescent="0.25">
      <c r="A25022" t="s">
        <v>26169</v>
      </c>
      <c r="B25022">
        <v>903984583</v>
      </c>
      <c r="C25022" t="s">
        <v>31460</v>
      </c>
    </row>
    <row r="25023" spans="1:3" x14ac:dyDescent="0.25">
      <c r="A25023" t="s">
        <v>26170</v>
      </c>
      <c r="B25023">
        <v>903984585</v>
      </c>
      <c r="C25023" t="s">
        <v>31472</v>
      </c>
    </row>
    <row r="25024" spans="1:3" x14ac:dyDescent="0.25">
      <c r="A25024" t="s">
        <v>26171</v>
      </c>
      <c r="B25024">
        <v>903984589</v>
      </c>
      <c r="C25024" t="s">
        <v>31234</v>
      </c>
    </row>
    <row r="25025" spans="1:3" x14ac:dyDescent="0.25">
      <c r="A25025" t="s">
        <v>26172</v>
      </c>
      <c r="B25025">
        <v>903984594</v>
      </c>
      <c r="C25025" t="s">
        <v>31472</v>
      </c>
    </row>
    <row r="25026" spans="1:3" x14ac:dyDescent="0.25">
      <c r="A25026" t="s">
        <v>26173</v>
      </c>
      <c r="B25026">
        <v>903984600</v>
      </c>
      <c r="C25026" t="s">
        <v>31318</v>
      </c>
    </row>
    <row r="25027" spans="1:3" x14ac:dyDescent="0.25">
      <c r="A25027" t="s">
        <v>26174</v>
      </c>
      <c r="B25027">
        <v>903984613</v>
      </c>
      <c r="C25027" t="s">
        <v>31458</v>
      </c>
    </row>
    <row r="25028" spans="1:3" x14ac:dyDescent="0.25">
      <c r="A25028" t="s">
        <v>26175</v>
      </c>
      <c r="B25028">
        <v>903984624</v>
      </c>
      <c r="C25028" t="s">
        <v>31266</v>
      </c>
    </row>
    <row r="25029" spans="1:3" x14ac:dyDescent="0.25">
      <c r="A25029" t="s">
        <v>26176</v>
      </c>
      <c r="B25029">
        <v>903984630</v>
      </c>
      <c r="C25029" t="s">
        <v>31460</v>
      </c>
    </row>
    <row r="25030" spans="1:3" x14ac:dyDescent="0.25">
      <c r="A25030" t="s">
        <v>26177</v>
      </c>
      <c r="B25030">
        <v>903984639</v>
      </c>
      <c r="C25030" t="s">
        <v>31460</v>
      </c>
    </row>
    <row r="25031" spans="1:3" x14ac:dyDescent="0.25">
      <c r="A25031" t="s">
        <v>26178</v>
      </c>
      <c r="B25031">
        <v>903984642</v>
      </c>
      <c r="C25031" t="s">
        <v>31460</v>
      </c>
    </row>
    <row r="25032" spans="1:3" x14ac:dyDescent="0.25">
      <c r="A25032" t="s">
        <v>26179</v>
      </c>
      <c r="B25032">
        <v>903984652</v>
      </c>
      <c r="C25032" t="s">
        <v>31322</v>
      </c>
    </row>
    <row r="25033" spans="1:3" x14ac:dyDescent="0.25">
      <c r="A25033" t="s">
        <v>26180</v>
      </c>
      <c r="B25033">
        <v>903984657</v>
      </c>
      <c r="C25033" t="s">
        <v>31316</v>
      </c>
    </row>
    <row r="25034" spans="1:3" x14ac:dyDescent="0.25">
      <c r="A25034" t="s">
        <v>26181</v>
      </c>
      <c r="B25034">
        <v>903984675</v>
      </c>
      <c r="C25034" t="s">
        <v>31461</v>
      </c>
    </row>
    <row r="25035" spans="1:3" x14ac:dyDescent="0.25">
      <c r="A25035" t="s">
        <v>26182</v>
      </c>
      <c r="B25035">
        <v>903984681</v>
      </c>
      <c r="C25035" t="s">
        <v>31269</v>
      </c>
    </row>
    <row r="25036" spans="1:3" x14ac:dyDescent="0.25">
      <c r="A25036" t="s">
        <v>26183</v>
      </c>
      <c r="B25036">
        <v>903984685</v>
      </c>
      <c r="C25036" t="s">
        <v>31460</v>
      </c>
    </row>
    <row r="25037" spans="1:3" x14ac:dyDescent="0.25">
      <c r="A25037" t="s">
        <v>26184</v>
      </c>
      <c r="B25037">
        <v>903984692</v>
      </c>
      <c r="C25037" t="s">
        <v>31472</v>
      </c>
    </row>
    <row r="25038" spans="1:3" x14ac:dyDescent="0.25">
      <c r="A25038" t="s">
        <v>26185</v>
      </c>
      <c r="B25038">
        <v>903984694</v>
      </c>
      <c r="C25038" t="s">
        <v>31329</v>
      </c>
    </row>
    <row r="25039" spans="1:3" x14ac:dyDescent="0.25">
      <c r="A25039" t="s">
        <v>26186</v>
      </c>
      <c r="B25039">
        <v>903984697</v>
      </c>
      <c r="C25039" t="s">
        <v>31458</v>
      </c>
    </row>
    <row r="25040" spans="1:3" x14ac:dyDescent="0.25">
      <c r="A25040" t="s">
        <v>26187</v>
      </c>
      <c r="B25040">
        <v>903984699</v>
      </c>
      <c r="C25040" t="s">
        <v>31460</v>
      </c>
    </row>
    <row r="25041" spans="1:3" x14ac:dyDescent="0.25">
      <c r="A25041" t="s">
        <v>26188</v>
      </c>
      <c r="B25041">
        <v>903984701</v>
      </c>
      <c r="C25041" t="s">
        <v>30925</v>
      </c>
    </row>
    <row r="25042" spans="1:3" x14ac:dyDescent="0.25">
      <c r="A25042" t="s">
        <v>26189</v>
      </c>
      <c r="B25042">
        <v>903984706</v>
      </c>
      <c r="C25042" t="s">
        <v>31225</v>
      </c>
    </row>
    <row r="25043" spans="1:3" x14ac:dyDescent="0.25">
      <c r="A25043" t="s">
        <v>26190</v>
      </c>
      <c r="B25043">
        <v>903984710</v>
      </c>
      <c r="C25043" t="s">
        <v>31316</v>
      </c>
    </row>
    <row r="25044" spans="1:3" x14ac:dyDescent="0.25">
      <c r="A25044" t="s">
        <v>26191</v>
      </c>
      <c r="B25044">
        <v>903984713</v>
      </c>
      <c r="C25044" t="s">
        <v>31318</v>
      </c>
    </row>
    <row r="25045" spans="1:3" x14ac:dyDescent="0.25">
      <c r="A25045" t="s">
        <v>26192</v>
      </c>
      <c r="B25045">
        <v>903984720</v>
      </c>
      <c r="C25045" t="s">
        <v>31318</v>
      </c>
    </row>
    <row r="25046" spans="1:3" x14ac:dyDescent="0.25">
      <c r="A25046" t="s">
        <v>26193</v>
      </c>
      <c r="B25046">
        <v>903984728</v>
      </c>
      <c r="C25046" t="s">
        <v>31354</v>
      </c>
    </row>
    <row r="25047" spans="1:3" x14ac:dyDescent="0.25">
      <c r="A25047" t="s">
        <v>26194</v>
      </c>
      <c r="B25047">
        <v>903984730</v>
      </c>
      <c r="C25047" t="s">
        <v>31554</v>
      </c>
    </row>
    <row r="25048" spans="1:3" x14ac:dyDescent="0.25">
      <c r="A25048" t="s">
        <v>26195</v>
      </c>
      <c r="B25048">
        <v>903984735</v>
      </c>
      <c r="C25048" t="s">
        <v>31322</v>
      </c>
    </row>
    <row r="25049" spans="1:3" x14ac:dyDescent="0.25">
      <c r="A25049" t="s">
        <v>26196</v>
      </c>
      <c r="B25049">
        <v>903984739</v>
      </c>
      <c r="C25049" t="s">
        <v>31445</v>
      </c>
    </row>
    <row r="25050" spans="1:3" x14ac:dyDescent="0.25">
      <c r="A25050" t="s">
        <v>26197</v>
      </c>
      <c r="B25050">
        <v>903984752</v>
      </c>
      <c r="C25050" t="s">
        <v>31316</v>
      </c>
    </row>
    <row r="25051" spans="1:3" x14ac:dyDescent="0.25">
      <c r="A25051" t="s">
        <v>26198</v>
      </c>
      <c r="B25051">
        <v>903984754</v>
      </c>
      <c r="C25051" t="s">
        <v>31316</v>
      </c>
    </row>
    <row r="25052" spans="1:3" x14ac:dyDescent="0.25">
      <c r="A25052" t="s">
        <v>26199</v>
      </c>
      <c r="B25052">
        <v>903984767</v>
      </c>
      <c r="C25052" t="s">
        <v>31472</v>
      </c>
    </row>
    <row r="25053" spans="1:3" x14ac:dyDescent="0.25">
      <c r="A25053" t="s">
        <v>26200</v>
      </c>
      <c r="B25053">
        <v>903984775</v>
      </c>
      <c r="C25053" t="s">
        <v>31460</v>
      </c>
    </row>
    <row r="25054" spans="1:3" x14ac:dyDescent="0.25">
      <c r="A25054" t="s">
        <v>26201</v>
      </c>
      <c r="B25054">
        <v>903984785</v>
      </c>
      <c r="C25054" t="s">
        <v>31318</v>
      </c>
    </row>
    <row r="25055" spans="1:3" x14ac:dyDescent="0.25">
      <c r="A25055" t="s">
        <v>26202</v>
      </c>
      <c r="B25055">
        <v>903984794</v>
      </c>
      <c r="C25055" t="s">
        <v>31460</v>
      </c>
    </row>
    <row r="25056" spans="1:3" x14ac:dyDescent="0.25">
      <c r="A25056" t="s">
        <v>26203</v>
      </c>
      <c r="B25056">
        <v>903984795</v>
      </c>
      <c r="C25056" t="s">
        <v>31322</v>
      </c>
    </row>
    <row r="25057" spans="1:3" x14ac:dyDescent="0.25">
      <c r="A25057" t="s">
        <v>26204</v>
      </c>
      <c r="B25057">
        <v>903984796</v>
      </c>
      <c r="C25057" t="s">
        <v>31460</v>
      </c>
    </row>
    <row r="25058" spans="1:3" x14ac:dyDescent="0.25">
      <c r="A25058" t="s">
        <v>26205</v>
      </c>
      <c r="B25058">
        <v>903984810</v>
      </c>
      <c r="C25058" t="s">
        <v>31460</v>
      </c>
    </row>
    <row r="25059" spans="1:3" x14ac:dyDescent="0.25">
      <c r="A25059" t="s">
        <v>26206</v>
      </c>
      <c r="B25059">
        <v>903984811</v>
      </c>
      <c r="C25059" t="s">
        <v>31322</v>
      </c>
    </row>
    <row r="25060" spans="1:3" x14ac:dyDescent="0.25">
      <c r="A25060" t="s">
        <v>26207</v>
      </c>
      <c r="B25060">
        <v>903984819</v>
      </c>
      <c r="C25060" t="s">
        <v>31391</v>
      </c>
    </row>
    <row r="25061" spans="1:3" x14ac:dyDescent="0.25">
      <c r="A25061" t="s">
        <v>26208</v>
      </c>
      <c r="B25061">
        <v>903984823</v>
      </c>
      <c r="C25061" t="s">
        <v>31316</v>
      </c>
    </row>
    <row r="25062" spans="1:3" x14ac:dyDescent="0.25">
      <c r="A25062" t="s">
        <v>26209</v>
      </c>
      <c r="B25062">
        <v>903984829</v>
      </c>
      <c r="C25062" t="s">
        <v>31318</v>
      </c>
    </row>
    <row r="25063" spans="1:3" x14ac:dyDescent="0.25">
      <c r="A25063" t="s">
        <v>26210</v>
      </c>
      <c r="B25063">
        <v>903984831</v>
      </c>
      <c r="C25063" t="s">
        <v>31391</v>
      </c>
    </row>
    <row r="25064" spans="1:3" x14ac:dyDescent="0.25">
      <c r="A25064" t="s">
        <v>26211</v>
      </c>
      <c r="B25064">
        <v>903984832</v>
      </c>
      <c r="C25064" t="s">
        <v>31460</v>
      </c>
    </row>
    <row r="25065" spans="1:3" x14ac:dyDescent="0.25">
      <c r="A25065" t="s">
        <v>26212</v>
      </c>
      <c r="B25065">
        <v>903984840</v>
      </c>
      <c r="C25065" t="s">
        <v>31391</v>
      </c>
    </row>
    <row r="25066" spans="1:3" x14ac:dyDescent="0.25">
      <c r="A25066" t="s">
        <v>26213</v>
      </c>
      <c r="B25066">
        <v>903984844</v>
      </c>
      <c r="C25066" t="s">
        <v>31316</v>
      </c>
    </row>
    <row r="25067" spans="1:3" x14ac:dyDescent="0.25">
      <c r="A25067" t="s">
        <v>26214</v>
      </c>
      <c r="B25067">
        <v>903984858</v>
      </c>
      <c r="C25067" t="s">
        <v>31322</v>
      </c>
    </row>
    <row r="25068" spans="1:3" x14ac:dyDescent="0.25">
      <c r="A25068" t="s">
        <v>26215</v>
      </c>
      <c r="B25068">
        <v>903984859</v>
      </c>
      <c r="C25068" t="s">
        <v>31315</v>
      </c>
    </row>
    <row r="25069" spans="1:3" x14ac:dyDescent="0.25">
      <c r="A25069" t="s">
        <v>26216</v>
      </c>
      <c r="B25069">
        <v>903984860</v>
      </c>
      <c r="C25069" t="s">
        <v>31211</v>
      </c>
    </row>
    <row r="25070" spans="1:3" x14ac:dyDescent="0.25">
      <c r="A25070" t="s">
        <v>26217</v>
      </c>
      <c r="B25070">
        <v>903984861</v>
      </c>
      <c r="C25070" t="s">
        <v>31211</v>
      </c>
    </row>
    <row r="25071" spans="1:3" x14ac:dyDescent="0.25">
      <c r="A25071" t="s">
        <v>26218</v>
      </c>
      <c r="B25071">
        <v>903984880</v>
      </c>
      <c r="C25071" t="s">
        <v>31039</v>
      </c>
    </row>
    <row r="25072" spans="1:3" x14ac:dyDescent="0.25">
      <c r="A25072" t="s">
        <v>26219</v>
      </c>
      <c r="B25072">
        <v>903984895</v>
      </c>
      <c r="C25072" t="s">
        <v>31316</v>
      </c>
    </row>
    <row r="25073" spans="1:3" x14ac:dyDescent="0.25">
      <c r="A25073" t="s">
        <v>26220</v>
      </c>
      <c r="B25073">
        <v>903984902</v>
      </c>
      <c r="C25073" t="s">
        <v>31138</v>
      </c>
    </row>
    <row r="25074" spans="1:3" x14ac:dyDescent="0.25">
      <c r="A25074" t="s">
        <v>26221</v>
      </c>
      <c r="B25074">
        <v>903984906</v>
      </c>
      <c r="C25074" t="s">
        <v>31483</v>
      </c>
    </row>
    <row r="25075" spans="1:3" x14ac:dyDescent="0.25">
      <c r="A25075" t="s">
        <v>26222</v>
      </c>
      <c r="B25075">
        <v>903984920</v>
      </c>
      <c r="C25075" t="s">
        <v>31472</v>
      </c>
    </row>
    <row r="25076" spans="1:3" x14ac:dyDescent="0.25">
      <c r="A25076" t="s">
        <v>26223</v>
      </c>
      <c r="B25076">
        <v>903984922</v>
      </c>
      <c r="C25076" t="s">
        <v>31329</v>
      </c>
    </row>
    <row r="25077" spans="1:3" x14ac:dyDescent="0.25">
      <c r="A25077" t="s">
        <v>26224</v>
      </c>
      <c r="B25077">
        <v>903984939</v>
      </c>
      <c r="C25077" t="s">
        <v>31458</v>
      </c>
    </row>
    <row r="25078" spans="1:3" x14ac:dyDescent="0.25">
      <c r="A25078" t="s">
        <v>26225</v>
      </c>
      <c r="B25078">
        <v>903984946</v>
      </c>
      <c r="C25078" t="s">
        <v>31329</v>
      </c>
    </row>
    <row r="25079" spans="1:3" x14ac:dyDescent="0.25">
      <c r="A25079" t="s">
        <v>26226</v>
      </c>
      <c r="B25079">
        <v>903984954</v>
      </c>
      <c r="C25079" t="s">
        <v>31460</v>
      </c>
    </row>
    <row r="25080" spans="1:3" x14ac:dyDescent="0.25">
      <c r="A25080" t="s">
        <v>26227</v>
      </c>
      <c r="B25080">
        <v>903984960</v>
      </c>
      <c r="C25080" t="s">
        <v>31318</v>
      </c>
    </row>
    <row r="25081" spans="1:3" x14ac:dyDescent="0.25">
      <c r="A25081" t="s">
        <v>26228</v>
      </c>
      <c r="B25081">
        <v>903984961</v>
      </c>
      <c r="C25081" t="s">
        <v>31460</v>
      </c>
    </row>
    <row r="25082" spans="1:3" x14ac:dyDescent="0.25">
      <c r="A25082" t="s">
        <v>26229</v>
      </c>
      <c r="B25082">
        <v>903984962</v>
      </c>
      <c r="C25082" t="s">
        <v>31318</v>
      </c>
    </row>
    <row r="25083" spans="1:3" x14ac:dyDescent="0.25">
      <c r="A25083" t="s">
        <v>26230</v>
      </c>
      <c r="B25083">
        <v>903984963</v>
      </c>
      <c r="C25083" t="s">
        <v>31334</v>
      </c>
    </row>
    <row r="25084" spans="1:3" x14ac:dyDescent="0.25">
      <c r="A25084" t="s">
        <v>26231</v>
      </c>
      <c r="B25084">
        <v>903984965</v>
      </c>
      <c r="C25084" t="s">
        <v>31287</v>
      </c>
    </row>
    <row r="25085" spans="1:3" x14ac:dyDescent="0.25">
      <c r="A25085" t="s">
        <v>26232</v>
      </c>
      <c r="B25085">
        <v>903984976</v>
      </c>
      <c r="C25085" t="s">
        <v>31329</v>
      </c>
    </row>
    <row r="25086" spans="1:3" x14ac:dyDescent="0.25">
      <c r="A25086" t="s">
        <v>26233</v>
      </c>
      <c r="B25086">
        <v>903984991</v>
      </c>
      <c r="C25086" t="s">
        <v>31316</v>
      </c>
    </row>
    <row r="25087" spans="1:3" x14ac:dyDescent="0.25">
      <c r="A25087" t="s">
        <v>26234</v>
      </c>
      <c r="B25087">
        <v>903984992</v>
      </c>
      <c r="C25087" t="s">
        <v>31316</v>
      </c>
    </row>
    <row r="25088" spans="1:3" x14ac:dyDescent="0.25">
      <c r="A25088" t="s">
        <v>26235</v>
      </c>
      <c r="B25088">
        <v>903984996</v>
      </c>
      <c r="C25088" t="s">
        <v>31489</v>
      </c>
    </row>
    <row r="25089" spans="1:3" x14ac:dyDescent="0.25">
      <c r="A25089" t="s">
        <v>26236</v>
      </c>
      <c r="B25089">
        <v>903984998</v>
      </c>
      <c r="C25089" t="s">
        <v>31055</v>
      </c>
    </row>
    <row r="25090" spans="1:3" x14ac:dyDescent="0.25">
      <c r="A25090" t="s">
        <v>26237</v>
      </c>
      <c r="B25090">
        <v>903985002</v>
      </c>
      <c r="C25090" t="s">
        <v>31318</v>
      </c>
    </row>
    <row r="25091" spans="1:3" x14ac:dyDescent="0.25">
      <c r="A25091" t="s">
        <v>26238</v>
      </c>
      <c r="B25091">
        <v>903985011</v>
      </c>
      <c r="C25091" t="s">
        <v>31316</v>
      </c>
    </row>
    <row r="25092" spans="1:3" x14ac:dyDescent="0.25">
      <c r="A25092" t="s">
        <v>26239</v>
      </c>
      <c r="B25092">
        <v>903985014</v>
      </c>
      <c r="C25092" t="s">
        <v>31138</v>
      </c>
    </row>
    <row r="25093" spans="1:3" x14ac:dyDescent="0.25">
      <c r="A25093" t="s">
        <v>26240</v>
      </c>
      <c r="B25093">
        <v>903985016</v>
      </c>
      <c r="C25093" t="s">
        <v>31122</v>
      </c>
    </row>
    <row r="25094" spans="1:3" x14ac:dyDescent="0.25">
      <c r="A25094" t="s">
        <v>26241</v>
      </c>
      <c r="B25094">
        <v>903985017</v>
      </c>
      <c r="C25094" t="s">
        <v>31322</v>
      </c>
    </row>
    <row r="25095" spans="1:3" x14ac:dyDescent="0.25">
      <c r="A25095" t="s">
        <v>26242</v>
      </c>
      <c r="B25095">
        <v>903985020</v>
      </c>
      <c r="C25095" t="s">
        <v>31460</v>
      </c>
    </row>
    <row r="25096" spans="1:3" x14ac:dyDescent="0.25">
      <c r="A25096" t="s">
        <v>26243</v>
      </c>
      <c r="B25096">
        <v>903985024</v>
      </c>
      <c r="C25096" t="s">
        <v>31316</v>
      </c>
    </row>
    <row r="25097" spans="1:3" x14ac:dyDescent="0.25">
      <c r="A25097" t="s">
        <v>26244</v>
      </c>
      <c r="B25097">
        <v>903985025</v>
      </c>
      <c r="C25097" t="s">
        <v>31234</v>
      </c>
    </row>
    <row r="25098" spans="1:3" x14ac:dyDescent="0.25">
      <c r="A25098" t="s">
        <v>26245</v>
      </c>
      <c r="B25098">
        <v>903985027</v>
      </c>
      <c r="C25098" t="s">
        <v>31322</v>
      </c>
    </row>
    <row r="25099" spans="1:3" x14ac:dyDescent="0.25">
      <c r="A25099" t="s">
        <v>26246</v>
      </c>
      <c r="B25099">
        <v>903985028</v>
      </c>
      <c r="C25099" t="s">
        <v>31505</v>
      </c>
    </row>
    <row r="25100" spans="1:3" x14ac:dyDescent="0.25">
      <c r="A25100" t="s">
        <v>26247</v>
      </c>
      <c r="B25100">
        <v>903985036</v>
      </c>
      <c r="C25100" t="s">
        <v>31316</v>
      </c>
    </row>
    <row r="25101" spans="1:3" x14ac:dyDescent="0.25">
      <c r="A25101" t="s">
        <v>26248</v>
      </c>
      <c r="B25101">
        <v>903985038</v>
      </c>
      <c r="C25101" t="s">
        <v>31460</v>
      </c>
    </row>
    <row r="25102" spans="1:3" x14ac:dyDescent="0.25">
      <c r="A25102" t="s">
        <v>26249</v>
      </c>
      <c r="B25102">
        <v>903985040</v>
      </c>
      <c r="C25102" t="s">
        <v>31316</v>
      </c>
    </row>
    <row r="25103" spans="1:3" x14ac:dyDescent="0.25">
      <c r="A25103" t="s">
        <v>26250</v>
      </c>
      <c r="B25103">
        <v>903985042</v>
      </c>
      <c r="C25103" t="s">
        <v>31318</v>
      </c>
    </row>
    <row r="25104" spans="1:3" x14ac:dyDescent="0.25">
      <c r="A25104" t="s">
        <v>26251</v>
      </c>
      <c r="B25104">
        <v>903985046</v>
      </c>
      <c r="C25104" t="s">
        <v>31316</v>
      </c>
    </row>
    <row r="25105" spans="1:3" x14ac:dyDescent="0.25">
      <c r="A25105" t="s">
        <v>26252</v>
      </c>
      <c r="B25105">
        <v>903985053</v>
      </c>
      <c r="C25105" t="s">
        <v>31318</v>
      </c>
    </row>
    <row r="25106" spans="1:3" x14ac:dyDescent="0.25">
      <c r="A25106" t="s">
        <v>26253</v>
      </c>
      <c r="B25106">
        <v>903985054</v>
      </c>
      <c r="C25106" t="s">
        <v>31450</v>
      </c>
    </row>
    <row r="25107" spans="1:3" x14ac:dyDescent="0.25">
      <c r="A25107" t="s">
        <v>26254</v>
      </c>
      <c r="B25107">
        <v>903985058</v>
      </c>
      <c r="C25107" t="s">
        <v>31316</v>
      </c>
    </row>
    <row r="25108" spans="1:3" x14ac:dyDescent="0.25">
      <c r="A25108" t="s">
        <v>26255</v>
      </c>
      <c r="B25108">
        <v>903985059</v>
      </c>
      <c r="C25108" t="s">
        <v>31318</v>
      </c>
    </row>
    <row r="25109" spans="1:3" x14ac:dyDescent="0.25">
      <c r="A25109" t="s">
        <v>26256</v>
      </c>
      <c r="B25109">
        <v>903985060</v>
      </c>
      <c r="C25109" t="s">
        <v>31458</v>
      </c>
    </row>
    <row r="25110" spans="1:3" x14ac:dyDescent="0.25">
      <c r="A25110" t="s">
        <v>26257</v>
      </c>
      <c r="B25110">
        <v>903985062</v>
      </c>
      <c r="C25110" t="s">
        <v>31318</v>
      </c>
    </row>
    <row r="25111" spans="1:3" x14ac:dyDescent="0.25">
      <c r="A25111" t="s">
        <v>26258</v>
      </c>
      <c r="B25111">
        <v>903985075</v>
      </c>
      <c r="C25111" t="s">
        <v>31027</v>
      </c>
    </row>
    <row r="25112" spans="1:3" x14ac:dyDescent="0.25">
      <c r="A25112" t="s">
        <v>26259</v>
      </c>
      <c r="B25112">
        <v>903985082</v>
      </c>
      <c r="C25112" t="s">
        <v>31322</v>
      </c>
    </row>
    <row r="25113" spans="1:3" x14ac:dyDescent="0.25">
      <c r="A25113" t="s">
        <v>26260</v>
      </c>
      <c r="B25113">
        <v>903985085</v>
      </c>
      <c r="C25113" t="s">
        <v>31316</v>
      </c>
    </row>
    <row r="25114" spans="1:3" x14ac:dyDescent="0.25">
      <c r="A25114" t="s">
        <v>26261</v>
      </c>
      <c r="B25114">
        <v>903985089</v>
      </c>
      <c r="C25114" t="s">
        <v>31318</v>
      </c>
    </row>
    <row r="25115" spans="1:3" x14ac:dyDescent="0.25">
      <c r="A25115" t="s">
        <v>26262</v>
      </c>
      <c r="B25115">
        <v>903985096</v>
      </c>
      <c r="C25115" t="s">
        <v>31316</v>
      </c>
    </row>
    <row r="25116" spans="1:3" x14ac:dyDescent="0.25">
      <c r="A25116" t="s">
        <v>26263</v>
      </c>
      <c r="B25116">
        <v>903985102</v>
      </c>
      <c r="C25116" t="s">
        <v>31316</v>
      </c>
    </row>
    <row r="25117" spans="1:3" x14ac:dyDescent="0.25">
      <c r="A25117" t="s">
        <v>26264</v>
      </c>
      <c r="B25117">
        <v>903985112</v>
      </c>
      <c r="C25117" t="s">
        <v>31316</v>
      </c>
    </row>
    <row r="25118" spans="1:3" x14ac:dyDescent="0.25">
      <c r="A25118" t="s">
        <v>26265</v>
      </c>
      <c r="B25118">
        <v>903985117</v>
      </c>
      <c r="C25118" t="s">
        <v>31318</v>
      </c>
    </row>
    <row r="25119" spans="1:3" x14ac:dyDescent="0.25">
      <c r="A25119" t="s">
        <v>26266</v>
      </c>
      <c r="B25119">
        <v>903985122</v>
      </c>
      <c r="C25119" t="s">
        <v>31380</v>
      </c>
    </row>
    <row r="25120" spans="1:3" x14ac:dyDescent="0.25">
      <c r="A25120" t="s">
        <v>26267</v>
      </c>
      <c r="B25120">
        <v>903985124</v>
      </c>
      <c r="C25120" t="s">
        <v>31534</v>
      </c>
    </row>
    <row r="25121" spans="1:3" x14ac:dyDescent="0.25">
      <c r="A25121" t="s">
        <v>26268</v>
      </c>
      <c r="B25121">
        <v>903985126</v>
      </c>
      <c r="C25121" t="s">
        <v>31318</v>
      </c>
    </row>
    <row r="25122" spans="1:3" x14ac:dyDescent="0.25">
      <c r="A25122" t="s">
        <v>26269</v>
      </c>
      <c r="B25122">
        <v>903985127</v>
      </c>
      <c r="C25122" t="s">
        <v>31316</v>
      </c>
    </row>
    <row r="25123" spans="1:3" x14ac:dyDescent="0.25">
      <c r="A25123" t="s">
        <v>26270</v>
      </c>
      <c r="B25123">
        <v>903985136</v>
      </c>
      <c r="C25123" t="s">
        <v>30925</v>
      </c>
    </row>
    <row r="25124" spans="1:3" x14ac:dyDescent="0.25">
      <c r="A25124" t="s">
        <v>26271</v>
      </c>
      <c r="B25124">
        <v>903985150</v>
      </c>
      <c r="C25124" t="s">
        <v>31476</v>
      </c>
    </row>
    <row r="25125" spans="1:3" x14ac:dyDescent="0.25">
      <c r="A25125" t="s">
        <v>26272</v>
      </c>
      <c r="B25125">
        <v>903985154</v>
      </c>
      <c r="C25125" t="s">
        <v>31316</v>
      </c>
    </row>
    <row r="25126" spans="1:3" x14ac:dyDescent="0.25">
      <c r="A25126" t="s">
        <v>26273</v>
      </c>
      <c r="B25126">
        <v>903985155</v>
      </c>
      <c r="C25126" t="s">
        <v>31287</v>
      </c>
    </row>
    <row r="25127" spans="1:3" x14ac:dyDescent="0.25">
      <c r="A25127" t="s">
        <v>26274</v>
      </c>
      <c r="B25127">
        <v>903985165</v>
      </c>
      <c r="C25127" t="s">
        <v>31105</v>
      </c>
    </row>
    <row r="25128" spans="1:3" x14ac:dyDescent="0.25">
      <c r="A25128" t="s">
        <v>26275</v>
      </c>
      <c r="B25128">
        <v>903985170</v>
      </c>
      <c r="C25128" t="s">
        <v>31316</v>
      </c>
    </row>
    <row r="25129" spans="1:3" x14ac:dyDescent="0.25">
      <c r="A25129" t="s">
        <v>26276</v>
      </c>
      <c r="B25129">
        <v>903985172</v>
      </c>
      <c r="C25129" t="s">
        <v>31425</v>
      </c>
    </row>
    <row r="25130" spans="1:3" x14ac:dyDescent="0.25">
      <c r="A25130" t="s">
        <v>26277</v>
      </c>
      <c r="B25130">
        <v>903985176</v>
      </c>
      <c r="C25130" t="s">
        <v>31363</v>
      </c>
    </row>
    <row r="25131" spans="1:3" x14ac:dyDescent="0.25">
      <c r="A25131" t="s">
        <v>26278</v>
      </c>
      <c r="B25131">
        <v>903985179</v>
      </c>
      <c r="C25131" t="s">
        <v>31316</v>
      </c>
    </row>
    <row r="25132" spans="1:3" x14ac:dyDescent="0.25">
      <c r="A25132" t="s">
        <v>26279</v>
      </c>
      <c r="B25132">
        <v>903985180</v>
      </c>
      <c r="C25132" t="s">
        <v>31316</v>
      </c>
    </row>
    <row r="25133" spans="1:3" x14ac:dyDescent="0.25">
      <c r="A25133" t="s">
        <v>26280</v>
      </c>
      <c r="B25133">
        <v>903985183</v>
      </c>
      <c r="C25133" t="s">
        <v>31287</v>
      </c>
    </row>
    <row r="25134" spans="1:3" x14ac:dyDescent="0.25">
      <c r="A25134" t="s">
        <v>26281</v>
      </c>
      <c r="B25134">
        <v>903985189</v>
      </c>
      <c r="C25134" t="s">
        <v>31316</v>
      </c>
    </row>
    <row r="25135" spans="1:3" x14ac:dyDescent="0.25">
      <c r="A25135" t="s">
        <v>26282</v>
      </c>
      <c r="B25135">
        <v>903985193</v>
      </c>
      <c r="C25135" t="s">
        <v>31483</v>
      </c>
    </row>
    <row r="25136" spans="1:3" x14ac:dyDescent="0.25">
      <c r="A25136" t="s">
        <v>26283</v>
      </c>
      <c r="B25136">
        <v>903985206</v>
      </c>
      <c r="C25136" t="s">
        <v>31472</v>
      </c>
    </row>
    <row r="25137" spans="1:3" x14ac:dyDescent="0.25">
      <c r="A25137" t="s">
        <v>26284</v>
      </c>
      <c r="B25137">
        <v>903985216</v>
      </c>
      <c r="C25137" t="s">
        <v>31318</v>
      </c>
    </row>
    <row r="25138" spans="1:3" x14ac:dyDescent="0.25">
      <c r="A25138" t="s">
        <v>26285</v>
      </c>
      <c r="B25138">
        <v>903985225</v>
      </c>
      <c r="C25138" t="s">
        <v>31053</v>
      </c>
    </row>
    <row r="25139" spans="1:3" x14ac:dyDescent="0.25">
      <c r="A25139" t="s">
        <v>26286</v>
      </c>
      <c r="B25139">
        <v>903985227</v>
      </c>
      <c r="C25139" t="s">
        <v>31315</v>
      </c>
    </row>
    <row r="25140" spans="1:3" x14ac:dyDescent="0.25">
      <c r="A25140" t="s">
        <v>26287</v>
      </c>
      <c r="B25140">
        <v>903985233</v>
      </c>
      <c r="C25140" t="s">
        <v>31318</v>
      </c>
    </row>
    <row r="25141" spans="1:3" x14ac:dyDescent="0.25">
      <c r="A25141" t="s">
        <v>26288</v>
      </c>
      <c r="B25141">
        <v>903985243</v>
      </c>
      <c r="C25141" t="s">
        <v>31472</v>
      </c>
    </row>
    <row r="25142" spans="1:3" x14ac:dyDescent="0.25">
      <c r="A25142" t="s">
        <v>26289</v>
      </c>
      <c r="B25142">
        <v>903985260</v>
      </c>
      <c r="C25142" t="s">
        <v>31322</v>
      </c>
    </row>
    <row r="25143" spans="1:3" x14ac:dyDescent="0.25">
      <c r="A25143" t="s">
        <v>26290</v>
      </c>
      <c r="B25143">
        <v>903985274</v>
      </c>
      <c r="C25143" t="s">
        <v>31363</v>
      </c>
    </row>
    <row r="25144" spans="1:3" x14ac:dyDescent="0.25">
      <c r="A25144" t="s">
        <v>26291</v>
      </c>
      <c r="B25144">
        <v>903985278</v>
      </c>
      <c r="C25144" t="s">
        <v>31367</v>
      </c>
    </row>
    <row r="25145" spans="1:3" x14ac:dyDescent="0.25">
      <c r="A25145" t="s">
        <v>26292</v>
      </c>
      <c r="B25145">
        <v>903985296</v>
      </c>
      <c r="C25145" t="s">
        <v>31316</v>
      </c>
    </row>
    <row r="25146" spans="1:3" x14ac:dyDescent="0.25">
      <c r="A25146" t="s">
        <v>26293</v>
      </c>
      <c r="B25146">
        <v>903985297</v>
      </c>
      <c r="C25146" t="s">
        <v>31472</v>
      </c>
    </row>
    <row r="25147" spans="1:3" x14ac:dyDescent="0.25">
      <c r="A25147" t="s">
        <v>26294</v>
      </c>
      <c r="B25147">
        <v>903985303</v>
      </c>
      <c r="C25147" t="s">
        <v>31363</v>
      </c>
    </row>
    <row r="25148" spans="1:3" x14ac:dyDescent="0.25">
      <c r="A25148" t="s">
        <v>26295</v>
      </c>
      <c r="B25148">
        <v>903985309</v>
      </c>
      <c r="C25148" t="s">
        <v>31520</v>
      </c>
    </row>
    <row r="25149" spans="1:3" x14ac:dyDescent="0.25">
      <c r="A25149" t="s">
        <v>26296</v>
      </c>
      <c r="B25149">
        <v>903985310</v>
      </c>
      <c r="C25149" t="s">
        <v>31460</v>
      </c>
    </row>
    <row r="25150" spans="1:3" x14ac:dyDescent="0.25">
      <c r="A25150" t="s">
        <v>26297</v>
      </c>
      <c r="B25150">
        <v>903985319</v>
      </c>
      <c r="C25150" t="s">
        <v>31460</v>
      </c>
    </row>
    <row r="25151" spans="1:3" x14ac:dyDescent="0.25">
      <c r="A25151" t="s">
        <v>26298</v>
      </c>
      <c r="B25151">
        <v>903985323</v>
      </c>
      <c r="C25151" t="s">
        <v>31287</v>
      </c>
    </row>
    <row r="25152" spans="1:3" x14ac:dyDescent="0.25">
      <c r="A25152" t="s">
        <v>26299</v>
      </c>
      <c r="B25152">
        <v>903985325</v>
      </c>
      <c r="C25152" t="s">
        <v>31460</v>
      </c>
    </row>
    <row r="25153" spans="1:3" x14ac:dyDescent="0.25">
      <c r="A25153" t="s">
        <v>26300</v>
      </c>
      <c r="B25153">
        <v>903985327</v>
      </c>
      <c r="C25153" t="s">
        <v>31520</v>
      </c>
    </row>
    <row r="25154" spans="1:3" x14ac:dyDescent="0.25">
      <c r="A25154" t="s">
        <v>26301</v>
      </c>
      <c r="B25154">
        <v>903985333</v>
      </c>
      <c r="C25154" t="s">
        <v>31520</v>
      </c>
    </row>
    <row r="25155" spans="1:3" x14ac:dyDescent="0.25">
      <c r="A25155" t="s">
        <v>26302</v>
      </c>
      <c r="B25155">
        <v>903985334</v>
      </c>
      <c r="C25155" t="s">
        <v>31316</v>
      </c>
    </row>
    <row r="25156" spans="1:3" x14ac:dyDescent="0.25">
      <c r="A25156" t="s">
        <v>26303</v>
      </c>
      <c r="B25156">
        <v>903985339</v>
      </c>
      <c r="C25156" t="s">
        <v>31372</v>
      </c>
    </row>
    <row r="25157" spans="1:3" x14ac:dyDescent="0.25">
      <c r="A25157" t="s">
        <v>26304</v>
      </c>
      <c r="B25157">
        <v>903985343</v>
      </c>
      <c r="C25157" t="s">
        <v>31520</v>
      </c>
    </row>
    <row r="25158" spans="1:3" x14ac:dyDescent="0.25">
      <c r="A25158" t="s">
        <v>26305</v>
      </c>
      <c r="B25158">
        <v>903985348</v>
      </c>
      <c r="C25158" t="s">
        <v>31316</v>
      </c>
    </row>
    <row r="25159" spans="1:3" x14ac:dyDescent="0.25">
      <c r="A25159" t="s">
        <v>26306</v>
      </c>
      <c r="B25159">
        <v>903985352</v>
      </c>
      <c r="C25159" t="s">
        <v>31520</v>
      </c>
    </row>
    <row r="25160" spans="1:3" x14ac:dyDescent="0.25">
      <c r="A25160" t="s">
        <v>26307</v>
      </c>
      <c r="B25160">
        <v>903985364</v>
      </c>
      <c r="C25160" t="s">
        <v>31318</v>
      </c>
    </row>
    <row r="25161" spans="1:3" x14ac:dyDescent="0.25">
      <c r="A25161" t="s">
        <v>26308</v>
      </c>
      <c r="B25161">
        <v>903985375</v>
      </c>
      <c r="C25161" t="s">
        <v>31450</v>
      </c>
    </row>
    <row r="25162" spans="1:3" x14ac:dyDescent="0.25">
      <c r="A25162" t="s">
        <v>26309</v>
      </c>
      <c r="B25162">
        <v>903985401</v>
      </c>
      <c r="C25162" t="s">
        <v>31287</v>
      </c>
    </row>
    <row r="25163" spans="1:3" x14ac:dyDescent="0.25">
      <c r="A25163" t="s">
        <v>26310</v>
      </c>
      <c r="B25163">
        <v>903985402</v>
      </c>
      <c r="C25163" t="s">
        <v>31460</v>
      </c>
    </row>
    <row r="25164" spans="1:3" x14ac:dyDescent="0.25">
      <c r="A25164" t="s">
        <v>26311</v>
      </c>
      <c r="B25164">
        <v>903985429</v>
      </c>
      <c r="C25164" t="s">
        <v>31318</v>
      </c>
    </row>
    <row r="25165" spans="1:3" x14ac:dyDescent="0.25">
      <c r="A25165" t="s">
        <v>26312</v>
      </c>
      <c r="B25165">
        <v>903985441</v>
      </c>
      <c r="C25165" t="s">
        <v>31315</v>
      </c>
    </row>
    <row r="25166" spans="1:3" x14ac:dyDescent="0.25">
      <c r="A25166" t="s">
        <v>26313</v>
      </c>
      <c r="B25166">
        <v>903985442</v>
      </c>
      <c r="C25166" t="s">
        <v>31211</v>
      </c>
    </row>
    <row r="25167" spans="1:3" x14ac:dyDescent="0.25">
      <c r="A25167" t="s">
        <v>26314</v>
      </c>
      <c r="B25167">
        <v>903985451</v>
      </c>
      <c r="C25167" t="s">
        <v>31472</v>
      </c>
    </row>
    <row r="25168" spans="1:3" x14ac:dyDescent="0.25">
      <c r="A25168" t="s">
        <v>26315</v>
      </c>
      <c r="B25168">
        <v>903985460</v>
      </c>
      <c r="C25168" t="s">
        <v>31326</v>
      </c>
    </row>
    <row r="25169" spans="1:3" x14ac:dyDescent="0.25">
      <c r="A25169" t="s">
        <v>26316</v>
      </c>
      <c r="B25169">
        <v>903985471</v>
      </c>
      <c r="C25169" t="s">
        <v>31363</v>
      </c>
    </row>
    <row r="25170" spans="1:3" x14ac:dyDescent="0.25">
      <c r="A25170" t="s">
        <v>26317</v>
      </c>
      <c r="B25170">
        <v>903985476</v>
      </c>
      <c r="C25170" t="s">
        <v>31329</v>
      </c>
    </row>
    <row r="25171" spans="1:3" x14ac:dyDescent="0.25">
      <c r="A25171" t="s">
        <v>26318</v>
      </c>
      <c r="B25171">
        <v>903985479</v>
      </c>
      <c r="C25171" t="s">
        <v>31316</v>
      </c>
    </row>
    <row r="25172" spans="1:3" x14ac:dyDescent="0.25">
      <c r="A25172" t="s">
        <v>26319</v>
      </c>
      <c r="B25172">
        <v>903985485</v>
      </c>
      <c r="C25172" t="s">
        <v>31322</v>
      </c>
    </row>
    <row r="25173" spans="1:3" x14ac:dyDescent="0.25">
      <c r="A25173" t="s">
        <v>26320</v>
      </c>
      <c r="B25173">
        <v>903985489</v>
      </c>
      <c r="C25173" t="s">
        <v>31318</v>
      </c>
    </row>
    <row r="25174" spans="1:3" x14ac:dyDescent="0.25">
      <c r="A25174" t="s">
        <v>26321</v>
      </c>
      <c r="B25174">
        <v>903985507</v>
      </c>
      <c r="C25174" t="s">
        <v>30933</v>
      </c>
    </row>
    <row r="25175" spans="1:3" x14ac:dyDescent="0.25">
      <c r="A25175" t="s">
        <v>26322</v>
      </c>
      <c r="B25175">
        <v>903985515</v>
      </c>
      <c r="C25175" t="s">
        <v>31391</v>
      </c>
    </row>
    <row r="25176" spans="1:3" x14ac:dyDescent="0.25">
      <c r="A25176" t="s">
        <v>26323</v>
      </c>
      <c r="B25176">
        <v>903985519</v>
      </c>
      <c r="C25176" t="s">
        <v>31316</v>
      </c>
    </row>
    <row r="25177" spans="1:3" x14ac:dyDescent="0.25">
      <c r="A25177" t="s">
        <v>26324</v>
      </c>
      <c r="B25177">
        <v>903985524</v>
      </c>
      <c r="C25177" t="s">
        <v>31316</v>
      </c>
    </row>
    <row r="25178" spans="1:3" x14ac:dyDescent="0.25">
      <c r="A25178" t="s">
        <v>26325</v>
      </c>
      <c r="B25178">
        <v>903985527</v>
      </c>
      <c r="C25178" t="s">
        <v>31316</v>
      </c>
    </row>
    <row r="25179" spans="1:3" x14ac:dyDescent="0.25">
      <c r="A25179" t="s">
        <v>26326</v>
      </c>
      <c r="B25179">
        <v>903985530</v>
      </c>
      <c r="C25179" t="s">
        <v>31456</v>
      </c>
    </row>
    <row r="25180" spans="1:3" x14ac:dyDescent="0.25">
      <c r="A25180" t="s">
        <v>26327</v>
      </c>
      <c r="B25180">
        <v>903985565</v>
      </c>
      <c r="C25180" t="s">
        <v>31138</v>
      </c>
    </row>
    <row r="25181" spans="1:3" x14ac:dyDescent="0.25">
      <c r="A25181" t="s">
        <v>26328</v>
      </c>
      <c r="B25181">
        <v>903985566</v>
      </c>
      <c r="C25181" t="s">
        <v>31318</v>
      </c>
    </row>
    <row r="25182" spans="1:3" x14ac:dyDescent="0.25">
      <c r="A25182" t="s">
        <v>26329</v>
      </c>
      <c r="B25182">
        <v>903985572</v>
      </c>
      <c r="C25182" t="s">
        <v>31363</v>
      </c>
    </row>
    <row r="25183" spans="1:3" x14ac:dyDescent="0.25">
      <c r="A25183" t="s">
        <v>26330</v>
      </c>
      <c r="B25183">
        <v>903985581</v>
      </c>
      <c r="C25183" t="s">
        <v>31280</v>
      </c>
    </row>
    <row r="25184" spans="1:3" x14ac:dyDescent="0.25">
      <c r="A25184" t="s">
        <v>26331</v>
      </c>
      <c r="B25184">
        <v>903985599</v>
      </c>
      <c r="C25184" t="s">
        <v>31368</v>
      </c>
    </row>
    <row r="25185" spans="1:3" x14ac:dyDescent="0.25">
      <c r="A25185" t="s">
        <v>26332</v>
      </c>
      <c r="B25185">
        <v>903985612</v>
      </c>
      <c r="C25185" t="s">
        <v>31316</v>
      </c>
    </row>
    <row r="25186" spans="1:3" x14ac:dyDescent="0.25">
      <c r="A25186" t="s">
        <v>26333</v>
      </c>
      <c r="B25186">
        <v>903985615</v>
      </c>
      <c r="C25186" t="s">
        <v>31472</v>
      </c>
    </row>
    <row r="25187" spans="1:3" x14ac:dyDescent="0.25">
      <c r="A25187" t="s">
        <v>26334</v>
      </c>
      <c r="B25187">
        <v>903985616</v>
      </c>
      <c r="C25187" t="s">
        <v>30925</v>
      </c>
    </row>
    <row r="25188" spans="1:3" x14ac:dyDescent="0.25">
      <c r="A25188" t="s">
        <v>26335</v>
      </c>
      <c r="B25188">
        <v>903985622</v>
      </c>
      <c r="C25188" t="s">
        <v>31120</v>
      </c>
    </row>
    <row r="25189" spans="1:3" x14ac:dyDescent="0.25">
      <c r="A25189" t="s">
        <v>26336</v>
      </c>
      <c r="B25189">
        <v>903985627</v>
      </c>
      <c r="C25189" t="s">
        <v>31316</v>
      </c>
    </row>
    <row r="25190" spans="1:3" x14ac:dyDescent="0.25">
      <c r="A25190" t="s">
        <v>26337</v>
      </c>
      <c r="B25190">
        <v>903985640</v>
      </c>
      <c r="C25190" t="s">
        <v>31491</v>
      </c>
    </row>
    <row r="25191" spans="1:3" x14ac:dyDescent="0.25">
      <c r="A25191" t="s">
        <v>26338</v>
      </c>
      <c r="B25191">
        <v>903985645</v>
      </c>
      <c r="C25191" t="s">
        <v>31491</v>
      </c>
    </row>
    <row r="25192" spans="1:3" x14ac:dyDescent="0.25">
      <c r="A25192" t="s">
        <v>26339</v>
      </c>
      <c r="B25192">
        <v>903985661</v>
      </c>
      <c r="C25192" t="s">
        <v>30974</v>
      </c>
    </row>
    <row r="25193" spans="1:3" x14ac:dyDescent="0.25">
      <c r="A25193" t="s">
        <v>26340</v>
      </c>
      <c r="B25193">
        <v>903985663</v>
      </c>
      <c r="C25193" t="s">
        <v>31254</v>
      </c>
    </row>
    <row r="25194" spans="1:3" x14ac:dyDescent="0.25">
      <c r="A25194" t="s">
        <v>26341</v>
      </c>
      <c r="B25194">
        <v>903985668</v>
      </c>
      <c r="C25194" t="s">
        <v>31460</v>
      </c>
    </row>
    <row r="25195" spans="1:3" x14ac:dyDescent="0.25">
      <c r="A25195" t="s">
        <v>26342</v>
      </c>
      <c r="B25195">
        <v>903985683</v>
      </c>
      <c r="C25195" t="s">
        <v>31450</v>
      </c>
    </row>
    <row r="25196" spans="1:3" x14ac:dyDescent="0.25">
      <c r="A25196" t="s">
        <v>26343</v>
      </c>
      <c r="B25196">
        <v>903985703</v>
      </c>
      <c r="C25196" t="s">
        <v>31439</v>
      </c>
    </row>
    <row r="25197" spans="1:3" x14ac:dyDescent="0.25">
      <c r="A25197" t="s">
        <v>26344</v>
      </c>
      <c r="B25197">
        <v>903985714</v>
      </c>
      <c r="C25197" t="s">
        <v>31318</v>
      </c>
    </row>
    <row r="25198" spans="1:3" x14ac:dyDescent="0.25">
      <c r="A25198" t="s">
        <v>26345</v>
      </c>
      <c r="B25198">
        <v>903985716</v>
      </c>
      <c r="C25198" t="s">
        <v>31311</v>
      </c>
    </row>
    <row r="25199" spans="1:3" x14ac:dyDescent="0.25">
      <c r="A25199" t="s">
        <v>26346</v>
      </c>
      <c r="B25199">
        <v>903985727</v>
      </c>
      <c r="C25199" t="s">
        <v>31316</v>
      </c>
    </row>
    <row r="25200" spans="1:3" x14ac:dyDescent="0.25">
      <c r="A25200" t="s">
        <v>26347</v>
      </c>
      <c r="B25200">
        <v>903985736</v>
      </c>
      <c r="C25200" t="s">
        <v>31316</v>
      </c>
    </row>
    <row r="25201" spans="1:3" x14ac:dyDescent="0.25">
      <c r="A25201" t="s">
        <v>26348</v>
      </c>
      <c r="B25201">
        <v>903985739</v>
      </c>
      <c r="C25201" t="s">
        <v>31441</v>
      </c>
    </row>
    <row r="25202" spans="1:3" x14ac:dyDescent="0.25">
      <c r="A25202" t="s">
        <v>26349</v>
      </c>
      <c r="B25202">
        <v>903985747</v>
      </c>
      <c r="C25202" t="s">
        <v>31316</v>
      </c>
    </row>
    <row r="25203" spans="1:3" x14ac:dyDescent="0.25">
      <c r="A25203" t="s">
        <v>26350</v>
      </c>
      <c r="B25203">
        <v>903985752</v>
      </c>
      <c r="C25203" t="s">
        <v>31053</v>
      </c>
    </row>
    <row r="25204" spans="1:3" x14ac:dyDescent="0.25">
      <c r="A25204" t="s">
        <v>26351</v>
      </c>
      <c r="B25204">
        <v>903985762</v>
      </c>
      <c r="C25204" t="s">
        <v>31322</v>
      </c>
    </row>
    <row r="25205" spans="1:3" x14ac:dyDescent="0.25">
      <c r="A25205" t="s">
        <v>26352</v>
      </c>
      <c r="B25205">
        <v>903985793</v>
      </c>
      <c r="C25205" t="s">
        <v>31505</v>
      </c>
    </row>
    <row r="25206" spans="1:3" x14ac:dyDescent="0.25">
      <c r="A25206" t="s">
        <v>26353</v>
      </c>
      <c r="B25206">
        <v>903985847</v>
      </c>
      <c r="C25206" t="s">
        <v>31334</v>
      </c>
    </row>
    <row r="25207" spans="1:3" x14ac:dyDescent="0.25">
      <c r="A25207" t="s">
        <v>26354</v>
      </c>
      <c r="B25207">
        <v>903985857</v>
      </c>
      <c r="C25207" t="s">
        <v>31322</v>
      </c>
    </row>
    <row r="25208" spans="1:3" x14ac:dyDescent="0.25">
      <c r="A25208" t="s">
        <v>26355</v>
      </c>
      <c r="B25208">
        <v>903985880</v>
      </c>
      <c r="C25208" t="s">
        <v>31431</v>
      </c>
    </row>
    <row r="25209" spans="1:3" x14ac:dyDescent="0.25">
      <c r="A25209" t="s">
        <v>26356</v>
      </c>
      <c r="B25209">
        <v>903985885</v>
      </c>
      <c r="C25209" t="s">
        <v>31316</v>
      </c>
    </row>
    <row r="25210" spans="1:3" x14ac:dyDescent="0.25">
      <c r="A25210" t="s">
        <v>26357</v>
      </c>
      <c r="B25210">
        <v>903985892</v>
      </c>
      <c r="C25210" t="s">
        <v>31316</v>
      </c>
    </row>
    <row r="25211" spans="1:3" x14ac:dyDescent="0.25">
      <c r="A25211" t="s">
        <v>26358</v>
      </c>
      <c r="B25211">
        <v>903985906</v>
      </c>
      <c r="C25211" t="s">
        <v>31514</v>
      </c>
    </row>
    <row r="25212" spans="1:3" x14ac:dyDescent="0.25">
      <c r="A25212" t="s">
        <v>26359</v>
      </c>
      <c r="B25212">
        <v>903985911</v>
      </c>
      <c r="C25212" t="s">
        <v>31460</v>
      </c>
    </row>
    <row r="25213" spans="1:3" x14ac:dyDescent="0.25">
      <c r="A25213" t="s">
        <v>26360</v>
      </c>
      <c r="B25213">
        <v>903985919</v>
      </c>
      <c r="C25213" t="s">
        <v>31318</v>
      </c>
    </row>
    <row r="25214" spans="1:3" x14ac:dyDescent="0.25">
      <c r="A25214" t="s">
        <v>26361</v>
      </c>
      <c r="B25214">
        <v>903985928</v>
      </c>
      <c r="C25214" t="s">
        <v>31318</v>
      </c>
    </row>
    <row r="25215" spans="1:3" x14ac:dyDescent="0.25">
      <c r="A25215" t="s">
        <v>26362</v>
      </c>
      <c r="B25215">
        <v>903985934</v>
      </c>
      <c r="C25215" t="s">
        <v>31316</v>
      </c>
    </row>
    <row r="25216" spans="1:3" x14ac:dyDescent="0.25">
      <c r="A25216" t="s">
        <v>26363</v>
      </c>
      <c r="B25216">
        <v>903985936</v>
      </c>
      <c r="C25216" t="s">
        <v>31316</v>
      </c>
    </row>
    <row r="25217" spans="1:3" x14ac:dyDescent="0.25">
      <c r="A25217" t="s">
        <v>26364</v>
      </c>
      <c r="B25217">
        <v>903985941</v>
      </c>
      <c r="C25217" t="s">
        <v>31316</v>
      </c>
    </row>
    <row r="25218" spans="1:3" x14ac:dyDescent="0.25">
      <c r="A25218" t="s">
        <v>26365</v>
      </c>
      <c r="B25218">
        <v>903985946</v>
      </c>
      <c r="C25218" t="s">
        <v>31460</v>
      </c>
    </row>
    <row r="25219" spans="1:3" x14ac:dyDescent="0.25">
      <c r="A25219" t="s">
        <v>26366</v>
      </c>
      <c r="B25219">
        <v>903985947</v>
      </c>
      <c r="C25219" t="s">
        <v>31287</v>
      </c>
    </row>
    <row r="25220" spans="1:3" x14ac:dyDescent="0.25">
      <c r="A25220" t="s">
        <v>26367</v>
      </c>
      <c r="B25220">
        <v>903985948</v>
      </c>
      <c r="C25220" t="s">
        <v>31316</v>
      </c>
    </row>
    <row r="25221" spans="1:3" x14ac:dyDescent="0.25">
      <c r="A25221" t="s">
        <v>26368</v>
      </c>
      <c r="B25221">
        <v>903985953</v>
      </c>
      <c r="C25221" t="s">
        <v>31460</v>
      </c>
    </row>
    <row r="25222" spans="1:3" x14ac:dyDescent="0.25">
      <c r="A25222" t="s">
        <v>26369</v>
      </c>
      <c r="B25222">
        <v>903985955</v>
      </c>
      <c r="C25222" t="s">
        <v>31316</v>
      </c>
    </row>
    <row r="25223" spans="1:3" x14ac:dyDescent="0.25">
      <c r="A25223" t="s">
        <v>26370</v>
      </c>
      <c r="B25223">
        <v>903985958</v>
      </c>
      <c r="C25223" t="s">
        <v>31254</v>
      </c>
    </row>
    <row r="25224" spans="1:3" x14ac:dyDescent="0.25">
      <c r="A25224" t="s">
        <v>26371</v>
      </c>
      <c r="B25224">
        <v>903985960</v>
      </c>
      <c r="C25224" t="s">
        <v>31380</v>
      </c>
    </row>
    <row r="25225" spans="1:3" x14ac:dyDescent="0.25">
      <c r="A25225" t="s">
        <v>26372</v>
      </c>
      <c r="B25225">
        <v>903985968</v>
      </c>
      <c r="C25225" t="s">
        <v>31362</v>
      </c>
    </row>
    <row r="25226" spans="1:3" x14ac:dyDescent="0.25">
      <c r="A25226" t="s">
        <v>26373</v>
      </c>
      <c r="B25226">
        <v>903985978</v>
      </c>
      <c r="C25226" t="s">
        <v>31391</v>
      </c>
    </row>
    <row r="25227" spans="1:3" x14ac:dyDescent="0.25">
      <c r="A25227" t="s">
        <v>26374</v>
      </c>
      <c r="B25227">
        <v>903985986</v>
      </c>
      <c r="C25227" t="s">
        <v>31362</v>
      </c>
    </row>
    <row r="25228" spans="1:3" x14ac:dyDescent="0.25">
      <c r="A25228" t="s">
        <v>26375</v>
      </c>
      <c r="B25228">
        <v>903986009</v>
      </c>
      <c r="C25228" t="s">
        <v>31458</v>
      </c>
    </row>
    <row r="25229" spans="1:3" x14ac:dyDescent="0.25">
      <c r="A25229" t="s">
        <v>26376</v>
      </c>
      <c r="B25229">
        <v>903986022</v>
      </c>
      <c r="C25229" t="s">
        <v>31132</v>
      </c>
    </row>
    <row r="25230" spans="1:3" x14ac:dyDescent="0.25">
      <c r="A25230" t="s">
        <v>26377</v>
      </c>
      <c r="B25230">
        <v>903986040</v>
      </c>
      <c r="C25230" t="s">
        <v>31363</v>
      </c>
    </row>
    <row r="25231" spans="1:3" x14ac:dyDescent="0.25">
      <c r="A25231" t="s">
        <v>26378</v>
      </c>
      <c r="B25231">
        <v>903986051</v>
      </c>
      <c r="C25231" t="s">
        <v>31380</v>
      </c>
    </row>
    <row r="25232" spans="1:3" x14ac:dyDescent="0.25">
      <c r="A25232" t="s">
        <v>26379</v>
      </c>
      <c r="B25232">
        <v>903986052</v>
      </c>
      <c r="C25232" t="s">
        <v>30925</v>
      </c>
    </row>
    <row r="25233" spans="1:3" x14ac:dyDescent="0.25">
      <c r="A25233" t="s">
        <v>26380</v>
      </c>
      <c r="B25233">
        <v>903986059</v>
      </c>
      <c r="C25233" t="s">
        <v>31316</v>
      </c>
    </row>
    <row r="25234" spans="1:3" x14ac:dyDescent="0.25">
      <c r="A25234" t="s">
        <v>26381</v>
      </c>
      <c r="B25234">
        <v>903986074</v>
      </c>
      <c r="C25234" t="s">
        <v>31318</v>
      </c>
    </row>
    <row r="25235" spans="1:3" x14ac:dyDescent="0.25">
      <c r="A25235" t="s">
        <v>26382</v>
      </c>
      <c r="B25235">
        <v>903986082</v>
      </c>
      <c r="C25235" t="s">
        <v>31326</v>
      </c>
    </row>
    <row r="25236" spans="1:3" x14ac:dyDescent="0.25">
      <c r="A25236" t="s">
        <v>26383</v>
      </c>
      <c r="B25236">
        <v>903986083</v>
      </c>
      <c r="C25236" t="s">
        <v>31472</v>
      </c>
    </row>
    <row r="25237" spans="1:3" x14ac:dyDescent="0.25">
      <c r="A25237" t="s">
        <v>26384</v>
      </c>
      <c r="B25237">
        <v>903986085</v>
      </c>
      <c r="C25237" t="s">
        <v>31316</v>
      </c>
    </row>
    <row r="25238" spans="1:3" x14ac:dyDescent="0.25">
      <c r="A25238" t="s">
        <v>26385</v>
      </c>
      <c r="B25238">
        <v>903986095</v>
      </c>
      <c r="C25238" t="s">
        <v>31380</v>
      </c>
    </row>
    <row r="25239" spans="1:3" x14ac:dyDescent="0.25">
      <c r="A25239" t="s">
        <v>26386</v>
      </c>
      <c r="B25239">
        <v>903986098</v>
      </c>
      <c r="C25239" t="s">
        <v>31460</v>
      </c>
    </row>
    <row r="25240" spans="1:3" x14ac:dyDescent="0.25">
      <c r="A25240" t="s">
        <v>26387</v>
      </c>
      <c r="B25240">
        <v>903986099</v>
      </c>
      <c r="C25240" t="s">
        <v>30925</v>
      </c>
    </row>
    <row r="25241" spans="1:3" x14ac:dyDescent="0.25">
      <c r="A25241" t="s">
        <v>26388</v>
      </c>
      <c r="B25241">
        <v>903986109</v>
      </c>
      <c r="C25241" t="s">
        <v>31460</v>
      </c>
    </row>
    <row r="25242" spans="1:3" x14ac:dyDescent="0.25">
      <c r="A25242" t="s">
        <v>26389</v>
      </c>
      <c r="B25242">
        <v>903986116</v>
      </c>
      <c r="C25242" t="s">
        <v>31391</v>
      </c>
    </row>
    <row r="25243" spans="1:3" x14ac:dyDescent="0.25">
      <c r="A25243" t="s">
        <v>26390</v>
      </c>
      <c r="B25243">
        <v>903986117</v>
      </c>
      <c r="C25243" t="s">
        <v>31318</v>
      </c>
    </row>
    <row r="25244" spans="1:3" x14ac:dyDescent="0.25">
      <c r="A25244" t="s">
        <v>26391</v>
      </c>
      <c r="B25244">
        <v>903986118</v>
      </c>
      <c r="C25244" t="s">
        <v>31460</v>
      </c>
    </row>
    <row r="25245" spans="1:3" x14ac:dyDescent="0.25">
      <c r="A25245" t="s">
        <v>26392</v>
      </c>
      <c r="B25245">
        <v>903986123</v>
      </c>
      <c r="C25245" t="s">
        <v>31380</v>
      </c>
    </row>
    <row r="25246" spans="1:3" x14ac:dyDescent="0.25">
      <c r="A25246" t="s">
        <v>26393</v>
      </c>
      <c r="B25246">
        <v>903986125</v>
      </c>
      <c r="C25246" t="s">
        <v>31318</v>
      </c>
    </row>
    <row r="25247" spans="1:3" x14ac:dyDescent="0.25">
      <c r="A25247" t="s">
        <v>26394</v>
      </c>
      <c r="B25247">
        <v>903986128</v>
      </c>
      <c r="C25247" t="s">
        <v>31460</v>
      </c>
    </row>
    <row r="25248" spans="1:3" x14ac:dyDescent="0.25">
      <c r="A25248" t="s">
        <v>26395</v>
      </c>
      <c r="B25248">
        <v>903986130</v>
      </c>
      <c r="C25248" t="s">
        <v>31053</v>
      </c>
    </row>
    <row r="25249" spans="1:3" x14ac:dyDescent="0.25">
      <c r="A25249" t="s">
        <v>26396</v>
      </c>
      <c r="B25249">
        <v>903986131</v>
      </c>
      <c r="C25249" t="s">
        <v>31316</v>
      </c>
    </row>
    <row r="25250" spans="1:3" x14ac:dyDescent="0.25">
      <c r="A25250" t="s">
        <v>26397</v>
      </c>
      <c r="B25250">
        <v>903986142</v>
      </c>
      <c r="C25250" t="s">
        <v>31316</v>
      </c>
    </row>
    <row r="25251" spans="1:3" x14ac:dyDescent="0.25">
      <c r="A25251" t="s">
        <v>26398</v>
      </c>
      <c r="B25251">
        <v>903986154</v>
      </c>
      <c r="C25251" t="s">
        <v>31460</v>
      </c>
    </row>
    <row r="25252" spans="1:3" x14ac:dyDescent="0.25">
      <c r="A25252" t="s">
        <v>26399</v>
      </c>
      <c r="B25252">
        <v>903986161</v>
      </c>
      <c r="C25252" t="s">
        <v>31460</v>
      </c>
    </row>
    <row r="25253" spans="1:3" x14ac:dyDescent="0.25">
      <c r="A25253" t="s">
        <v>26400</v>
      </c>
      <c r="B25253">
        <v>903986164</v>
      </c>
      <c r="C25253" t="s">
        <v>31460</v>
      </c>
    </row>
    <row r="25254" spans="1:3" x14ac:dyDescent="0.25">
      <c r="A25254" t="s">
        <v>26401</v>
      </c>
      <c r="B25254">
        <v>903986177</v>
      </c>
      <c r="C25254" t="s">
        <v>31318</v>
      </c>
    </row>
    <row r="25255" spans="1:3" x14ac:dyDescent="0.25">
      <c r="A25255" t="s">
        <v>26402</v>
      </c>
      <c r="B25255">
        <v>903986197</v>
      </c>
      <c r="C25255" t="s">
        <v>31316</v>
      </c>
    </row>
    <row r="25256" spans="1:3" x14ac:dyDescent="0.25">
      <c r="A25256" t="s">
        <v>26403</v>
      </c>
      <c r="B25256">
        <v>903986200</v>
      </c>
      <c r="C25256" t="s">
        <v>31318</v>
      </c>
    </row>
    <row r="25257" spans="1:3" x14ac:dyDescent="0.25">
      <c r="A25257" t="s">
        <v>26404</v>
      </c>
      <c r="B25257">
        <v>903986204</v>
      </c>
      <c r="C25257" t="s">
        <v>31460</v>
      </c>
    </row>
    <row r="25258" spans="1:3" x14ac:dyDescent="0.25">
      <c r="A25258" t="s">
        <v>26405</v>
      </c>
      <c r="B25258">
        <v>903986206</v>
      </c>
      <c r="C25258" t="s">
        <v>31316</v>
      </c>
    </row>
    <row r="25259" spans="1:3" x14ac:dyDescent="0.25">
      <c r="A25259" t="s">
        <v>26406</v>
      </c>
      <c r="B25259">
        <v>903986207</v>
      </c>
      <c r="C25259" t="s">
        <v>31472</v>
      </c>
    </row>
    <row r="25260" spans="1:3" x14ac:dyDescent="0.25">
      <c r="A25260" t="s">
        <v>26407</v>
      </c>
      <c r="B25260">
        <v>903986211</v>
      </c>
      <c r="C25260" t="s">
        <v>31318</v>
      </c>
    </row>
    <row r="25261" spans="1:3" x14ac:dyDescent="0.25">
      <c r="A25261" t="s">
        <v>26408</v>
      </c>
      <c r="B25261">
        <v>903986222</v>
      </c>
      <c r="C25261" t="s">
        <v>31316</v>
      </c>
    </row>
    <row r="25262" spans="1:3" x14ac:dyDescent="0.25">
      <c r="A25262" t="s">
        <v>26409</v>
      </c>
      <c r="B25262">
        <v>903986231</v>
      </c>
      <c r="C25262" t="s">
        <v>31318</v>
      </c>
    </row>
    <row r="25263" spans="1:3" x14ac:dyDescent="0.25">
      <c r="A25263" t="s">
        <v>26410</v>
      </c>
      <c r="B25263">
        <v>903986236</v>
      </c>
      <c r="C25263" t="s">
        <v>31472</v>
      </c>
    </row>
    <row r="25264" spans="1:3" x14ac:dyDescent="0.25">
      <c r="A25264" t="s">
        <v>26411</v>
      </c>
      <c r="B25264">
        <v>903986242</v>
      </c>
      <c r="C25264" t="s">
        <v>31472</v>
      </c>
    </row>
    <row r="25265" spans="1:3" x14ac:dyDescent="0.25">
      <c r="A25265" t="s">
        <v>26412</v>
      </c>
      <c r="B25265">
        <v>903986249</v>
      </c>
      <c r="C25265" t="s">
        <v>31472</v>
      </c>
    </row>
    <row r="25266" spans="1:3" x14ac:dyDescent="0.25">
      <c r="A25266" t="s">
        <v>26413</v>
      </c>
      <c r="B25266">
        <v>903986260</v>
      </c>
      <c r="C25266" t="s">
        <v>31486</v>
      </c>
    </row>
    <row r="25267" spans="1:3" x14ac:dyDescent="0.25">
      <c r="A25267" t="s">
        <v>26414</v>
      </c>
      <c r="B25267">
        <v>903986267</v>
      </c>
      <c r="C25267" t="s">
        <v>31318</v>
      </c>
    </row>
    <row r="25268" spans="1:3" x14ac:dyDescent="0.25">
      <c r="A25268" t="s">
        <v>26415</v>
      </c>
      <c r="B25268">
        <v>903986269</v>
      </c>
      <c r="C25268" t="s">
        <v>31460</v>
      </c>
    </row>
    <row r="25269" spans="1:3" x14ac:dyDescent="0.25">
      <c r="A25269" t="s">
        <v>26416</v>
      </c>
      <c r="B25269">
        <v>903986273</v>
      </c>
      <c r="C25269" t="s">
        <v>31316</v>
      </c>
    </row>
    <row r="25270" spans="1:3" x14ac:dyDescent="0.25">
      <c r="A25270" t="s">
        <v>26417</v>
      </c>
      <c r="B25270">
        <v>903986278</v>
      </c>
      <c r="C25270" t="s">
        <v>31380</v>
      </c>
    </row>
    <row r="25271" spans="1:3" x14ac:dyDescent="0.25">
      <c r="A25271" t="s">
        <v>26418</v>
      </c>
      <c r="B25271">
        <v>903986279</v>
      </c>
      <c r="C25271" t="s">
        <v>31318</v>
      </c>
    </row>
    <row r="25272" spans="1:3" x14ac:dyDescent="0.25">
      <c r="A25272" t="s">
        <v>26419</v>
      </c>
      <c r="B25272">
        <v>903986280</v>
      </c>
      <c r="C25272" t="s">
        <v>31327</v>
      </c>
    </row>
    <row r="25273" spans="1:3" x14ac:dyDescent="0.25">
      <c r="A25273" t="s">
        <v>26420</v>
      </c>
      <c r="B25273">
        <v>903986282</v>
      </c>
      <c r="C25273" t="s">
        <v>31307</v>
      </c>
    </row>
    <row r="25274" spans="1:3" x14ac:dyDescent="0.25">
      <c r="A25274" t="s">
        <v>26421</v>
      </c>
      <c r="B25274">
        <v>903986286</v>
      </c>
      <c r="C25274" t="s">
        <v>31501</v>
      </c>
    </row>
    <row r="25275" spans="1:3" x14ac:dyDescent="0.25">
      <c r="A25275" t="s">
        <v>26422</v>
      </c>
      <c r="B25275">
        <v>903986287</v>
      </c>
      <c r="C25275" t="s">
        <v>31287</v>
      </c>
    </row>
    <row r="25276" spans="1:3" x14ac:dyDescent="0.25">
      <c r="A25276" t="s">
        <v>26423</v>
      </c>
      <c r="B25276">
        <v>903986289</v>
      </c>
      <c r="C25276" t="s">
        <v>31287</v>
      </c>
    </row>
    <row r="25277" spans="1:3" x14ac:dyDescent="0.25">
      <c r="A25277" t="s">
        <v>26424</v>
      </c>
      <c r="B25277">
        <v>903986292</v>
      </c>
      <c r="C25277" t="s">
        <v>31316</v>
      </c>
    </row>
    <row r="25278" spans="1:3" x14ac:dyDescent="0.25">
      <c r="A25278" t="s">
        <v>26425</v>
      </c>
      <c r="B25278">
        <v>903986297</v>
      </c>
      <c r="C25278" t="s">
        <v>31491</v>
      </c>
    </row>
    <row r="25279" spans="1:3" x14ac:dyDescent="0.25">
      <c r="A25279" t="s">
        <v>26426</v>
      </c>
      <c r="B25279">
        <v>903986315</v>
      </c>
      <c r="C25279" t="s">
        <v>31450</v>
      </c>
    </row>
    <row r="25280" spans="1:3" x14ac:dyDescent="0.25">
      <c r="A25280" t="s">
        <v>26427</v>
      </c>
      <c r="B25280">
        <v>903986317</v>
      </c>
      <c r="C25280" t="s">
        <v>31318</v>
      </c>
    </row>
    <row r="25281" spans="1:3" x14ac:dyDescent="0.25">
      <c r="A25281" t="s">
        <v>26428</v>
      </c>
      <c r="B25281">
        <v>903986319</v>
      </c>
      <c r="C25281" t="s">
        <v>31322</v>
      </c>
    </row>
    <row r="25282" spans="1:3" x14ac:dyDescent="0.25">
      <c r="A25282" t="s">
        <v>26429</v>
      </c>
      <c r="B25282">
        <v>903986321</v>
      </c>
      <c r="C25282" t="s">
        <v>31316</v>
      </c>
    </row>
    <row r="25283" spans="1:3" x14ac:dyDescent="0.25">
      <c r="A25283" t="s">
        <v>26430</v>
      </c>
      <c r="B25283">
        <v>903986327</v>
      </c>
      <c r="C25283" t="s">
        <v>31327</v>
      </c>
    </row>
    <row r="25284" spans="1:3" x14ac:dyDescent="0.25">
      <c r="A25284" t="s">
        <v>26431</v>
      </c>
      <c r="B25284">
        <v>903986343</v>
      </c>
      <c r="C25284" t="s">
        <v>31316</v>
      </c>
    </row>
    <row r="25285" spans="1:3" x14ac:dyDescent="0.25">
      <c r="A25285" t="s">
        <v>26432</v>
      </c>
      <c r="B25285">
        <v>903986346</v>
      </c>
      <c r="C25285" t="s">
        <v>31316</v>
      </c>
    </row>
    <row r="25286" spans="1:3" x14ac:dyDescent="0.25">
      <c r="A25286" t="s">
        <v>26433</v>
      </c>
      <c r="B25286">
        <v>903986350</v>
      </c>
      <c r="C25286" t="s">
        <v>31483</v>
      </c>
    </row>
    <row r="25287" spans="1:3" x14ac:dyDescent="0.25">
      <c r="A25287" t="s">
        <v>26434</v>
      </c>
      <c r="B25287">
        <v>903986360</v>
      </c>
      <c r="C25287" t="s">
        <v>31322</v>
      </c>
    </row>
    <row r="25288" spans="1:3" x14ac:dyDescent="0.25">
      <c r="A25288" t="s">
        <v>26435</v>
      </c>
      <c r="B25288">
        <v>903986362</v>
      </c>
      <c r="C25288" t="s">
        <v>31460</v>
      </c>
    </row>
    <row r="25289" spans="1:3" x14ac:dyDescent="0.25">
      <c r="A25289" t="s">
        <v>26436</v>
      </c>
      <c r="B25289">
        <v>903986364</v>
      </c>
      <c r="C25289" t="s">
        <v>31316</v>
      </c>
    </row>
    <row r="25290" spans="1:3" x14ac:dyDescent="0.25">
      <c r="A25290" t="s">
        <v>26437</v>
      </c>
      <c r="B25290">
        <v>903986372</v>
      </c>
      <c r="C25290" t="s">
        <v>31316</v>
      </c>
    </row>
    <row r="25291" spans="1:3" x14ac:dyDescent="0.25">
      <c r="A25291" t="s">
        <v>26438</v>
      </c>
      <c r="B25291">
        <v>903986374</v>
      </c>
      <c r="C25291" t="s">
        <v>31460</v>
      </c>
    </row>
    <row r="25292" spans="1:3" x14ac:dyDescent="0.25">
      <c r="A25292" t="s">
        <v>26439</v>
      </c>
      <c r="B25292">
        <v>903986375</v>
      </c>
      <c r="C25292" t="s">
        <v>31372</v>
      </c>
    </row>
    <row r="25293" spans="1:3" x14ac:dyDescent="0.25">
      <c r="A25293" t="s">
        <v>26440</v>
      </c>
      <c r="B25293">
        <v>903986376</v>
      </c>
      <c r="C25293" t="s">
        <v>31316</v>
      </c>
    </row>
    <row r="25294" spans="1:3" x14ac:dyDescent="0.25">
      <c r="A25294" t="s">
        <v>26441</v>
      </c>
      <c r="B25294">
        <v>903986378</v>
      </c>
      <c r="C25294" t="s">
        <v>31234</v>
      </c>
    </row>
    <row r="25295" spans="1:3" x14ac:dyDescent="0.25">
      <c r="A25295" t="s">
        <v>26442</v>
      </c>
      <c r="B25295">
        <v>903986381</v>
      </c>
      <c r="C25295" t="s">
        <v>31318</v>
      </c>
    </row>
    <row r="25296" spans="1:3" x14ac:dyDescent="0.25">
      <c r="A25296" t="s">
        <v>26443</v>
      </c>
      <c r="B25296">
        <v>903986382</v>
      </c>
      <c r="C25296" t="s">
        <v>31316</v>
      </c>
    </row>
    <row r="25297" spans="1:3" x14ac:dyDescent="0.25">
      <c r="A25297" t="s">
        <v>26444</v>
      </c>
      <c r="B25297">
        <v>903986388</v>
      </c>
      <c r="C25297" t="s">
        <v>31384</v>
      </c>
    </row>
    <row r="25298" spans="1:3" x14ac:dyDescent="0.25">
      <c r="A25298" t="s">
        <v>26445</v>
      </c>
      <c r="B25298">
        <v>903986393</v>
      </c>
      <c r="C25298" t="s">
        <v>31363</v>
      </c>
    </row>
    <row r="25299" spans="1:3" x14ac:dyDescent="0.25">
      <c r="A25299" t="s">
        <v>26446</v>
      </c>
      <c r="B25299">
        <v>903986394</v>
      </c>
      <c r="C25299" t="s">
        <v>31318</v>
      </c>
    </row>
    <row r="25300" spans="1:3" x14ac:dyDescent="0.25">
      <c r="A25300" t="s">
        <v>26447</v>
      </c>
      <c r="B25300">
        <v>903986398</v>
      </c>
      <c r="C25300" t="s">
        <v>31316</v>
      </c>
    </row>
    <row r="25301" spans="1:3" x14ac:dyDescent="0.25">
      <c r="A25301" t="s">
        <v>26448</v>
      </c>
      <c r="B25301">
        <v>903986407</v>
      </c>
      <c r="C25301" t="s">
        <v>31316</v>
      </c>
    </row>
    <row r="25302" spans="1:3" x14ac:dyDescent="0.25">
      <c r="A25302" t="s">
        <v>26449</v>
      </c>
      <c r="B25302">
        <v>903986408</v>
      </c>
      <c r="C25302" t="s">
        <v>31268</v>
      </c>
    </row>
    <row r="25303" spans="1:3" x14ac:dyDescent="0.25">
      <c r="A25303" t="s">
        <v>26450</v>
      </c>
      <c r="B25303">
        <v>903986414</v>
      </c>
      <c r="C25303" t="s">
        <v>31357</v>
      </c>
    </row>
    <row r="25304" spans="1:3" x14ac:dyDescent="0.25">
      <c r="A25304" t="s">
        <v>26451</v>
      </c>
      <c r="B25304">
        <v>903986418</v>
      </c>
      <c r="C25304" t="s">
        <v>31318</v>
      </c>
    </row>
    <row r="25305" spans="1:3" x14ac:dyDescent="0.25">
      <c r="A25305" t="s">
        <v>26452</v>
      </c>
      <c r="B25305">
        <v>903986422</v>
      </c>
      <c r="C25305" t="s">
        <v>31318</v>
      </c>
    </row>
    <row r="25306" spans="1:3" x14ac:dyDescent="0.25">
      <c r="A25306" t="s">
        <v>26453</v>
      </c>
      <c r="B25306">
        <v>903986424</v>
      </c>
      <c r="C25306" t="s">
        <v>31483</v>
      </c>
    </row>
    <row r="25307" spans="1:3" x14ac:dyDescent="0.25">
      <c r="A25307" t="s">
        <v>26454</v>
      </c>
      <c r="B25307">
        <v>903986429</v>
      </c>
      <c r="C25307" t="s">
        <v>31316</v>
      </c>
    </row>
    <row r="25308" spans="1:3" x14ac:dyDescent="0.25">
      <c r="A25308" t="s">
        <v>26455</v>
      </c>
      <c r="B25308">
        <v>903986431</v>
      </c>
      <c r="C25308" t="s">
        <v>30925</v>
      </c>
    </row>
    <row r="25309" spans="1:3" x14ac:dyDescent="0.25">
      <c r="A25309" t="s">
        <v>26456</v>
      </c>
      <c r="B25309">
        <v>903986433</v>
      </c>
      <c r="C25309" t="s">
        <v>31322</v>
      </c>
    </row>
    <row r="25310" spans="1:3" x14ac:dyDescent="0.25">
      <c r="A25310" t="s">
        <v>26457</v>
      </c>
      <c r="B25310">
        <v>903986434</v>
      </c>
      <c r="C25310" t="s">
        <v>31316</v>
      </c>
    </row>
    <row r="25311" spans="1:3" x14ac:dyDescent="0.25">
      <c r="A25311" t="s">
        <v>26458</v>
      </c>
      <c r="B25311">
        <v>903986436</v>
      </c>
      <c r="C25311" t="s">
        <v>30925</v>
      </c>
    </row>
    <row r="25312" spans="1:3" x14ac:dyDescent="0.25">
      <c r="A25312" t="s">
        <v>26459</v>
      </c>
      <c r="B25312">
        <v>903986438</v>
      </c>
      <c r="C25312" t="s">
        <v>31318</v>
      </c>
    </row>
    <row r="25313" spans="1:3" x14ac:dyDescent="0.25">
      <c r="A25313" t="s">
        <v>26460</v>
      </c>
      <c r="B25313">
        <v>903986443</v>
      </c>
      <c r="C25313" t="s">
        <v>31316</v>
      </c>
    </row>
    <row r="25314" spans="1:3" x14ac:dyDescent="0.25">
      <c r="A25314" t="s">
        <v>26461</v>
      </c>
      <c r="B25314">
        <v>903986444</v>
      </c>
      <c r="C25314" t="s">
        <v>31460</v>
      </c>
    </row>
    <row r="25315" spans="1:3" x14ac:dyDescent="0.25">
      <c r="A25315" t="s">
        <v>26462</v>
      </c>
      <c r="B25315">
        <v>903986447</v>
      </c>
      <c r="C25315" t="s">
        <v>31472</v>
      </c>
    </row>
    <row r="25316" spans="1:3" x14ac:dyDescent="0.25">
      <c r="A25316" t="s">
        <v>26463</v>
      </c>
      <c r="B25316">
        <v>903986449</v>
      </c>
      <c r="C25316" t="s">
        <v>31460</v>
      </c>
    </row>
    <row r="25317" spans="1:3" x14ac:dyDescent="0.25">
      <c r="A25317" t="s">
        <v>26464</v>
      </c>
      <c r="B25317">
        <v>903986450</v>
      </c>
      <c r="C25317" t="s">
        <v>31460</v>
      </c>
    </row>
    <row r="25318" spans="1:3" x14ac:dyDescent="0.25">
      <c r="A25318" t="s">
        <v>26465</v>
      </c>
      <c r="B25318">
        <v>903986455</v>
      </c>
      <c r="C25318" t="s">
        <v>31316</v>
      </c>
    </row>
    <row r="25319" spans="1:3" x14ac:dyDescent="0.25">
      <c r="A25319" t="s">
        <v>26466</v>
      </c>
      <c r="B25319">
        <v>903986468</v>
      </c>
      <c r="C25319" t="s">
        <v>31472</v>
      </c>
    </row>
    <row r="25320" spans="1:3" x14ac:dyDescent="0.25">
      <c r="A25320" t="s">
        <v>26467</v>
      </c>
      <c r="B25320">
        <v>903986472</v>
      </c>
      <c r="C25320" t="s">
        <v>31266</v>
      </c>
    </row>
    <row r="25321" spans="1:3" x14ac:dyDescent="0.25">
      <c r="A25321" t="s">
        <v>26468</v>
      </c>
      <c r="B25321">
        <v>903986477</v>
      </c>
      <c r="C25321" t="s">
        <v>31343</v>
      </c>
    </row>
    <row r="25322" spans="1:3" x14ac:dyDescent="0.25">
      <c r="A25322" t="s">
        <v>26469</v>
      </c>
      <c r="B25322">
        <v>903986478</v>
      </c>
      <c r="C25322" t="s">
        <v>31316</v>
      </c>
    </row>
    <row r="25323" spans="1:3" x14ac:dyDescent="0.25">
      <c r="A25323" t="s">
        <v>26470</v>
      </c>
      <c r="B25323">
        <v>903986480</v>
      </c>
      <c r="C25323" t="s">
        <v>31458</v>
      </c>
    </row>
    <row r="25324" spans="1:3" x14ac:dyDescent="0.25">
      <c r="A25324" t="s">
        <v>26471</v>
      </c>
      <c r="B25324">
        <v>903986484</v>
      </c>
      <c r="C25324" t="s">
        <v>31460</v>
      </c>
    </row>
    <row r="25325" spans="1:3" x14ac:dyDescent="0.25">
      <c r="A25325" t="s">
        <v>26472</v>
      </c>
      <c r="B25325">
        <v>903986485</v>
      </c>
      <c r="C25325" t="s">
        <v>31458</v>
      </c>
    </row>
    <row r="25326" spans="1:3" x14ac:dyDescent="0.25">
      <c r="A25326" t="s">
        <v>26473</v>
      </c>
      <c r="B25326">
        <v>903986487</v>
      </c>
      <c r="C25326" t="s">
        <v>31363</v>
      </c>
    </row>
    <row r="25327" spans="1:3" x14ac:dyDescent="0.25">
      <c r="A25327" t="s">
        <v>26474</v>
      </c>
      <c r="B25327">
        <v>903986502</v>
      </c>
      <c r="C25327" t="s">
        <v>31391</v>
      </c>
    </row>
    <row r="25328" spans="1:3" x14ac:dyDescent="0.25">
      <c r="A25328" t="s">
        <v>26475</v>
      </c>
      <c r="B25328">
        <v>903986510</v>
      </c>
      <c r="C25328" t="s">
        <v>31315</v>
      </c>
    </row>
    <row r="25329" spans="1:3" x14ac:dyDescent="0.25">
      <c r="A25329" t="s">
        <v>26476</v>
      </c>
      <c r="B25329">
        <v>903986511</v>
      </c>
      <c r="C25329" t="s">
        <v>31315</v>
      </c>
    </row>
    <row r="25330" spans="1:3" x14ac:dyDescent="0.25">
      <c r="A25330" t="s">
        <v>26477</v>
      </c>
      <c r="B25330">
        <v>903986539</v>
      </c>
      <c r="C25330" t="s">
        <v>31391</v>
      </c>
    </row>
    <row r="25331" spans="1:3" x14ac:dyDescent="0.25">
      <c r="A25331" t="s">
        <v>26478</v>
      </c>
      <c r="B25331">
        <v>903986541</v>
      </c>
      <c r="C25331" t="s">
        <v>31460</v>
      </c>
    </row>
    <row r="25332" spans="1:3" x14ac:dyDescent="0.25">
      <c r="A25332" t="s">
        <v>26479</v>
      </c>
      <c r="B25332">
        <v>903986548</v>
      </c>
      <c r="C25332" t="s">
        <v>31391</v>
      </c>
    </row>
    <row r="25333" spans="1:3" x14ac:dyDescent="0.25">
      <c r="A25333" t="s">
        <v>26480</v>
      </c>
      <c r="B25333">
        <v>903986549</v>
      </c>
      <c r="C25333" t="s">
        <v>31318</v>
      </c>
    </row>
    <row r="25334" spans="1:3" x14ac:dyDescent="0.25">
      <c r="A25334" t="s">
        <v>26481</v>
      </c>
      <c r="B25334">
        <v>903986557</v>
      </c>
      <c r="C25334" t="s">
        <v>30746</v>
      </c>
    </row>
    <row r="25335" spans="1:3" x14ac:dyDescent="0.25">
      <c r="A25335" t="s">
        <v>26482</v>
      </c>
      <c r="B25335">
        <v>903986561</v>
      </c>
      <c r="C25335" t="s">
        <v>31391</v>
      </c>
    </row>
    <row r="25336" spans="1:3" x14ac:dyDescent="0.25">
      <c r="A25336" t="s">
        <v>26483</v>
      </c>
      <c r="B25336">
        <v>903986564</v>
      </c>
      <c r="C25336" t="s">
        <v>31138</v>
      </c>
    </row>
    <row r="25337" spans="1:3" x14ac:dyDescent="0.25">
      <c r="A25337" t="s">
        <v>26484</v>
      </c>
      <c r="B25337">
        <v>903986577</v>
      </c>
      <c r="C25337" t="s">
        <v>31391</v>
      </c>
    </row>
    <row r="25338" spans="1:3" x14ac:dyDescent="0.25">
      <c r="A25338" t="s">
        <v>26485</v>
      </c>
      <c r="B25338">
        <v>903986587</v>
      </c>
      <c r="C25338" t="s">
        <v>31391</v>
      </c>
    </row>
    <row r="25339" spans="1:3" x14ac:dyDescent="0.25">
      <c r="A25339" t="s">
        <v>26486</v>
      </c>
      <c r="B25339">
        <v>903986588</v>
      </c>
      <c r="C25339" t="s">
        <v>31460</v>
      </c>
    </row>
    <row r="25340" spans="1:3" x14ac:dyDescent="0.25">
      <c r="A25340" t="s">
        <v>26487</v>
      </c>
      <c r="B25340">
        <v>903986589</v>
      </c>
      <c r="C25340" t="s">
        <v>31460</v>
      </c>
    </row>
    <row r="25341" spans="1:3" x14ac:dyDescent="0.25">
      <c r="A25341" t="s">
        <v>26488</v>
      </c>
      <c r="B25341">
        <v>903986595</v>
      </c>
      <c r="C25341" t="s">
        <v>31391</v>
      </c>
    </row>
    <row r="25342" spans="1:3" x14ac:dyDescent="0.25">
      <c r="A25342" t="s">
        <v>26489</v>
      </c>
      <c r="B25342">
        <v>903986606</v>
      </c>
      <c r="C25342" t="s">
        <v>31391</v>
      </c>
    </row>
    <row r="25343" spans="1:3" x14ac:dyDescent="0.25">
      <c r="A25343" t="s">
        <v>26490</v>
      </c>
      <c r="B25343">
        <v>903986633</v>
      </c>
      <c r="C25343" t="s">
        <v>31391</v>
      </c>
    </row>
    <row r="25344" spans="1:3" x14ac:dyDescent="0.25">
      <c r="A25344" t="s">
        <v>26491</v>
      </c>
      <c r="B25344">
        <v>903986639</v>
      </c>
      <c r="C25344" t="s">
        <v>31391</v>
      </c>
    </row>
    <row r="25345" spans="1:3" x14ac:dyDescent="0.25">
      <c r="A25345" t="s">
        <v>26492</v>
      </c>
      <c r="B25345">
        <v>903986641</v>
      </c>
      <c r="C25345" t="s">
        <v>31316</v>
      </c>
    </row>
    <row r="25346" spans="1:3" x14ac:dyDescent="0.25">
      <c r="A25346" t="s">
        <v>26493</v>
      </c>
      <c r="B25346">
        <v>903986644</v>
      </c>
      <c r="C25346" t="s">
        <v>31391</v>
      </c>
    </row>
    <row r="25347" spans="1:3" x14ac:dyDescent="0.25">
      <c r="A25347" t="s">
        <v>26494</v>
      </c>
      <c r="B25347">
        <v>903986656</v>
      </c>
      <c r="C25347" t="s">
        <v>31391</v>
      </c>
    </row>
    <row r="25348" spans="1:3" x14ac:dyDescent="0.25">
      <c r="A25348" t="s">
        <v>26495</v>
      </c>
      <c r="B25348">
        <v>903986675</v>
      </c>
      <c r="C25348" t="s">
        <v>31460</v>
      </c>
    </row>
    <row r="25349" spans="1:3" x14ac:dyDescent="0.25">
      <c r="A25349" t="s">
        <v>26496</v>
      </c>
      <c r="B25349">
        <v>903986681</v>
      </c>
      <c r="C25349" t="s">
        <v>31472</v>
      </c>
    </row>
    <row r="25350" spans="1:3" x14ac:dyDescent="0.25">
      <c r="A25350" t="s">
        <v>26497</v>
      </c>
      <c r="B25350">
        <v>903986689</v>
      </c>
      <c r="C25350" t="s">
        <v>31458</v>
      </c>
    </row>
    <row r="25351" spans="1:3" x14ac:dyDescent="0.25">
      <c r="A25351" t="s">
        <v>26498</v>
      </c>
      <c r="B25351">
        <v>903986697</v>
      </c>
      <c r="C25351" t="s">
        <v>31472</v>
      </c>
    </row>
    <row r="25352" spans="1:3" x14ac:dyDescent="0.25">
      <c r="A25352" t="s">
        <v>26499</v>
      </c>
      <c r="B25352">
        <v>903986699</v>
      </c>
      <c r="C25352" t="s">
        <v>31316</v>
      </c>
    </row>
    <row r="25353" spans="1:3" x14ac:dyDescent="0.25">
      <c r="A25353" t="s">
        <v>26500</v>
      </c>
      <c r="B25353">
        <v>903986701</v>
      </c>
      <c r="C25353" t="s">
        <v>31318</v>
      </c>
    </row>
    <row r="25354" spans="1:3" x14ac:dyDescent="0.25">
      <c r="A25354" t="s">
        <v>26501</v>
      </c>
      <c r="B25354">
        <v>903986703</v>
      </c>
      <c r="C25354" t="s">
        <v>31363</v>
      </c>
    </row>
    <row r="25355" spans="1:3" x14ac:dyDescent="0.25">
      <c r="A25355" t="s">
        <v>26502</v>
      </c>
      <c r="B25355">
        <v>903986713</v>
      </c>
      <c r="C25355" t="s">
        <v>31380</v>
      </c>
    </row>
    <row r="25356" spans="1:3" x14ac:dyDescent="0.25">
      <c r="A25356" t="s">
        <v>26503</v>
      </c>
      <c r="B25356">
        <v>903986715</v>
      </c>
      <c r="C25356" t="s">
        <v>31316</v>
      </c>
    </row>
    <row r="25357" spans="1:3" x14ac:dyDescent="0.25">
      <c r="A25357" t="s">
        <v>26504</v>
      </c>
      <c r="B25357">
        <v>903986719</v>
      </c>
      <c r="C25357" t="s">
        <v>31316</v>
      </c>
    </row>
    <row r="25358" spans="1:3" x14ac:dyDescent="0.25">
      <c r="A25358" t="s">
        <v>26505</v>
      </c>
      <c r="B25358">
        <v>903986724</v>
      </c>
      <c r="C25358" t="s">
        <v>31458</v>
      </c>
    </row>
    <row r="25359" spans="1:3" x14ac:dyDescent="0.25">
      <c r="A25359" t="s">
        <v>26506</v>
      </c>
      <c r="B25359">
        <v>903986725</v>
      </c>
      <c r="C25359" t="s">
        <v>31387</v>
      </c>
    </row>
    <row r="25360" spans="1:3" x14ac:dyDescent="0.25">
      <c r="A25360" t="s">
        <v>26507</v>
      </c>
      <c r="B25360">
        <v>903986739</v>
      </c>
      <c r="C25360" t="s">
        <v>31105</v>
      </c>
    </row>
    <row r="25361" spans="1:3" x14ac:dyDescent="0.25">
      <c r="A25361" t="s">
        <v>26508</v>
      </c>
      <c r="B25361">
        <v>903986746</v>
      </c>
      <c r="C25361" t="s">
        <v>31318</v>
      </c>
    </row>
    <row r="25362" spans="1:3" x14ac:dyDescent="0.25">
      <c r="A25362" t="s">
        <v>26509</v>
      </c>
      <c r="B25362">
        <v>903986753</v>
      </c>
      <c r="C25362" t="s">
        <v>30900</v>
      </c>
    </row>
    <row r="25363" spans="1:3" x14ac:dyDescent="0.25">
      <c r="A25363" t="s">
        <v>26510</v>
      </c>
      <c r="B25363">
        <v>903986757</v>
      </c>
      <c r="C25363" t="s">
        <v>31460</v>
      </c>
    </row>
    <row r="25364" spans="1:3" x14ac:dyDescent="0.25">
      <c r="A25364" t="s">
        <v>26511</v>
      </c>
      <c r="B25364">
        <v>903986760</v>
      </c>
      <c r="C25364" t="s">
        <v>31322</v>
      </c>
    </row>
    <row r="25365" spans="1:3" x14ac:dyDescent="0.25">
      <c r="A25365" t="s">
        <v>26512</v>
      </c>
      <c r="B25365">
        <v>903986766</v>
      </c>
      <c r="C25365" t="s">
        <v>31460</v>
      </c>
    </row>
    <row r="25366" spans="1:3" x14ac:dyDescent="0.25">
      <c r="A25366" t="s">
        <v>26513</v>
      </c>
      <c r="B25366">
        <v>903986769</v>
      </c>
      <c r="C25366" t="s">
        <v>31417</v>
      </c>
    </row>
    <row r="25367" spans="1:3" x14ac:dyDescent="0.25">
      <c r="A25367" t="s">
        <v>26514</v>
      </c>
      <c r="B25367">
        <v>903986787</v>
      </c>
      <c r="C25367" t="s">
        <v>31514</v>
      </c>
    </row>
    <row r="25368" spans="1:3" x14ac:dyDescent="0.25">
      <c r="A25368" t="s">
        <v>26515</v>
      </c>
      <c r="B25368">
        <v>903986796</v>
      </c>
      <c r="C25368" t="s">
        <v>31514</v>
      </c>
    </row>
    <row r="25369" spans="1:3" x14ac:dyDescent="0.25">
      <c r="A25369" t="s">
        <v>26516</v>
      </c>
      <c r="B25369">
        <v>903986843</v>
      </c>
      <c r="C25369" t="s">
        <v>31316</v>
      </c>
    </row>
    <row r="25370" spans="1:3" x14ac:dyDescent="0.25">
      <c r="A25370" t="s">
        <v>26517</v>
      </c>
      <c r="B25370">
        <v>903986854</v>
      </c>
      <c r="C25370" t="s">
        <v>31316</v>
      </c>
    </row>
    <row r="25371" spans="1:3" x14ac:dyDescent="0.25">
      <c r="A25371" t="s">
        <v>26518</v>
      </c>
      <c r="B25371">
        <v>903986855</v>
      </c>
      <c r="C25371" t="s">
        <v>31316</v>
      </c>
    </row>
    <row r="25372" spans="1:3" x14ac:dyDescent="0.25">
      <c r="A25372" t="s">
        <v>26519</v>
      </c>
      <c r="B25372">
        <v>903986861</v>
      </c>
      <c r="C25372" t="s">
        <v>31483</v>
      </c>
    </row>
    <row r="25373" spans="1:3" x14ac:dyDescent="0.25">
      <c r="A25373" t="s">
        <v>26520</v>
      </c>
      <c r="B25373">
        <v>903986864</v>
      </c>
      <c r="C25373" t="s">
        <v>30933</v>
      </c>
    </row>
    <row r="25374" spans="1:3" x14ac:dyDescent="0.25">
      <c r="A25374" t="s">
        <v>26521</v>
      </c>
      <c r="B25374">
        <v>903986867</v>
      </c>
      <c r="C25374" t="s">
        <v>31120</v>
      </c>
    </row>
    <row r="25375" spans="1:3" x14ac:dyDescent="0.25">
      <c r="A25375" t="s">
        <v>26522</v>
      </c>
      <c r="B25375">
        <v>903986889</v>
      </c>
      <c r="C25375" t="s">
        <v>31318</v>
      </c>
    </row>
    <row r="25376" spans="1:3" x14ac:dyDescent="0.25">
      <c r="A25376" t="s">
        <v>26523</v>
      </c>
      <c r="B25376">
        <v>903986901</v>
      </c>
      <c r="C25376" t="s">
        <v>30925</v>
      </c>
    </row>
    <row r="25377" spans="1:3" x14ac:dyDescent="0.25">
      <c r="A25377" t="s">
        <v>26524</v>
      </c>
      <c r="B25377">
        <v>903986906</v>
      </c>
      <c r="C25377" t="s">
        <v>30933</v>
      </c>
    </row>
    <row r="25378" spans="1:3" x14ac:dyDescent="0.25">
      <c r="A25378" t="s">
        <v>26525</v>
      </c>
      <c r="B25378">
        <v>903986920</v>
      </c>
      <c r="C25378" t="s">
        <v>31316</v>
      </c>
    </row>
    <row r="25379" spans="1:3" x14ac:dyDescent="0.25">
      <c r="A25379" t="s">
        <v>26526</v>
      </c>
      <c r="B25379">
        <v>903986933</v>
      </c>
      <c r="C25379" t="s">
        <v>31316</v>
      </c>
    </row>
    <row r="25380" spans="1:3" x14ac:dyDescent="0.25">
      <c r="A25380" t="s">
        <v>26527</v>
      </c>
      <c r="B25380">
        <v>903986935</v>
      </c>
      <c r="C25380" t="s">
        <v>31316</v>
      </c>
    </row>
    <row r="25381" spans="1:3" x14ac:dyDescent="0.25">
      <c r="A25381" t="s">
        <v>26528</v>
      </c>
      <c r="B25381">
        <v>903986940</v>
      </c>
      <c r="C25381" t="s">
        <v>31326</v>
      </c>
    </row>
    <row r="25382" spans="1:3" x14ac:dyDescent="0.25">
      <c r="A25382" t="s">
        <v>26529</v>
      </c>
      <c r="B25382">
        <v>903986945</v>
      </c>
      <c r="C25382" t="s">
        <v>31472</v>
      </c>
    </row>
    <row r="25383" spans="1:3" x14ac:dyDescent="0.25">
      <c r="A25383" t="s">
        <v>26530</v>
      </c>
      <c r="B25383">
        <v>903986950</v>
      </c>
      <c r="C25383" t="s">
        <v>31472</v>
      </c>
    </row>
    <row r="25384" spans="1:3" x14ac:dyDescent="0.25">
      <c r="A25384" t="s">
        <v>26531</v>
      </c>
      <c r="B25384">
        <v>903986955</v>
      </c>
      <c r="C25384" t="s">
        <v>31450</v>
      </c>
    </row>
    <row r="25385" spans="1:3" x14ac:dyDescent="0.25">
      <c r="A25385" t="s">
        <v>26532</v>
      </c>
      <c r="B25385">
        <v>903986973</v>
      </c>
      <c r="C25385" t="s">
        <v>31461</v>
      </c>
    </row>
    <row r="25386" spans="1:3" x14ac:dyDescent="0.25">
      <c r="A25386" t="s">
        <v>26533</v>
      </c>
      <c r="B25386">
        <v>903986974</v>
      </c>
      <c r="C25386" t="s">
        <v>31316</v>
      </c>
    </row>
    <row r="25387" spans="1:3" x14ac:dyDescent="0.25">
      <c r="A25387" t="s">
        <v>26534</v>
      </c>
      <c r="B25387">
        <v>903986979</v>
      </c>
      <c r="C25387" t="s">
        <v>31138</v>
      </c>
    </row>
    <row r="25388" spans="1:3" x14ac:dyDescent="0.25">
      <c r="A25388" t="s">
        <v>26535</v>
      </c>
      <c r="B25388">
        <v>903986991</v>
      </c>
      <c r="C25388" t="s">
        <v>31053</v>
      </c>
    </row>
    <row r="25389" spans="1:3" x14ac:dyDescent="0.25">
      <c r="A25389" t="s">
        <v>26536</v>
      </c>
      <c r="B25389">
        <v>903986993</v>
      </c>
      <c r="C25389" t="s">
        <v>31460</v>
      </c>
    </row>
    <row r="25390" spans="1:3" x14ac:dyDescent="0.25">
      <c r="A25390" t="s">
        <v>26537</v>
      </c>
      <c r="B25390">
        <v>903986996</v>
      </c>
      <c r="C25390" t="s">
        <v>31039</v>
      </c>
    </row>
    <row r="25391" spans="1:3" x14ac:dyDescent="0.25">
      <c r="A25391" t="s">
        <v>26538</v>
      </c>
      <c r="B25391">
        <v>903987002</v>
      </c>
      <c r="C25391" t="s">
        <v>31329</v>
      </c>
    </row>
    <row r="25392" spans="1:3" x14ac:dyDescent="0.25">
      <c r="A25392" t="s">
        <v>26539</v>
      </c>
      <c r="B25392">
        <v>903987003</v>
      </c>
      <c r="C25392" t="s">
        <v>31268</v>
      </c>
    </row>
    <row r="25393" spans="1:3" x14ac:dyDescent="0.25">
      <c r="A25393" t="s">
        <v>26540</v>
      </c>
      <c r="B25393">
        <v>903987007</v>
      </c>
      <c r="C25393" t="s">
        <v>31460</v>
      </c>
    </row>
    <row r="25394" spans="1:3" x14ac:dyDescent="0.25">
      <c r="A25394" t="s">
        <v>26541</v>
      </c>
      <c r="B25394">
        <v>903987019</v>
      </c>
      <c r="C25394" t="s">
        <v>30933</v>
      </c>
    </row>
    <row r="25395" spans="1:3" x14ac:dyDescent="0.25">
      <c r="A25395" t="s">
        <v>26542</v>
      </c>
      <c r="B25395">
        <v>903987022</v>
      </c>
      <c r="C25395" t="s">
        <v>31093</v>
      </c>
    </row>
    <row r="25396" spans="1:3" x14ac:dyDescent="0.25">
      <c r="A25396" t="s">
        <v>26543</v>
      </c>
      <c r="B25396">
        <v>903987025</v>
      </c>
      <c r="C25396" t="s">
        <v>31093</v>
      </c>
    </row>
    <row r="25397" spans="1:3" x14ac:dyDescent="0.25">
      <c r="A25397" t="s">
        <v>26544</v>
      </c>
      <c r="B25397">
        <v>903987029</v>
      </c>
      <c r="C25397" t="s">
        <v>31269</v>
      </c>
    </row>
    <row r="25398" spans="1:3" x14ac:dyDescent="0.25">
      <c r="A25398" t="s">
        <v>26545</v>
      </c>
      <c r="B25398">
        <v>903987040</v>
      </c>
      <c r="C25398" t="s">
        <v>31460</v>
      </c>
    </row>
    <row r="25399" spans="1:3" x14ac:dyDescent="0.25">
      <c r="A25399" t="s">
        <v>26546</v>
      </c>
      <c r="B25399">
        <v>903987041</v>
      </c>
      <c r="C25399" t="s">
        <v>31316</v>
      </c>
    </row>
    <row r="25400" spans="1:3" x14ac:dyDescent="0.25">
      <c r="A25400" t="s">
        <v>26547</v>
      </c>
      <c r="B25400">
        <v>903987043</v>
      </c>
      <c r="C25400" t="s">
        <v>31472</v>
      </c>
    </row>
    <row r="25401" spans="1:3" x14ac:dyDescent="0.25">
      <c r="A25401" t="s">
        <v>26548</v>
      </c>
      <c r="B25401">
        <v>903987044</v>
      </c>
      <c r="C25401" t="s">
        <v>31138</v>
      </c>
    </row>
    <row r="25402" spans="1:3" x14ac:dyDescent="0.25">
      <c r="A25402" t="s">
        <v>26549</v>
      </c>
      <c r="B25402">
        <v>903987045</v>
      </c>
      <c r="C25402" t="s">
        <v>31472</v>
      </c>
    </row>
    <row r="25403" spans="1:3" x14ac:dyDescent="0.25">
      <c r="A25403" t="s">
        <v>26550</v>
      </c>
      <c r="B25403">
        <v>903987046</v>
      </c>
      <c r="C25403" t="s">
        <v>31472</v>
      </c>
    </row>
    <row r="25404" spans="1:3" x14ac:dyDescent="0.25">
      <c r="A25404" t="s">
        <v>26551</v>
      </c>
      <c r="B25404">
        <v>903987051</v>
      </c>
      <c r="C25404" t="s">
        <v>31287</v>
      </c>
    </row>
    <row r="25405" spans="1:3" x14ac:dyDescent="0.25">
      <c r="A25405" t="s">
        <v>26552</v>
      </c>
      <c r="B25405">
        <v>903987053</v>
      </c>
      <c r="C25405" t="s">
        <v>31287</v>
      </c>
    </row>
    <row r="25406" spans="1:3" x14ac:dyDescent="0.25">
      <c r="A25406" t="s">
        <v>26553</v>
      </c>
      <c r="B25406">
        <v>903987055</v>
      </c>
      <c r="C25406" t="s">
        <v>31318</v>
      </c>
    </row>
    <row r="25407" spans="1:3" x14ac:dyDescent="0.25">
      <c r="A25407" t="s">
        <v>26554</v>
      </c>
      <c r="B25407">
        <v>903987074</v>
      </c>
      <c r="C25407" t="s">
        <v>31327</v>
      </c>
    </row>
    <row r="25408" spans="1:3" x14ac:dyDescent="0.25">
      <c r="A25408" t="s">
        <v>26555</v>
      </c>
      <c r="B25408">
        <v>903987077</v>
      </c>
      <c r="C25408" t="s">
        <v>31363</v>
      </c>
    </row>
    <row r="25409" spans="1:3" x14ac:dyDescent="0.25">
      <c r="A25409" t="s">
        <v>26556</v>
      </c>
      <c r="B25409">
        <v>903987083</v>
      </c>
      <c r="C25409" t="s">
        <v>31266</v>
      </c>
    </row>
    <row r="25410" spans="1:3" x14ac:dyDescent="0.25">
      <c r="A25410" t="s">
        <v>26557</v>
      </c>
      <c r="B25410">
        <v>903987096</v>
      </c>
      <c r="C25410" t="s">
        <v>31322</v>
      </c>
    </row>
    <row r="25411" spans="1:3" x14ac:dyDescent="0.25">
      <c r="A25411" t="s">
        <v>26558</v>
      </c>
      <c r="B25411">
        <v>903987104</v>
      </c>
      <c r="C25411" t="s">
        <v>30926</v>
      </c>
    </row>
    <row r="25412" spans="1:3" x14ac:dyDescent="0.25">
      <c r="A25412" t="s">
        <v>26559</v>
      </c>
      <c r="B25412">
        <v>903987117</v>
      </c>
      <c r="C25412" t="s">
        <v>31316</v>
      </c>
    </row>
    <row r="25413" spans="1:3" x14ac:dyDescent="0.25">
      <c r="A25413" t="s">
        <v>26560</v>
      </c>
      <c r="B25413">
        <v>903987118</v>
      </c>
      <c r="C25413" t="s">
        <v>31316</v>
      </c>
    </row>
    <row r="25414" spans="1:3" x14ac:dyDescent="0.25">
      <c r="A25414" t="s">
        <v>26561</v>
      </c>
      <c r="B25414">
        <v>903987123</v>
      </c>
      <c r="C25414" t="s">
        <v>31472</v>
      </c>
    </row>
    <row r="25415" spans="1:3" x14ac:dyDescent="0.25">
      <c r="A25415" t="s">
        <v>26562</v>
      </c>
      <c r="B25415">
        <v>903987131</v>
      </c>
      <c r="C25415" t="s">
        <v>31380</v>
      </c>
    </row>
    <row r="25416" spans="1:3" x14ac:dyDescent="0.25">
      <c r="A25416" t="s">
        <v>26563</v>
      </c>
      <c r="B25416">
        <v>903987134</v>
      </c>
      <c r="C25416" t="s">
        <v>31363</v>
      </c>
    </row>
    <row r="25417" spans="1:3" x14ac:dyDescent="0.25">
      <c r="A25417" t="s">
        <v>26564</v>
      </c>
      <c r="B25417">
        <v>903987148</v>
      </c>
      <c r="C25417" t="s">
        <v>31318</v>
      </c>
    </row>
    <row r="25418" spans="1:3" x14ac:dyDescent="0.25">
      <c r="A25418" t="s">
        <v>26565</v>
      </c>
      <c r="B25418">
        <v>903987154</v>
      </c>
      <c r="C25418" t="s">
        <v>31391</v>
      </c>
    </row>
    <row r="25419" spans="1:3" x14ac:dyDescent="0.25">
      <c r="A25419" t="s">
        <v>26566</v>
      </c>
      <c r="B25419">
        <v>903987181</v>
      </c>
      <c r="C25419" t="s">
        <v>31022</v>
      </c>
    </row>
    <row r="25420" spans="1:3" x14ac:dyDescent="0.25">
      <c r="A25420" t="s">
        <v>26567</v>
      </c>
      <c r="B25420">
        <v>903987182</v>
      </c>
      <c r="C25420" t="s">
        <v>31322</v>
      </c>
    </row>
    <row r="25421" spans="1:3" x14ac:dyDescent="0.25">
      <c r="A25421" t="s">
        <v>26568</v>
      </c>
      <c r="B25421">
        <v>903987183</v>
      </c>
      <c r="C25421" t="s">
        <v>31315</v>
      </c>
    </row>
    <row r="25422" spans="1:3" x14ac:dyDescent="0.25">
      <c r="A25422" t="s">
        <v>26569</v>
      </c>
      <c r="B25422">
        <v>903987185</v>
      </c>
      <c r="C25422" t="s">
        <v>31315</v>
      </c>
    </row>
    <row r="25423" spans="1:3" x14ac:dyDescent="0.25">
      <c r="A25423" t="s">
        <v>26570</v>
      </c>
      <c r="B25423">
        <v>903987186</v>
      </c>
      <c r="C25423" t="s">
        <v>31315</v>
      </c>
    </row>
    <row r="25424" spans="1:3" x14ac:dyDescent="0.25">
      <c r="A25424" t="s">
        <v>26571</v>
      </c>
      <c r="B25424">
        <v>903987187</v>
      </c>
      <c r="C25424" t="s">
        <v>31315</v>
      </c>
    </row>
    <row r="25425" spans="1:3" x14ac:dyDescent="0.25">
      <c r="A25425" t="s">
        <v>26572</v>
      </c>
      <c r="B25425">
        <v>903987188</v>
      </c>
      <c r="C25425" t="s">
        <v>31315</v>
      </c>
    </row>
    <row r="25426" spans="1:3" x14ac:dyDescent="0.25">
      <c r="A25426" t="s">
        <v>26573</v>
      </c>
      <c r="B25426">
        <v>903987208</v>
      </c>
      <c r="C25426" t="s">
        <v>31472</v>
      </c>
    </row>
    <row r="25427" spans="1:3" x14ac:dyDescent="0.25">
      <c r="A25427" t="s">
        <v>26574</v>
      </c>
      <c r="B25427">
        <v>903987225</v>
      </c>
      <c r="C25427" t="s">
        <v>31472</v>
      </c>
    </row>
    <row r="25428" spans="1:3" x14ac:dyDescent="0.25">
      <c r="A25428" t="s">
        <v>26575</v>
      </c>
      <c r="B25428">
        <v>903987229</v>
      </c>
      <c r="C25428" t="s">
        <v>31316</v>
      </c>
    </row>
    <row r="25429" spans="1:3" x14ac:dyDescent="0.25">
      <c r="A25429" t="s">
        <v>26576</v>
      </c>
      <c r="B25429">
        <v>903987232</v>
      </c>
      <c r="C25429" t="s">
        <v>30846</v>
      </c>
    </row>
    <row r="25430" spans="1:3" x14ac:dyDescent="0.25">
      <c r="A25430" t="s">
        <v>26577</v>
      </c>
      <c r="B25430">
        <v>903987249</v>
      </c>
      <c r="C25430" t="s">
        <v>31316</v>
      </c>
    </row>
    <row r="25431" spans="1:3" x14ac:dyDescent="0.25">
      <c r="A25431" t="s">
        <v>26578</v>
      </c>
      <c r="B25431">
        <v>903987256</v>
      </c>
      <c r="C25431" t="s">
        <v>31318</v>
      </c>
    </row>
    <row r="25432" spans="1:3" x14ac:dyDescent="0.25">
      <c r="A25432" t="s">
        <v>26579</v>
      </c>
      <c r="B25432">
        <v>903987257</v>
      </c>
      <c r="C25432" t="s">
        <v>31316</v>
      </c>
    </row>
    <row r="25433" spans="1:3" x14ac:dyDescent="0.25">
      <c r="A25433" t="s">
        <v>26580</v>
      </c>
      <c r="B25433">
        <v>903987267</v>
      </c>
      <c r="C25433" t="s">
        <v>31458</v>
      </c>
    </row>
    <row r="25434" spans="1:3" x14ac:dyDescent="0.25">
      <c r="A25434" t="s">
        <v>26581</v>
      </c>
      <c r="B25434">
        <v>903987278</v>
      </c>
      <c r="C25434" t="s">
        <v>31285</v>
      </c>
    </row>
    <row r="25435" spans="1:3" x14ac:dyDescent="0.25">
      <c r="A25435" t="s">
        <v>26582</v>
      </c>
      <c r="B25435">
        <v>903987286</v>
      </c>
      <c r="C25435" t="s">
        <v>31357</v>
      </c>
    </row>
    <row r="25436" spans="1:3" x14ac:dyDescent="0.25">
      <c r="A25436" t="s">
        <v>26583</v>
      </c>
      <c r="B25436">
        <v>903987305</v>
      </c>
      <c r="C25436" t="s">
        <v>31326</v>
      </c>
    </row>
    <row r="25437" spans="1:3" x14ac:dyDescent="0.25">
      <c r="A25437" t="s">
        <v>26584</v>
      </c>
      <c r="B25437">
        <v>903987316</v>
      </c>
      <c r="C25437" t="s">
        <v>31555</v>
      </c>
    </row>
    <row r="25438" spans="1:3" x14ac:dyDescent="0.25">
      <c r="A25438" t="s">
        <v>26585</v>
      </c>
      <c r="B25438">
        <v>903987320</v>
      </c>
      <c r="C25438" t="s">
        <v>31329</v>
      </c>
    </row>
    <row r="25439" spans="1:3" x14ac:dyDescent="0.25">
      <c r="A25439" t="s">
        <v>26586</v>
      </c>
      <c r="B25439">
        <v>903987322</v>
      </c>
      <c r="C25439" t="s">
        <v>31391</v>
      </c>
    </row>
    <row r="25440" spans="1:3" x14ac:dyDescent="0.25">
      <c r="A25440" t="s">
        <v>26587</v>
      </c>
      <c r="B25440">
        <v>903987323</v>
      </c>
      <c r="C25440" t="s">
        <v>31316</v>
      </c>
    </row>
    <row r="25441" spans="1:3" x14ac:dyDescent="0.25">
      <c r="A25441" t="s">
        <v>26588</v>
      </c>
      <c r="B25441">
        <v>903987325</v>
      </c>
      <c r="C25441" t="s">
        <v>31316</v>
      </c>
    </row>
    <row r="25442" spans="1:3" x14ac:dyDescent="0.25">
      <c r="A25442" t="s">
        <v>26589</v>
      </c>
      <c r="B25442">
        <v>903987327</v>
      </c>
      <c r="C25442" t="s">
        <v>31363</v>
      </c>
    </row>
    <row r="25443" spans="1:3" x14ac:dyDescent="0.25">
      <c r="A25443" t="s">
        <v>26590</v>
      </c>
      <c r="B25443">
        <v>903987335</v>
      </c>
      <c r="C25443" t="s">
        <v>31316</v>
      </c>
    </row>
    <row r="25444" spans="1:3" x14ac:dyDescent="0.25">
      <c r="A25444" t="s">
        <v>26591</v>
      </c>
      <c r="B25444">
        <v>903987336</v>
      </c>
      <c r="C25444" t="s">
        <v>31460</v>
      </c>
    </row>
    <row r="25445" spans="1:3" x14ac:dyDescent="0.25">
      <c r="A25445" t="s">
        <v>26592</v>
      </c>
      <c r="B25445">
        <v>903987338</v>
      </c>
      <c r="C25445" t="s">
        <v>31316</v>
      </c>
    </row>
    <row r="25446" spans="1:3" x14ac:dyDescent="0.25">
      <c r="A25446" t="s">
        <v>26593</v>
      </c>
      <c r="B25446">
        <v>903987339</v>
      </c>
      <c r="C25446" t="s">
        <v>31334</v>
      </c>
    </row>
    <row r="25447" spans="1:3" x14ac:dyDescent="0.25">
      <c r="A25447" t="s">
        <v>26594</v>
      </c>
      <c r="B25447">
        <v>903987340</v>
      </c>
      <c r="C25447" t="s">
        <v>31483</v>
      </c>
    </row>
    <row r="25448" spans="1:3" x14ac:dyDescent="0.25">
      <c r="A25448" t="s">
        <v>26595</v>
      </c>
      <c r="B25448">
        <v>903987343</v>
      </c>
      <c r="C25448" t="s">
        <v>31380</v>
      </c>
    </row>
    <row r="25449" spans="1:3" x14ac:dyDescent="0.25">
      <c r="A25449" t="s">
        <v>26596</v>
      </c>
      <c r="B25449">
        <v>903987344</v>
      </c>
      <c r="C25449" t="s">
        <v>31380</v>
      </c>
    </row>
    <row r="25450" spans="1:3" x14ac:dyDescent="0.25">
      <c r="A25450" t="s">
        <v>26597</v>
      </c>
      <c r="B25450">
        <v>903987350</v>
      </c>
      <c r="C25450" t="s">
        <v>31344</v>
      </c>
    </row>
    <row r="25451" spans="1:3" x14ac:dyDescent="0.25">
      <c r="A25451" t="s">
        <v>26598</v>
      </c>
      <c r="B25451">
        <v>903987354</v>
      </c>
      <c r="C25451" t="s">
        <v>31404</v>
      </c>
    </row>
    <row r="25452" spans="1:3" x14ac:dyDescent="0.25">
      <c r="A25452" t="s">
        <v>26599</v>
      </c>
      <c r="B25452">
        <v>903987362</v>
      </c>
      <c r="C25452" t="s">
        <v>31318</v>
      </c>
    </row>
    <row r="25453" spans="1:3" x14ac:dyDescent="0.25">
      <c r="A25453" t="s">
        <v>26600</v>
      </c>
      <c r="B25453">
        <v>903987374</v>
      </c>
      <c r="C25453" t="s">
        <v>31322</v>
      </c>
    </row>
    <row r="25454" spans="1:3" x14ac:dyDescent="0.25">
      <c r="A25454" t="s">
        <v>26601</v>
      </c>
      <c r="B25454">
        <v>903987376</v>
      </c>
      <c r="C25454" t="s">
        <v>31544</v>
      </c>
    </row>
    <row r="25455" spans="1:3" x14ac:dyDescent="0.25">
      <c r="A25455" t="s">
        <v>26602</v>
      </c>
      <c r="B25455">
        <v>903987380</v>
      </c>
      <c r="C25455" t="s">
        <v>31318</v>
      </c>
    </row>
    <row r="25456" spans="1:3" x14ac:dyDescent="0.25">
      <c r="A25456" t="s">
        <v>26603</v>
      </c>
      <c r="B25456">
        <v>903987382</v>
      </c>
      <c r="C25456" t="s">
        <v>31316</v>
      </c>
    </row>
    <row r="25457" spans="1:3" x14ac:dyDescent="0.25">
      <c r="A25457" t="s">
        <v>26604</v>
      </c>
      <c r="B25457">
        <v>903987387</v>
      </c>
      <c r="C25457" t="s">
        <v>31556</v>
      </c>
    </row>
    <row r="25458" spans="1:3" x14ac:dyDescent="0.25">
      <c r="A25458" t="s">
        <v>26605</v>
      </c>
      <c r="B25458">
        <v>903987388</v>
      </c>
      <c r="C25458" t="s">
        <v>31316</v>
      </c>
    </row>
    <row r="25459" spans="1:3" x14ac:dyDescent="0.25">
      <c r="A25459" t="s">
        <v>26606</v>
      </c>
      <c r="B25459">
        <v>903987389</v>
      </c>
      <c r="C25459" t="s">
        <v>31322</v>
      </c>
    </row>
    <row r="25460" spans="1:3" x14ac:dyDescent="0.25">
      <c r="A25460" t="s">
        <v>26607</v>
      </c>
      <c r="B25460">
        <v>903987395</v>
      </c>
      <c r="C25460" t="s">
        <v>31039</v>
      </c>
    </row>
    <row r="25461" spans="1:3" x14ac:dyDescent="0.25">
      <c r="A25461" t="s">
        <v>26608</v>
      </c>
      <c r="B25461">
        <v>903987413</v>
      </c>
      <c r="C25461" t="s">
        <v>31322</v>
      </c>
    </row>
    <row r="25462" spans="1:3" x14ac:dyDescent="0.25">
      <c r="A25462" t="s">
        <v>26609</v>
      </c>
      <c r="B25462">
        <v>903987416</v>
      </c>
      <c r="C25462" t="s">
        <v>31472</v>
      </c>
    </row>
    <row r="25463" spans="1:3" x14ac:dyDescent="0.25">
      <c r="A25463" t="s">
        <v>26610</v>
      </c>
      <c r="B25463">
        <v>903987417</v>
      </c>
      <c r="C25463" t="s">
        <v>31316</v>
      </c>
    </row>
    <row r="25464" spans="1:3" x14ac:dyDescent="0.25">
      <c r="A25464" t="s">
        <v>26611</v>
      </c>
      <c r="B25464">
        <v>903987429</v>
      </c>
      <c r="C25464" t="s">
        <v>31391</v>
      </c>
    </row>
    <row r="25465" spans="1:3" x14ac:dyDescent="0.25">
      <c r="A25465" t="s">
        <v>26612</v>
      </c>
      <c r="B25465">
        <v>903987439</v>
      </c>
      <c r="C25465" t="s">
        <v>31318</v>
      </c>
    </row>
    <row r="25466" spans="1:3" x14ac:dyDescent="0.25">
      <c r="A25466" t="s">
        <v>26613</v>
      </c>
      <c r="B25466">
        <v>903987442</v>
      </c>
      <c r="C25466" t="s">
        <v>31266</v>
      </c>
    </row>
    <row r="25467" spans="1:3" x14ac:dyDescent="0.25">
      <c r="A25467" t="s">
        <v>26614</v>
      </c>
      <c r="B25467">
        <v>903987451</v>
      </c>
      <c r="C25467" t="s">
        <v>31363</v>
      </c>
    </row>
    <row r="25468" spans="1:3" x14ac:dyDescent="0.25">
      <c r="A25468" t="s">
        <v>26615</v>
      </c>
      <c r="B25468">
        <v>903987476</v>
      </c>
      <c r="C25468" t="s">
        <v>31288</v>
      </c>
    </row>
    <row r="25469" spans="1:3" x14ac:dyDescent="0.25">
      <c r="A25469" t="s">
        <v>26616</v>
      </c>
      <c r="B25469">
        <v>903987483</v>
      </c>
      <c r="C25469" t="s">
        <v>31391</v>
      </c>
    </row>
    <row r="25470" spans="1:3" x14ac:dyDescent="0.25">
      <c r="A25470" t="s">
        <v>26617</v>
      </c>
      <c r="B25470">
        <v>903987487</v>
      </c>
      <c r="C25470" t="s">
        <v>31316</v>
      </c>
    </row>
    <row r="25471" spans="1:3" x14ac:dyDescent="0.25">
      <c r="A25471" t="s">
        <v>26618</v>
      </c>
      <c r="B25471">
        <v>903987488</v>
      </c>
      <c r="C25471" t="s">
        <v>31460</v>
      </c>
    </row>
    <row r="25472" spans="1:3" x14ac:dyDescent="0.25">
      <c r="A25472" t="s">
        <v>26619</v>
      </c>
      <c r="B25472">
        <v>903987489</v>
      </c>
      <c r="C25472" t="s">
        <v>31316</v>
      </c>
    </row>
    <row r="25473" spans="1:3" x14ac:dyDescent="0.25">
      <c r="A25473" t="s">
        <v>26620</v>
      </c>
      <c r="B25473">
        <v>903987495</v>
      </c>
      <c r="C25473" t="s">
        <v>31458</v>
      </c>
    </row>
    <row r="25474" spans="1:3" x14ac:dyDescent="0.25">
      <c r="A25474" t="s">
        <v>26621</v>
      </c>
      <c r="B25474">
        <v>903987496</v>
      </c>
      <c r="C25474" t="s">
        <v>31460</v>
      </c>
    </row>
    <row r="25475" spans="1:3" x14ac:dyDescent="0.25">
      <c r="A25475" t="s">
        <v>26622</v>
      </c>
      <c r="B25475">
        <v>903987497</v>
      </c>
      <c r="C25475" t="s">
        <v>31363</v>
      </c>
    </row>
    <row r="25476" spans="1:3" x14ac:dyDescent="0.25">
      <c r="A25476" t="s">
        <v>26623</v>
      </c>
      <c r="B25476">
        <v>903987499</v>
      </c>
      <c r="C25476" t="s">
        <v>31316</v>
      </c>
    </row>
    <row r="25477" spans="1:3" x14ac:dyDescent="0.25">
      <c r="A25477" t="s">
        <v>26624</v>
      </c>
      <c r="B25477">
        <v>903987507</v>
      </c>
      <c r="C25477" t="s">
        <v>31322</v>
      </c>
    </row>
    <row r="25478" spans="1:3" x14ac:dyDescent="0.25">
      <c r="A25478" t="s">
        <v>26625</v>
      </c>
      <c r="B25478">
        <v>903987510</v>
      </c>
      <c r="C25478" t="s">
        <v>31316</v>
      </c>
    </row>
    <row r="25479" spans="1:3" x14ac:dyDescent="0.25">
      <c r="A25479" t="s">
        <v>26626</v>
      </c>
      <c r="B25479">
        <v>903987514</v>
      </c>
      <c r="C25479" t="s">
        <v>31460</v>
      </c>
    </row>
    <row r="25480" spans="1:3" x14ac:dyDescent="0.25">
      <c r="A25480" t="s">
        <v>26627</v>
      </c>
      <c r="B25480">
        <v>903987519</v>
      </c>
      <c r="C25480" t="s">
        <v>31472</v>
      </c>
    </row>
    <row r="25481" spans="1:3" x14ac:dyDescent="0.25">
      <c r="A25481" t="s">
        <v>26628</v>
      </c>
      <c r="B25481">
        <v>903987525</v>
      </c>
      <c r="C25481" t="s">
        <v>30925</v>
      </c>
    </row>
    <row r="25482" spans="1:3" x14ac:dyDescent="0.25">
      <c r="A25482" t="s">
        <v>26629</v>
      </c>
      <c r="B25482">
        <v>903987528</v>
      </c>
      <c r="C25482" t="s">
        <v>31326</v>
      </c>
    </row>
    <row r="25483" spans="1:3" x14ac:dyDescent="0.25">
      <c r="A25483" t="s">
        <v>26630</v>
      </c>
      <c r="B25483">
        <v>903987538</v>
      </c>
      <c r="C25483" t="s">
        <v>31357</v>
      </c>
    </row>
    <row r="25484" spans="1:3" x14ac:dyDescent="0.25">
      <c r="A25484" t="s">
        <v>26631</v>
      </c>
      <c r="B25484">
        <v>903987540</v>
      </c>
      <c r="C25484" t="s">
        <v>31322</v>
      </c>
    </row>
    <row r="25485" spans="1:3" x14ac:dyDescent="0.25">
      <c r="A25485" t="s">
        <v>26632</v>
      </c>
      <c r="B25485">
        <v>903987553</v>
      </c>
      <c r="C25485" t="s">
        <v>31316</v>
      </c>
    </row>
    <row r="25486" spans="1:3" x14ac:dyDescent="0.25">
      <c r="A25486" t="s">
        <v>26633</v>
      </c>
      <c r="B25486">
        <v>903987574</v>
      </c>
      <c r="C25486" t="s">
        <v>31316</v>
      </c>
    </row>
    <row r="25487" spans="1:3" x14ac:dyDescent="0.25">
      <c r="A25487" t="s">
        <v>26634</v>
      </c>
      <c r="B25487">
        <v>903987575</v>
      </c>
      <c r="C25487" t="s">
        <v>31460</v>
      </c>
    </row>
    <row r="25488" spans="1:3" x14ac:dyDescent="0.25">
      <c r="A25488" t="s">
        <v>26635</v>
      </c>
      <c r="B25488">
        <v>903987584</v>
      </c>
      <c r="C25488" t="s">
        <v>31316</v>
      </c>
    </row>
    <row r="25489" spans="1:3" x14ac:dyDescent="0.25">
      <c r="A25489" t="s">
        <v>26636</v>
      </c>
      <c r="B25489">
        <v>903987590</v>
      </c>
      <c r="C25489" t="s">
        <v>31269</v>
      </c>
    </row>
    <row r="25490" spans="1:3" x14ac:dyDescent="0.25">
      <c r="A25490" t="s">
        <v>26637</v>
      </c>
      <c r="B25490">
        <v>903987638</v>
      </c>
      <c r="C25490" t="s">
        <v>31363</v>
      </c>
    </row>
    <row r="25491" spans="1:3" x14ac:dyDescent="0.25">
      <c r="A25491" t="s">
        <v>26638</v>
      </c>
      <c r="B25491">
        <v>903987640</v>
      </c>
      <c r="C25491" t="s">
        <v>31316</v>
      </c>
    </row>
    <row r="25492" spans="1:3" x14ac:dyDescent="0.25">
      <c r="A25492" t="s">
        <v>26639</v>
      </c>
      <c r="B25492">
        <v>903987706</v>
      </c>
      <c r="C25492" t="s">
        <v>31363</v>
      </c>
    </row>
    <row r="25493" spans="1:3" x14ac:dyDescent="0.25">
      <c r="A25493" t="s">
        <v>26640</v>
      </c>
      <c r="B25493">
        <v>903987716</v>
      </c>
      <c r="C25493" t="s">
        <v>31452</v>
      </c>
    </row>
    <row r="25494" spans="1:3" x14ac:dyDescent="0.25">
      <c r="A25494" t="s">
        <v>26641</v>
      </c>
      <c r="B25494">
        <v>903987738</v>
      </c>
      <c r="C25494" t="s">
        <v>31380</v>
      </c>
    </row>
    <row r="25495" spans="1:3" x14ac:dyDescent="0.25">
      <c r="A25495" t="s">
        <v>26642</v>
      </c>
      <c r="B25495">
        <v>903987765</v>
      </c>
      <c r="C25495" t="s">
        <v>31287</v>
      </c>
    </row>
    <row r="25496" spans="1:3" x14ac:dyDescent="0.25">
      <c r="A25496" t="s">
        <v>26643</v>
      </c>
      <c r="B25496">
        <v>903987774</v>
      </c>
      <c r="C25496" t="s">
        <v>31387</v>
      </c>
    </row>
    <row r="25497" spans="1:3" x14ac:dyDescent="0.25">
      <c r="A25497" t="s">
        <v>26644</v>
      </c>
      <c r="B25497">
        <v>903987799</v>
      </c>
      <c r="C25497" t="s">
        <v>31380</v>
      </c>
    </row>
    <row r="25498" spans="1:3" x14ac:dyDescent="0.25">
      <c r="A25498" t="s">
        <v>26645</v>
      </c>
      <c r="B25498">
        <v>903987804</v>
      </c>
      <c r="C25498" t="s">
        <v>31315</v>
      </c>
    </row>
    <row r="25499" spans="1:3" x14ac:dyDescent="0.25">
      <c r="A25499" t="s">
        <v>26646</v>
      </c>
      <c r="B25499">
        <v>903987805</v>
      </c>
      <c r="C25499" t="s">
        <v>31417</v>
      </c>
    </row>
    <row r="25500" spans="1:3" x14ac:dyDescent="0.25">
      <c r="A25500" t="s">
        <v>26647</v>
      </c>
      <c r="B25500">
        <v>903987819</v>
      </c>
      <c r="C25500" t="s">
        <v>31387</v>
      </c>
    </row>
    <row r="25501" spans="1:3" x14ac:dyDescent="0.25">
      <c r="A25501" t="s">
        <v>26648</v>
      </c>
      <c r="B25501">
        <v>903987833</v>
      </c>
      <c r="C25501" t="s">
        <v>31387</v>
      </c>
    </row>
    <row r="25502" spans="1:3" x14ac:dyDescent="0.25">
      <c r="A25502" t="s">
        <v>26649</v>
      </c>
      <c r="B25502">
        <v>903987843</v>
      </c>
      <c r="C25502" t="s">
        <v>31363</v>
      </c>
    </row>
    <row r="25503" spans="1:3" x14ac:dyDescent="0.25">
      <c r="A25503" t="s">
        <v>26650</v>
      </c>
      <c r="B25503">
        <v>903987853</v>
      </c>
      <c r="C25503" t="s">
        <v>31458</v>
      </c>
    </row>
    <row r="25504" spans="1:3" x14ac:dyDescent="0.25">
      <c r="A25504" t="s">
        <v>26651</v>
      </c>
      <c r="B25504">
        <v>903987859</v>
      </c>
      <c r="C25504" t="s">
        <v>31211</v>
      </c>
    </row>
    <row r="25505" spans="1:3" x14ac:dyDescent="0.25">
      <c r="A25505" t="s">
        <v>26652</v>
      </c>
      <c r="B25505">
        <v>903987867</v>
      </c>
      <c r="C25505" t="s">
        <v>30799</v>
      </c>
    </row>
    <row r="25506" spans="1:3" x14ac:dyDescent="0.25">
      <c r="A25506" t="s">
        <v>26653</v>
      </c>
      <c r="B25506">
        <v>903987880</v>
      </c>
      <c r="C25506" t="s">
        <v>31316</v>
      </c>
    </row>
    <row r="25507" spans="1:3" x14ac:dyDescent="0.25">
      <c r="A25507" t="s">
        <v>26654</v>
      </c>
      <c r="B25507">
        <v>903987882</v>
      </c>
      <c r="C25507" t="s">
        <v>31363</v>
      </c>
    </row>
    <row r="25508" spans="1:3" x14ac:dyDescent="0.25">
      <c r="A25508" t="s">
        <v>26655</v>
      </c>
      <c r="B25508">
        <v>903987885</v>
      </c>
      <c r="C25508" t="s">
        <v>31316</v>
      </c>
    </row>
    <row r="25509" spans="1:3" x14ac:dyDescent="0.25">
      <c r="A25509" t="s">
        <v>26656</v>
      </c>
      <c r="B25509">
        <v>903987888</v>
      </c>
      <c r="C25509" t="s">
        <v>31489</v>
      </c>
    </row>
    <row r="25510" spans="1:3" x14ac:dyDescent="0.25">
      <c r="A25510" t="s">
        <v>26657</v>
      </c>
      <c r="B25510">
        <v>903987905</v>
      </c>
      <c r="C25510" t="s">
        <v>30925</v>
      </c>
    </row>
    <row r="25511" spans="1:3" x14ac:dyDescent="0.25">
      <c r="A25511" t="s">
        <v>26658</v>
      </c>
      <c r="B25511">
        <v>903987937</v>
      </c>
      <c r="C25511" t="s">
        <v>31460</v>
      </c>
    </row>
    <row r="25512" spans="1:3" x14ac:dyDescent="0.25">
      <c r="A25512" t="s">
        <v>26659</v>
      </c>
      <c r="B25512">
        <v>903987948</v>
      </c>
      <c r="C25512" t="s">
        <v>31316</v>
      </c>
    </row>
    <row r="25513" spans="1:3" x14ac:dyDescent="0.25">
      <c r="A25513" t="s">
        <v>26660</v>
      </c>
      <c r="B25513">
        <v>903987957</v>
      </c>
      <c r="C25513" t="s">
        <v>31460</v>
      </c>
    </row>
    <row r="25514" spans="1:3" x14ac:dyDescent="0.25">
      <c r="A25514" t="s">
        <v>26661</v>
      </c>
      <c r="B25514">
        <v>903987964</v>
      </c>
      <c r="C25514" t="s">
        <v>30900</v>
      </c>
    </row>
    <row r="25515" spans="1:3" x14ac:dyDescent="0.25">
      <c r="A25515" t="s">
        <v>26662</v>
      </c>
      <c r="B25515">
        <v>903987986</v>
      </c>
      <c r="C25515" t="s">
        <v>31316</v>
      </c>
    </row>
    <row r="25516" spans="1:3" x14ac:dyDescent="0.25">
      <c r="A25516" t="s">
        <v>26663</v>
      </c>
      <c r="B25516">
        <v>903988002</v>
      </c>
      <c r="C25516" t="s">
        <v>31316</v>
      </c>
    </row>
    <row r="25517" spans="1:3" x14ac:dyDescent="0.25">
      <c r="A25517" t="s">
        <v>26664</v>
      </c>
      <c r="B25517">
        <v>903988075</v>
      </c>
      <c r="C25517" t="s">
        <v>31327</v>
      </c>
    </row>
    <row r="25518" spans="1:3" x14ac:dyDescent="0.25">
      <c r="A25518" t="s">
        <v>26665</v>
      </c>
      <c r="B25518">
        <v>903988079</v>
      </c>
      <c r="C25518" t="s">
        <v>31327</v>
      </c>
    </row>
    <row r="25519" spans="1:3" x14ac:dyDescent="0.25">
      <c r="A25519" t="s">
        <v>26666</v>
      </c>
      <c r="B25519">
        <v>903988100</v>
      </c>
      <c r="C25519" t="s">
        <v>31316</v>
      </c>
    </row>
    <row r="25520" spans="1:3" x14ac:dyDescent="0.25">
      <c r="A25520" t="s">
        <v>26667</v>
      </c>
      <c r="B25520">
        <v>903988155</v>
      </c>
      <c r="C25520" t="s">
        <v>31266</v>
      </c>
    </row>
    <row r="25521" spans="1:3" x14ac:dyDescent="0.25">
      <c r="A25521" t="s">
        <v>26668</v>
      </c>
      <c r="B25521">
        <v>903988158</v>
      </c>
      <c r="C25521" t="s">
        <v>31322</v>
      </c>
    </row>
    <row r="25522" spans="1:3" x14ac:dyDescent="0.25">
      <c r="A25522" t="s">
        <v>26669</v>
      </c>
      <c r="B25522">
        <v>903988161</v>
      </c>
      <c r="C25522" t="s">
        <v>31287</v>
      </c>
    </row>
    <row r="25523" spans="1:3" x14ac:dyDescent="0.25">
      <c r="A25523" t="s">
        <v>26670</v>
      </c>
      <c r="B25523">
        <v>903988176</v>
      </c>
      <c r="C25523" t="s">
        <v>31365</v>
      </c>
    </row>
    <row r="25524" spans="1:3" x14ac:dyDescent="0.25">
      <c r="A25524" t="s">
        <v>26671</v>
      </c>
      <c r="B25524">
        <v>903988188</v>
      </c>
      <c r="C25524" t="s">
        <v>31316</v>
      </c>
    </row>
    <row r="25525" spans="1:3" x14ac:dyDescent="0.25">
      <c r="A25525" t="s">
        <v>26672</v>
      </c>
      <c r="B25525">
        <v>903988191</v>
      </c>
      <c r="C25525" t="s">
        <v>31316</v>
      </c>
    </row>
    <row r="25526" spans="1:3" x14ac:dyDescent="0.25">
      <c r="A25526" t="s">
        <v>26673</v>
      </c>
      <c r="B25526">
        <v>903988192</v>
      </c>
      <c r="C25526" t="s">
        <v>31380</v>
      </c>
    </row>
    <row r="25527" spans="1:3" x14ac:dyDescent="0.25">
      <c r="A25527" t="s">
        <v>26674</v>
      </c>
      <c r="B25527">
        <v>903988195</v>
      </c>
      <c r="C25527" t="s">
        <v>31316</v>
      </c>
    </row>
    <row r="25528" spans="1:3" x14ac:dyDescent="0.25">
      <c r="A25528" t="s">
        <v>26675</v>
      </c>
      <c r="B25528">
        <v>903988202</v>
      </c>
      <c r="C25528" t="s">
        <v>31316</v>
      </c>
    </row>
    <row r="25529" spans="1:3" x14ac:dyDescent="0.25">
      <c r="A25529" t="s">
        <v>26676</v>
      </c>
      <c r="B25529">
        <v>903988214</v>
      </c>
      <c r="C25529" t="s">
        <v>31472</v>
      </c>
    </row>
    <row r="25530" spans="1:3" x14ac:dyDescent="0.25">
      <c r="A25530" t="s">
        <v>26677</v>
      </c>
      <c r="B25530">
        <v>903988217</v>
      </c>
      <c r="C25530" t="s">
        <v>31450</v>
      </c>
    </row>
    <row r="25531" spans="1:3" x14ac:dyDescent="0.25">
      <c r="A25531" t="s">
        <v>26678</v>
      </c>
      <c r="B25531">
        <v>903988218</v>
      </c>
      <c r="C25531" t="s">
        <v>31363</v>
      </c>
    </row>
    <row r="25532" spans="1:3" x14ac:dyDescent="0.25">
      <c r="A25532" t="s">
        <v>26679</v>
      </c>
      <c r="B25532">
        <v>903988225</v>
      </c>
      <c r="C25532" t="s">
        <v>31460</v>
      </c>
    </row>
    <row r="25533" spans="1:3" x14ac:dyDescent="0.25">
      <c r="A25533" t="s">
        <v>26680</v>
      </c>
      <c r="B25533">
        <v>903988231</v>
      </c>
      <c r="C25533" t="s">
        <v>31316</v>
      </c>
    </row>
    <row r="25534" spans="1:3" x14ac:dyDescent="0.25">
      <c r="A25534" t="s">
        <v>26681</v>
      </c>
      <c r="B25534">
        <v>903988233</v>
      </c>
      <c r="C25534" t="s">
        <v>31380</v>
      </c>
    </row>
    <row r="25535" spans="1:3" x14ac:dyDescent="0.25">
      <c r="A25535" t="s">
        <v>26682</v>
      </c>
      <c r="B25535">
        <v>903988235</v>
      </c>
      <c r="C25535" t="s">
        <v>31415</v>
      </c>
    </row>
    <row r="25536" spans="1:3" x14ac:dyDescent="0.25">
      <c r="A25536" t="s">
        <v>26683</v>
      </c>
      <c r="B25536">
        <v>903988238</v>
      </c>
      <c r="C25536" t="s">
        <v>31472</v>
      </c>
    </row>
    <row r="25537" spans="1:3" x14ac:dyDescent="0.25">
      <c r="A25537" t="s">
        <v>26684</v>
      </c>
      <c r="B25537">
        <v>903988240</v>
      </c>
      <c r="C25537" t="s">
        <v>31318</v>
      </c>
    </row>
    <row r="25538" spans="1:3" x14ac:dyDescent="0.25">
      <c r="A25538" t="s">
        <v>26685</v>
      </c>
      <c r="B25538">
        <v>903988246</v>
      </c>
      <c r="C25538" t="s">
        <v>31458</v>
      </c>
    </row>
    <row r="25539" spans="1:3" x14ac:dyDescent="0.25">
      <c r="A25539" t="s">
        <v>26686</v>
      </c>
      <c r="B25539">
        <v>903988247</v>
      </c>
      <c r="C25539" t="s">
        <v>31472</v>
      </c>
    </row>
    <row r="25540" spans="1:3" x14ac:dyDescent="0.25">
      <c r="A25540" t="s">
        <v>26687</v>
      </c>
      <c r="B25540">
        <v>903988250</v>
      </c>
      <c r="C25540" t="s">
        <v>31316</v>
      </c>
    </row>
    <row r="25541" spans="1:3" x14ac:dyDescent="0.25">
      <c r="A25541" t="s">
        <v>26688</v>
      </c>
      <c r="B25541">
        <v>903988261</v>
      </c>
      <c r="C25541" t="s">
        <v>31287</v>
      </c>
    </row>
    <row r="25542" spans="1:3" x14ac:dyDescent="0.25">
      <c r="A25542" t="s">
        <v>26689</v>
      </c>
      <c r="B25542">
        <v>903988265</v>
      </c>
      <c r="C25542" t="s">
        <v>31316</v>
      </c>
    </row>
    <row r="25543" spans="1:3" x14ac:dyDescent="0.25">
      <c r="A25543" t="s">
        <v>26690</v>
      </c>
      <c r="B25543">
        <v>903988270</v>
      </c>
      <c r="C25543" t="s">
        <v>31287</v>
      </c>
    </row>
    <row r="25544" spans="1:3" x14ac:dyDescent="0.25">
      <c r="A25544" t="s">
        <v>26691</v>
      </c>
      <c r="B25544">
        <v>903988289</v>
      </c>
      <c r="C25544" t="s">
        <v>31460</v>
      </c>
    </row>
    <row r="25545" spans="1:3" x14ac:dyDescent="0.25">
      <c r="A25545" t="s">
        <v>26692</v>
      </c>
      <c r="B25545">
        <v>903988290</v>
      </c>
      <c r="C25545" t="s">
        <v>31269</v>
      </c>
    </row>
    <row r="25546" spans="1:3" x14ac:dyDescent="0.25">
      <c r="A25546" t="s">
        <v>26693</v>
      </c>
      <c r="B25546">
        <v>903988297</v>
      </c>
      <c r="C25546" t="s">
        <v>31318</v>
      </c>
    </row>
    <row r="25547" spans="1:3" x14ac:dyDescent="0.25">
      <c r="A25547" t="s">
        <v>26694</v>
      </c>
      <c r="B25547">
        <v>903988311</v>
      </c>
      <c r="C25547" t="s">
        <v>31327</v>
      </c>
    </row>
    <row r="25548" spans="1:3" x14ac:dyDescent="0.25">
      <c r="A25548" t="s">
        <v>26695</v>
      </c>
      <c r="B25548">
        <v>903988312</v>
      </c>
      <c r="C25548" t="s">
        <v>31491</v>
      </c>
    </row>
    <row r="25549" spans="1:3" x14ac:dyDescent="0.25">
      <c r="A25549" t="s">
        <v>26696</v>
      </c>
      <c r="B25549">
        <v>903988317</v>
      </c>
      <c r="C25549" t="s">
        <v>30933</v>
      </c>
    </row>
    <row r="25550" spans="1:3" x14ac:dyDescent="0.25">
      <c r="A25550" t="s">
        <v>26697</v>
      </c>
      <c r="B25550">
        <v>903988337</v>
      </c>
      <c r="C25550" t="s">
        <v>31380</v>
      </c>
    </row>
    <row r="25551" spans="1:3" x14ac:dyDescent="0.25">
      <c r="A25551" t="s">
        <v>26698</v>
      </c>
      <c r="B25551">
        <v>903988345</v>
      </c>
      <c r="C25551" t="s">
        <v>31316</v>
      </c>
    </row>
    <row r="25552" spans="1:3" x14ac:dyDescent="0.25">
      <c r="A25552" t="s">
        <v>26699</v>
      </c>
      <c r="B25552">
        <v>903988346</v>
      </c>
      <c r="C25552" t="s">
        <v>31322</v>
      </c>
    </row>
    <row r="25553" spans="1:3" x14ac:dyDescent="0.25">
      <c r="A25553" t="s">
        <v>26700</v>
      </c>
      <c r="B25553">
        <v>903988356</v>
      </c>
      <c r="C25553" t="s">
        <v>30925</v>
      </c>
    </row>
    <row r="25554" spans="1:3" x14ac:dyDescent="0.25">
      <c r="A25554" t="s">
        <v>26701</v>
      </c>
      <c r="B25554">
        <v>903988357</v>
      </c>
      <c r="C25554" t="s">
        <v>31363</v>
      </c>
    </row>
    <row r="25555" spans="1:3" x14ac:dyDescent="0.25">
      <c r="A25555" t="s">
        <v>26702</v>
      </c>
      <c r="B25555">
        <v>903988360</v>
      </c>
      <c r="C25555" t="s">
        <v>30925</v>
      </c>
    </row>
    <row r="25556" spans="1:3" x14ac:dyDescent="0.25">
      <c r="A25556" t="s">
        <v>26703</v>
      </c>
      <c r="B25556">
        <v>903988362</v>
      </c>
      <c r="C25556" t="s">
        <v>31372</v>
      </c>
    </row>
    <row r="25557" spans="1:3" x14ac:dyDescent="0.25">
      <c r="A25557" t="s">
        <v>26704</v>
      </c>
      <c r="B25557">
        <v>903988366</v>
      </c>
      <c r="C25557" t="s">
        <v>31287</v>
      </c>
    </row>
    <row r="25558" spans="1:3" x14ac:dyDescent="0.25">
      <c r="A25558" t="s">
        <v>26705</v>
      </c>
      <c r="B25558">
        <v>903988372</v>
      </c>
      <c r="C25558" t="s">
        <v>31316</v>
      </c>
    </row>
    <row r="25559" spans="1:3" x14ac:dyDescent="0.25">
      <c r="A25559" t="s">
        <v>26706</v>
      </c>
      <c r="B25559">
        <v>903988375</v>
      </c>
      <c r="C25559" t="s">
        <v>31318</v>
      </c>
    </row>
    <row r="25560" spans="1:3" x14ac:dyDescent="0.25">
      <c r="A25560" t="s">
        <v>26707</v>
      </c>
      <c r="B25560">
        <v>903988379</v>
      </c>
      <c r="C25560" t="s">
        <v>31316</v>
      </c>
    </row>
    <row r="25561" spans="1:3" x14ac:dyDescent="0.25">
      <c r="A25561" t="s">
        <v>26708</v>
      </c>
      <c r="B25561">
        <v>903988386</v>
      </c>
      <c r="C25561" t="s">
        <v>30846</v>
      </c>
    </row>
    <row r="25562" spans="1:3" x14ac:dyDescent="0.25">
      <c r="A25562" t="s">
        <v>26709</v>
      </c>
      <c r="B25562">
        <v>903988388</v>
      </c>
      <c r="C25562" t="s">
        <v>31254</v>
      </c>
    </row>
    <row r="25563" spans="1:3" x14ac:dyDescent="0.25">
      <c r="A25563" t="s">
        <v>26710</v>
      </c>
      <c r="B25563">
        <v>903988391</v>
      </c>
      <c r="C25563" t="s">
        <v>30925</v>
      </c>
    </row>
    <row r="25564" spans="1:3" x14ac:dyDescent="0.25">
      <c r="A25564" t="s">
        <v>26711</v>
      </c>
      <c r="B25564">
        <v>903988400</v>
      </c>
      <c r="C25564" t="s">
        <v>31113</v>
      </c>
    </row>
    <row r="25565" spans="1:3" x14ac:dyDescent="0.25">
      <c r="A25565" t="s">
        <v>26712</v>
      </c>
      <c r="B25565">
        <v>903988405</v>
      </c>
      <c r="C25565" t="s">
        <v>31472</v>
      </c>
    </row>
    <row r="25566" spans="1:3" x14ac:dyDescent="0.25">
      <c r="A25566" t="s">
        <v>26713</v>
      </c>
      <c r="B25566">
        <v>903988406</v>
      </c>
      <c r="C25566" t="s">
        <v>30933</v>
      </c>
    </row>
    <row r="25567" spans="1:3" x14ac:dyDescent="0.25">
      <c r="A25567" t="s">
        <v>26714</v>
      </c>
      <c r="B25567">
        <v>903988420</v>
      </c>
      <c r="C25567" t="s">
        <v>31318</v>
      </c>
    </row>
    <row r="25568" spans="1:3" x14ac:dyDescent="0.25">
      <c r="A25568" t="s">
        <v>26715</v>
      </c>
      <c r="B25568">
        <v>903988428</v>
      </c>
      <c r="C25568" t="s">
        <v>31505</v>
      </c>
    </row>
    <row r="25569" spans="1:3" x14ac:dyDescent="0.25">
      <c r="A25569" t="s">
        <v>26716</v>
      </c>
      <c r="B25569">
        <v>903988430</v>
      </c>
      <c r="C25569" t="s">
        <v>31318</v>
      </c>
    </row>
    <row r="25570" spans="1:3" x14ac:dyDescent="0.25">
      <c r="A25570" t="s">
        <v>26717</v>
      </c>
      <c r="B25570">
        <v>903988437</v>
      </c>
      <c r="C25570" t="s">
        <v>31316</v>
      </c>
    </row>
    <row r="25571" spans="1:3" x14ac:dyDescent="0.25">
      <c r="A25571" t="s">
        <v>26718</v>
      </c>
      <c r="B25571">
        <v>903988438</v>
      </c>
      <c r="C25571" t="s">
        <v>31316</v>
      </c>
    </row>
    <row r="25572" spans="1:3" x14ac:dyDescent="0.25">
      <c r="A25572" t="s">
        <v>26719</v>
      </c>
      <c r="B25572">
        <v>903988445</v>
      </c>
      <c r="C25572" t="s">
        <v>30925</v>
      </c>
    </row>
    <row r="25573" spans="1:3" x14ac:dyDescent="0.25">
      <c r="A25573" t="s">
        <v>26720</v>
      </c>
      <c r="B25573">
        <v>903988446</v>
      </c>
      <c r="C25573" t="s">
        <v>31458</v>
      </c>
    </row>
    <row r="25574" spans="1:3" x14ac:dyDescent="0.25">
      <c r="A25574" t="s">
        <v>26721</v>
      </c>
      <c r="B25574">
        <v>903988447</v>
      </c>
      <c r="C25574" t="s">
        <v>31472</v>
      </c>
    </row>
    <row r="25575" spans="1:3" x14ac:dyDescent="0.25">
      <c r="A25575" t="s">
        <v>26722</v>
      </c>
      <c r="B25575">
        <v>903988450</v>
      </c>
      <c r="C25575" t="s">
        <v>31318</v>
      </c>
    </row>
    <row r="25576" spans="1:3" x14ac:dyDescent="0.25">
      <c r="A25576" t="s">
        <v>26723</v>
      </c>
      <c r="B25576">
        <v>903988454</v>
      </c>
      <c r="C25576" t="s">
        <v>31318</v>
      </c>
    </row>
    <row r="25577" spans="1:3" x14ac:dyDescent="0.25">
      <c r="A25577" t="s">
        <v>26724</v>
      </c>
      <c r="B25577">
        <v>903988455</v>
      </c>
      <c r="C25577" t="s">
        <v>31318</v>
      </c>
    </row>
    <row r="25578" spans="1:3" x14ac:dyDescent="0.25">
      <c r="A25578" t="s">
        <v>26725</v>
      </c>
      <c r="B25578">
        <v>903988463</v>
      </c>
      <c r="C25578" t="s">
        <v>31318</v>
      </c>
    </row>
    <row r="25579" spans="1:3" x14ac:dyDescent="0.25">
      <c r="A25579" t="s">
        <v>26726</v>
      </c>
      <c r="B25579">
        <v>903988470</v>
      </c>
      <c r="C25579" t="s">
        <v>30925</v>
      </c>
    </row>
    <row r="25580" spans="1:3" x14ac:dyDescent="0.25">
      <c r="A25580" t="s">
        <v>26727</v>
      </c>
      <c r="B25580">
        <v>903988478</v>
      </c>
      <c r="C25580" t="s">
        <v>31363</v>
      </c>
    </row>
    <row r="25581" spans="1:3" x14ac:dyDescent="0.25">
      <c r="A25581" t="s">
        <v>26728</v>
      </c>
      <c r="B25581">
        <v>903988484</v>
      </c>
      <c r="C25581" t="s">
        <v>31363</v>
      </c>
    </row>
    <row r="25582" spans="1:3" x14ac:dyDescent="0.25">
      <c r="A25582" t="s">
        <v>26729</v>
      </c>
      <c r="B25582">
        <v>903988504</v>
      </c>
      <c r="C25582" t="s">
        <v>31458</v>
      </c>
    </row>
    <row r="25583" spans="1:3" x14ac:dyDescent="0.25">
      <c r="A25583" t="s">
        <v>26730</v>
      </c>
      <c r="B25583">
        <v>903988506</v>
      </c>
      <c r="C25583" t="s">
        <v>31363</v>
      </c>
    </row>
    <row r="25584" spans="1:3" x14ac:dyDescent="0.25">
      <c r="A25584" t="s">
        <v>26731</v>
      </c>
      <c r="B25584">
        <v>903988525</v>
      </c>
      <c r="C25584" t="s">
        <v>30925</v>
      </c>
    </row>
    <row r="25585" spans="1:3" x14ac:dyDescent="0.25">
      <c r="A25585" t="s">
        <v>26732</v>
      </c>
      <c r="B25585">
        <v>903988528</v>
      </c>
      <c r="C25585" t="s">
        <v>31316</v>
      </c>
    </row>
    <row r="25586" spans="1:3" x14ac:dyDescent="0.25">
      <c r="A25586" t="s">
        <v>26733</v>
      </c>
      <c r="B25586">
        <v>903988586</v>
      </c>
      <c r="C25586" t="s">
        <v>31211</v>
      </c>
    </row>
    <row r="25587" spans="1:3" x14ac:dyDescent="0.25">
      <c r="A25587" t="s">
        <v>26734</v>
      </c>
      <c r="B25587">
        <v>903988614</v>
      </c>
      <c r="C25587" t="s">
        <v>31316</v>
      </c>
    </row>
    <row r="25588" spans="1:3" x14ac:dyDescent="0.25">
      <c r="A25588" t="s">
        <v>26735</v>
      </c>
      <c r="B25588">
        <v>903988615</v>
      </c>
      <c r="C25588" t="s">
        <v>31486</v>
      </c>
    </row>
    <row r="25589" spans="1:3" x14ac:dyDescent="0.25">
      <c r="A25589" t="s">
        <v>26736</v>
      </c>
      <c r="B25589">
        <v>903988620</v>
      </c>
      <c r="C25589" t="s">
        <v>31460</v>
      </c>
    </row>
    <row r="25590" spans="1:3" x14ac:dyDescent="0.25">
      <c r="A25590" t="s">
        <v>26737</v>
      </c>
      <c r="B25590">
        <v>903988624</v>
      </c>
      <c r="C25590" t="s">
        <v>31322</v>
      </c>
    </row>
    <row r="25591" spans="1:3" x14ac:dyDescent="0.25">
      <c r="A25591" t="s">
        <v>26738</v>
      </c>
      <c r="B25591">
        <v>903988627</v>
      </c>
      <c r="C25591" t="s">
        <v>31380</v>
      </c>
    </row>
    <row r="25592" spans="1:3" x14ac:dyDescent="0.25">
      <c r="A25592" t="s">
        <v>26739</v>
      </c>
      <c r="B25592">
        <v>903988628</v>
      </c>
      <c r="C25592" t="s">
        <v>31316</v>
      </c>
    </row>
    <row r="25593" spans="1:3" x14ac:dyDescent="0.25">
      <c r="A25593" t="s">
        <v>26740</v>
      </c>
      <c r="B25593">
        <v>903988638</v>
      </c>
      <c r="C25593" t="s">
        <v>31460</v>
      </c>
    </row>
    <row r="25594" spans="1:3" x14ac:dyDescent="0.25">
      <c r="A25594" t="s">
        <v>26741</v>
      </c>
      <c r="B25594">
        <v>903988639</v>
      </c>
      <c r="C25594" t="s">
        <v>31472</v>
      </c>
    </row>
    <row r="25595" spans="1:3" x14ac:dyDescent="0.25">
      <c r="A25595" t="s">
        <v>26742</v>
      </c>
      <c r="B25595">
        <v>903988647</v>
      </c>
      <c r="C25595" t="s">
        <v>31460</v>
      </c>
    </row>
    <row r="25596" spans="1:3" x14ac:dyDescent="0.25">
      <c r="A25596" t="s">
        <v>26743</v>
      </c>
      <c r="B25596">
        <v>903988653</v>
      </c>
      <c r="C25596" t="s">
        <v>31138</v>
      </c>
    </row>
    <row r="25597" spans="1:3" x14ac:dyDescent="0.25">
      <c r="A25597" t="s">
        <v>26744</v>
      </c>
      <c r="B25597">
        <v>903988654</v>
      </c>
      <c r="C25597" t="s">
        <v>31316</v>
      </c>
    </row>
    <row r="25598" spans="1:3" x14ac:dyDescent="0.25">
      <c r="A25598" t="s">
        <v>26745</v>
      </c>
      <c r="B25598">
        <v>903988658</v>
      </c>
      <c r="C25598" t="s">
        <v>31460</v>
      </c>
    </row>
    <row r="25599" spans="1:3" x14ac:dyDescent="0.25">
      <c r="A25599" t="s">
        <v>26746</v>
      </c>
      <c r="B25599">
        <v>903988672</v>
      </c>
      <c r="C25599" t="s">
        <v>31450</v>
      </c>
    </row>
    <row r="25600" spans="1:3" x14ac:dyDescent="0.25">
      <c r="A25600" t="s">
        <v>26747</v>
      </c>
      <c r="B25600">
        <v>903988675</v>
      </c>
      <c r="C25600" t="s">
        <v>31506</v>
      </c>
    </row>
    <row r="25601" spans="1:3" x14ac:dyDescent="0.25">
      <c r="A25601" t="s">
        <v>26748</v>
      </c>
      <c r="B25601">
        <v>903988679</v>
      </c>
      <c r="C25601" t="s">
        <v>31132</v>
      </c>
    </row>
    <row r="25602" spans="1:3" x14ac:dyDescent="0.25">
      <c r="A25602" t="s">
        <v>26749</v>
      </c>
      <c r="B25602">
        <v>903988681</v>
      </c>
      <c r="C25602" t="s">
        <v>30977</v>
      </c>
    </row>
    <row r="25603" spans="1:3" x14ac:dyDescent="0.25">
      <c r="A25603" t="s">
        <v>26750</v>
      </c>
      <c r="B25603">
        <v>903988682</v>
      </c>
      <c r="C25603" t="s">
        <v>31460</v>
      </c>
    </row>
    <row r="25604" spans="1:3" x14ac:dyDescent="0.25">
      <c r="A25604" t="s">
        <v>26751</v>
      </c>
      <c r="B25604">
        <v>903988683</v>
      </c>
      <c r="C25604" t="s">
        <v>30900</v>
      </c>
    </row>
    <row r="25605" spans="1:3" x14ac:dyDescent="0.25">
      <c r="A25605" t="s">
        <v>26752</v>
      </c>
      <c r="B25605">
        <v>903988686</v>
      </c>
      <c r="C25605" t="s">
        <v>31460</v>
      </c>
    </row>
    <row r="25606" spans="1:3" x14ac:dyDescent="0.25">
      <c r="A25606" t="s">
        <v>26753</v>
      </c>
      <c r="B25606">
        <v>903988689</v>
      </c>
      <c r="C25606" t="s">
        <v>31472</v>
      </c>
    </row>
    <row r="25607" spans="1:3" x14ac:dyDescent="0.25">
      <c r="A25607" t="s">
        <v>26754</v>
      </c>
      <c r="B25607">
        <v>903988701</v>
      </c>
      <c r="C25607" t="s">
        <v>31285</v>
      </c>
    </row>
    <row r="25608" spans="1:3" x14ac:dyDescent="0.25">
      <c r="A25608" t="s">
        <v>26755</v>
      </c>
      <c r="B25608">
        <v>903988705</v>
      </c>
      <c r="C25608" t="s">
        <v>31380</v>
      </c>
    </row>
    <row r="25609" spans="1:3" x14ac:dyDescent="0.25">
      <c r="A25609" t="s">
        <v>26756</v>
      </c>
      <c r="B25609">
        <v>903988714</v>
      </c>
      <c r="C25609" t="s">
        <v>31460</v>
      </c>
    </row>
    <row r="25610" spans="1:3" x14ac:dyDescent="0.25">
      <c r="A25610" t="s">
        <v>26757</v>
      </c>
      <c r="B25610">
        <v>903988716</v>
      </c>
      <c r="C25610" t="s">
        <v>31326</v>
      </c>
    </row>
    <row r="25611" spans="1:3" x14ac:dyDescent="0.25">
      <c r="A25611" t="s">
        <v>26758</v>
      </c>
      <c r="B25611">
        <v>903988717</v>
      </c>
      <c r="C25611" t="s">
        <v>31318</v>
      </c>
    </row>
    <row r="25612" spans="1:3" x14ac:dyDescent="0.25">
      <c r="A25612" t="s">
        <v>26759</v>
      </c>
      <c r="B25612">
        <v>903988719</v>
      </c>
      <c r="C25612" t="s">
        <v>31326</v>
      </c>
    </row>
    <row r="25613" spans="1:3" x14ac:dyDescent="0.25">
      <c r="A25613" t="s">
        <v>26760</v>
      </c>
      <c r="B25613">
        <v>903988722</v>
      </c>
      <c r="C25613" t="s">
        <v>30952</v>
      </c>
    </row>
    <row r="25614" spans="1:3" x14ac:dyDescent="0.25">
      <c r="A25614" t="s">
        <v>26761</v>
      </c>
      <c r="B25614">
        <v>903988724</v>
      </c>
      <c r="C25614" t="s">
        <v>31027</v>
      </c>
    </row>
    <row r="25615" spans="1:3" x14ac:dyDescent="0.25">
      <c r="A25615" t="s">
        <v>26762</v>
      </c>
      <c r="B25615">
        <v>903988726</v>
      </c>
      <c r="C25615" t="s">
        <v>31234</v>
      </c>
    </row>
    <row r="25616" spans="1:3" x14ac:dyDescent="0.25">
      <c r="A25616" t="s">
        <v>26763</v>
      </c>
      <c r="B25616">
        <v>903988733</v>
      </c>
      <c r="C25616" t="s">
        <v>31326</v>
      </c>
    </row>
    <row r="25617" spans="1:3" x14ac:dyDescent="0.25">
      <c r="A25617" t="s">
        <v>26764</v>
      </c>
      <c r="B25617">
        <v>903988741</v>
      </c>
      <c r="C25617" t="s">
        <v>31458</v>
      </c>
    </row>
    <row r="25618" spans="1:3" x14ac:dyDescent="0.25">
      <c r="A25618" t="s">
        <v>26765</v>
      </c>
      <c r="B25618">
        <v>903988742</v>
      </c>
      <c r="C25618" t="s">
        <v>31363</v>
      </c>
    </row>
    <row r="25619" spans="1:3" x14ac:dyDescent="0.25">
      <c r="A25619" t="s">
        <v>26766</v>
      </c>
      <c r="B25619">
        <v>903988745</v>
      </c>
      <c r="C25619" t="s">
        <v>31316</v>
      </c>
    </row>
    <row r="25620" spans="1:3" x14ac:dyDescent="0.25">
      <c r="A25620" t="s">
        <v>26767</v>
      </c>
      <c r="B25620">
        <v>903988746</v>
      </c>
      <c r="C25620" t="s">
        <v>31557</v>
      </c>
    </row>
    <row r="25621" spans="1:3" x14ac:dyDescent="0.25">
      <c r="A25621" t="s">
        <v>26768</v>
      </c>
      <c r="B25621">
        <v>903988749</v>
      </c>
      <c r="C25621" t="s">
        <v>31460</v>
      </c>
    </row>
    <row r="25622" spans="1:3" x14ac:dyDescent="0.25">
      <c r="A25622" t="s">
        <v>26769</v>
      </c>
      <c r="B25622">
        <v>903988753</v>
      </c>
      <c r="C25622" t="s">
        <v>31450</v>
      </c>
    </row>
    <row r="25623" spans="1:3" x14ac:dyDescent="0.25">
      <c r="A25623" t="s">
        <v>26770</v>
      </c>
      <c r="B25623">
        <v>903988755</v>
      </c>
      <c r="C25623" t="s">
        <v>31322</v>
      </c>
    </row>
    <row r="25624" spans="1:3" x14ac:dyDescent="0.25">
      <c r="A25624" t="s">
        <v>26771</v>
      </c>
      <c r="B25624">
        <v>903988759</v>
      </c>
      <c r="C25624" t="s">
        <v>31316</v>
      </c>
    </row>
    <row r="25625" spans="1:3" x14ac:dyDescent="0.25">
      <c r="A25625" t="s">
        <v>26772</v>
      </c>
      <c r="B25625">
        <v>903988767</v>
      </c>
      <c r="C25625" t="s">
        <v>31316</v>
      </c>
    </row>
    <row r="25626" spans="1:3" x14ac:dyDescent="0.25">
      <c r="A25626" t="s">
        <v>26773</v>
      </c>
      <c r="B25626">
        <v>903988770</v>
      </c>
      <c r="C25626" t="s">
        <v>31316</v>
      </c>
    </row>
    <row r="25627" spans="1:3" x14ac:dyDescent="0.25">
      <c r="A25627" t="s">
        <v>26774</v>
      </c>
      <c r="B25627">
        <v>903988773</v>
      </c>
      <c r="C25627" t="s">
        <v>31316</v>
      </c>
    </row>
    <row r="25628" spans="1:3" x14ac:dyDescent="0.25">
      <c r="A25628" t="s">
        <v>26775</v>
      </c>
      <c r="B25628">
        <v>903988775</v>
      </c>
      <c r="C25628" t="s">
        <v>31316</v>
      </c>
    </row>
    <row r="25629" spans="1:3" x14ac:dyDescent="0.25">
      <c r="A25629" t="s">
        <v>26776</v>
      </c>
      <c r="B25629">
        <v>903988776</v>
      </c>
      <c r="C25629" t="s">
        <v>31363</v>
      </c>
    </row>
    <row r="25630" spans="1:3" x14ac:dyDescent="0.25">
      <c r="A25630" t="s">
        <v>26777</v>
      </c>
      <c r="B25630">
        <v>903988785</v>
      </c>
      <c r="C25630" t="s">
        <v>31316</v>
      </c>
    </row>
    <row r="25631" spans="1:3" x14ac:dyDescent="0.25">
      <c r="A25631" t="s">
        <v>26778</v>
      </c>
      <c r="B25631">
        <v>903988787</v>
      </c>
      <c r="C25631" t="s">
        <v>31234</v>
      </c>
    </row>
    <row r="25632" spans="1:3" x14ac:dyDescent="0.25">
      <c r="A25632" t="s">
        <v>26779</v>
      </c>
      <c r="B25632">
        <v>903988789</v>
      </c>
      <c r="C25632" t="s">
        <v>30925</v>
      </c>
    </row>
    <row r="25633" spans="1:3" x14ac:dyDescent="0.25">
      <c r="A25633" t="s">
        <v>26780</v>
      </c>
      <c r="B25633">
        <v>903988790</v>
      </c>
      <c r="C25633" t="s">
        <v>30925</v>
      </c>
    </row>
    <row r="25634" spans="1:3" x14ac:dyDescent="0.25">
      <c r="A25634" t="s">
        <v>26781</v>
      </c>
      <c r="B25634">
        <v>903988792</v>
      </c>
      <c r="C25634" t="s">
        <v>30925</v>
      </c>
    </row>
    <row r="25635" spans="1:3" x14ac:dyDescent="0.25">
      <c r="A25635" t="s">
        <v>26782</v>
      </c>
      <c r="B25635">
        <v>903988803</v>
      </c>
      <c r="C25635" t="s">
        <v>31472</v>
      </c>
    </row>
    <row r="25636" spans="1:3" x14ac:dyDescent="0.25">
      <c r="A25636" t="s">
        <v>26783</v>
      </c>
      <c r="B25636">
        <v>903988805</v>
      </c>
      <c r="C25636" t="s">
        <v>31318</v>
      </c>
    </row>
    <row r="25637" spans="1:3" x14ac:dyDescent="0.25">
      <c r="A25637" t="s">
        <v>26784</v>
      </c>
      <c r="B25637">
        <v>903988817</v>
      </c>
      <c r="C25637" t="s">
        <v>31125</v>
      </c>
    </row>
    <row r="25638" spans="1:3" x14ac:dyDescent="0.25">
      <c r="A25638" t="s">
        <v>26785</v>
      </c>
      <c r="B25638">
        <v>903988821</v>
      </c>
      <c r="C25638" t="s">
        <v>31322</v>
      </c>
    </row>
    <row r="25639" spans="1:3" x14ac:dyDescent="0.25">
      <c r="A25639" t="s">
        <v>26786</v>
      </c>
      <c r="B25639">
        <v>903988822</v>
      </c>
      <c r="C25639" t="s">
        <v>31326</v>
      </c>
    </row>
    <row r="25640" spans="1:3" x14ac:dyDescent="0.25">
      <c r="A25640" t="s">
        <v>26787</v>
      </c>
      <c r="B25640">
        <v>903988825</v>
      </c>
      <c r="C25640" t="s">
        <v>31445</v>
      </c>
    </row>
    <row r="25641" spans="1:3" x14ac:dyDescent="0.25">
      <c r="A25641" t="s">
        <v>26788</v>
      </c>
      <c r="B25641">
        <v>903988826</v>
      </c>
      <c r="C25641" t="s">
        <v>31450</v>
      </c>
    </row>
    <row r="25642" spans="1:3" x14ac:dyDescent="0.25">
      <c r="A25642" t="s">
        <v>26789</v>
      </c>
      <c r="B25642">
        <v>903988829</v>
      </c>
      <c r="C25642" t="s">
        <v>31472</v>
      </c>
    </row>
    <row r="25643" spans="1:3" x14ac:dyDescent="0.25">
      <c r="A25643" t="s">
        <v>26790</v>
      </c>
      <c r="B25643">
        <v>903988834</v>
      </c>
      <c r="C25643" t="s">
        <v>31266</v>
      </c>
    </row>
    <row r="25644" spans="1:3" x14ac:dyDescent="0.25">
      <c r="A25644" t="s">
        <v>26791</v>
      </c>
      <c r="B25644">
        <v>903988842</v>
      </c>
      <c r="C25644" t="s">
        <v>31472</v>
      </c>
    </row>
    <row r="25645" spans="1:3" x14ac:dyDescent="0.25">
      <c r="A25645" t="s">
        <v>26792</v>
      </c>
      <c r="B25645">
        <v>903988844</v>
      </c>
      <c r="C25645" t="s">
        <v>31450</v>
      </c>
    </row>
    <row r="25646" spans="1:3" x14ac:dyDescent="0.25">
      <c r="A25646" t="s">
        <v>26793</v>
      </c>
      <c r="B25646">
        <v>903988846</v>
      </c>
      <c r="C25646" t="s">
        <v>31382</v>
      </c>
    </row>
    <row r="25647" spans="1:3" x14ac:dyDescent="0.25">
      <c r="A25647" t="s">
        <v>26794</v>
      </c>
      <c r="B25647">
        <v>903988852</v>
      </c>
      <c r="C25647" t="s">
        <v>31316</v>
      </c>
    </row>
    <row r="25648" spans="1:3" x14ac:dyDescent="0.25">
      <c r="A25648" t="s">
        <v>26795</v>
      </c>
      <c r="B25648">
        <v>903988853</v>
      </c>
      <c r="C25648" t="s">
        <v>31316</v>
      </c>
    </row>
    <row r="25649" spans="1:3" x14ac:dyDescent="0.25">
      <c r="A25649" t="s">
        <v>26796</v>
      </c>
      <c r="B25649">
        <v>903988856</v>
      </c>
      <c r="C25649" t="s">
        <v>31286</v>
      </c>
    </row>
    <row r="25650" spans="1:3" x14ac:dyDescent="0.25">
      <c r="A25650" t="s">
        <v>26797</v>
      </c>
      <c r="B25650">
        <v>903988857</v>
      </c>
      <c r="C25650" t="s">
        <v>31327</v>
      </c>
    </row>
    <row r="25651" spans="1:3" x14ac:dyDescent="0.25">
      <c r="A25651" t="s">
        <v>26798</v>
      </c>
      <c r="B25651">
        <v>903988859</v>
      </c>
      <c r="C25651" t="s">
        <v>31185</v>
      </c>
    </row>
    <row r="25652" spans="1:3" x14ac:dyDescent="0.25">
      <c r="A25652" t="s">
        <v>26799</v>
      </c>
      <c r="B25652">
        <v>903988863</v>
      </c>
      <c r="C25652" t="s">
        <v>31316</v>
      </c>
    </row>
    <row r="25653" spans="1:3" x14ac:dyDescent="0.25">
      <c r="A25653" t="s">
        <v>26800</v>
      </c>
      <c r="B25653">
        <v>903988867</v>
      </c>
      <c r="C25653" t="s">
        <v>31470</v>
      </c>
    </row>
    <row r="25654" spans="1:3" x14ac:dyDescent="0.25">
      <c r="A25654" t="s">
        <v>26801</v>
      </c>
      <c r="B25654">
        <v>903988870</v>
      </c>
      <c r="C25654" t="s">
        <v>31322</v>
      </c>
    </row>
    <row r="25655" spans="1:3" x14ac:dyDescent="0.25">
      <c r="A25655" t="s">
        <v>26802</v>
      </c>
      <c r="B25655">
        <v>903988878</v>
      </c>
      <c r="C25655" t="s">
        <v>31316</v>
      </c>
    </row>
    <row r="25656" spans="1:3" x14ac:dyDescent="0.25">
      <c r="A25656" t="s">
        <v>26803</v>
      </c>
      <c r="B25656">
        <v>903988880</v>
      </c>
      <c r="C25656" t="s">
        <v>31055</v>
      </c>
    </row>
    <row r="25657" spans="1:3" x14ac:dyDescent="0.25">
      <c r="A25657" t="s">
        <v>26804</v>
      </c>
      <c r="B25657">
        <v>903988881</v>
      </c>
      <c r="C25657" t="s">
        <v>30933</v>
      </c>
    </row>
    <row r="25658" spans="1:3" x14ac:dyDescent="0.25">
      <c r="A25658" t="s">
        <v>26805</v>
      </c>
      <c r="B25658">
        <v>903988885</v>
      </c>
      <c r="C25658" t="s">
        <v>31326</v>
      </c>
    </row>
    <row r="25659" spans="1:3" x14ac:dyDescent="0.25">
      <c r="A25659" t="s">
        <v>26806</v>
      </c>
      <c r="B25659">
        <v>903988890</v>
      </c>
      <c r="C25659" t="s">
        <v>31211</v>
      </c>
    </row>
    <row r="25660" spans="1:3" x14ac:dyDescent="0.25">
      <c r="A25660" t="s">
        <v>26807</v>
      </c>
      <c r="B25660">
        <v>903988904</v>
      </c>
      <c r="C25660" t="s">
        <v>31318</v>
      </c>
    </row>
    <row r="25661" spans="1:3" x14ac:dyDescent="0.25">
      <c r="A25661" t="s">
        <v>26808</v>
      </c>
      <c r="B25661">
        <v>903988906</v>
      </c>
      <c r="C25661" t="s">
        <v>31326</v>
      </c>
    </row>
    <row r="25662" spans="1:3" x14ac:dyDescent="0.25">
      <c r="A25662" t="s">
        <v>26809</v>
      </c>
      <c r="B25662">
        <v>903988914</v>
      </c>
      <c r="C25662" t="s">
        <v>31326</v>
      </c>
    </row>
    <row r="25663" spans="1:3" x14ac:dyDescent="0.25">
      <c r="A25663" t="s">
        <v>26810</v>
      </c>
      <c r="B25663">
        <v>903988938</v>
      </c>
      <c r="C25663" t="s">
        <v>31318</v>
      </c>
    </row>
    <row r="25664" spans="1:3" x14ac:dyDescent="0.25">
      <c r="A25664" t="s">
        <v>26811</v>
      </c>
      <c r="B25664">
        <v>903988944</v>
      </c>
      <c r="C25664" t="s">
        <v>30925</v>
      </c>
    </row>
    <row r="25665" spans="1:3" x14ac:dyDescent="0.25">
      <c r="A25665" t="s">
        <v>26812</v>
      </c>
      <c r="B25665">
        <v>903988947</v>
      </c>
      <c r="C25665" t="s">
        <v>31326</v>
      </c>
    </row>
    <row r="25666" spans="1:3" x14ac:dyDescent="0.25">
      <c r="A25666" t="s">
        <v>26813</v>
      </c>
      <c r="B25666">
        <v>903988958</v>
      </c>
      <c r="C25666" t="s">
        <v>31280</v>
      </c>
    </row>
    <row r="25667" spans="1:3" x14ac:dyDescent="0.25">
      <c r="A25667" t="s">
        <v>26814</v>
      </c>
      <c r="B25667">
        <v>903988961</v>
      </c>
      <c r="C25667" t="s">
        <v>31316</v>
      </c>
    </row>
    <row r="25668" spans="1:3" x14ac:dyDescent="0.25">
      <c r="A25668" t="s">
        <v>26815</v>
      </c>
      <c r="B25668">
        <v>903988963</v>
      </c>
      <c r="C25668" t="s">
        <v>31318</v>
      </c>
    </row>
    <row r="25669" spans="1:3" x14ac:dyDescent="0.25">
      <c r="A25669" t="s">
        <v>26816</v>
      </c>
      <c r="B25669">
        <v>903988965</v>
      </c>
      <c r="C25669" t="s">
        <v>31316</v>
      </c>
    </row>
    <row r="25670" spans="1:3" x14ac:dyDescent="0.25">
      <c r="A25670" t="s">
        <v>26817</v>
      </c>
      <c r="B25670">
        <v>903988966</v>
      </c>
      <c r="C25670" t="s">
        <v>31460</v>
      </c>
    </row>
    <row r="25671" spans="1:3" x14ac:dyDescent="0.25">
      <c r="A25671" t="s">
        <v>26818</v>
      </c>
      <c r="B25671">
        <v>903988969</v>
      </c>
      <c r="C25671" t="s">
        <v>31460</v>
      </c>
    </row>
    <row r="25672" spans="1:3" x14ac:dyDescent="0.25">
      <c r="A25672" t="s">
        <v>26819</v>
      </c>
      <c r="B25672">
        <v>903988970</v>
      </c>
      <c r="C25672" t="s">
        <v>30900</v>
      </c>
    </row>
    <row r="25673" spans="1:3" x14ac:dyDescent="0.25">
      <c r="A25673" t="s">
        <v>26820</v>
      </c>
      <c r="B25673">
        <v>903988973</v>
      </c>
      <c r="C25673" t="s">
        <v>31460</v>
      </c>
    </row>
    <row r="25674" spans="1:3" x14ac:dyDescent="0.25">
      <c r="A25674" t="s">
        <v>26821</v>
      </c>
      <c r="B25674">
        <v>903988976</v>
      </c>
      <c r="C25674" t="s">
        <v>31318</v>
      </c>
    </row>
    <row r="25675" spans="1:3" x14ac:dyDescent="0.25">
      <c r="A25675" t="s">
        <v>26822</v>
      </c>
      <c r="B25675">
        <v>903988981</v>
      </c>
      <c r="C25675" t="s">
        <v>31460</v>
      </c>
    </row>
    <row r="25676" spans="1:3" x14ac:dyDescent="0.25">
      <c r="A25676" t="s">
        <v>26823</v>
      </c>
      <c r="B25676">
        <v>903988983</v>
      </c>
      <c r="C25676" t="s">
        <v>31363</v>
      </c>
    </row>
    <row r="25677" spans="1:3" x14ac:dyDescent="0.25">
      <c r="A25677" t="s">
        <v>26824</v>
      </c>
      <c r="B25677">
        <v>903988985</v>
      </c>
      <c r="C25677" t="s">
        <v>31450</v>
      </c>
    </row>
    <row r="25678" spans="1:3" x14ac:dyDescent="0.25">
      <c r="A25678" t="s">
        <v>26825</v>
      </c>
      <c r="B25678">
        <v>903988986</v>
      </c>
      <c r="C25678" t="s">
        <v>31472</v>
      </c>
    </row>
    <row r="25679" spans="1:3" x14ac:dyDescent="0.25">
      <c r="A25679" t="s">
        <v>26826</v>
      </c>
      <c r="B25679">
        <v>903988998</v>
      </c>
      <c r="C25679" t="s">
        <v>31318</v>
      </c>
    </row>
    <row r="25680" spans="1:3" x14ac:dyDescent="0.25">
      <c r="A25680" t="s">
        <v>26827</v>
      </c>
      <c r="B25680">
        <v>903989002</v>
      </c>
      <c r="C25680" t="s">
        <v>31316</v>
      </c>
    </row>
    <row r="25681" spans="1:3" x14ac:dyDescent="0.25">
      <c r="A25681" t="s">
        <v>26828</v>
      </c>
      <c r="B25681">
        <v>903989018</v>
      </c>
      <c r="C25681" t="s">
        <v>31318</v>
      </c>
    </row>
    <row r="25682" spans="1:3" x14ac:dyDescent="0.25">
      <c r="A25682" t="s">
        <v>26829</v>
      </c>
      <c r="B25682">
        <v>903989025</v>
      </c>
      <c r="C25682" t="s">
        <v>31318</v>
      </c>
    </row>
    <row r="25683" spans="1:3" x14ac:dyDescent="0.25">
      <c r="A25683" t="s">
        <v>26830</v>
      </c>
      <c r="B25683">
        <v>903989028</v>
      </c>
      <c r="C25683" t="s">
        <v>31515</v>
      </c>
    </row>
    <row r="25684" spans="1:3" x14ac:dyDescent="0.25">
      <c r="A25684" t="s">
        <v>26831</v>
      </c>
      <c r="B25684">
        <v>903989032</v>
      </c>
      <c r="C25684" t="s">
        <v>30925</v>
      </c>
    </row>
    <row r="25685" spans="1:3" x14ac:dyDescent="0.25">
      <c r="A25685" t="s">
        <v>26832</v>
      </c>
      <c r="B25685">
        <v>903989035</v>
      </c>
      <c r="C25685" t="s">
        <v>31316</v>
      </c>
    </row>
    <row r="25686" spans="1:3" x14ac:dyDescent="0.25">
      <c r="A25686" t="s">
        <v>26833</v>
      </c>
      <c r="B25686">
        <v>903989036</v>
      </c>
      <c r="C25686" t="s">
        <v>31326</v>
      </c>
    </row>
    <row r="25687" spans="1:3" x14ac:dyDescent="0.25">
      <c r="A25687" t="s">
        <v>26834</v>
      </c>
      <c r="B25687">
        <v>903989037</v>
      </c>
      <c r="C25687" t="s">
        <v>31316</v>
      </c>
    </row>
    <row r="25688" spans="1:3" x14ac:dyDescent="0.25">
      <c r="A25688" t="s">
        <v>26835</v>
      </c>
      <c r="B25688">
        <v>903989040</v>
      </c>
      <c r="C25688" t="s">
        <v>31316</v>
      </c>
    </row>
    <row r="25689" spans="1:3" x14ac:dyDescent="0.25">
      <c r="A25689" t="s">
        <v>26836</v>
      </c>
      <c r="B25689">
        <v>903989041</v>
      </c>
      <c r="C25689" t="s">
        <v>31316</v>
      </c>
    </row>
    <row r="25690" spans="1:3" x14ac:dyDescent="0.25">
      <c r="A25690" t="s">
        <v>26837</v>
      </c>
      <c r="B25690">
        <v>903989052</v>
      </c>
      <c r="C25690" t="s">
        <v>31316</v>
      </c>
    </row>
    <row r="25691" spans="1:3" x14ac:dyDescent="0.25">
      <c r="A25691" t="s">
        <v>26838</v>
      </c>
      <c r="B25691">
        <v>903989053</v>
      </c>
      <c r="C25691" t="s">
        <v>31316</v>
      </c>
    </row>
    <row r="25692" spans="1:3" x14ac:dyDescent="0.25">
      <c r="A25692" t="s">
        <v>26839</v>
      </c>
      <c r="B25692">
        <v>903989061</v>
      </c>
      <c r="C25692" t="s">
        <v>31316</v>
      </c>
    </row>
    <row r="25693" spans="1:3" x14ac:dyDescent="0.25">
      <c r="A25693" t="s">
        <v>26840</v>
      </c>
      <c r="B25693">
        <v>903989074</v>
      </c>
      <c r="C25693" t="s">
        <v>31316</v>
      </c>
    </row>
    <row r="25694" spans="1:3" x14ac:dyDescent="0.25">
      <c r="A25694" t="s">
        <v>26841</v>
      </c>
      <c r="B25694">
        <v>903989101</v>
      </c>
      <c r="C25694" t="s">
        <v>31391</v>
      </c>
    </row>
    <row r="25695" spans="1:3" x14ac:dyDescent="0.25">
      <c r="A25695" t="s">
        <v>26842</v>
      </c>
      <c r="B25695">
        <v>903989104</v>
      </c>
      <c r="C25695" t="s">
        <v>31363</v>
      </c>
    </row>
    <row r="25696" spans="1:3" x14ac:dyDescent="0.25">
      <c r="A25696" t="s">
        <v>26843</v>
      </c>
      <c r="B25696">
        <v>903989117</v>
      </c>
      <c r="C25696" t="s">
        <v>31391</v>
      </c>
    </row>
    <row r="25697" spans="1:3" x14ac:dyDescent="0.25">
      <c r="A25697" t="s">
        <v>26844</v>
      </c>
      <c r="B25697">
        <v>903989137</v>
      </c>
      <c r="C25697" t="s">
        <v>31391</v>
      </c>
    </row>
    <row r="25698" spans="1:3" x14ac:dyDescent="0.25">
      <c r="A25698" t="s">
        <v>26845</v>
      </c>
      <c r="B25698">
        <v>903989141</v>
      </c>
      <c r="C25698" t="s">
        <v>31460</v>
      </c>
    </row>
    <row r="25699" spans="1:3" x14ac:dyDescent="0.25">
      <c r="A25699" t="s">
        <v>26846</v>
      </c>
      <c r="B25699">
        <v>903989144</v>
      </c>
      <c r="C25699" t="s">
        <v>31460</v>
      </c>
    </row>
    <row r="25700" spans="1:3" x14ac:dyDescent="0.25">
      <c r="A25700" t="s">
        <v>26847</v>
      </c>
      <c r="B25700">
        <v>903989148</v>
      </c>
      <c r="C25700" t="s">
        <v>31391</v>
      </c>
    </row>
    <row r="25701" spans="1:3" x14ac:dyDescent="0.25">
      <c r="A25701" t="s">
        <v>26848</v>
      </c>
      <c r="B25701">
        <v>903989156</v>
      </c>
      <c r="C25701" t="s">
        <v>31460</v>
      </c>
    </row>
    <row r="25702" spans="1:3" x14ac:dyDescent="0.25">
      <c r="A25702" t="s">
        <v>26849</v>
      </c>
      <c r="B25702">
        <v>903989157</v>
      </c>
      <c r="C25702" t="s">
        <v>31391</v>
      </c>
    </row>
    <row r="25703" spans="1:3" x14ac:dyDescent="0.25">
      <c r="A25703" t="s">
        <v>26850</v>
      </c>
      <c r="B25703">
        <v>903989161</v>
      </c>
      <c r="C25703" t="s">
        <v>31460</v>
      </c>
    </row>
    <row r="25704" spans="1:3" x14ac:dyDescent="0.25">
      <c r="A25704" t="s">
        <v>26851</v>
      </c>
      <c r="B25704">
        <v>903989164</v>
      </c>
      <c r="C25704" t="s">
        <v>31329</v>
      </c>
    </row>
    <row r="25705" spans="1:3" x14ac:dyDescent="0.25">
      <c r="A25705" t="s">
        <v>26852</v>
      </c>
      <c r="B25705">
        <v>903989166</v>
      </c>
      <c r="C25705" t="s">
        <v>31460</v>
      </c>
    </row>
    <row r="25706" spans="1:3" x14ac:dyDescent="0.25">
      <c r="A25706" t="s">
        <v>26853</v>
      </c>
      <c r="B25706">
        <v>903989168</v>
      </c>
      <c r="C25706" t="s">
        <v>31391</v>
      </c>
    </row>
    <row r="25707" spans="1:3" x14ac:dyDescent="0.25">
      <c r="A25707" t="s">
        <v>26854</v>
      </c>
      <c r="B25707">
        <v>903989170</v>
      </c>
      <c r="C25707" t="s">
        <v>31460</v>
      </c>
    </row>
    <row r="25708" spans="1:3" x14ac:dyDescent="0.25">
      <c r="A25708" t="s">
        <v>26855</v>
      </c>
      <c r="B25708">
        <v>903989174</v>
      </c>
      <c r="C25708" t="s">
        <v>31460</v>
      </c>
    </row>
    <row r="25709" spans="1:3" x14ac:dyDescent="0.25">
      <c r="A25709" t="s">
        <v>26856</v>
      </c>
      <c r="B25709">
        <v>903989179</v>
      </c>
      <c r="C25709" t="s">
        <v>31363</v>
      </c>
    </row>
    <row r="25710" spans="1:3" x14ac:dyDescent="0.25">
      <c r="A25710" t="s">
        <v>26857</v>
      </c>
      <c r="B25710">
        <v>903989184</v>
      </c>
      <c r="C25710" t="s">
        <v>31489</v>
      </c>
    </row>
    <row r="25711" spans="1:3" x14ac:dyDescent="0.25">
      <c r="A25711" t="s">
        <v>26858</v>
      </c>
      <c r="B25711">
        <v>903989185</v>
      </c>
      <c r="C25711" t="s">
        <v>31316</v>
      </c>
    </row>
    <row r="25712" spans="1:3" x14ac:dyDescent="0.25">
      <c r="A25712" t="s">
        <v>26859</v>
      </c>
      <c r="B25712">
        <v>903989187</v>
      </c>
      <c r="C25712" t="s">
        <v>31391</v>
      </c>
    </row>
    <row r="25713" spans="1:3" x14ac:dyDescent="0.25">
      <c r="A25713" t="s">
        <v>26860</v>
      </c>
      <c r="B25713">
        <v>903989189</v>
      </c>
      <c r="C25713" t="s">
        <v>31460</v>
      </c>
    </row>
    <row r="25714" spans="1:3" x14ac:dyDescent="0.25">
      <c r="A25714" t="s">
        <v>26861</v>
      </c>
      <c r="B25714">
        <v>903989207</v>
      </c>
      <c r="C25714" t="s">
        <v>31318</v>
      </c>
    </row>
    <row r="25715" spans="1:3" x14ac:dyDescent="0.25">
      <c r="A25715" t="s">
        <v>26862</v>
      </c>
      <c r="B25715">
        <v>903989216</v>
      </c>
      <c r="C25715" t="s">
        <v>31391</v>
      </c>
    </row>
    <row r="25716" spans="1:3" x14ac:dyDescent="0.25">
      <c r="A25716" t="s">
        <v>26863</v>
      </c>
      <c r="B25716">
        <v>903989233</v>
      </c>
      <c r="C25716" t="s">
        <v>31316</v>
      </c>
    </row>
    <row r="25717" spans="1:3" x14ac:dyDescent="0.25">
      <c r="A25717" t="s">
        <v>26864</v>
      </c>
      <c r="B25717">
        <v>903989327</v>
      </c>
      <c r="C25717" t="s">
        <v>31318</v>
      </c>
    </row>
    <row r="25718" spans="1:3" x14ac:dyDescent="0.25">
      <c r="A25718" t="s">
        <v>26865</v>
      </c>
      <c r="B25718">
        <v>903989340</v>
      </c>
      <c r="C25718" t="s">
        <v>31322</v>
      </c>
    </row>
    <row r="25719" spans="1:3" x14ac:dyDescent="0.25">
      <c r="A25719" t="s">
        <v>26866</v>
      </c>
      <c r="B25719">
        <v>903989344</v>
      </c>
      <c r="C25719" t="s">
        <v>31316</v>
      </c>
    </row>
    <row r="25720" spans="1:3" x14ac:dyDescent="0.25">
      <c r="A25720" t="s">
        <v>26867</v>
      </c>
      <c r="B25720">
        <v>903989360</v>
      </c>
      <c r="C25720" t="s">
        <v>31318</v>
      </c>
    </row>
    <row r="25721" spans="1:3" x14ac:dyDescent="0.25">
      <c r="A25721" t="s">
        <v>26868</v>
      </c>
      <c r="B25721">
        <v>903989367</v>
      </c>
      <c r="C25721" t="s">
        <v>31450</v>
      </c>
    </row>
    <row r="25722" spans="1:3" x14ac:dyDescent="0.25">
      <c r="A25722" t="s">
        <v>26869</v>
      </c>
      <c r="B25722">
        <v>903989381</v>
      </c>
      <c r="C25722" t="s">
        <v>31316</v>
      </c>
    </row>
    <row r="25723" spans="1:3" x14ac:dyDescent="0.25">
      <c r="A25723" t="s">
        <v>26870</v>
      </c>
      <c r="B25723">
        <v>903989390</v>
      </c>
      <c r="C25723" t="s">
        <v>31318</v>
      </c>
    </row>
    <row r="25724" spans="1:3" x14ac:dyDescent="0.25">
      <c r="A25724" t="s">
        <v>26871</v>
      </c>
      <c r="B25724">
        <v>903989395</v>
      </c>
      <c r="C25724" t="s">
        <v>31472</v>
      </c>
    </row>
    <row r="25725" spans="1:3" x14ac:dyDescent="0.25">
      <c r="A25725" t="s">
        <v>26872</v>
      </c>
      <c r="B25725">
        <v>903989399</v>
      </c>
      <c r="C25725" t="s">
        <v>31269</v>
      </c>
    </row>
    <row r="25726" spans="1:3" x14ac:dyDescent="0.25">
      <c r="A25726" t="s">
        <v>26873</v>
      </c>
      <c r="B25726">
        <v>903989411</v>
      </c>
      <c r="C25726" t="s">
        <v>31365</v>
      </c>
    </row>
    <row r="25727" spans="1:3" x14ac:dyDescent="0.25">
      <c r="A25727" t="s">
        <v>26874</v>
      </c>
      <c r="B25727">
        <v>903989430</v>
      </c>
      <c r="C25727" t="s">
        <v>31363</v>
      </c>
    </row>
    <row r="25728" spans="1:3" x14ac:dyDescent="0.25">
      <c r="A25728" t="s">
        <v>26875</v>
      </c>
      <c r="B25728">
        <v>903989438</v>
      </c>
      <c r="C25728" t="s">
        <v>31391</v>
      </c>
    </row>
    <row r="25729" spans="1:3" x14ac:dyDescent="0.25">
      <c r="A25729" t="s">
        <v>26876</v>
      </c>
      <c r="B25729">
        <v>903989439</v>
      </c>
      <c r="C25729" t="s">
        <v>31322</v>
      </c>
    </row>
    <row r="25730" spans="1:3" x14ac:dyDescent="0.25">
      <c r="A25730" t="s">
        <v>26877</v>
      </c>
      <c r="B25730">
        <v>903989444</v>
      </c>
      <c r="C25730" t="s">
        <v>31357</v>
      </c>
    </row>
    <row r="25731" spans="1:3" x14ac:dyDescent="0.25">
      <c r="A25731" t="s">
        <v>26878</v>
      </c>
      <c r="B25731">
        <v>903989445</v>
      </c>
      <c r="C25731" t="s">
        <v>31322</v>
      </c>
    </row>
    <row r="25732" spans="1:3" x14ac:dyDescent="0.25">
      <c r="A25732" t="s">
        <v>26879</v>
      </c>
      <c r="B25732">
        <v>903989450</v>
      </c>
      <c r="C25732" t="s">
        <v>31180</v>
      </c>
    </row>
    <row r="25733" spans="1:3" x14ac:dyDescent="0.25">
      <c r="A25733" t="s">
        <v>26880</v>
      </c>
      <c r="B25733">
        <v>903989457</v>
      </c>
      <c r="C25733" t="s">
        <v>31460</v>
      </c>
    </row>
    <row r="25734" spans="1:3" x14ac:dyDescent="0.25">
      <c r="A25734" t="s">
        <v>26881</v>
      </c>
      <c r="B25734">
        <v>903989458</v>
      </c>
      <c r="C25734" t="s">
        <v>31287</v>
      </c>
    </row>
    <row r="25735" spans="1:3" x14ac:dyDescent="0.25">
      <c r="A25735" t="s">
        <v>26882</v>
      </c>
      <c r="B25735">
        <v>903989463</v>
      </c>
      <c r="C25735" t="s">
        <v>31458</v>
      </c>
    </row>
    <row r="25736" spans="1:3" x14ac:dyDescent="0.25">
      <c r="A25736" t="s">
        <v>26883</v>
      </c>
      <c r="B25736">
        <v>903989473</v>
      </c>
      <c r="C25736" t="s">
        <v>31329</v>
      </c>
    </row>
    <row r="25737" spans="1:3" x14ac:dyDescent="0.25">
      <c r="A25737" t="s">
        <v>26884</v>
      </c>
      <c r="B25737">
        <v>903989479</v>
      </c>
      <c r="C25737" t="s">
        <v>31322</v>
      </c>
    </row>
    <row r="25738" spans="1:3" x14ac:dyDescent="0.25">
      <c r="A25738" t="s">
        <v>26885</v>
      </c>
      <c r="B25738">
        <v>903989480</v>
      </c>
      <c r="C25738" t="s">
        <v>31402</v>
      </c>
    </row>
    <row r="25739" spans="1:3" x14ac:dyDescent="0.25">
      <c r="A25739" t="s">
        <v>26886</v>
      </c>
      <c r="B25739">
        <v>903989482</v>
      </c>
      <c r="C25739" t="s">
        <v>31316</v>
      </c>
    </row>
    <row r="25740" spans="1:3" x14ac:dyDescent="0.25">
      <c r="A25740" t="s">
        <v>26887</v>
      </c>
      <c r="B25740">
        <v>903989485</v>
      </c>
      <c r="C25740" t="s">
        <v>31286</v>
      </c>
    </row>
    <row r="25741" spans="1:3" x14ac:dyDescent="0.25">
      <c r="A25741" t="s">
        <v>26888</v>
      </c>
      <c r="B25741">
        <v>903989487</v>
      </c>
      <c r="C25741" t="s">
        <v>31558</v>
      </c>
    </row>
    <row r="25742" spans="1:3" x14ac:dyDescent="0.25">
      <c r="A25742" t="s">
        <v>26889</v>
      </c>
      <c r="B25742">
        <v>903989496</v>
      </c>
      <c r="C25742" t="s">
        <v>31318</v>
      </c>
    </row>
    <row r="25743" spans="1:3" x14ac:dyDescent="0.25">
      <c r="A25743" t="s">
        <v>26890</v>
      </c>
      <c r="B25743">
        <v>903989499</v>
      </c>
      <c r="C25743" t="s">
        <v>31387</v>
      </c>
    </row>
    <row r="25744" spans="1:3" x14ac:dyDescent="0.25">
      <c r="A25744" t="s">
        <v>26891</v>
      </c>
      <c r="B25744">
        <v>903989504</v>
      </c>
      <c r="C25744" t="s">
        <v>31285</v>
      </c>
    </row>
    <row r="25745" spans="1:3" x14ac:dyDescent="0.25">
      <c r="A25745" t="s">
        <v>26892</v>
      </c>
      <c r="B25745">
        <v>903989506</v>
      </c>
      <c r="C25745" t="s">
        <v>31460</v>
      </c>
    </row>
    <row r="25746" spans="1:3" x14ac:dyDescent="0.25">
      <c r="A25746" t="s">
        <v>26893</v>
      </c>
      <c r="B25746">
        <v>903989515</v>
      </c>
      <c r="C25746" t="s">
        <v>31316</v>
      </c>
    </row>
    <row r="25747" spans="1:3" x14ac:dyDescent="0.25">
      <c r="A25747" t="s">
        <v>26894</v>
      </c>
      <c r="B25747">
        <v>903989516</v>
      </c>
      <c r="C25747" t="s">
        <v>31316</v>
      </c>
    </row>
    <row r="25748" spans="1:3" x14ac:dyDescent="0.25">
      <c r="A25748" t="s">
        <v>26895</v>
      </c>
      <c r="B25748">
        <v>903989519</v>
      </c>
      <c r="C25748" t="s">
        <v>31227</v>
      </c>
    </row>
    <row r="25749" spans="1:3" x14ac:dyDescent="0.25">
      <c r="A25749" t="s">
        <v>26896</v>
      </c>
      <c r="B25749">
        <v>903989523</v>
      </c>
      <c r="C25749" t="s">
        <v>31316</v>
      </c>
    </row>
    <row r="25750" spans="1:3" x14ac:dyDescent="0.25">
      <c r="A25750" t="s">
        <v>26897</v>
      </c>
      <c r="B25750">
        <v>903989526</v>
      </c>
      <c r="C25750" t="s">
        <v>31460</v>
      </c>
    </row>
    <row r="25751" spans="1:3" x14ac:dyDescent="0.25">
      <c r="A25751" t="s">
        <v>26898</v>
      </c>
      <c r="B25751">
        <v>903989528</v>
      </c>
      <c r="C25751" t="s">
        <v>31316</v>
      </c>
    </row>
    <row r="25752" spans="1:3" x14ac:dyDescent="0.25">
      <c r="A25752" t="s">
        <v>26899</v>
      </c>
      <c r="B25752">
        <v>903989530</v>
      </c>
      <c r="C25752" t="s">
        <v>31391</v>
      </c>
    </row>
    <row r="25753" spans="1:3" x14ac:dyDescent="0.25">
      <c r="A25753" t="s">
        <v>26900</v>
      </c>
      <c r="B25753">
        <v>903989535</v>
      </c>
      <c r="C25753" t="s">
        <v>31316</v>
      </c>
    </row>
    <row r="25754" spans="1:3" x14ac:dyDescent="0.25">
      <c r="A25754" t="s">
        <v>26901</v>
      </c>
      <c r="B25754">
        <v>903989536</v>
      </c>
      <c r="C25754" t="s">
        <v>31450</v>
      </c>
    </row>
    <row r="25755" spans="1:3" x14ac:dyDescent="0.25">
      <c r="A25755" t="s">
        <v>26902</v>
      </c>
      <c r="B25755">
        <v>903989539</v>
      </c>
      <c r="C25755" t="s">
        <v>31460</v>
      </c>
    </row>
    <row r="25756" spans="1:3" x14ac:dyDescent="0.25">
      <c r="A25756" t="s">
        <v>26903</v>
      </c>
      <c r="B25756">
        <v>903989542</v>
      </c>
      <c r="C25756" t="s">
        <v>31316</v>
      </c>
    </row>
    <row r="25757" spans="1:3" x14ac:dyDescent="0.25">
      <c r="A25757" t="s">
        <v>26904</v>
      </c>
      <c r="B25757">
        <v>903989545</v>
      </c>
      <c r="C25757" t="s">
        <v>31460</v>
      </c>
    </row>
    <row r="25758" spans="1:3" x14ac:dyDescent="0.25">
      <c r="A25758" t="s">
        <v>26905</v>
      </c>
      <c r="B25758">
        <v>903989548</v>
      </c>
      <c r="C25758" t="s">
        <v>30925</v>
      </c>
    </row>
    <row r="25759" spans="1:3" x14ac:dyDescent="0.25">
      <c r="A25759" t="s">
        <v>26906</v>
      </c>
      <c r="B25759">
        <v>903989553</v>
      </c>
      <c r="C25759" t="s">
        <v>31326</v>
      </c>
    </row>
    <row r="25760" spans="1:3" x14ac:dyDescent="0.25">
      <c r="A25760" t="s">
        <v>26907</v>
      </c>
      <c r="B25760">
        <v>903989564</v>
      </c>
      <c r="C25760" t="s">
        <v>31287</v>
      </c>
    </row>
    <row r="25761" spans="1:3" x14ac:dyDescent="0.25">
      <c r="A25761" t="s">
        <v>26908</v>
      </c>
      <c r="B25761">
        <v>903989565</v>
      </c>
      <c r="C25761" t="s">
        <v>31318</v>
      </c>
    </row>
    <row r="25762" spans="1:3" x14ac:dyDescent="0.25">
      <c r="A25762" t="s">
        <v>26909</v>
      </c>
      <c r="B25762">
        <v>903989567</v>
      </c>
      <c r="C25762" t="s">
        <v>31322</v>
      </c>
    </row>
    <row r="25763" spans="1:3" x14ac:dyDescent="0.25">
      <c r="A25763" t="s">
        <v>26910</v>
      </c>
      <c r="B25763">
        <v>903989569</v>
      </c>
      <c r="C25763" t="s">
        <v>31458</v>
      </c>
    </row>
    <row r="25764" spans="1:3" x14ac:dyDescent="0.25">
      <c r="A25764" t="s">
        <v>26911</v>
      </c>
      <c r="B25764">
        <v>903989574</v>
      </c>
      <c r="C25764" t="s">
        <v>31287</v>
      </c>
    </row>
    <row r="25765" spans="1:3" x14ac:dyDescent="0.25">
      <c r="A25765" t="s">
        <v>26912</v>
      </c>
      <c r="B25765">
        <v>903989582</v>
      </c>
      <c r="C25765" t="s">
        <v>31287</v>
      </c>
    </row>
    <row r="25766" spans="1:3" x14ac:dyDescent="0.25">
      <c r="A25766" t="s">
        <v>26913</v>
      </c>
      <c r="B25766">
        <v>903989605</v>
      </c>
      <c r="C25766" t="s">
        <v>31318</v>
      </c>
    </row>
    <row r="25767" spans="1:3" x14ac:dyDescent="0.25">
      <c r="A25767" t="s">
        <v>26914</v>
      </c>
      <c r="B25767">
        <v>903989607</v>
      </c>
      <c r="C25767" t="s">
        <v>31326</v>
      </c>
    </row>
    <row r="25768" spans="1:3" x14ac:dyDescent="0.25">
      <c r="A25768" t="s">
        <v>26915</v>
      </c>
      <c r="B25768">
        <v>903989628</v>
      </c>
      <c r="C25768" t="s">
        <v>31322</v>
      </c>
    </row>
    <row r="25769" spans="1:3" x14ac:dyDescent="0.25">
      <c r="A25769" t="s">
        <v>26916</v>
      </c>
      <c r="B25769">
        <v>903989647</v>
      </c>
      <c r="C25769" t="s">
        <v>31318</v>
      </c>
    </row>
    <row r="25770" spans="1:3" x14ac:dyDescent="0.25">
      <c r="A25770" t="s">
        <v>26917</v>
      </c>
      <c r="B25770">
        <v>903989654</v>
      </c>
      <c r="C25770" t="s">
        <v>31318</v>
      </c>
    </row>
    <row r="25771" spans="1:3" x14ac:dyDescent="0.25">
      <c r="A25771" t="s">
        <v>26918</v>
      </c>
      <c r="B25771">
        <v>903989657</v>
      </c>
      <c r="C25771" t="s">
        <v>31472</v>
      </c>
    </row>
    <row r="25772" spans="1:3" x14ac:dyDescent="0.25">
      <c r="A25772" t="s">
        <v>26919</v>
      </c>
      <c r="B25772">
        <v>903989661</v>
      </c>
      <c r="C25772" t="s">
        <v>31316</v>
      </c>
    </row>
    <row r="25773" spans="1:3" x14ac:dyDescent="0.25">
      <c r="A25773" t="s">
        <v>26920</v>
      </c>
      <c r="B25773">
        <v>903989662</v>
      </c>
      <c r="C25773" t="s">
        <v>31322</v>
      </c>
    </row>
    <row r="25774" spans="1:3" x14ac:dyDescent="0.25">
      <c r="A25774" t="s">
        <v>26921</v>
      </c>
      <c r="B25774">
        <v>903989667</v>
      </c>
      <c r="C25774" t="s">
        <v>31318</v>
      </c>
    </row>
    <row r="25775" spans="1:3" x14ac:dyDescent="0.25">
      <c r="A25775" t="s">
        <v>26922</v>
      </c>
      <c r="B25775">
        <v>903989668</v>
      </c>
      <c r="C25775" t="s">
        <v>31483</v>
      </c>
    </row>
    <row r="25776" spans="1:3" x14ac:dyDescent="0.25">
      <c r="A25776" t="s">
        <v>26923</v>
      </c>
      <c r="B25776">
        <v>903989672</v>
      </c>
      <c r="C25776" t="s">
        <v>31472</v>
      </c>
    </row>
    <row r="25777" spans="1:3" x14ac:dyDescent="0.25">
      <c r="A25777" t="s">
        <v>26924</v>
      </c>
      <c r="B25777">
        <v>903989674</v>
      </c>
      <c r="C25777" t="s">
        <v>31472</v>
      </c>
    </row>
    <row r="25778" spans="1:3" x14ac:dyDescent="0.25">
      <c r="A25778" t="s">
        <v>26925</v>
      </c>
      <c r="B25778">
        <v>903989677</v>
      </c>
      <c r="C25778" t="s">
        <v>31363</v>
      </c>
    </row>
    <row r="25779" spans="1:3" x14ac:dyDescent="0.25">
      <c r="A25779" t="s">
        <v>26926</v>
      </c>
      <c r="B25779">
        <v>903989679</v>
      </c>
      <c r="C25779" t="s">
        <v>31322</v>
      </c>
    </row>
    <row r="25780" spans="1:3" x14ac:dyDescent="0.25">
      <c r="A25780" t="s">
        <v>26927</v>
      </c>
      <c r="B25780">
        <v>903989698</v>
      </c>
      <c r="C25780" t="s">
        <v>31483</v>
      </c>
    </row>
    <row r="25781" spans="1:3" x14ac:dyDescent="0.25">
      <c r="A25781" t="s">
        <v>26928</v>
      </c>
      <c r="B25781">
        <v>903989703</v>
      </c>
      <c r="C25781" t="s">
        <v>31491</v>
      </c>
    </row>
    <row r="25782" spans="1:3" x14ac:dyDescent="0.25">
      <c r="A25782" t="s">
        <v>26929</v>
      </c>
      <c r="B25782">
        <v>903989708</v>
      </c>
      <c r="C25782" t="s">
        <v>31316</v>
      </c>
    </row>
    <row r="25783" spans="1:3" x14ac:dyDescent="0.25">
      <c r="A25783" t="s">
        <v>26930</v>
      </c>
      <c r="B25783">
        <v>903989711</v>
      </c>
      <c r="C25783" t="s">
        <v>31363</v>
      </c>
    </row>
    <row r="25784" spans="1:3" x14ac:dyDescent="0.25">
      <c r="A25784" t="s">
        <v>26931</v>
      </c>
      <c r="B25784">
        <v>903989715</v>
      </c>
      <c r="C25784" t="s">
        <v>31138</v>
      </c>
    </row>
    <row r="25785" spans="1:3" x14ac:dyDescent="0.25">
      <c r="A25785" t="s">
        <v>26932</v>
      </c>
      <c r="B25785">
        <v>903989731</v>
      </c>
      <c r="C25785" t="s">
        <v>31316</v>
      </c>
    </row>
    <row r="25786" spans="1:3" x14ac:dyDescent="0.25">
      <c r="A25786" t="s">
        <v>26933</v>
      </c>
      <c r="B25786">
        <v>903989736</v>
      </c>
      <c r="C25786" t="s">
        <v>31315</v>
      </c>
    </row>
    <row r="25787" spans="1:3" x14ac:dyDescent="0.25">
      <c r="A25787" t="s">
        <v>26934</v>
      </c>
      <c r="B25787">
        <v>903989742</v>
      </c>
      <c r="C25787" t="s">
        <v>31315</v>
      </c>
    </row>
    <row r="25788" spans="1:3" x14ac:dyDescent="0.25">
      <c r="A25788" t="s">
        <v>26935</v>
      </c>
      <c r="B25788">
        <v>903989752</v>
      </c>
      <c r="C25788" t="s">
        <v>31316</v>
      </c>
    </row>
    <row r="25789" spans="1:3" x14ac:dyDescent="0.25">
      <c r="A25789" t="s">
        <v>26936</v>
      </c>
      <c r="B25789">
        <v>903989758</v>
      </c>
      <c r="C25789" t="s">
        <v>31425</v>
      </c>
    </row>
    <row r="25790" spans="1:3" x14ac:dyDescent="0.25">
      <c r="A25790" t="s">
        <v>26937</v>
      </c>
      <c r="B25790">
        <v>903989765</v>
      </c>
      <c r="C25790" t="s">
        <v>31322</v>
      </c>
    </row>
    <row r="25791" spans="1:3" x14ac:dyDescent="0.25">
      <c r="A25791" t="s">
        <v>26938</v>
      </c>
      <c r="B25791">
        <v>903989776</v>
      </c>
      <c r="C25791" t="s">
        <v>31472</v>
      </c>
    </row>
    <row r="25792" spans="1:3" x14ac:dyDescent="0.25">
      <c r="A25792" t="s">
        <v>26939</v>
      </c>
      <c r="B25792">
        <v>903989778</v>
      </c>
      <c r="C25792" t="s">
        <v>31472</v>
      </c>
    </row>
    <row r="25793" spans="1:3" x14ac:dyDescent="0.25">
      <c r="A25793" t="s">
        <v>26940</v>
      </c>
      <c r="B25793">
        <v>903989786</v>
      </c>
      <c r="C25793" t="s">
        <v>31316</v>
      </c>
    </row>
    <row r="25794" spans="1:3" x14ac:dyDescent="0.25">
      <c r="A25794" t="s">
        <v>26941</v>
      </c>
      <c r="B25794">
        <v>903989793</v>
      </c>
      <c r="C25794" t="s">
        <v>31458</v>
      </c>
    </row>
    <row r="25795" spans="1:3" x14ac:dyDescent="0.25">
      <c r="A25795" t="s">
        <v>26942</v>
      </c>
      <c r="B25795">
        <v>903989795</v>
      </c>
      <c r="C25795" t="s">
        <v>31460</v>
      </c>
    </row>
    <row r="25796" spans="1:3" x14ac:dyDescent="0.25">
      <c r="A25796" t="s">
        <v>26943</v>
      </c>
      <c r="B25796">
        <v>903989797</v>
      </c>
      <c r="C25796" t="s">
        <v>31316</v>
      </c>
    </row>
    <row r="25797" spans="1:3" x14ac:dyDescent="0.25">
      <c r="A25797" t="s">
        <v>26944</v>
      </c>
      <c r="B25797">
        <v>903989798</v>
      </c>
      <c r="C25797" t="s">
        <v>31316</v>
      </c>
    </row>
    <row r="25798" spans="1:3" x14ac:dyDescent="0.25">
      <c r="A25798" t="s">
        <v>26945</v>
      </c>
      <c r="B25798">
        <v>903989799</v>
      </c>
      <c r="C25798" t="s">
        <v>31316</v>
      </c>
    </row>
    <row r="25799" spans="1:3" x14ac:dyDescent="0.25">
      <c r="A25799" t="s">
        <v>26946</v>
      </c>
      <c r="B25799">
        <v>903989801</v>
      </c>
      <c r="C25799" t="s">
        <v>31363</v>
      </c>
    </row>
    <row r="25800" spans="1:3" x14ac:dyDescent="0.25">
      <c r="A25800" t="s">
        <v>26947</v>
      </c>
      <c r="B25800">
        <v>903989830</v>
      </c>
      <c r="C25800" t="s">
        <v>31318</v>
      </c>
    </row>
    <row r="25801" spans="1:3" x14ac:dyDescent="0.25">
      <c r="A25801" t="s">
        <v>26948</v>
      </c>
      <c r="B25801">
        <v>903989834</v>
      </c>
      <c r="C25801" t="s">
        <v>31318</v>
      </c>
    </row>
    <row r="25802" spans="1:3" x14ac:dyDescent="0.25">
      <c r="A25802" t="s">
        <v>26949</v>
      </c>
      <c r="B25802">
        <v>903989863</v>
      </c>
      <c r="C25802" t="s">
        <v>31318</v>
      </c>
    </row>
    <row r="25803" spans="1:3" x14ac:dyDescent="0.25">
      <c r="A25803" t="s">
        <v>26950</v>
      </c>
      <c r="B25803">
        <v>903989867</v>
      </c>
      <c r="C25803" t="s">
        <v>31391</v>
      </c>
    </row>
    <row r="25804" spans="1:3" x14ac:dyDescent="0.25">
      <c r="A25804" t="s">
        <v>26951</v>
      </c>
      <c r="B25804">
        <v>903989868</v>
      </c>
      <c r="C25804" t="s">
        <v>31316</v>
      </c>
    </row>
    <row r="25805" spans="1:3" x14ac:dyDescent="0.25">
      <c r="A25805" t="s">
        <v>26952</v>
      </c>
      <c r="B25805">
        <v>903989874</v>
      </c>
      <c r="C25805" t="s">
        <v>30925</v>
      </c>
    </row>
    <row r="25806" spans="1:3" x14ac:dyDescent="0.25">
      <c r="A25806" t="s">
        <v>26953</v>
      </c>
      <c r="B25806">
        <v>903989876</v>
      </c>
      <c r="C25806" t="s">
        <v>31391</v>
      </c>
    </row>
    <row r="25807" spans="1:3" x14ac:dyDescent="0.25">
      <c r="A25807" t="s">
        <v>26954</v>
      </c>
      <c r="B25807">
        <v>903989877</v>
      </c>
      <c r="C25807" t="s">
        <v>31316</v>
      </c>
    </row>
    <row r="25808" spans="1:3" x14ac:dyDescent="0.25">
      <c r="A25808" t="s">
        <v>26955</v>
      </c>
      <c r="B25808">
        <v>903989884</v>
      </c>
      <c r="C25808" t="s">
        <v>31318</v>
      </c>
    </row>
    <row r="25809" spans="1:3" x14ac:dyDescent="0.25">
      <c r="A25809" t="s">
        <v>26956</v>
      </c>
      <c r="B25809">
        <v>903989892</v>
      </c>
      <c r="C25809" t="s">
        <v>31460</v>
      </c>
    </row>
    <row r="25810" spans="1:3" x14ac:dyDescent="0.25">
      <c r="A25810" t="s">
        <v>26957</v>
      </c>
      <c r="B25810">
        <v>903989894</v>
      </c>
      <c r="C25810" t="s">
        <v>30925</v>
      </c>
    </row>
    <row r="25811" spans="1:3" x14ac:dyDescent="0.25">
      <c r="A25811" t="s">
        <v>26958</v>
      </c>
      <c r="B25811">
        <v>903989895</v>
      </c>
      <c r="C25811" t="s">
        <v>31460</v>
      </c>
    </row>
    <row r="25812" spans="1:3" x14ac:dyDescent="0.25">
      <c r="A25812" t="s">
        <v>26959</v>
      </c>
      <c r="B25812">
        <v>903989905</v>
      </c>
      <c r="C25812" t="s">
        <v>31318</v>
      </c>
    </row>
    <row r="25813" spans="1:3" x14ac:dyDescent="0.25">
      <c r="A25813" t="s">
        <v>26960</v>
      </c>
      <c r="B25813">
        <v>903989906</v>
      </c>
      <c r="C25813" t="s">
        <v>31186</v>
      </c>
    </row>
    <row r="25814" spans="1:3" x14ac:dyDescent="0.25">
      <c r="A25814" t="s">
        <v>26961</v>
      </c>
      <c r="B25814">
        <v>903989920</v>
      </c>
      <c r="C25814" t="s">
        <v>31460</v>
      </c>
    </row>
    <row r="25815" spans="1:3" x14ac:dyDescent="0.25">
      <c r="A25815" t="s">
        <v>26962</v>
      </c>
      <c r="B25815">
        <v>903989921</v>
      </c>
      <c r="C25815" t="s">
        <v>31461</v>
      </c>
    </row>
    <row r="25816" spans="1:3" x14ac:dyDescent="0.25">
      <c r="A25816" t="s">
        <v>26963</v>
      </c>
      <c r="B25816">
        <v>903989924</v>
      </c>
      <c r="C25816" t="s">
        <v>31534</v>
      </c>
    </row>
    <row r="25817" spans="1:3" x14ac:dyDescent="0.25">
      <c r="A25817" t="s">
        <v>26964</v>
      </c>
      <c r="B25817">
        <v>903989928</v>
      </c>
      <c r="C25817" t="s">
        <v>31318</v>
      </c>
    </row>
    <row r="25818" spans="1:3" x14ac:dyDescent="0.25">
      <c r="A25818" t="s">
        <v>26965</v>
      </c>
      <c r="B25818">
        <v>903989929</v>
      </c>
      <c r="C25818" t="s">
        <v>31391</v>
      </c>
    </row>
    <row r="25819" spans="1:3" x14ac:dyDescent="0.25">
      <c r="A25819" t="s">
        <v>26966</v>
      </c>
      <c r="B25819">
        <v>903989938</v>
      </c>
      <c r="C25819" t="s">
        <v>31316</v>
      </c>
    </row>
    <row r="25820" spans="1:3" x14ac:dyDescent="0.25">
      <c r="A25820" t="s">
        <v>26967</v>
      </c>
      <c r="B25820">
        <v>903989939</v>
      </c>
      <c r="C25820" t="s">
        <v>31316</v>
      </c>
    </row>
    <row r="25821" spans="1:3" x14ac:dyDescent="0.25">
      <c r="A25821" t="s">
        <v>26968</v>
      </c>
      <c r="B25821">
        <v>903989955</v>
      </c>
      <c r="C25821" t="s">
        <v>31287</v>
      </c>
    </row>
    <row r="25822" spans="1:3" x14ac:dyDescent="0.25">
      <c r="A25822" t="s">
        <v>26969</v>
      </c>
      <c r="B25822">
        <v>903989969</v>
      </c>
      <c r="C25822" t="s">
        <v>31460</v>
      </c>
    </row>
    <row r="25823" spans="1:3" x14ac:dyDescent="0.25">
      <c r="A25823" t="s">
        <v>26970</v>
      </c>
      <c r="B25823">
        <v>903989970</v>
      </c>
      <c r="C25823" t="s">
        <v>31380</v>
      </c>
    </row>
    <row r="25824" spans="1:3" x14ac:dyDescent="0.25">
      <c r="A25824" t="s">
        <v>26971</v>
      </c>
      <c r="B25824">
        <v>903989978</v>
      </c>
      <c r="C25824" t="s">
        <v>31234</v>
      </c>
    </row>
    <row r="25825" spans="1:3" x14ac:dyDescent="0.25">
      <c r="A25825" t="s">
        <v>26972</v>
      </c>
      <c r="B25825">
        <v>903989992</v>
      </c>
      <c r="C25825" t="s">
        <v>31318</v>
      </c>
    </row>
    <row r="25826" spans="1:3" x14ac:dyDescent="0.25">
      <c r="A25826" t="s">
        <v>26973</v>
      </c>
      <c r="B25826">
        <v>903989994</v>
      </c>
      <c r="C25826" t="s">
        <v>31322</v>
      </c>
    </row>
    <row r="25827" spans="1:3" x14ac:dyDescent="0.25">
      <c r="A25827" t="s">
        <v>26974</v>
      </c>
      <c r="B25827">
        <v>903989998</v>
      </c>
      <c r="C25827" t="s">
        <v>31461</v>
      </c>
    </row>
    <row r="25828" spans="1:3" x14ac:dyDescent="0.25">
      <c r="A25828" t="s">
        <v>26975</v>
      </c>
      <c r="B25828">
        <v>903989999</v>
      </c>
      <c r="C25828" t="s">
        <v>31318</v>
      </c>
    </row>
    <row r="25829" spans="1:3" x14ac:dyDescent="0.25">
      <c r="A25829" t="s">
        <v>26976</v>
      </c>
      <c r="B25829">
        <v>903990001</v>
      </c>
      <c r="C25829" t="s">
        <v>31327</v>
      </c>
    </row>
    <row r="25830" spans="1:3" x14ac:dyDescent="0.25">
      <c r="A25830" t="s">
        <v>26977</v>
      </c>
      <c r="B25830">
        <v>903990002</v>
      </c>
      <c r="C25830" t="s">
        <v>31318</v>
      </c>
    </row>
    <row r="25831" spans="1:3" x14ac:dyDescent="0.25">
      <c r="A25831" t="s">
        <v>26978</v>
      </c>
      <c r="B25831">
        <v>903990006</v>
      </c>
      <c r="C25831" t="s">
        <v>31329</v>
      </c>
    </row>
    <row r="25832" spans="1:3" x14ac:dyDescent="0.25">
      <c r="A25832" t="s">
        <v>26979</v>
      </c>
      <c r="B25832">
        <v>903990009</v>
      </c>
      <c r="C25832" t="s">
        <v>31318</v>
      </c>
    </row>
    <row r="25833" spans="1:3" x14ac:dyDescent="0.25">
      <c r="A25833" t="s">
        <v>26980</v>
      </c>
      <c r="B25833">
        <v>903990010</v>
      </c>
      <c r="C25833" t="s">
        <v>31472</v>
      </c>
    </row>
    <row r="25834" spans="1:3" x14ac:dyDescent="0.25">
      <c r="A25834" t="s">
        <v>26981</v>
      </c>
      <c r="B25834">
        <v>903990017</v>
      </c>
      <c r="C25834" t="s">
        <v>31391</v>
      </c>
    </row>
    <row r="25835" spans="1:3" x14ac:dyDescent="0.25">
      <c r="A25835" t="s">
        <v>26982</v>
      </c>
      <c r="B25835">
        <v>903990020</v>
      </c>
      <c r="C25835" t="s">
        <v>31316</v>
      </c>
    </row>
    <row r="25836" spans="1:3" x14ac:dyDescent="0.25">
      <c r="A25836" t="s">
        <v>26983</v>
      </c>
      <c r="B25836">
        <v>903990031</v>
      </c>
      <c r="C25836" t="s">
        <v>31316</v>
      </c>
    </row>
    <row r="25837" spans="1:3" x14ac:dyDescent="0.25">
      <c r="A25837" t="s">
        <v>26984</v>
      </c>
      <c r="B25837">
        <v>903990033</v>
      </c>
      <c r="C25837" t="s">
        <v>31316</v>
      </c>
    </row>
    <row r="25838" spans="1:3" x14ac:dyDescent="0.25">
      <c r="A25838" t="s">
        <v>26985</v>
      </c>
      <c r="B25838">
        <v>903990035</v>
      </c>
      <c r="C25838" t="s">
        <v>31461</v>
      </c>
    </row>
    <row r="25839" spans="1:3" x14ac:dyDescent="0.25">
      <c r="A25839" t="s">
        <v>26986</v>
      </c>
      <c r="B25839">
        <v>903990039</v>
      </c>
      <c r="C25839" t="s">
        <v>31329</v>
      </c>
    </row>
    <row r="25840" spans="1:3" x14ac:dyDescent="0.25">
      <c r="A25840" t="s">
        <v>26987</v>
      </c>
      <c r="B25840">
        <v>903990058</v>
      </c>
      <c r="C25840" t="s">
        <v>30925</v>
      </c>
    </row>
    <row r="25841" spans="1:3" x14ac:dyDescent="0.25">
      <c r="A25841" t="s">
        <v>26988</v>
      </c>
      <c r="B25841">
        <v>903990065</v>
      </c>
      <c r="C25841" t="s">
        <v>31483</v>
      </c>
    </row>
    <row r="25842" spans="1:3" x14ac:dyDescent="0.25">
      <c r="A25842" t="s">
        <v>26989</v>
      </c>
      <c r="B25842">
        <v>903990074</v>
      </c>
      <c r="C25842" t="s">
        <v>31450</v>
      </c>
    </row>
    <row r="25843" spans="1:3" x14ac:dyDescent="0.25">
      <c r="A25843" t="s">
        <v>26990</v>
      </c>
      <c r="B25843">
        <v>903990079</v>
      </c>
      <c r="C25843" t="s">
        <v>31318</v>
      </c>
    </row>
    <row r="25844" spans="1:3" x14ac:dyDescent="0.25">
      <c r="A25844" t="s">
        <v>26991</v>
      </c>
      <c r="B25844">
        <v>903990084</v>
      </c>
      <c r="C25844" t="s">
        <v>31470</v>
      </c>
    </row>
    <row r="25845" spans="1:3" x14ac:dyDescent="0.25">
      <c r="A25845" t="s">
        <v>26992</v>
      </c>
      <c r="B25845">
        <v>903990097</v>
      </c>
      <c r="C25845" t="s">
        <v>31460</v>
      </c>
    </row>
    <row r="25846" spans="1:3" x14ac:dyDescent="0.25">
      <c r="A25846" t="s">
        <v>26993</v>
      </c>
      <c r="B25846">
        <v>903990099</v>
      </c>
      <c r="C25846" t="s">
        <v>31458</v>
      </c>
    </row>
    <row r="25847" spans="1:3" x14ac:dyDescent="0.25">
      <c r="A25847" t="s">
        <v>26994</v>
      </c>
      <c r="B25847">
        <v>903990101</v>
      </c>
      <c r="C25847" t="s">
        <v>31318</v>
      </c>
    </row>
    <row r="25848" spans="1:3" x14ac:dyDescent="0.25">
      <c r="A25848" t="s">
        <v>26995</v>
      </c>
      <c r="B25848">
        <v>903990103</v>
      </c>
      <c r="C25848" t="s">
        <v>31266</v>
      </c>
    </row>
    <row r="25849" spans="1:3" x14ac:dyDescent="0.25">
      <c r="A25849" t="s">
        <v>26996</v>
      </c>
      <c r="B25849">
        <v>903990105</v>
      </c>
      <c r="C25849" t="s">
        <v>31315</v>
      </c>
    </row>
    <row r="25850" spans="1:3" x14ac:dyDescent="0.25">
      <c r="A25850" t="s">
        <v>26997</v>
      </c>
      <c r="B25850">
        <v>903990107</v>
      </c>
      <c r="C25850" t="s">
        <v>31316</v>
      </c>
    </row>
    <row r="25851" spans="1:3" x14ac:dyDescent="0.25">
      <c r="A25851" t="s">
        <v>26998</v>
      </c>
      <c r="B25851">
        <v>903990108</v>
      </c>
      <c r="C25851" t="s">
        <v>31327</v>
      </c>
    </row>
    <row r="25852" spans="1:3" x14ac:dyDescent="0.25">
      <c r="A25852" t="s">
        <v>26999</v>
      </c>
      <c r="B25852">
        <v>903990116</v>
      </c>
      <c r="C25852" t="s">
        <v>31472</v>
      </c>
    </row>
    <row r="25853" spans="1:3" x14ac:dyDescent="0.25">
      <c r="A25853" t="s">
        <v>27000</v>
      </c>
      <c r="B25853">
        <v>903990120</v>
      </c>
      <c r="C25853" t="s">
        <v>31329</v>
      </c>
    </row>
    <row r="25854" spans="1:3" x14ac:dyDescent="0.25">
      <c r="A25854" t="s">
        <v>27001</v>
      </c>
      <c r="B25854">
        <v>903990125</v>
      </c>
      <c r="C25854" t="s">
        <v>31495</v>
      </c>
    </row>
    <row r="25855" spans="1:3" x14ac:dyDescent="0.25">
      <c r="A25855" t="s">
        <v>27002</v>
      </c>
      <c r="B25855">
        <v>903990126</v>
      </c>
      <c r="C25855" t="s">
        <v>31472</v>
      </c>
    </row>
    <row r="25856" spans="1:3" x14ac:dyDescent="0.25">
      <c r="A25856" t="s">
        <v>27003</v>
      </c>
      <c r="B25856">
        <v>903990132</v>
      </c>
      <c r="C25856" t="s">
        <v>31472</v>
      </c>
    </row>
    <row r="25857" spans="1:3" x14ac:dyDescent="0.25">
      <c r="A25857" t="s">
        <v>27004</v>
      </c>
      <c r="B25857">
        <v>903990135</v>
      </c>
      <c r="C25857" t="s">
        <v>31489</v>
      </c>
    </row>
    <row r="25858" spans="1:3" x14ac:dyDescent="0.25">
      <c r="A25858" t="s">
        <v>27005</v>
      </c>
      <c r="B25858">
        <v>903990139</v>
      </c>
      <c r="C25858" t="s">
        <v>31318</v>
      </c>
    </row>
    <row r="25859" spans="1:3" x14ac:dyDescent="0.25">
      <c r="A25859" t="s">
        <v>27006</v>
      </c>
      <c r="B25859">
        <v>903990143</v>
      </c>
      <c r="C25859" t="s">
        <v>31472</v>
      </c>
    </row>
    <row r="25860" spans="1:3" x14ac:dyDescent="0.25">
      <c r="A25860" t="s">
        <v>27007</v>
      </c>
      <c r="B25860">
        <v>903990145</v>
      </c>
      <c r="C25860" t="s">
        <v>31316</v>
      </c>
    </row>
    <row r="25861" spans="1:3" x14ac:dyDescent="0.25">
      <c r="A25861" t="s">
        <v>27008</v>
      </c>
      <c r="B25861">
        <v>903990150</v>
      </c>
      <c r="C25861" t="s">
        <v>31472</v>
      </c>
    </row>
    <row r="25862" spans="1:3" x14ac:dyDescent="0.25">
      <c r="A25862" t="s">
        <v>27009</v>
      </c>
      <c r="B25862">
        <v>903990153</v>
      </c>
      <c r="C25862" t="s">
        <v>31541</v>
      </c>
    </row>
    <row r="25863" spans="1:3" x14ac:dyDescent="0.25">
      <c r="A25863" t="s">
        <v>27010</v>
      </c>
      <c r="B25863">
        <v>903990154</v>
      </c>
      <c r="C25863" t="s">
        <v>31136</v>
      </c>
    </row>
    <row r="25864" spans="1:3" x14ac:dyDescent="0.25">
      <c r="A25864" t="s">
        <v>27011</v>
      </c>
      <c r="B25864">
        <v>903990166</v>
      </c>
      <c r="C25864" t="s">
        <v>31322</v>
      </c>
    </row>
    <row r="25865" spans="1:3" x14ac:dyDescent="0.25">
      <c r="A25865" t="s">
        <v>27012</v>
      </c>
      <c r="B25865">
        <v>903990170</v>
      </c>
      <c r="C25865" t="s">
        <v>31316</v>
      </c>
    </row>
    <row r="25866" spans="1:3" x14ac:dyDescent="0.25">
      <c r="A25866" t="s">
        <v>27013</v>
      </c>
      <c r="B25866">
        <v>903990177</v>
      </c>
      <c r="C25866" t="s">
        <v>31318</v>
      </c>
    </row>
    <row r="25867" spans="1:3" x14ac:dyDescent="0.25">
      <c r="A25867" t="s">
        <v>27014</v>
      </c>
      <c r="B25867">
        <v>903990182</v>
      </c>
      <c r="C25867" t="s">
        <v>31120</v>
      </c>
    </row>
    <row r="25868" spans="1:3" x14ac:dyDescent="0.25">
      <c r="A25868" t="s">
        <v>27015</v>
      </c>
      <c r="B25868">
        <v>903990188</v>
      </c>
      <c r="C25868" t="s">
        <v>31316</v>
      </c>
    </row>
    <row r="25869" spans="1:3" x14ac:dyDescent="0.25">
      <c r="A25869" t="s">
        <v>27016</v>
      </c>
      <c r="B25869">
        <v>903990197</v>
      </c>
      <c r="C25869" t="s">
        <v>31329</v>
      </c>
    </row>
    <row r="25870" spans="1:3" x14ac:dyDescent="0.25">
      <c r="A25870" t="s">
        <v>27017</v>
      </c>
      <c r="B25870">
        <v>903990199</v>
      </c>
      <c r="C25870" t="s">
        <v>31327</v>
      </c>
    </row>
    <row r="25871" spans="1:3" x14ac:dyDescent="0.25">
      <c r="A25871" t="s">
        <v>27018</v>
      </c>
      <c r="B25871">
        <v>903990203</v>
      </c>
      <c r="C25871" t="s">
        <v>31316</v>
      </c>
    </row>
    <row r="25872" spans="1:3" x14ac:dyDescent="0.25">
      <c r="A25872" t="s">
        <v>27019</v>
      </c>
      <c r="B25872">
        <v>903990204</v>
      </c>
      <c r="C25872" t="s">
        <v>31318</v>
      </c>
    </row>
    <row r="25873" spans="1:3" x14ac:dyDescent="0.25">
      <c r="A25873" t="s">
        <v>27020</v>
      </c>
      <c r="B25873">
        <v>903990229</v>
      </c>
      <c r="C25873" t="s">
        <v>31460</v>
      </c>
    </row>
    <row r="25874" spans="1:3" x14ac:dyDescent="0.25">
      <c r="A25874" t="s">
        <v>27021</v>
      </c>
      <c r="B25874">
        <v>903990232</v>
      </c>
      <c r="C25874" t="s">
        <v>31318</v>
      </c>
    </row>
    <row r="25875" spans="1:3" x14ac:dyDescent="0.25">
      <c r="A25875" t="s">
        <v>27022</v>
      </c>
      <c r="B25875">
        <v>903990236</v>
      </c>
      <c r="C25875" t="s">
        <v>31472</v>
      </c>
    </row>
    <row r="25876" spans="1:3" x14ac:dyDescent="0.25">
      <c r="A25876" t="s">
        <v>27023</v>
      </c>
      <c r="B25876">
        <v>903990239</v>
      </c>
      <c r="C25876" t="s">
        <v>31450</v>
      </c>
    </row>
    <row r="25877" spans="1:3" x14ac:dyDescent="0.25">
      <c r="A25877" t="s">
        <v>27024</v>
      </c>
      <c r="B25877">
        <v>903990243</v>
      </c>
      <c r="C25877" t="s">
        <v>31234</v>
      </c>
    </row>
    <row r="25878" spans="1:3" x14ac:dyDescent="0.25">
      <c r="A25878" t="s">
        <v>27025</v>
      </c>
      <c r="B25878">
        <v>903990245</v>
      </c>
      <c r="C25878" t="s">
        <v>31365</v>
      </c>
    </row>
    <row r="25879" spans="1:3" x14ac:dyDescent="0.25">
      <c r="A25879" t="s">
        <v>27026</v>
      </c>
      <c r="B25879">
        <v>903990266</v>
      </c>
      <c r="C25879" t="s">
        <v>31316</v>
      </c>
    </row>
    <row r="25880" spans="1:3" x14ac:dyDescent="0.25">
      <c r="A25880" t="s">
        <v>27027</v>
      </c>
      <c r="B25880">
        <v>903990267</v>
      </c>
      <c r="C25880" t="s">
        <v>30925</v>
      </c>
    </row>
    <row r="25881" spans="1:3" x14ac:dyDescent="0.25">
      <c r="A25881" t="s">
        <v>27028</v>
      </c>
      <c r="B25881">
        <v>903990274</v>
      </c>
      <c r="C25881" t="s">
        <v>31363</v>
      </c>
    </row>
    <row r="25882" spans="1:3" x14ac:dyDescent="0.25">
      <c r="A25882" t="s">
        <v>27029</v>
      </c>
      <c r="B25882">
        <v>903990278</v>
      </c>
      <c r="C25882" t="s">
        <v>31458</v>
      </c>
    </row>
    <row r="25883" spans="1:3" x14ac:dyDescent="0.25">
      <c r="A25883" t="s">
        <v>27030</v>
      </c>
      <c r="B25883">
        <v>903990280</v>
      </c>
      <c r="C25883" t="s">
        <v>31363</v>
      </c>
    </row>
    <row r="25884" spans="1:3" x14ac:dyDescent="0.25">
      <c r="A25884" t="s">
        <v>27031</v>
      </c>
      <c r="B25884">
        <v>903990282</v>
      </c>
      <c r="C25884" t="s">
        <v>31424</v>
      </c>
    </row>
    <row r="25885" spans="1:3" x14ac:dyDescent="0.25">
      <c r="A25885" t="s">
        <v>27032</v>
      </c>
      <c r="B25885">
        <v>903990284</v>
      </c>
      <c r="C25885" t="s">
        <v>31472</v>
      </c>
    </row>
    <row r="25886" spans="1:3" x14ac:dyDescent="0.25">
      <c r="A25886" t="s">
        <v>27033</v>
      </c>
      <c r="B25886">
        <v>903990297</v>
      </c>
      <c r="C25886" t="s">
        <v>31316</v>
      </c>
    </row>
    <row r="25887" spans="1:3" x14ac:dyDescent="0.25">
      <c r="A25887" t="s">
        <v>27034</v>
      </c>
      <c r="B25887">
        <v>903990299</v>
      </c>
      <c r="C25887" t="s">
        <v>31120</v>
      </c>
    </row>
    <row r="25888" spans="1:3" x14ac:dyDescent="0.25">
      <c r="A25888" t="s">
        <v>27035</v>
      </c>
      <c r="B25888">
        <v>903990300</v>
      </c>
      <c r="C25888" t="s">
        <v>31363</v>
      </c>
    </row>
    <row r="25889" spans="1:3" x14ac:dyDescent="0.25">
      <c r="A25889" t="s">
        <v>27036</v>
      </c>
      <c r="B25889">
        <v>903990305</v>
      </c>
      <c r="C25889" t="s">
        <v>31460</v>
      </c>
    </row>
    <row r="25890" spans="1:3" x14ac:dyDescent="0.25">
      <c r="A25890" t="s">
        <v>27037</v>
      </c>
      <c r="B25890">
        <v>903990324</v>
      </c>
      <c r="C25890" t="s">
        <v>31559</v>
      </c>
    </row>
    <row r="25891" spans="1:3" x14ac:dyDescent="0.25">
      <c r="A25891" t="s">
        <v>27038</v>
      </c>
      <c r="B25891">
        <v>903990326</v>
      </c>
      <c r="C25891" t="s">
        <v>31315</v>
      </c>
    </row>
    <row r="25892" spans="1:3" x14ac:dyDescent="0.25">
      <c r="A25892" t="s">
        <v>27039</v>
      </c>
      <c r="B25892">
        <v>903990331</v>
      </c>
      <c r="C25892" t="s">
        <v>31489</v>
      </c>
    </row>
    <row r="25893" spans="1:3" x14ac:dyDescent="0.25">
      <c r="A25893" t="s">
        <v>27040</v>
      </c>
      <c r="B25893">
        <v>903990340</v>
      </c>
      <c r="C25893" t="s">
        <v>31316</v>
      </c>
    </row>
    <row r="25894" spans="1:3" x14ac:dyDescent="0.25">
      <c r="A25894" t="s">
        <v>27041</v>
      </c>
      <c r="B25894">
        <v>903990342</v>
      </c>
      <c r="C25894" t="s">
        <v>31318</v>
      </c>
    </row>
    <row r="25895" spans="1:3" x14ac:dyDescent="0.25">
      <c r="A25895" t="s">
        <v>27042</v>
      </c>
      <c r="B25895">
        <v>903990354</v>
      </c>
      <c r="C25895" t="s">
        <v>31254</v>
      </c>
    </row>
    <row r="25896" spans="1:3" x14ac:dyDescent="0.25">
      <c r="A25896" t="s">
        <v>27043</v>
      </c>
      <c r="B25896">
        <v>903990363</v>
      </c>
      <c r="C25896" t="s">
        <v>31363</v>
      </c>
    </row>
    <row r="25897" spans="1:3" x14ac:dyDescent="0.25">
      <c r="A25897" t="s">
        <v>27044</v>
      </c>
      <c r="B25897">
        <v>903990367</v>
      </c>
      <c r="C25897" t="s">
        <v>31472</v>
      </c>
    </row>
    <row r="25898" spans="1:3" x14ac:dyDescent="0.25">
      <c r="A25898" t="s">
        <v>27045</v>
      </c>
      <c r="B25898">
        <v>903990376</v>
      </c>
      <c r="C25898" t="s">
        <v>31138</v>
      </c>
    </row>
    <row r="25899" spans="1:3" x14ac:dyDescent="0.25">
      <c r="A25899" t="s">
        <v>27046</v>
      </c>
      <c r="B25899">
        <v>903990379</v>
      </c>
      <c r="C25899" t="s">
        <v>31316</v>
      </c>
    </row>
    <row r="25900" spans="1:3" x14ac:dyDescent="0.25">
      <c r="A25900" t="s">
        <v>27047</v>
      </c>
      <c r="B25900">
        <v>903990381</v>
      </c>
      <c r="C25900" t="s">
        <v>31287</v>
      </c>
    </row>
    <row r="25901" spans="1:3" x14ac:dyDescent="0.25">
      <c r="A25901" t="s">
        <v>27048</v>
      </c>
      <c r="B25901">
        <v>903990382</v>
      </c>
      <c r="C25901" t="s">
        <v>31461</v>
      </c>
    </row>
    <row r="25902" spans="1:3" x14ac:dyDescent="0.25">
      <c r="A25902" t="s">
        <v>27049</v>
      </c>
      <c r="B25902">
        <v>903990383</v>
      </c>
      <c r="C25902" t="s">
        <v>31318</v>
      </c>
    </row>
    <row r="25903" spans="1:3" x14ac:dyDescent="0.25">
      <c r="A25903" t="s">
        <v>27050</v>
      </c>
      <c r="B25903">
        <v>903990386</v>
      </c>
      <c r="C25903" t="s">
        <v>31363</v>
      </c>
    </row>
    <row r="25904" spans="1:3" x14ac:dyDescent="0.25">
      <c r="A25904" t="s">
        <v>27051</v>
      </c>
      <c r="B25904">
        <v>903990390</v>
      </c>
      <c r="C25904" t="s">
        <v>31472</v>
      </c>
    </row>
    <row r="25905" spans="1:3" x14ac:dyDescent="0.25">
      <c r="A25905" t="s">
        <v>27052</v>
      </c>
      <c r="B25905">
        <v>903990391</v>
      </c>
      <c r="C25905" t="s">
        <v>31318</v>
      </c>
    </row>
    <row r="25906" spans="1:3" x14ac:dyDescent="0.25">
      <c r="A25906" t="s">
        <v>27053</v>
      </c>
      <c r="B25906">
        <v>903990399</v>
      </c>
      <c r="C25906" t="s">
        <v>31514</v>
      </c>
    </row>
    <row r="25907" spans="1:3" x14ac:dyDescent="0.25">
      <c r="A25907" t="s">
        <v>27054</v>
      </c>
      <c r="B25907">
        <v>903990404</v>
      </c>
      <c r="C25907" t="s">
        <v>31107</v>
      </c>
    </row>
    <row r="25908" spans="1:3" x14ac:dyDescent="0.25">
      <c r="A25908" t="s">
        <v>27055</v>
      </c>
      <c r="B25908">
        <v>903990405</v>
      </c>
      <c r="C25908" t="s">
        <v>31327</v>
      </c>
    </row>
    <row r="25909" spans="1:3" x14ac:dyDescent="0.25">
      <c r="A25909" t="s">
        <v>27056</v>
      </c>
      <c r="B25909">
        <v>903990408</v>
      </c>
      <c r="C25909" t="s">
        <v>31316</v>
      </c>
    </row>
    <row r="25910" spans="1:3" x14ac:dyDescent="0.25">
      <c r="A25910" t="s">
        <v>27057</v>
      </c>
      <c r="B25910">
        <v>903990411</v>
      </c>
      <c r="C25910" t="s">
        <v>31316</v>
      </c>
    </row>
    <row r="25911" spans="1:3" x14ac:dyDescent="0.25">
      <c r="A25911" t="s">
        <v>27058</v>
      </c>
      <c r="B25911">
        <v>903990413</v>
      </c>
      <c r="C25911" t="s">
        <v>31316</v>
      </c>
    </row>
    <row r="25912" spans="1:3" x14ac:dyDescent="0.25">
      <c r="A25912" t="s">
        <v>27059</v>
      </c>
      <c r="B25912">
        <v>903990421</v>
      </c>
      <c r="C25912" t="s">
        <v>30925</v>
      </c>
    </row>
    <row r="25913" spans="1:3" x14ac:dyDescent="0.25">
      <c r="A25913" t="s">
        <v>27060</v>
      </c>
      <c r="B25913">
        <v>903990429</v>
      </c>
      <c r="C25913" t="s">
        <v>30977</v>
      </c>
    </row>
    <row r="25914" spans="1:3" x14ac:dyDescent="0.25">
      <c r="A25914" t="s">
        <v>27061</v>
      </c>
      <c r="B25914">
        <v>903990436</v>
      </c>
      <c r="C25914" t="s">
        <v>31211</v>
      </c>
    </row>
    <row r="25915" spans="1:3" x14ac:dyDescent="0.25">
      <c r="A25915" t="s">
        <v>27062</v>
      </c>
      <c r="B25915">
        <v>903990437</v>
      </c>
      <c r="C25915" t="s">
        <v>31327</v>
      </c>
    </row>
    <row r="25916" spans="1:3" x14ac:dyDescent="0.25">
      <c r="A25916" t="s">
        <v>27063</v>
      </c>
      <c r="B25916">
        <v>903990438</v>
      </c>
      <c r="C25916" t="s">
        <v>31363</v>
      </c>
    </row>
    <row r="25917" spans="1:3" x14ac:dyDescent="0.25">
      <c r="A25917" t="s">
        <v>27064</v>
      </c>
      <c r="B25917">
        <v>903990439</v>
      </c>
      <c r="C25917" t="s">
        <v>31285</v>
      </c>
    </row>
    <row r="25918" spans="1:3" x14ac:dyDescent="0.25">
      <c r="A25918" t="s">
        <v>27065</v>
      </c>
      <c r="B25918">
        <v>903990461</v>
      </c>
      <c r="C25918" t="s">
        <v>30925</v>
      </c>
    </row>
    <row r="25919" spans="1:3" x14ac:dyDescent="0.25">
      <c r="A25919" t="s">
        <v>27066</v>
      </c>
      <c r="B25919">
        <v>903990462</v>
      </c>
      <c r="C25919" t="s">
        <v>31380</v>
      </c>
    </row>
    <row r="25920" spans="1:3" x14ac:dyDescent="0.25">
      <c r="A25920" t="s">
        <v>27067</v>
      </c>
      <c r="B25920">
        <v>903990463</v>
      </c>
      <c r="C25920" t="s">
        <v>31318</v>
      </c>
    </row>
    <row r="25921" spans="1:3" x14ac:dyDescent="0.25">
      <c r="A25921" t="s">
        <v>27068</v>
      </c>
      <c r="B25921">
        <v>903990466</v>
      </c>
      <c r="C25921" t="s">
        <v>31318</v>
      </c>
    </row>
    <row r="25922" spans="1:3" x14ac:dyDescent="0.25">
      <c r="A25922" t="s">
        <v>27069</v>
      </c>
      <c r="B25922">
        <v>903990493</v>
      </c>
      <c r="C25922" t="s">
        <v>31391</v>
      </c>
    </row>
    <row r="25923" spans="1:3" x14ac:dyDescent="0.25">
      <c r="A25923" t="s">
        <v>27070</v>
      </c>
      <c r="B25923">
        <v>903990525</v>
      </c>
      <c r="C25923" t="s">
        <v>31391</v>
      </c>
    </row>
    <row r="25924" spans="1:3" x14ac:dyDescent="0.25">
      <c r="A25924" t="s">
        <v>27071</v>
      </c>
      <c r="B25924">
        <v>903990530</v>
      </c>
      <c r="C25924" t="s">
        <v>5607</v>
      </c>
    </row>
    <row r="25925" spans="1:3" x14ac:dyDescent="0.25">
      <c r="A25925" t="s">
        <v>27072</v>
      </c>
      <c r="B25925">
        <v>903990533</v>
      </c>
      <c r="C25925" t="s">
        <v>31316</v>
      </c>
    </row>
    <row r="25926" spans="1:3" x14ac:dyDescent="0.25">
      <c r="A25926" t="s">
        <v>27073</v>
      </c>
      <c r="B25926">
        <v>903990540</v>
      </c>
      <c r="C25926" t="s">
        <v>31318</v>
      </c>
    </row>
    <row r="25927" spans="1:3" x14ac:dyDescent="0.25">
      <c r="A25927" t="s">
        <v>27074</v>
      </c>
      <c r="B25927">
        <v>903990546</v>
      </c>
      <c r="C25927" t="s">
        <v>31315</v>
      </c>
    </row>
    <row r="25928" spans="1:3" x14ac:dyDescent="0.25">
      <c r="A25928" t="s">
        <v>27075</v>
      </c>
      <c r="B25928">
        <v>903990566</v>
      </c>
      <c r="C25928" t="s">
        <v>30925</v>
      </c>
    </row>
    <row r="25929" spans="1:3" x14ac:dyDescent="0.25">
      <c r="A25929" t="s">
        <v>27076</v>
      </c>
      <c r="B25929">
        <v>903990578</v>
      </c>
      <c r="C25929" t="s">
        <v>31316</v>
      </c>
    </row>
    <row r="25930" spans="1:3" x14ac:dyDescent="0.25">
      <c r="A25930" t="s">
        <v>27077</v>
      </c>
      <c r="B25930">
        <v>903990584</v>
      </c>
      <c r="C25930" t="s">
        <v>31460</v>
      </c>
    </row>
    <row r="25931" spans="1:3" x14ac:dyDescent="0.25">
      <c r="A25931" t="s">
        <v>27078</v>
      </c>
      <c r="B25931">
        <v>903990586</v>
      </c>
      <c r="C25931" t="s">
        <v>31460</v>
      </c>
    </row>
    <row r="25932" spans="1:3" x14ac:dyDescent="0.25">
      <c r="A25932" t="s">
        <v>27079</v>
      </c>
      <c r="B25932">
        <v>903990593</v>
      </c>
      <c r="C25932" t="s">
        <v>31460</v>
      </c>
    </row>
    <row r="25933" spans="1:3" x14ac:dyDescent="0.25">
      <c r="A25933" t="s">
        <v>27080</v>
      </c>
      <c r="B25933">
        <v>903990602</v>
      </c>
      <c r="C25933" t="s">
        <v>31460</v>
      </c>
    </row>
    <row r="25934" spans="1:3" x14ac:dyDescent="0.25">
      <c r="A25934" t="s">
        <v>27081</v>
      </c>
      <c r="B25934">
        <v>903990605</v>
      </c>
      <c r="C25934" t="s">
        <v>31505</v>
      </c>
    </row>
    <row r="25935" spans="1:3" x14ac:dyDescent="0.25">
      <c r="A25935" t="s">
        <v>27082</v>
      </c>
      <c r="B25935">
        <v>903990606</v>
      </c>
      <c r="C25935" t="s">
        <v>31326</v>
      </c>
    </row>
    <row r="25936" spans="1:3" x14ac:dyDescent="0.25">
      <c r="A25936" t="s">
        <v>27083</v>
      </c>
      <c r="B25936">
        <v>903990609</v>
      </c>
      <c r="C25936" t="s">
        <v>31327</v>
      </c>
    </row>
    <row r="25937" spans="1:3" x14ac:dyDescent="0.25">
      <c r="A25937" t="s">
        <v>27084</v>
      </c>
      <c r="B25937">
        <v>903990616</v>
      </c>
      <c r="C25937" t="s">
        <v>31363</v>
      </c>
    </row>
    <row r="25938" spans="1:3" x14ac:dyDescent="0.25">
      <c r="A25938" t="s">
        <v>27085</v>
      </c>
      <c r="B25938">
        <v>903990617</v>
      </c>
      <c r="C25938" t="s">
        <v>31460</v>
      </c>
    </row>
    <row r="25939" spans="1:3" x14ac:dyDescent="0.25">
      <c r="A25939" t="s">
        <v>27086</v>
      </c>
      <c r="B25939">
        <v>903990618</v>
      </c>
      <c r="C25939" t="s">
        <v>31363</v>
      </c>
    </row>
    <row r="25940" spans="1:3" x14ac:dyDescent="0.25">
      <c r="A25940" t="s">
        <v>27087</v>
      </c>
      <c r="B25940">
        <v>903990620</v>
      </c>
      <c r="C25940" t="s">
        <v>31234</v>
      </c>
    </row>
    <row r="25941" spans="1:3" x14ac:dyDescent="0.25">
      <c r="A25941" t="s">
        <v>27088</v>
      </c>
      <c r="B25941">
        <v>903990626</v>
      </c>
      <c r="C25941" t="s">
        <v>31318</v>
      </c>
    </row>
    <row r="25942" spans="1:3" x14ac:dyDescent="0.25">
      <c r="A25942" t="s">
        <v>27089</v>
      </c>
      <c r="B25942">
        <v>903990630</v>
      </c>
      <c r="C25942" t="s">
        <v>31278</v>
      </c>
    </row>
    <row r="25943" spans="1:3" x14ac:dyDescent="0.25">
      <c r="A25943" t="s">
        <v>27090</v>
      </c>
      <c r="B25943">
        <v>903990632</v>
      </c>
      <c r="C25943" t="s">
        <v>31450</v>
      </c>
    </row>
    <row r="25944" spans="1:3" x14ac:dyDescent="0.25">
      <c r="A25944" t="s">
        <v>27091</v>
      </c>
      <c r="B25944">
        <v>903990638</v>
      </c>
      <c r="C25944" t="s">
        <v>31363</v>
      </c>
    </row>
    <row r="25945" spans="1:3" x14ac:dyDescent="0.25">
      <c r="A25945" t="s">
        <v>27092</v>
      </c>
      <c r="B25945">
        <v>903990643</v>
      </c>
      <c r="C25945" t="s">
        <v>31316</v>
      </c>
    </row>
    <row r="25946" spans="1:3" x14ac:dyDescent="0.25">
      <c r="A25946" t="s">
        <v>27093</v>
      </c>
      <c r="B25946">
        <v>903990650</v>
      </c>
      <c r="C25946" t="s">
        <v>31326</v>
      </c>
    </row>
    <row r="25947" spans="1:3" x14ac:dyDescent="0.25">
      <c r="A25947" t="s">
        <v>27094</v>
      </c>
      <c r="B25947">
        <v>903990656</v>
      </c>
      <c r="C25947" t="s">
        <v>31318</v>
      </c>
    </row>
    <row r="25948" spans="1:3" x14ac:dyDescent="0.25">
      <c r="A25948" t="s">
        <v>27095</v>
      </c>
      <c r="B25948">
        <v>903990658</v>
      </c>
      <c r="C25948" t="s">
        <v>31316</v>
      </c>
    </row>
    <row r="25949" spans="1:3" x14ac:dyDescent="0.25">
      <c r="A25949" t="s">
        <v>27096</v>
      </c>
      <c r="B25949">
        <v>903990665</v>
      </c>
      <c r="C25949" t="s">
        <v>31460</v>
      </c>
    </row>
    <row r="25950" spans="1:3" x14ac:dyDescent="0.25">
      <c r="A25950" t="s">
        <v>27097</v>
      </c>
      <c r="B25950">
        <v>903990669</v>
      </c>
      <c r="C25950" t="s">
        <v>31316</v>
      </c>
    </row>
    <row r="25951" spans="1:3" x14ac:dyDescent="0.25">
      <c r="A25951" t="s">
        <v>27098</v>
      </c>
      <c r="B25951">
        <v>903990681</v>
      </c>
      <c r="C25951" t="s">
        <v>31138</v>
      </c>
    </row>
    <row r="25952" spans="1:3" x14ac:dyDescent="0.25">
      <c r="A25952" t="s">
        <v>27099</v>
      </c>
      <c r="B25952">
        <v>903990684</v>
      </c>
      <c r="C25952" t="s">
        <v>31316</v>
      </c>
    </row>
    <row r="25953" spans="1:3" x14ac:dyDescent="0.25">
      <c r="A25953" t="s">
        <v>27100</v>
      </c>
      <c r="B25953">
        <v>903990686</v>
      </c>
      <c r="C25953" t="s">
        <v>31391</v>
      </c>
    </row>
    <row r="25954" spans="1:3" x14ac:dyDescent="0.25">
      <c r="A25954" t="s">
        <v>27101</v>
      </c>
      <c r="B25954">
        <v>903990689</v>
      </c>
      <c r="C25954" t="s">
        <v>31417</v>
      </c>
    </row>
    <row r="25955" spans="1:3" x14ac:dyDescent="0.25">
      <c r="A25955" t="s">
        <v>27102</v>
      </c>
      <c r="B25955">
        <v>903990692</v>
      </c>
      <c r="C25955" t="s">
        <v>31316</v>
      </c>
    </row>
    <row r="25956" spans="1:3" x14ac:dyDescent="0.25">
      <c r="A25956" t="s">
        <v>27103</v>
      </c>
      <c r="B25956">
        <v>903990695</v>
      </c>
      <c r="C25956" t="s">
        <v>31047</v>
      </c>
    </row>
    <row r="25957" spans="1:3" x14ac:dyDescent="0.25">
      <c r="A25957" t="s">
        <v>27104</v>
      </c>
      <c r="B25957">
        <v>903990703</v>
      </c>
      <c r="C25957" t="s">
        <v>31460</v>
      </c>
    </row>
    <row r="25958" spans="1:3" x14ac:dyDescent="0.25">
      <c r="A25958" t="s">
        <v>27105</v>
      </c>
      <c r="B25958">
        <v>903990704</v>
      </c>
      <c r="C25958" t="s">
        <v>31316</v>
      </c>
    </row>
    <row r="25959" spans="1:3" x14ac:dyDescent="0.25">
      <c r="A25959" t="s">
        <v>27106</v>
      </c>
      <c r="B25959">
        <v>903990705</v>
      </c>
      <c r="C25959" t="s">
        <v>31316</v>
      </c>
    </row>
    <row r="25960" spans="1:3" x14ac:dyDescent="0.25">
      <c r="A25960" t="s">
        <v>27107</v>
      </c>
      <c r="B25960">
        <v>903990716</v>
      </c>
      <c r="C25960" t="s">
        <v>31461</v>
      </c>
    </row>
    <row r="25961" spans="1:3" x14ac:dyDescent="0.25">
      <c r="A25961" t="s">
        <v>27108</v>
      </c>
      <c r="B25961">
        <v>903990721</v>
      </c>
      <c r="C25961" t="s">
        <v>31266</v>
      </c>
    </row>
    <row r="25962" spans="1:3" x14ac:dyDescent="0.25">
      <c r="A25962" t="s">
        <v>27109</v>
      </c>
      <c r="B25962">
        <v>903990734</v>
      </c>
      <c r="C25962" t="s">
        <v>31266</v>
      </c>
    </row>
    <row r="25963" spans="1:3" x14ac:dyDescent="0.25">
      <c r="A25963" t="s">
        <v>27110</v>
      </c>
      <c r="B25963">
        <v>903990735</v>
      </c>
      <c r="C25963" t="s">
        <v>30917</v>
      </c>
    </row>
    <row r="25964" spans="1:3" x14ac:dyDescent="0.25">
      <c r="A25964" t="s">
        <v>27111</v>
      </c>
      <c r="B25964">
        <v>903990737</v>
      </c>
      <c r="C25964" t="s">
        <v>30925</v>
      </c>
    </row>
    <row r="25965" spans="1:3" x14ac:dyDescent="0.25">
      <c r="A25965" t="s">
        <v>27112</v>
      </c>
      <c r="B25965">
        <v>903990742</v>
      </c>
      <c r="C25965" t="s">
        <v>30925</v>
      </c>
    </row>
    <row r="25966" spans="1:3" x14ac:dyDescent="0.25">
      <c r="A25966" t="s">
        <v>27113</v>
      </c>
      <c r="B25966">
        <v>903990744</v>
      </c>
      <c r="C25966" t="s">
        <v>31307</v>
      </c>
    </row>
    <row r="25967" spans="1:3" x14ac:dyDescent="0.25">
      <c r="A25967" t="s">
        <v>27114</v>
      </c>
      <c r="B25967">
        <v>903990748</v>
      </c>
      <c r="C25967" t="s">
        <v>30925</v>
      </c>
    </row>
    <row r="25968" spans="1:3" x14ac:dyDescent="0.25">
      <c r="A25968" t="s">
        <v>27115</v>
      </c>
      <c r="B25968">
        <v>903990749</v>
      </c>
      <c r="C25968" t="s">
        <v>31316</v>
      </c>
    </row>
    <row r="25969" spans="1:3" x14ac:dyDescent="0.25">
      <c r="A25969" t="s">
        <v>27116</v>
      </c>
      <c r="B25969">
        <v>903990751</v>
      </c>
      <c r="C25969" t="s">
        <v>31329</v>
      </c>
    </row>
    <row r="25970" spans="1:3" x14ac:dyDescent="0.25">
      <c r="A25970" t="s">
        <v>27117</v>
      </c>
      <c r="B25970">
        <v>903990757</v>
      </c>
      <c r="C25970" t="s">
        <v>31318</v>
      </c>
    </row>
    <row r="25971" spans="1:3" x14ac:dyDescent="0.25">
      <c r="A25971" t="s">
        <v>27118</v>
      </c>
      <c r="B25971">
        <v>903990764</v>
      </c>
      <c r="C25971" t="s">
        <v>31363</v>
      </c>
    </row>
    <row r="25972" spans="1:3" x14ac:dyDescent="0.25">
      <c r="A25972" t="s">
        <v>27119</v>
      </c>
      <c r="B25972">
        <v>903990766</v>
      </c>
      <c r="C25972" t="s">
        <v>31316</v>
      </c>
    </row>
    <row r="25973" spans="1:3" x14ac:dyDescent="0.25">
      <c r="A25973" t="s">
        <v>27120</v>
      </c>
      <c r="B25973">
        <v>903990767</v>
      </c>
      <c r="C25973" t="s">
        <v>31380</v>
      </c>
    </row>
    <row r="25974" spans="1:3" x14ac:dyDescent="0.25">
      <c r="A25974" t="s">
        <v>27121</v>
      </c>
      <c r="B25974">
        <v>903990778</v>
      </c>
      <c r="C25974" t="s">
        <v>31318</v>
      </c>
    </row>
    <row r="25975" spans="1:3" x14ac:dyDescent="0.25">
      <c r="A25975" t="s">
        <v>27122</v>
      </c>
      <c r="B25975">
        <v>903990784</v>
      </c>
      <c r="C25975" t="s">
        <v>31316</v>
      </c>
    </row>
    <row r="25976" spans="1:3" x14ac:dyDescent="0.25">
      <c r="A25976" t="s">
        <v>27123</v>
      </c>
      <c r="B25976">
        <v>903990785</v>
      </c>
      <c r="C25976" t="s">
        <v>31318</v>
      </c>
    </row>
    <row r="25977" spans="1:3" x14ac:dyDescent="0.25">
      <c r="A25977" t="s">
        <v>27124</v>
      </c>
      <c r="B25977">
        <v>903990788</v>
      </c>
      <c r="C25977" t="s">
        <v>31450</v>
      </c>
    </row>
    <row r="25978" spans="1:3" x14ac:dyDescent="0.25">
      <c r="A25978" t="s">
        <v>27125</v>
      </c>
      <c r="B25978">
        <v>903990789</v>
      </c>
      <c r="C25978" t="s">
        <v>31316</v>
      </c>
    </row>
    <row r="25979" spans="1:3" x14ac:dyDescent="0.25">
      <c r="A25979" t="s">
        <v>27126</v>
      </c>
      <c r="B25979">
        <v>903990794</v>
      </c>
      <c r="C25979" t="s">
        <v>31391</v>
      </c>
    </row>
    <row r="25980" spans="1:3" x14ac:dyDescent="0.25">
      <c r="A25980" t="s">
        <v>27127</v>
      </c>
      <c r="B25980">
        <v>903990795</v>
      </c>
      <c r="C25980" t="s">
        <v>31318</v>
      </c>
    </row>
    <row r="25981" spans="1:3" x14ac:dyDescent="0.25">
      <c r="A25981" t="s">
        <v>27128</v>
      </c>
      <c r="B25981">
        <v>903990797</v>
      </c>
      <c r="C25981" t="s">
        <v>31316</v>
      </c>
    </row>
    <row r="25982" spans="1:3" x14ac:dyDescent="0.25">
      <c r="A25982" t="s">
        <v>27129</v>
      </c>
      <c r="B25982">
        <v>903990799</v>
      </c>
      <c r="C25982" t="s">
        <v>31316</v>
      </c>
    </row>
    <row r="25983" spans="1:3" x14ac:dyDescent="0.25">
      <c r="A25983" t="s">
        <v>27130</v>
      </c>
      <c r="B25983">
        <v>903990802</v>
      </c>
      <c r="C25983" t="s">
        <v>31363</v>
      </c>
    </row>
    <row r="25984" spans="1:3" x14ac:dyDescent="0.25">
      <c r="A25984" t="s">
        <v>27131</v>
      </c>
      <c r="B25984">
        <v>903990806</v>
      </c>
      <c r="C25984" t="s">
        <v>31316</v>
      </c>
    </row>
    <row r="25985" spans="1:3" x14ac:dyDescent="0.25">
      <c r="A25985" t="s">
        <v>27132</v>
      </c>
      <c r="B25985">
        <v>903990808</v>
      </c>
      <c r="C25985" t="s">
        <v>31472</v>
      </c>
    </row>
    <row r="25986" spans="1:3" x14ac:dyDescent="0.25">
      <c r="A25986" t="s">
        <v>27133</v>
      </c>
      <c r="B25986">
        <v>903990812</v>
      </c>
      <c r="C25986" t="s">
        <v>31316</v>
      </c>
    </row>
    <row r="25987" spans="1:3" x14ac:dyDescent="0.25">
      <c r="A25987" t="s">
        <v>27134</v>
      </c>
      <c r="B25987">
        <v>903990813</v>
      </c>
      <c r="C25987" t="s">
        <v>31318</v>
      </c>
    </row>
    <row r="25988" spans="1:3" x14ac:dyDescent="0.25">
      <c r="A25988" t="s">
        <v>27135</v>
      </c>
      <c r="B25988">
        <v>903990820</v>
      </c>
      <c r="C25988" t="s">
        <v>31318</v>
      </c>
    </row>
    <row r="25989" spans="1:3" x14ac:dyDescent="0.25">
      <c r="A25989" t="s">
        <v>27136</v>
      </c>
      <c r="B25989">
        <v>903990821</v>
      </c>
      <c r="C25989" t="s">
        <v>30977</v>
      </c>
    </row>
    <row r="25990" spans="1:3" x14ac:dyDescent="0.25">
      <c r="A25990" t="s">
        <v>27137</v>
      </c>
      <c r="B25990">
        <v>903990826</v>
      </c>
      <c r="C25990" t="s">
        <v>31316</v>
      </c>
    </row>
    <row r="25991" spans="1:3" x14ac:dyDescent="0.25">
      <c r="A25991" t="s">
        <v>27138</v>
      </c>
      <c r="B25991">
        <v>903990830</v>
      </c>
      <c r="C25991" t="s">
        <v>31458</v>
      </c>
    </row>
    <row r="25992" spans="1:3" x14ac:dyDescent="0.25">
      <c r="A25992" t="s">
        <v>27139</v>
      </c>
      <c r="B25992">
        <v>903990831</v>
      </c>
      <c r="C25992" t="s">
        <v>31472</v>
      </c>
    </row>
    <row r="25993" spans="1:3" x14ac:dyDescent="0.25">
      <c r="A25993" t="s">
        <v>27140</v>
      </c>
      <c r="B25993">
        <v>903990833</v>
      </c>
      <c r="C25993" t="s">
        <v>31316</v>
      </c>
    </row>
    <row r="25994" spans="1:3" x14ac:dyDescent="0.25">
      <c r="A25994" t="s">
        <v>27141</v>
      </c>
      <c r="B25994">
        <v>903990847</v>
      </c>
      <c r="C25994" t="s">
        <v>31450</v>
      </c>
    </row>
    <row r="25995" spans="1:3" x14ac:dyDescent="0.25">
      <c r="A25995" t="s">
        <v>27142</v>
      </c>
      <c r="B25995">
        <v>903990848</v>
      </c>
      <c r="C25995" t="s">
        <v>31450</v>
      </c>
    </row>
    <row r="25996" spans="1:3" x14ac:dyDescent="0.25">
      <c r="A25996" t="s">
        <v>27143</v>
      </c>
      <c r="B25996">
        <v>903990860</v>
      </c>
      <c r="C25996" t="s">
        <v>31472</v>
      </c>
    </row>
    <row r="25997" spans="1:3" x14ac:dyDescent="0.25">
      <c r="A25997" t="s">
        <v>27144</v>
      </c>
      <c r="B25997">
        <v>903990868</v>
      </c>
      <c r="C25997" t="s">
        <v>31472</v>
      </c>
    </row>
    <row r="25998" spans="1:3" x14ac:dyDescent="0.25">
      <c r="A25998" t="s">
        <v>27145</v>
      </c>
      <c r="B25998">
        <v>903990877</v>
      </c>
      <c r="C25998" t="s">
        <v>31316</v>
      </c>
    </row>
    <row r="25999" spans="1:3" x14ac:dyDescent="0.25">
      <c r="A25999" t="s">
        <v>27146</v>
      </c>
      <c r="B25999">
        <v>903990878</v>
      </c>
      <c r="C25999" t="s">
        <v>31069</v>
      </c>
    </row>
    <row r="26000" spans="1:3" x14ac:dyDescent="0.25">
      <c r="A26000" t="s">
        <v>27147</v>
      </c>
      <c r="B26000">
        <v>903990893</v>
      </c>
      <c r="C26000" t="s">
        <v>31316</v>
      </c>
    </row>
    <row r="26001" spans="1:3" x14ac:dyDescent="0.25">
      <c r="A26001" t="s">
        <v>27148</v>
      </c>
      <c r="B26001">
        <v>903990895</v>
      </c>
      <c r="C26001" t="s">
        <v>31460</v>
      </c>
    </row>
    <row r="26002" spans="1:3" x14ac:dyDescent="0.25">
      <c r="A26002" t="s">
        <v>27149</v>
      </c>
      <c r="B26002">
        <v>903990900</v>
      </c>
      <c r="C26002" t="s">
        <v>31316</v>
      </c>
    </row>
    <row r="26003" spans="1:3" x14ac:dyDescent="0.25">
      <c r="A26003" t="s">
        <v>27150</v>
      </c>
      <c r="B26003">
        <v>903990918</v>
      </c>
      <c r="C26003" t="s">
        <v>31427</v>
      </c>
    </row>
    <row r="26004" spans="1:3" x14ac:dyDescent="0.25">
      <c r="A26004" t="s">
        <v>27151</v>
      </c>
      <c r="B26004">
        <v>903990931</v>
      </c>
      <c r="C26004" t="s">
        <v>31432</v>
      </c>
    </row>
    <row r="26005" spans="1:3" x14ac:dyDescent="0.25">
      <c r="A26005" t="s">
        <v>27152</v>
      </c>
      <c r="B26005">
        <v>903990938</v>
      </c>
      <c r="C26005" t="s">
        <v>31458</v>
      </c>
    </row>
    <row r="26006" spans="1:3" x14ac:dyDescent="0.25">
      <c r="A26006" t="s">
        <v>27153</v>
      </c>
      <c r="B26006">
        <v>903990941</v>
      </c>
      <c r="C26006" t="s">
        <v>31107</v>
      </c>
    </row>
    <row r="26007" spans="1:3" x14ac:dyDescent="0.25">
      <c r="A26007" t="s">
        <v>27154</v>
      </c>
      <c r="B26007">
        <v>903990948</v>
      </c>
      <c r="C26007" t="s">
        <v>31380</v>
      </c>
    </row>
    <row r="26008" spans="1:3" x14ac:dyDescent="0.25">
      <c r="A26008" t="s">
        <v>27155</v>
      </c>
      <c r="B26008">
        <v>903990967</v>
      </c>
      <c r="C26008" t="s">
        <v>31316</v>
      </c>
    </row>
    <row r="26009" spans="1:3" x14ac:dyDescent="0.25">
      <c r="A26009" t="s">
        <v>27156</v>
      </c>
      <c r="B26009">
        <v>903990970</v>
      </c>
      <c r="C26009" t="s">
        <v>31470</v>
      </c>
    </row>
    <row r="26010" spans="1:3" x14ac:dyDescent="0.25">
      <c r="A26010" t="s">
        <v>27157</v>
      </c>
      <c r="B26010">
        <v>903990974</v>
      </c>
      <c r="C26010" t="s">
        <v>31391</v>
      </c>
    </row>
    <row r="26011" spans="1:3" x14ac:dyDescent="0.25">
      <c r="A26011" t="s">
        <v>27158</v>
      </c>
      <c r="B26011">
        <v>903990980</v>
      </c>
      <c r="C26011" t="s">
        <v>31254</v>
      </c>
    </row>
    <row r="26012" spans="1:3" x14ac:dyDescent="0.25">
      <c r="A26012" t="s">
        <v>27159</v>
      </c>
      <c r="B26012">
        <v>903990986</v>
      </c>
      <c r="C26012" t="s">
        <v>31138</v>
      </c>
    </row>
    <row r="26013" spans="1:3" x14ac:dyDescent="0.25">
      <c r="A26013" t="s">
        <v>27160</v>
      </c>
      <c r="B26013">
        <v>903990994</v>
      </c>
      <c r="C26013" t="s">
        <v>31363</v>
      </c>
    </row>
    <row r="26014" spans="1:3" x14ac:dyDescent="0.25">
      <c r="A26014" t="s">
        <v>27161</v>
      </c>
      <c r="B26014">
        <v>903991007</v>
      </c>
      <c r="C26014" t="s">
        <v>31316</v>
      </c>
    </row>
    <row r="26015" spans="1:3" x14ac:dyDescent="0.25">
      <c r="A26015" t="s">
        <v>27162</v>
      </c>
      <c r="B26015">
        <v>903991028</v>
      </c>
      <c r="C26015" t="s">
        <v>31470</v>
      </c>
    </row>
    <row r="26016" spans="1:3" x14ac:dyDescent="0.25">
      <c r="A26016" t="s">
        <v>27163</v>
      </c>
      <c r="B26016">
        <v>903991032</v>
      </c>
      <c r="C26016" t="s">
        <v>31363</v>
      </c>
    </row>
    <row r="26017" spans="1:3" x14ac:dyDescent="0.25">
      <c r="A26017" t="s">
        <v>27164</v>
      </c>
      <c r="B26017">
        <v>903991037</v>
      </c>
      <c r="C26017" t="s">
        <v>31326</v>
      </c>
    </row>
    <row r="26018" spans="1:3" x14ac:dyDescent="0.25">
      <c r="A26018" t="s">
        <v>27165</v>
      </c>
      <c r="B26018">
        <v>903991048</v>
      </c>
      <c r="C26018" t="s">
        <v>31460</v>
      </c>
    </row>
    <row r="26019" spans="1:3" x14ac:dyDescent="0.25">
      <c r="A26019" t="s">
        <v>27166</v>
      </c>
      <c r="B26019">
        <v>903991052</v>
      </c>
      <c r="C26019" t="s">
        <v>31460</v>
      </c>
    </row>
    <row r="26020" spans="1:3" x14ac:dyDescent="0.25">
      <c r="A26020" t="s">
        <v>27167</v>
      </c>
      <c r="B26020">
        <v>903991061</v>
      </c>
      <c r="C26020" t="s">
        <v>31461</v>
      </c>
    </row>
    <row r="26021" spans="1:3" x14ac:dyDescent="0.25">
      <c r="A26021" t="s">
        <v>27168</v>
      </c>
      <c r="B26021">
        <v>903991064</v>
      </c>
      <c r="C26021" t="s">
        <v>31460</v>
      </c>
    </row>
    <row r="26022" spans="1:3" x14ac:dyDescent="0.25">
      <c r="A26022" t="s">
        <v>27169</v>
      </c>
      <c r="B26022">
        <v>903991066</v>
      </c>
      <c r="C26022" t="s">
        <v>31460</v>
      </c>
    </row>
    <row r="26023" spans="1:3" x14ac:dyDescent="0.25">
      <c r="A26023" t="s">
        <v>27170</v>
      </c>
      <c r="B26023">
        <v>903991068</v>
      </c>
      <c r="C26023" t="s">
        <v>31211</v>
      </c>
    </row>
    <row r="26024" spans="1:3" x14ac:dyDescent="0.25">
      <c r="A26024" t="s">
        <v>27171</v>
      </c>
      <c r="B26024">
        <v>903991078</v>
      </c>
      <c r="C26024" t="s">
        <v>31327</v>
      </c>
    </row>
    <row r="26025" spans="1:3" x14ac:dyDescent="0.25">
      <c r="A26025" t="s">
        <v>27172</v>
      </c>
      <c r="B26025">
        <v>903991091</v>
      </c>
      <c r="C26025" t="s">
        <v>31318</v>
      </c>
    </row>
    <row r="26026" spans="1:3" x14ac:dyDescent="0.25">
      <c r="A26026" t="s">
        <v>27173</v>
      </c>
      <c r="B26026">
        <v>903991092</v>
      </c>
      <c r="C26026" t="s">
        <v>31316</v>
      </c>
    </row>
    <row r="26027" spans="1:3" x14ac:dyDescent="0.25">
      <c r="A26027" t="s">
        <v>27174</v>
      </c>
      <c r="B26027">
        <v>903991099</v>
      </c>
      <c r="C26027" t="s">
        <v>31322</v>
      </c>
    </row>
    <row r="26028" spans="1:3" x14ac:dyDescent="0.25">
      <c r="A26028" t="s">
        <v>27175</v>
      </c>
      <c r="B26028">
        <v>903991102</v>
      </c>
      <c r="C26028" t="s">
        <v>31318</v>
      </c>
    </row>
    <row r="26029" spans="1:3" x14ac:dyDescent="0.25">
      <c r="A26029" t="s">
        <v>27176</v>
      </c>
      <c r="B26029">
        <v>903991150</v>
      </c>
      <c r="C26029" t="s">
        <v>31391</v>
      </c>
    </row>
    <row r="26030" spans="1:3" x14ac:dyDescent="0.25">
      <c r="A26030" t="s">
        <v>27177</v>
      </c>
      <c r="B26030">
        <v>903991157</v>
      </c>
      <c r="C26030" t="s">
        <v>30754</v>
      </c>
    </row>
    <row r="26031" spans="1:3" x14ac:dyDescent="0.25">
      <c r="A26031" t="s">
        <v>27178</v>
      </c>
      <c r="B26031">
        <v>903991173</v>
      </c>
      <c r="C26031" t="s">
        <v>31438</v>
      </c>
    </row>
    <row r="26032" spans="1:3" x14ac:dyDescent="0.25">
      <c r="A26032" t="s">
        <v>27179</v>
      </c>
      <c r="B26032">
        <v>903991174</v>
      </c>
      <c r="C26032" t="s">
        <v>31461</v>
      </c>
    </row>
    <row r="26033" spans="1:3" x14ac:dyDescent="0.25">
      <c r="A26033" t="s">
        <v>27180</v>
      </c>
      <c r="B26033">
        <v>903991175</v>
      </c>
      <c r="C26033" t="s">
        <v>31461</v>
      </c>
    </row>
    <row r="26034" spans="1:3" x14ac:dyDescent="0.25">
      <c r="A26034" t="s">
        <v>27181</v>
      </c>
      <c r="B26034">
        <v>903991185</v>
      </c>
      <c r="C26034" t="s">
        <v>31285</v>
      </c>
    </row>
    <row r="26035" spans="1:3" x14ac:dyDescent="0.25">
      <c r="A26035" t="s">
        <v>27182</v>
      </c>
      <c r="B26035">
        <v>903991186</v>
      </c>
      <c r="C26035" t="s">
        <v>31318</v>
      </c>
    </row>
    <row r="26036" spans="1:3" x14ac:dyDescent="0.25">
      <c r="A26036" t="s">
        <v>27183</v>
      </c>
      <c r="B26036">
        <v>903991189</v>
      </c>
      <c r="C26036" t="s">
        <v>31107</v>
      </c>
    </row>
    <row r="26037" spans="1:3" x14ac:dyDescent="0.25">
      <c r="A26037" t="s">
        <v>27184</v>
      </c>
      <c r="B26037">
        <v>903991191</v>
      </c>
      <c r="C26037" t="s">
        <v>31316</v>
      </c>
    </row>
    <row r="26038" spans="1:3" x14ac:dyDescent="0.25">
      <c r="A26038" t="s">
        <v>27185</v>
      </c>
      <c r="B26038">
        <v>903991192</v>
      </c>
      <c r="C26038" t="s">
        <v>31318</v>
      </c>
    </row>
    <row r="26039" spans="1:3" x14ac:dyDescent="0.25">
      <c r="A26039" t="s">
        <v>27186</v>
      </c>
      <c r="B26039">
        <v>903991199</v>
      </c>
      <c r="C26039" t="s">
        <v>31460</v>
      </c>
    </row>
    <row r="26040" spans="1:3" x14ac:dyDescent="0.25">
      <c r="A26040" t="s">
        <v>27187</v>
      </c>
      <c r="B26040">
        <v>903991204</v>
      </c>
      <c r="C26040" t="s">
        <v>31460</v>
      </c>
    </row>
    <row r="26041" spans="1:3" x14ac:dyDescent="0.25">
      <c r="A26041" t="s">
        <v>27188</v>
      </c>
      <c r="B26041">
        <v>903991207</v>
      </c>
      <c r="C26041" t="s">
        <v>31316</v>
      </c>
    </row>
    <row r="26042" spans="1:3" x14ac:dyDescent="0.25">
      <c r="A26042" t="s">
        <v>27189</v>
      </c>
      <c r="B26042">
        <v>903991209</v>
      </c>
      <c r="C26042" t="s">
        <v>31460</v>
      </c>
    </row>
    <row r="26043" spans="1:3" x14ac:dyDescent="0.25">
      <c r="A26043" t="s">
        <v>27190</v>
      </c>
      <c r="B26043">
        <v>903991210</v>
      </c>
      <c r="C26043" t="s">
        <v>31322</v>
      </c>
    </row>
    <row r="26044" spans="1:3" x14ac:dyDescent="0.25">
      <c r="A26044" t="s">
        <v>27191</v>
      </c>
      <c r="B26044">
        <v>903991220</v>
      </c>
      <c r="C26044" t="s">
        <v>31316</v>
      </c>
    </row>
    <row r="26045" spans="1:3" x14ac:dyDescent="0.25">
      <c r="A26045" t="s">
        <v>27192</v>
      </c>
      <c r="B26045">
        <v>903991225</v>
      </c>
      <c r="C26045" t="s">
        <v>31316</v>
      </c>
    </row>
    <row r="26046" spans="1:3" x14ac:dyDescent="0.25">
      <c r="A26046" t="s">
        <v>27193</v>
      </c>
      <c r="B26046">
        <v>903991229</v>
      </c>
      <c r="C26046" t="s">
        <v>31318</v>
      </c>
    </row>
    <row r="26047" spans="1:3" x14ac:dyDescent="0.25">
      <c r="A26047" t="s">
        <v>27194</v>
      </c>
      <c r="B26047">
        <v>903991230</v>
      </c>
      <c r="C26047" t="s">
        <v>31316</v>
      </c>
    </row>
    <row r="26048" spans="1:3" x14ac:dyDescent="0.25">
      <c r="A26048" t="s">
        <v>27195</v>
      </c>
      <c r="B26048">
        <v>903991239</v>
      </c>
      <c r="C26048" t="s">
        <v>31452</v>
      </c>
    </row>
    <row r="26049" spans="1:3" x14ac:dyDescent="0.25">
      <c r="A26049" t="s">
        <v>27196</v>
      </c>
      <c r="B26049">
        <v>903991242</v>
      </c>
      <c r="C26049" t="s">
        <v>31318</v>
      </c>
    </row>
    <row r="26050" spans="1:3" x14ac:dyDescent="0.25">
      <c r="A26050" t="s">
        <v>27197</v>
      </c>
      <c r="B26050">
        <v>903991245</v>
      </c>
      <c r="C26050" t="s">
        <v>31120</v>
      </c>
    </row>
    <row r="26051" spans="1:3" x14ac:dyDescent="0.25">
      <c r="A26051" t="s">
        <v>27198</v>
      </c>
      <c r="B26051">
        <v>903991248</v>
      </c>
      <c r="C26051" t="s">
        <v>30925</v>
      </c>
    </row>
    <row r="26052" spans="1:3" x14ac:dyDescent="0.25">
      <c r="A26052" t="s">
        <v>27199</v>
      </c>
      <c r="B26052">
        <v>903991259</v>
      </c>
      <c r="C26052" t="s">
        <v>31460</v>
      </c>
    </row>
    <row r="26053" spans="1:3" x14ac:dyDescent="0.25">
      <c r="A26053" t="s">
        <v>27200</v>
      </c>
      <c r="B26053">
        <v>903991287</v>
      </c>
      <c r="C26053" t="s">
        <v>31363</v>
      </c>
    </row>
    <row r="26054" spans="1:3" x14ac:dyDescent="0.25">
      <c r="A26054" t="s">
        <v>27201</v>
      </c>
      <c r="B26054">
        <v>903991290</v>
      </c>
      <c r="C26054" t="s">
        <v>31318</v>
      </c>
    </row>
    <row r="26055" spans="1:3" x14ac:dyDescent="0.25">
      <c r="A26055" t="s">
        <v>27202</v>
      </c>
      <c r="B26055">
        <v>903991313</v>
      </c>
      <c r="C26055" t="s">
        <v>31039</v>
      </c>
    </row>
    <row r="26056" spans="1:3" x14ac:dyDescent="0.25">
      <c r="A26056" t="s">
        <v>27203</v>
      </c>
      <c r="B26056">
        <v>903991334</v>
      </c>
      <c r="C26056" t="s">
        <v>31287</v>
      </c>
    </row>
    <row r="26057" spans="1:3" x14ac:dyDescent="0.25">
      <c r="A26057" t="s">
        <v>27204</v>
      </c>
      <c r="B26057">
        <v>903991340</v>
      </c>
      <c r="C26057" t="s">
        <v>31318</v>
      </c>
    </row>
    <row r="26058" spans="1:3" x14ac:dyDescent="0.25">
      <c r="A26058" t="s">
        <v>27205</v>
      </c>
      <c r="B26058">
        <v>903991341</v>
      </c>
      <c r="C26058" t="s">
        <v>31458</v>
      </c>
    </row>
    <row r="26059" spans="1:3" x14ac:dyDescent="0.25">
      <c r="A26059" t="s">
        <v>27206</v>
      </c>
      <c r="B26059">
        <v>903991349</v>
      </c>
      <c r="C26059" t="s">
        <v>31432</v>
      </c>
    </row>
    <row r="26060" spans="1:3" x14ac:dyDescent="0.25">
      <c r="A26060" t="s">
        <v>27207</v>
      </c>
      <c r="B26060">
        <v>903991352</v>
      </c>
      <c r="C26060" t="s">
        <v>31316</v>
      </c>
    </row>
    <row r="26061" spans="1:3" x14ac:dyDescent="0.25">
      <c r="A26061" t="s">
        <v>27208</v>
      </c>
      <c r="B26061">
        <v>903991354</v>
      </c>
      <c r="C26061" t="s">
        <v>31318</v>
      </c>
    </row>
    <row r="26062" spans="1:3" x14ac:dyDescent="0.25">
      <c r="A26062" t="s">
        <v>27209</v>
      </c>
      <c r="B26062">
        <v>903991359</v>
      </c>
      <c r="C26062" t="s">
        <v>31318</v>
      </c>
    </row>
    <row r="26063" spans="1:3" x14ac:dyDescent="0.25">
      <c r="A26063" t="s">
        <v>27210</v>
      </c>
      <c r="B26063">
        <v>903991360</v>
      </c>
      <c r="C26063" t="s">
        <v>31316</v>
      </c>
    </row>
    <row r="26064" spans="1:3" x14ac:dyDescent="0.25">
      <c r="A26064" t="s">
        <v>27211</v>
      </c>
      <c r="B26064">
        <v>903991366</v>
      </c>
      <c r="C26064" t="s">
        <v>31316</v>
      </c>
    </row>
    <row r="26065" spans="1:3" x14ac:dyDescent="0.25">
      <c r="A26065" t="s">
        <v>27212</v>
      </c>
      <c r="B26065">
        <v>903991367</v>
      </c>
      <c r="C26065" t="s">
        <v>31318</v>
      </c>
    </row>
    <row r="26066" spans="1:3" x14ac:dyDescent="0.25">
      <c r="A26066" t="s">
        <v>27213</v>
      </c>
      <c r="B26066">
        <v>903991368</v>
      </c>
      <c r="C26066" t="s">
        <v>31380</v>
      </c>
    </row>
    <row r="26067" spans="1:3" x14ac:dyDescent="0.25">
      <c r="A26067" t="s">
        <v>27214</v>
      </c>
      <c r="B26067">
        <v>903991371</v>
      </c>
      <c r="C26067" t="s">
        <v>31472</v>
      </c>
    </row>
    <row r="26068" spans="1:3" x14ac:dyDescent="0.25">
      <c r="A26068" t="s">
        <v>27215</v>
      </c>
      <c r="B26068">
        <v>903991373</v>
      </c>
      <c r="C26068" t="s">
        <v>31472</v>
      </c>
    </row>
    <row r="26069" spans="1:3" x14ac:dyDescent="0.25">
      <c r="A26069" t="s">
        <v>27216</v>
      </c>
      <c r="B26069">
        <v>903991380</v>
      </c>
      <c r="C26069" t="s">
        <v>31316</v>
      </c>
    </row>
    <row r="26070" spans="1:3" x14ac:dyDescent="0.25">
      <c r="A26070" t="s">
        <v>27217</v>
      </c>
      <c r="B26070">
        <v>903991382</v>
      </c>
      <c r="C26070" t="s">
        <v>31322</v>
      </c>
    </row>
    <row r="26071" spans="1:3" x14ac:dyDescent="0.25">
      <c r="A26071" t="s">
        <v>27218</v>
      </c>
      <c r="B26071">
        <v>903991386</v>
      </c>
      <c r="C26071" t="s">
        <v>31316</v>
      </c>
    </row>
    <row r="26072" spans="1:3" x14ac:dyDescent="0.25">
      <c r="A26072" t="s">
        <v>27219</v>
      </c>
      <c r="B26072">
        <v>903991389</v>
      </c>
      <c r="C26072" t="s">
        <v>31460</v>
      </c>
    </row>
    <row r="26073" spans="1:3" x14ac:dyDescent="0.25">
      <c r="A26073" t="s">
        <v>27220</v>
      </c>
      <c r="B26073">
        <v>903991395</v>
      </c>
      <c r="C26073" t="s">
        <v>31501</v>
      </c>
    </row>
    <row r="26074" spans="1:3" x14ac:dyDescent="0.25">
      <c r="A26074" t="s">
        <v>27221</v>
      </c>
      <c r="B26074">
        <v>903991396</v>
      </c>
      <c r="C26074" t="s">
        <v>31316</v>
      </c>
    </row>
    <row r="26075" spans="1:3" x14ac:dyDescent="0.25">
      <c r="A26075" t="s">
        <v>27222</v>
      </c>
      <c r="B26075">
        <v>903991410</v>
      </c>
      <c r="C26075" t="s">
        <v>31363</v>
      </c>
    </row>
    <row r="26076" spans="1:3" x14ac:dyDescent="0.25">
      <c r="A26076" t="s">
        <v>27223</v>
      </c>
      <c r="B26076">
        <v>903991425</v>
      </c>
      <c r="C26076" t="s">
        <v>31483</v>
      </c>
    </row>
    <row r="26077" spans="1:3" x14ac:dyDescent="0.25">
      <c r="A26077" t="s">
        <v>27224</v>
      </c>
      <c r="B26077">
        <v>903991429</v>
      </c>
      <c r="C26077" t="s">
        <v>31417</v>
      </c>
    </row>
    <row r="26078" spans="1:3" x14ac:dyDescent="0.25">
      <c r="A26078" t="s">
        <v>27225</v>
      </c>
      <c r="B26078">
        <v>903991431</v>
      </c>
      <c r="C26078" t="s">
        <v>31338</v>
      </c>
    </row>
    <row r="26079" spans="1:3" x14ac:dyDescent="0.25">
      <c r="A26079" t="s">
        <v>27226</v>
      </c>
      <c r="B26079">
        <v>903991435</v>
      </c>
      <c r="C26079" t="s">
        <v>31460</v>
      </c>
    </row>
    <row r="26080" spans="1:3" x14ac:dyDescent="0.25">
      <c r="A26080" t="s">
        <v>27227</v>
      </c>
      <c r="B26080">
        <v>903991436</v>
      </c>
      <c r="C26080" t="s">
        <v>31326</v>
      </c>
    </row>
    <row r="26081" spans="1:3" x14ac:dyDescent="0.25">
      <c r="A26081" t="s">
        <v>27228</v>
      </c>
      <c r="B26081">
        <v>903991444</v>
      </c>
      <c r="C26081" t="s">
        <v>31417</v>
      </c>
    </row>
    <row r="26082" spans="1:3" x14ac:dyDescent="0.25">
      <c r="A26082" t="s">
        <v>27229</v>
      </c>
      <c r="B26082">
        <v>903991448</v>
      </c>
      <c r="C26082" t="s">
        <v>31316</v>
      </c>
    </row>
    <row r="26083" spans="1:3" x14ac:dyDescent="0.25">
      <c r="A26083" t="s">
        <v>27230</v>
      </c>
      <c r="B26083">
        <v>903991451</v>
      </c>
      <c r="C26083" t="s">
        <v>31316</v>
      </c>
    </row>
    <row r="26084" spans="1:3" x14ac:dyDescent="0.25">
      <c r="A26084" t="s">
        <v>27231</v>
      </c>
      <c r="B26084">
        <v>903991453</v>
      </c>
      <c r="C26084" t="s">
        <v>31318</v>
      </c>
    </row>
    <row r="26085" spans="1:3" x14ac:dyDescent="0.25">
      <c r="A26085" t="s">
        <v>27232</v>
      </c>
      <c r="B26085">
        <v>903991458</v>
      </c>
      <c r="C26085" t="s">
        <v>31322</v>
      </c>
    </row>
    <row r="26086" spans="1:3" x14ac:dyDescent="0.25">
      <c r="A26086" t="s">
        <v>27233</v>
      </c>
      <c r="B26086">
        <v>903991459</v>
      </c>
      <c r="C26086" t="s">
        <v>31316</v>
      </c>
    </row>
    <row r="26087" spans="1:3" x14ac:dyDescent="0.25">
      <c r="A26087" t="s">
        <v>27234</v>
      </c>
      <c r="B26087">
        <v>903991460</v>
      </c>
      <c r="C26087" t="s">
        <v>31322</v>
      </c>
    </row>
    <row r="26088" spans="1:3" x14ac:dyDescent="0.25">
      <c r="A26088" t="s">
        <v>27235</v>
      </c>
      <c r="B26088">
        <v>903991465</v>
      </c>
      <c r="C26088" t="s">
        <v>31316</v>
      </c>
    </row>
    <row r="26089" spans="1:3" x14ac:dyDescent="0.25">
      <c r="A26089" t="s">
        <v>27236</v>
      </c>
      <c r="B26089">
        <v>903991467</v>
      </c>
      <c r="C26089" t="s">
        <v>31461</v>
      </c>
    </row>
    <row r="26090" spans="1:3" x14ac:dyDescent="0.25">
      <c r="A26090" t="s">
        <v>27237</v>
      </c>
      <c r="B26090">
        <v>903991478</v>
      </c>
      <c r="C26090" t="s">
        <v>31472</v>
      </c>
    </row>
    <row r="26091" spans="1:3" x14ac:dyDescent="0.25">
      <c r="A26091" t="s">
        <v>27238</v>
      </c>
      <c r="B26091">
        <v>903991483</v>
      </c>
      <c r="C26091" t="s">
        <v>31397</v>
      </c>
    </row>
    <row r="26092" spans="1:3" x14ac:dyDescent="0.25">
      <c r="A26092" t="s">
        <v>27239</v>
      </c>
      <c r="B26092">
        <v>903991487</v>
      </c>
      <c r="C26092" t="s">
        <v>31363</v>
      </c>
    </row>
    <row r="26093" spans="1:3" x14ac:dyDescent="0.25">
      <c r="A26093" t="s">
        <v>27240</v>
      </c>
      <c r="B26093">
        <v>903991493</v>
      </c>
      <c r="C26093" t="s">
        <v>31316</v>
      </c>
    </row>
    <row r="26094" spans="1:3" x14ac:dyDescent="0.25">
      <c r="A26094" t="s">
        <v>27241</v>
      </c>
      <c r="B26094">
        <v>903991497</v>
      </c>
      <c r="C26094" t="s">
        <v>31472</v>
      </c>
    </row>
    <row r="26095" spans="1:3" x14ac:dyDescent="0.25">
      <c r="A26095" t="s">
        <v>27242</v>
      </c>
      <c r="B26095">
        <v>903991512</v>
      </c>
      <c r="C26095" t="s">
        <v>31450</v>
      </c>
    </row>
    <row r="26096" spans="1:3" x14ac:dyDescent="0.25">
      <c r="A26096" t="s">
        <v>27243</v>
      </c>
      <c r="B26096">
        <v>903991520</v>
      </c>
      <c r="C26096" t="s">
        <v>31316</v>
      </c>
    </row>
    <row r="26097" spans="1:3" x14ac:dyDescent="0.25">
      <c r="A26097" t="s">
        <v>27244</v>
      </c>
      <c r="B26097">
        <v>903991526</v>
      </c>
      <c r="C26097" t="s">
        <v>31316</v>
      </c>
    </row>
    <row r="26098" spans="1:3" x14ac:dyDescent="0.25">
      <c r="A26098" t="s">
        <v>27245</v>
      </c>
      <c r="B26098">
        <v>903991532</v>
      </c>
      <c r="C26098" t="s">
        <v>31278</v>
      </c>
    </row>
    <row r="26099" spans="1:3" x14ac:dyDescent="0.25">
      <c r="A26099" t="s">
        <v>27246</v>
      </c>
      <c r="B26099">
        <v>903991542</v>
      </c>
      <c r="C26099" t="s">
        <v>31316</v>
      </c>
    </row>
    <row r="26100" spans="1:3" x14ac:dyDescent="0.25">
      <c r="A26100" t="s">
        <v>27247</v>
      </c>
      <c r="B26100">
        <v>903991551</v>
      </c>
      <c r="C26100" t="s">
        <v>30900</v>
      </c>
    </row>
    <row r="26101" spans="1:3" x14ac:dyDescent="0.25">
      <c r="A26101" t="s">
        <v>27248</v>
      </c>
      <c r="B26101">
        <v>903991552</v>
      </c>
      <c r="C26101" t="s">
        <v>31380</v>
      </c>
    </row>
    <row r="26102" spans="1:3" x14ac:dyDescent="0.25">
      <c r="A26102" t="s">
        <v>27249</v>
      </c>
      <c r="B26102">
        <v>903991555</v>
      </c>
      <c r="C26102" t="s">
        <v>31284</v>
      </c>
    </row>
    <row r="26103" spans="1:3" x14ac:dyDescent="0.25">
      <c r="A26103" t="s">
        <v>27250</v>
      </c>
      <c r="B26103">
        <v>903991567</v>
      </c>
      <c r="C26103" t="s">
        <v>31460</v>
      </c>
    </row>
    <row r="26104" spans="1:3" x14ac:dyDescent="0.25">
      <c r="A26104" t="s">
        <v>27251</v>
      </c>
      <c r="B26104">
        <v>903991568</v>
      </c>
      <c r="C26104" t="s">
        <v>31460</v>
      </c>
    </row>
    <row r="26105" spans="1:3" x14ac:dyDescent="0.25">
      <c r="A26105" t="s">
        <v>27252</v>
      </c>
      <c r="B26105">
        <v>903991571</v>
      </c>
      <c r="C26105" t="s">
        <v>31316</v>
      </c>
    </row>
    <row r="26106" spans="1:3" x14ac:dyDescent="0.25">
      <c r="A26106" t="s">
        <v>27253</v>
      </c>
      <c r="B26106">
        <v>903991576</v>
      </c>
      <c r="C26106" t="s">
        <v>31436</v>
      </c>
    </row>
    <row r="26107" spans="1:3" x14ac:dyDescent="0.25">
      <c r="A26107" t="s">
        <v>27254</v>
      </c>
      <c r="B26107">
        <v>903991579</v>
      </c>
      <c r="C26107" t="s">
        <v>31269</v>
      </c>
    </row>
    <row r="26108" spans="1:3" x14ac:dyDescent="0.25">
      <c r="A26108" t="s">
        <v>27255</v>
      </c>
      <c r="B26108">
        <v>903991583</v>
      </c>
      <c r="C26108" t="s">
        <v>31363</v>
      </c>
    </row>
    <row r="26109" spans="1:3" x14ac:dyDescent="0.25">
      <c r="A26109" t="s">
        <v>27256</v>
      </c>
      <c r="B26109">
        <v>903991587</v>
      </c>
      <c r="C26109" t="s">
        <v>31316</v>
      </c>
    </row>
    <row r="26110" spans="1:3" x14ac:dyDescent="0.25">
      <c r="A26110" t="s">
        <v>27257</v>
      </c>
      <c r="B26110">
        <v>903991601</v>
      </c>
      <c r="C26110" t="s">
        <v>31472</v>
      </c>
    </row>
    <row r="26111" spans="1:3" x14ac:dyDescent="0.25">
      <c r="A26111" t="s">
        <v>27258</v>
      </c>
      <c r="B26111">
        <v>903991605</v>
      </c>
      <c r="C26111" t="s">
        <v>31201</v>
      </c>
    </row>
    <row r="26112" spans="1:3" x14ac:dyDescent="0.25">
      <c r="A26112" t="s">
        <v>27259</v>
      </c>
      <c r="B26112">
        <v>903991615</v>
      </c>
      <c r="C26112" t="s">
        <v>31263</v>
      </c>
    </row>
    <row r="26113" spans="1:3" x14ac:dyDescent="0.25">
      <c r="A26113" t="s">
        <v>27260</v>
      </c>
      <c r="B26113">
        <v>903991617</v>
      </c>
      <c r="C26113" t="s">
        <v>31263</v>
      </c>
    </row>
    <row r="26114" spans="1:3" x14ac:dyDescent="0.25">
      <c r="A26114" t="s">
        <v>27261</v>
      </c>
      <c r="B26114">
        <v>903991619</v>
      </c>
      <c r="C26114" t="s">
        <v>31318</v>
      </c>
    </row>
    <row r="26115" spans="1:3" x14ac:dyDescent="0.25">
      <c r="A26115" t="s">
        <v>27262</v>
      </c>
      <c r="B26115">
        <v>903991624</v>
      </c>
      <c r="C26115" t="s">
        <v>31234</v>
      </c>
    </row>
    <row r="26116" spans="1:3" x14ac:dyDescent="0.25">
      <c r="A26116" t="s">
        <v>27263</v>
      </c>
      <c r="B26116">
        <v>903991625</v>
      </c>
      <c r="C26116" t="s">
        <v>31316</v>
      </c>
    </row>
    <row r="26117" spans="1:3" x14ac:dyDescent="0.25">
      <c r="A26117" t="s">
        <v>27264</v>
      </c>
      <c r="B26117">
        <v>903991708</v>
      </c>
      <c r="C26117" t="s">
        <v>31316</v>
      </c>
    </row>
    <row r="26118" spans="1:3" x14ac:dyDescent="0.25">
      <c r="A26118" t="s">
        <v>27265</v>
      </c>
      <c r="B26118">
        <v>903991725</v>
      </c>
      <c r="C26118" t="s">
        <v>31211</v>
      </c>
    </row>
    <row r="26119" spans="1:3" x14ac:dyDescent="0.25">
      <c r="A26119" t="s">
        <v>27266</v>
      </c>
      <c r="B26119">
        <v>903991732</v>
      </c>
      <c r="C26119" t="s">
        <v>31472</v>
      </c>
    </row>
    <row r="26120" spans="1:3" x14ac:dyDescent="0.25">
      <c r="A26120" t="s">
        <v>27267</v>
      </c>
      <c r="B26120">
        <v>903991740</v>
      </c>
      <c r="C26120" t="s">
        <v>31322</v>
      </c>
    </row>
    <row r="26121" spans="1:3" x14ac:dyDescent="0.25">
      <c r="A26121" t="s">
        <v>27268</v>
      </c>
      <c r="B26121">
        <v>903991746</v>
      </c>
      <c r="C26121" t="s">
        <v>31458</v>
      </c>
    </row>
    <row r="26122" spans="1:3" x14ac:dyDescent="0.25">
      <c r="A26122" t="s">
        <v>27269</v>
      </c>
      <c r="B26122">
        <v>903991760</v>
      </c>
      <c r="C26122" t="s">
        <v>31287</v>
      </c>
    </row>
    <row r="26123" spans="1:3" x14ac:dyDescent="0.25">
      <c r="A26123" t="s">
        <v>27270</v>
      </c>
      <c r="B26123">
        <v>903991764</v>
      </c>
      <c r="C26123" t="s">
        <v>31316</v>
      </c>
    </row>
    <row r="26124" spans="1:3" x14ac:dyDescent="0.25">
      <c r="A26124" t="s">
        <v>27271</v>
      </c>
      <c r="B26124">
        <v>903991770</v>
      </c>
      <c r="C26124" t="s">
        <v>31318</v>
      </c>
    </row>
    <row r="26125" spans="1:3" x14ac:dyDescent="0.25">
      <c r="A26125" t="s">
        <v>27272</v>
      </c>
      <c r="B26125">
        <v>903991777</v>
      </c>
      <c r="C26125" t="s">
        <v>31380</v>
      </c>
    </row>
    <row r="26126" spans="1:3" x14ac:dyDescent="0.25">
      <c r="A26126" t="s">
        <v>27273</v>
      </c>
      <c r="B26126">
        <v>903991781</v>
      </c>
      <c r="C26126" t="s">
        <v>31318</v>
      </c>
    </row>
    <row r="26127" spans="1:3" x14ac:dyDescent="0.25">
      <c r="A26127" t="s">
        <v>27274</v>
      </c>
      <c r="B26127">
        <v>903991782</v>
      </c>
      <c r="C26127" t="s">
        <v>31418</v>
      </c>
    </row>
    <row r="26128" spans="1:3" x14ac:dyDescent="0.25">
      <c r="A26128" t="s">
        <v>27275</v>
      </c>
      <c r="B26128">
        <v>903991790</v>
      </c>
      <c r="C26128" t="s">
        <v>31318</v>
      </c>
    </row>
    <row r="26129" spans="1:3" x14ac:dyDescent="0.25">
      <c r="A26129" t="s">
        <v>27276</v>
      </c>
      <c r="B26129">
        <v>903991803</v>
      </c>
      <c r="C26129" t="s">
        <v>31378</v>
      </c>
    </row>
    <row r="26130" spans="1:3" x14ac:dyDescent="0.25">
      <c r="A26130" t="s">
        <v>27277</v>
      </c>
      <c r="B26130">
        <v>903991806</v>
      </c>
      <c r="C26130" t="s">
        <v>31560</v>
      </c>
    </row>
    <row r="26131" spans="1:3" x14ac:dyDescent="0.25">
      <c r="A26131" t="s">
        <v>27278</v>
      </c>
      <c r="B26131">
        <v>903991811</v>
      </c>
      <c r="C26131" t="s">
        <v>31138</v>
      </c>
    </row>
    <row r="26132" spans="1:3" x14ac:dyDescent="0.25">
      <c r="A26132" t="s">
        <v>27279</v>
      </c>
      <c r="B26132">
        <v>903991815</v>
      </c>
      <c r="C26132" t="s">
        <v>31316</v>
      </c>
    </row>
    <row r="26133" spans="1:3" x14ac:dyDescent="0.25">
      <c r="A26133" t="s">
        <v>27280</v>
      </c>
      <c r="B26133">
        <v>903991816</v>
      </c>
      <c r="C26133" t="s">
        <v>31322</v>
      </c>
    </row>
    <row r="26134" spans="1:3" x14ac:dyDescent="0.25">
      <c r="A26134" t="s">
        <v>27281</v>
      </c>
      <c r="B26134">
        <v>903991826</v>
      </c>
      <c r="C26134" t="s">
        <v>31380</v>
      </c>
    </row>
    <row r="26135" spans="1:3" x14ac:dyDescent="0.25">
      <c r="A26135" t="s">
        <v>27282</v>
      </c>
      <c r="B26135">
        <v>903991828</v>
      </c>
      <c r="C26135" t="s">
        <v>30925</v>
      </c>
    </row>
    <row r="26136" spans="1:3" x14ac:dyDescent="0.25">
      <c r="A26136" t="s">
        <v>27283</v>
      </c>
      <c r="B26136">
        <v>903991834</v>
      </c>
      <c r="C26136" t="s">
        <v>31316</v>
      </c>
    </row>
    <row r="26137" spans="1:3" x14ac:dyDescent="0.25">
      <c r="A26137" t="s">
        <v>27284</v>
      </c>
      <c r="B26137">
        <v>903991840</v>
      </c>
      <c r="C26137" t="s">
        <v>31318</v>
      </c>
    </row>
    <row r="26138" spans="1:3" x14ac:dyDescent="0.25">
      <c r="A26138" t="s">
        <v>27285</v>
      </c>
      <c r="B26138">
        <v>903991845</v>
      </c>
      <c r="C26138" t="s">
        <v>31470</v>
      </c>
    </row>
    <row r="26139" spans="1:3" x14ac:dyDescent="0.25">
      <c r="A26139" t="s">
        <v>27286</v>
      </c>
      <c r="B26139">
        <v>903991846</v>
      </c>
      <c r="C26139" t="s">
        <v>31318</v>
      </c>
    </row>
    <row r="26140" spans="1:3" x14ac:dyDescent="0.25">
      <c r="A26140" t="s">
        <v>27287</v>
      </c>
      <c r="B26140">
        <v>903991856</v>
      </c>
      <c r="C26140" t="s">
        <v>31560</v>
      </c>
    </row>
    <row r="26141" spans="1:3" x14ac:dyDescent="0.25">
      <c r="A26141" t="s">
        <v>27288</v>
      </c>
      <c r="B26141">
        <v>903991869</v>
      </c>
      <c r="C26141" t="s">
        <v>31316</v>
      </c>
    </row>
    <row r="26142" spans="1:3" x14ac:dyDescent="0.25">
      <c r="A26142" t="s">
        <v>27289</v>
      </c>
      <c r="B26142">
        <v>903991876</v>
      </c>
      <c r="C26142" t="s">
        <v>31272</v>
      </c>
    </row>
    <row r="26143" spans="1:3" x14ac:dyDescent="0.25">
      <c r="A26143" t="s">
        <v>27290</v>
      </c>
      <c r="B26143">
        <v>903991877</v>
      </c>
      <c r="C26143" t="s">
        <v>31472</v>
      </c>
    </row>
    <row r="26144" spans="1:3" x14ac:dyDescent="0.25">
      <c r="A26144" t="s">
        <v>27291</v>
      </c>
      <c r="B26144">
        <v>903991881</v>
      </c>
      <c r="C26144" t="s">
        <v>31461</v>
      </c>
    </row>
    <row r="26145" spans="1:3" x14ac:dyDescent="0.25">
      <c r="A26145" t="s">
        <v>27292</v>
      </c>
      <c r="B26145">
        <v>903991885</v>
      </c>
      <c r="C26145" t="s">
        <v>31316</v>
      </c>
    </row>
    <row r="26146" spans="1:3" x14ac:dyDescent="0.25">
      <c r="A26146" t="s">
        <v>27293</v>
      </c>
      <c r="B26146">
        <v>903991886</v>
      </c>
      <c r="C26146" t="s">
        <v>31460</v>
      </c>
    </row>
    <row r="26147" spans="1:3" x14ac:dyDescent="0.25">
      <c r="A26147" t="s">
        <v>27294</v>
      </c>
      <c r="B26147">
        <v>903991898</v>
      </c>
      <c r="C26147" t="s">
        <v>31234</v>
      </c>
    </row>
    <row r="26148" spans="1:3" x14ac:dyDescent="0.25">
      <c r="A26148" t="s">
        <v>27295</v>
      </c>
      <c r="B26148">
        <v>903991908</v>
      </c>
      <c r="C26148" t="s">
        <v>31280</v>
      </c>
    </row>
    <row r="26149" spans="1:3" x14ac:dyDescent="0.25">
      <c r="A26149" t="s">
        <v>27296</v>
      </c>
      <c r="B26149">
        <v>903991912</v>
      </c>
      <c r="C26149" t="s">
        <v>31549</v>
      </c>
    </row>
    <row r="26150" spans="1:3" x14ac:dyDescent="0.25">
      <c r="A26150" t="s">
        <v>27297</v>
      </c>
      <c r="B26150">
        <v>903991922</v>
      </c>
      <c r="C26150" t="s">
        <v>31561</v>
      </c>
    </row>
    <row r="26151" spans="1:3" x14ac:dyDescent="0.25">
      <c r="A26151" t="s">
        <v>27298</v>
      </c>
      <c r="B26151">
        <v>903991925</v>
      </c>
      <c r="C26151" t="s">
        <v>31438</v>
      </c>
    </row>
    <row r="26152" spans="1:3" x14ac:dyDescent="0.25">
      <c r="A26152" t="s">
        <v>27299</v>
      </c>
      <c r="B26152">
        <v>903991933</v>
      </c>
      <c r="C26152" t="s">
        <v>31458</v>
      </c>
    </row>
    <row r="26153" spans="1:3" x14ac:dyDescent="0.25">
      <c r="A26153" t="s">
        <v>27300</v>
      </c>
      <c r="B26153">
        <v>903991937</v>
      </c>
      <c r="C26153" t="s">
        <v>31318</v>
      </c>
    </row>
    <row r="26154" spans="1:3" x14ac:dyDescent="0.25">
      <c r="A26154" t="s">
        <v>27301</v>
      </c>
      <c r="B26154">
        <v>903991941</v>
      </c>
      <c r="C26154" t="s">
        <v>31138</v>
      </c>
    </row>
    <row r="26155" spans="1:3" x14ac:dyDescent="0.25">
      <c r="A26155" t="s">
        <v>27302</v>
      </c>
      <c r="B26155">
        <v>903991944</v>
      </c>
      <c r="C26155" t="s">
        <v>31138</v>
      </c>
    </row>
    <row r="26156" spans="1:3" x14ac:dyDescent="0.25">
      <c r="A26156" t="s">
        <v>27303</v>
      </c>
      <c r="B26156">
        <v>903991952</v>
      </c>
      <c r="C26156" t="s">
        <v>31460</v>
      </c>
    </row>
    <row r="26157" spans="1:3" x14ac:dyDescent="0.25">
      <c r="A26157" t="s">
        <v>27304</v>
      </c>
      <c r="B26157">
        <v>903991964</v>
      </c>
      <c r="C26157" t="s">
        <v>31560</v>
      </c>
    </row>
    <row r="26158" spans="1:3" x14ac:dyDescent="0.25">
      <c r="A26158" t="s">
        <v>27305</v>
      </c>
      <c r="B26158">
        <v>903991965</v>
      </c>
      <c r="C26158" t="s">
        <v>31461</v>
      </c>
    </row>
    <row r="26159" spans="1:3" x14ac:dyDescent="0.25">
      <c r="A26159" t="s">
        <v>27306</v>
      </c>
      <c r="B26159">
        <v>903991967</v>
      </c>
      <c r="C26159" t="s">
        <v>31287</v>
      </c>
    </row>
    <row r="26160" spans="1:3" x14ac:dyDescent="0.25">
      <c r="A26160" t="s">
        <v>27307</v>
      </c>
      <c r="B26160">
        <v>903991968</v>
      </c>
      <c r="C26160" t="s">
        <v>31318</v>
      </c>
    </row>
    <row r="26161" spans="1:3" x14ac:dyDescent="0.25">
      <c r="A26161" t="s">
        <v>27308</v>
      </c>
      <c r="B26161">
        <v>903991970</v>
      </c>
      <c r="C26161" t="s">
        <v>31472</v>
      </c>
    </row>
    <row r="26162" spans="1:3" x14ac:dyDescent="0.25">
      <c r="A26162" t="s">
        <v>27309</v>
      </c>
      <c r="B26162">
        <v>903991982</v>
      </c>
      <c r="C26162" t="s">
        <v>31269</v>
      </c>
    </row>
    <row r="26163" spans="1:3" x14ac:dyDescent="0.25">
      <c r="A26163" t="s">
        <v>27310</v>
      </c>
      <c r="B26163">
        <v>903991984</v>
      </c>
      <c r="C26163" t="s">
        <v>31327</v>
      </c>
    </row>
    <row r="26164" spans="1:3" x14ac:dyDescent="0.25">
      <c r="A26164" t="s">
        <v>27311</v>
      </c>
      <c r="B26164">
        <v>903991990</v>
      </c>
      <c r="C26164" t="s">
        <v>31560</v>
      </c>
    </row>
    <row r="26165" spans="1:3" x14ac:dyDescent="0.25">
      <c r="A26165" t="s">
        <v>27312</v>
      </c>
      <c r="B26165">
        <v>903991997</v>
      </c>
      <c r="C26165" t="s">
        <v>31316</v>
      </c>
    </row>
    <row r="26166" spans="1:3" x14ac:dyDescent="0.25">
      <c r="A26166" t="s">
        <v>27313</v>
      </c>
      <c r="B26166">
        <v>903992009</v>
      </c>
      <c r="C26166" t="s">
        <v>31363</v>
      </c>
    </row>
    <row r="26167" spans="1:3" x14ac:dyDescent="0.25">
      <c r="A26167" t="s">
        <v>27314</v>
      </c>
      <c r="B26167">
        <v>903992010</v>
      </c>
      <c r="C26167" t="s">
        <v>31472</v>
      </c>
    </row>
    <row r="26168" spans="1:3" x14ac:dyDescent="0.25">
      <c r="A26168" t="s">
        <v>27315</v>
      </c>
      <c r="B26168">
        <v>903992019</v>
      </c>
      <c r="C26168" t="s">
        <v>31315</v>
      </c>
    </row>
    <row r="26169" spans="1:3" x14ac:dyDescent="0.25">
      <c r="A26169" t="s">
        <v>27316</v>
      </c>
      <c r="B26169">
        <v>903992021</v>
      </c>
      <c r="C26169" t="s">
        <v>31562</v>
      </c>
    </row>
    <row r="26170" spans="1:3" x14ac:dyDescent="0.25">
      <c r="A26170" t="s">
        <v>27317</v>
      </c>
      <c r="B26170">
        <v>903992024</v>
      </c>
      <c r="C26170" t="s">
        <v>31322</v>
      </c>
    </row>
    <row r="26171" spans="1:3" x14ac:dyDescent="0.25">
      <c r="A26171" t="s">
        <v>27318</v>
      </c>
      <c r="B26171">
        <v>903992026</v>
      </c>
      <c r="C26171" t="s">
        <v>31460</v>
      </c>
    </row>
    <row r="26172" spans="1:3" x14ac:dyDescent="0.25">
      <c r="A26172" t="s">
        <v>27319</v>
      </c>
      <c r="B26172">
        <v>903992033</v>
      </c>
      <c r="C26172" t="s">
        <v>31316</v>
      </c>
    </row>
    <row r="26173" spans="1:3" x14ac:dyDescent="0.25">
      <c r="A26173" t="s">
        <v>27320</v>
      </c>
      <c r="B26173">
        <v>903992048</v>
      </c>
      <c r="C26173" t="s">
        <v>31269</v>
      </c>
    </row>
    <row r="26174" spans="1:3" x14ac:dyDescent="0.25">
      <c r="A26174" t="s">
        <v>27321</v>
      </c>
      <c r="B26174">
        <v>903992056</v>
      </c>
      <c r="C26174" t="s">
        <v>31363</v>
      </c>
    </row>
    <row r="26175" spans="1:3" x14ac:dyDescent="0.25">
      <c r="A26175" t="s">
        <v>27322</v>
      </c>
      <c r="B26175">
        <v>903992057</v>
      </c>
      <c r="C26175" t="s">
        <v>31380</v>
      </c>
    </row>
    <row r="26176" spans="1:3" x14ac:dyDescent="0.25">
      <c r="A26176" t="s">
        <v>27323</v>
      </c>
      <c r="B26176">
        <v>903992060</v>
      </c>
      <c r="C26176" t="s">
        <v>31458</v>
      </c>
    </row>
    <row r="26177" spans="1:3" x14ac:dyDescent="0.25">
      <c r="A26177" t="s">
        <v>27324</v>
      </c>
      <c r="B26177">
        <v>903992083</v>
      </c>
      <c r="C26177" t="s">
        <v>31472</v>
      </c>
    </row>
    <row r="26178" spans="1:3" x14ac:dyDescent="0.25">
      <c r="A26178" t="s">
        <v>27325</v>
      </c>
      <c r="B26178">
        <v>903992085</v>
      </c>
      <c r="C26178" t="s">
        <v>31316</v>
      </c>
    </row>
    <row r="26179" spans="1:3" x14ac:dyDescent="0.25">
      <c r="A26179" t="s">
        <v>27326</v>
      </c>
      <c r="B26179">
        <v>903992114</v>
      </c>
      <c r="C26179" t="s">
        <v>31322</v>
      </c>
    </row>
    <row r="26180" spans="1:3" x14ac:dyDescent="0.25">
      <c r="A26180" t="s">
        <v>27327</v>
      </c>
      <c r="B26180">
        <v>903992130</v>
      </c>
      <c r="C26180" t="s">
        <v>31316</v>
      </c>
    </row>
    <row r="26181" spans="1:3" x14ac:dyDescent="0.25">
      <c r="A26181" t="s">
        <v>27328</v>
      </c>
      <c r="B26181">
        <v>903992132</v>
      </c>
      <c r="C26181" t="s">
        <v>31316</v>
      </c>
    </row>
    <row r="26182" spans="1:3" x14ac:dyDescent="0.25">
      <c r="A26182" t="s">
        <v>27329</v>
      </c>
      <c r="B26182">
        <v>903992138</v>
      </c>
      <c r="C26182" t="s">
        <v>31316</v>
      </c>
    </row>
    <row r="26183" spans="1:3" x14ac:dyDescent="0.25">
      <c r="A26183" t="s">
        <v>27330</v>
      </c>
      <c r="B26183">
        <v>903992139</v>
      </c>
      <c r="C26183" t="s">
        <v>31318</v>
      </c>
    </row>
    <row r="26184" spans="1:3" x14ac:dyDescent="0.25">
      <c r="A26184" t="s">
        <v>27331</v>
      </c>
      <c r="B26184">
        <v>903992140</v>
      </c>
      <c r="C26184" t="s">
        <v>30917</v>
      </c>
    </row>
    <row r="26185" spans="1:3" x14ac:dyDescent="0.25">
      <c r="A26185" t="s">
        <v>27332</v>
      </c>
      <c r="B26185">
        <v>903992141</v>
      </c>
      <c r="C26185" t="s">
        <v>31326</v>
      </c>
    </row>
    <row r="26186" spans="1:3" x14ac:dyDescent="0.25">
      <c r="A26186" t="s">
        <v>27333</v>
      </c>
      <c r="B26186">
        <v>903992145</v>
      </c>
      <c r="C26186" t="s">
        <v>31563</v>
      </c>
    </row>
    <row r="26187" spans="1:3" x14ac:dyDescent="0.25">
      <c r="A26187" t="s">
        <v>27334</v>
      </c>
      <c r="B26187">
        <v>903992146</v>
      </c>
      <c r="C26187" t="s">
        <v>31316</v>
      </c>
    </row>
    <row r="26188" spans="1:3" x14ac:dyDescent="0.25">
      <c r="A26188" t="s">
        <v>27335</v>
      </c>
      <c r="B26188">
        <v>903992162</v>
      </c>
      <c r="C26188" t="s">
        <v>31564</v>
      </c>
    </row>
    <row r="26189" spans="1:3" x14ac:dyDescent="0.25">
      <c r="A26189" t="s">
        <v>27336</v>
      </c>
      <c r="B26189">
        <v>903992164</v>
      </c>
      <c r="C26189" t="s">
        <v>31318</v>
      </c>
    </row>
    <row r="26190" spans="1:3" x14ac:dyDescent="0.25">
      <c r="A26190" t="s">
        <v>27337</v>
      </c>
      <c r="B26190">
        <v>903992165</v>
      </c>
      <c r="C26190" t="s">
        <v>31316</v>
      </c>
    </row>
    <row r="26191" spans="1:3" x14ac:dyDescent="0.25">
      <c r="A26191" t="s">
        <v>27338</v>
      </c>
      <c r="B26191">
        <v>903992180</v>
      </c>
      <c r="C26191" t="s">
        <v>31338</v>
      </c>
    </row>
    <row r="26192" spans="1:3" x14ac:dyDescent="0.25">
      <c r="A26192" t="s">
        <v>27339</v>
      </c>
      <c r="B26192">
        <v>903992182</v>
      </c>
      <c r="C26192" t="s">
        <v>31316</v>
      </c>
    </row>
    <row r="26193" spans="1:3" x14ac:dyDescent="0.25">
      <c r="A26193" t="s">
        <v>27340</v>
      </c>
      <c r="B26193">
        <v>903992187</v>
      </c>
      <c r="C26193" t="s">
        <v>31318</v>
      </c>
    </row>
    <row r="26194" spans="1:3" x14ac:dyDescent="0.25">
      <c r="A26194" t="s">
        <v>27341</v>
      </c>
      <c r="B26194">
        <v>903992189</v>
      </c>
      <c r="C26194" t="s">
        <v>31515</v>
      </c>
    </row>
    <row r="26195" spans="1:3" x14ac:dyDescent="0.25">
      <c r="A26195" t="s">
        <v>27342</v>
      </c>
      <c r="B26195">
        <v>903992196</v>
      </c>
      <c r="C26195" t="s">
        <v>31318</v>
      </c>
    </row>
    <row r="26196" spans="1:3" x14ac:dyDescent="0.25">
      <c r="A26196" t="s">
        <v>27343</v>
      </c>
      <c r="B26196">
        <v>903992214</v>
      </c>
      <c r="C26196" t="s">
        <v>30874</v>
      </c>
    </row>
    <row r="26197" spans="1:3" x14ac:dyDescent="0.25">
      <c r="A26197" t="s">
        <v>27344</v>
      </c>
      <c r="B26197">
        <v>903992239</v>
      </c>
      <c r="C26197" t="s">
        <v>30977</v>
      </c>
    </row>
    <row r="26198" spans="1:3" x14ac:dyDescent="0.25">
      <c r="A26198" t="s">
        <v>27345</v>
      </c>
      <c r="B26198">
        <v>903992293</v>
      </c>
      <c r="C26198" t="s">
        <v>31472</v>
      </c>
    </row>
    <row r="26199" spans="1:3" x14ac:dyDescent="0.25">
      <c r="A26199" t="s">
        <v>27346</v>
      </c>
      <c r="B26199">
        <v>903992314</v>
      </c>
      <c r="C26199" t="s">
        <v>31460</v>
      </c>
    </row>
    <row r="26200" spans="1:3" x14ac:dyDescent="0.25">
      <c r="A26200" t="s">
        <v>27347</v>
      </c>
      <c r="B26200">
        <v>903992335</v>
      </c>
      <c r="C26200" t="s">
        <v>31460</v>
      </c>
    </row>
    <row r="26201" spans="1:3" x14ac:dyDescent="0.25">
      <c r="A26201" t="s">
        <v>27348</v>
      </c>
      <c r="B26201">
        <v>903992343</v>
      </c>
      <c r="C26201" t="s">
        <v>31483</v>
      </c>
    </row>
    <row r="26202" spans="1:3" x14ac:dyDescent="0.25">
      <c r="A26202" t="s">
        <v>27349</v>
      </c>
      <c r="B26202">
        <v>903992358</v>
      </c>
      <c r="C26202" t="s">
        <v>31472</v>
      </c>
    </row>
    <row r="26203" spans="1:3" x14ac:dyDescent="0.25">
      <c r="A26203" t="s">
        <v>27350</v>
      </c>
      <c r="B26203">
        <v>903992375</v>
      </c>
      <c r="C26203" t="s">
        <v>31460</v>
      </c>
    </row>
    <row r="26204" spans="1:3" x14ac:dyDescent="0.25">
      <c r="A26204" t="s">
        <v>27351</v>
      </c>
      <c r="B26204">
        <v>903992391</v>
      </c>
      <c r="C26204" t="s">
        <v>31287</v>
      </c>
    </row>
    <row r="26205" spans="1:3" x14ac:dyDescent="0.25">
      <c r="A26205" t="s">
        <v>27352</v>
      </c>
      <c r="B26205">
        <v>903992392</v>
      </c>
      <c r="C26205" t="s">
        <v>31047</v>
      </c>
    </row>
    <row r="26206" spans="1:3" x14ac:dyDescent="0.25">
      <c r="A26206" t="s">
        <v>27353</v>
      </c>
      <c r="B26206">
        <v>903992433</v>
      </c>
      <c r="C26206" t="s">
        <v>31363</v>
      </c>
    </row>
    <row r="26207" spans="1:3" x14ac:dyDescent="0.25">
      <c r="A26207" t="s">
        <v>27354</v>
      </c>
      <c r="B26207">
        <v>903992437</v>
      </c>
      <c r="C26207" t="s">
        <v>31363</v>
      </c>
    </row>
    <row r="26208" spans="1:3" x14ac:dyDescent="0.25">
      <c r="A26208" t="s">
        <v>27355</v>
      </c>
      <c r="B26208">
        <v>903992439</v>
      </c>
      <c r="C26208" t="s">
        <v>31363</v>
      </c>
    </row>
    <row r="26209" spans="1:3" x14ac:dyDescent="0.25">
      <c r="A26209" t="s">
        <v>27356</v>
      </c>
      <c r="B26209">
        <v>903992532</v>
      </c>
      <c r="C26209" t="s">
        <v>31472</v>
      </c>
    </row>
    <row r="26210" spans="1:3" x14ac:dyDescent="0.25">
      <c r="A26210" t="s">
        <v>27357</v>
      </c>
      <c r="B26210">
        <v>903992547</v>
      </c>
      <c r="C26210" t="s">
        <v>31460</v>
      </c>
    </row>
    <row r="26211" spans="1:3" x14ac:dyDescent="0.25">
      <c r="A26211" t="s">
        <v>27358</v>
      </c>
      <c r="B26211">
        <v>903992573</v>
      </c>
      <c r="C26211" t="s">
        <v>31460</v>
      </c>
    </row>
    <row r="26212" spans="1:3" x14ac:dyDescent="0.25">
      <c r="A26212" t="s">
        <v>27359</v>
      </c>
      <c r="B26212">
        <v>903992593</v>
      </c>
      <c r="C26212" t="s">
        <v>31460</v>
      </c>
    </row>
    <row r="26213" spans="1:3" x14ac:dyDescent="0.25">
      <c r="A26213" t="s">
        <v>27360</v>
      </c>
      <c r="B26213">
        <v>903992594</v>
      </c>
      <c r="C26213" t="s">
        <v>31460</v>
      </c>
    </row>
    <row r="26214" spans="1:3" x14ac:dyDescent="0.25">
      <c r="A26214" t="s">
        <v>27361</v>
      </c>
      <c r="B26214">
        <v>903992664</v>
      </c>
      <c r="C26214" t="s">
        <v>31266</v>
      </c>
    </row>
    <row r="26215" spans="1:3" x14ac:dyDescent="0.25">
      <c r="A26215" t="s">
        <v>27362</v>
      </c>
      <c r="B26215">
        <v>903992674</v>
      </c>
      <c r="C26215" t="s">
        <v>31375</v>
      </c>
    </row>
    <row r="26216" spans="1:3" x14ac:dyDescent="0.25">
      <c r="A26216" t="s">
        <v>27363</v>
      </c>
      <c r="B26216">
        <v>903992688</v>
      </c>
      <c r="C26216" t="s">
        <v>31322</v>
      </c>
    </row>
    <row r="26217" spans="1:3" x14ac:dyDescent="0.25">
      <c r="A26217" t="s">
        <v>27364</v>
      </c>
      <c r="B26217">
        <v>903992698</v>
      </c>
      <c r="C26217" t="s">
        <v>31318</v>
      </c>
    </row>
    <row r="26218" spans="1:3" x14ac:dyDescent="0.25">
      <c r="A26218" t="s">
        <v>27365</v>
      </c>
      <c r="B26218">
        <v>903992706</v>
      </c>
      <c r="C26218" t="s">
        <v>31318</v>
      </c>
    </row>
    <row r="26219" spans="1:3" x14ac:dyDescent="0.25">
      <c r="A26219" t="s">
        <v>27366</v>
      </c>
      <c r="B26219">
        <v>903992726</v>
      </c>
      <c r="C26219" t="s">
        <v>31138</v>
      </c>
    </row>
    <row r="26220" spans="1:3" x14ac:dyDescent="0.25">
      <c r="A26220" t="s">
        <v>27367</v>
      </c>
      <c r="B26220">
        <v>903992729</v>
      </c>
      <c r="C26220" t="s">
        <v>31329</v>
      </c>
    </row>
    <row r="26221" spans="1:3" x14ac:dyDescent="0.25">
      <c r="A26221" t="s">
        <v>27368</v>
      </c>
      <c r="B26221">
        <v>903992730</v>
      </c>
      <c r="C26221" t="s">
        <v>31329</v>
      </c>
    </row>
    <row r="26222" spans="1:3" x14ac:dyDescent="0.25">
      <c r="A26222" t="s">
        <v>27369</v>
      </c>
      <c r="B26222">
        <v>903992731</v>
      </c>
      <c r="C26222" t="s">
        <v>31329</v>
      </c>
    </row>
    <row r="26223" spans="1:3" x14ac:dyDescent="0.25">
      <c r="A26223" t="s">
        <v>27370</v>
      </c>
      <c r="B26223">
        <v>903992739</v>
      </c>
      <c r="C26223" t="s">
        <v>31316</v>
      </c>
    </row>
    <row r="26224" spans="1:3" x14ac:dyDescent="0.25">
      <c r="A26224" t="s">
        <v>27371</v>
      </c>
      <c r="B26224">
        <v>903992742</v>
      </c>
      <c r="C26224" t="s">
        <v>31138</v>
      </c>
    </row>
    <row r="26225" spans="1:3" x14ac:dyDescent="0.25">
      <c r="A26225" t="s">
        <v>27372</v>
      </c>
      <c r="B26225">
        <v>903992756</v>
      </c>
      <c r="C26225" t="s">
        <v>31316</v>
      </c>
    </row>
    <row r="26226" spans="1:3" x14ac:dyDescent="0.25">
      <c r="A26226" t="s">
        <v>27373</v>
      </c>
      <c r="B26226">
        <v>903992771</v>
      </c>
      <c r="C26226" t="s">
        <v>31460</v>
      </c>
    </row>
    <row r="26227" spans="1:3" x14ac:dyDescent="0.25">
      <c r="A26227" t="s">
        <v>27374</v>
      </c>
      <c r="B26227">
        <v>903992773</v>
      </c>
      <c r="C26227" t="s">
        <v>31138</v>
      </c>
    </row>
    <row r="26228" spans="1:3" x14ac:dyDescent="0.25">
      <c r="A26228" t="s">
        <v>27375</v>
      </c>
      <c r="B26228">
        <v>903992777</v>
      </c>
      <c r="C26228" t="s">
        <v>31316</v>
      </c>
    </row>
    <row r="26229" spans="1:3" x14ac:dyDescent="0.25">
      <c r="A26229" t="s">
        <v>27376</v>
      </c>
      <c r="B26229">
        <v>903992779</v>
      </c>
      <c r="C26229" t="s">
        <v>31489</v>
      </c>
    </row>
    <row r="26230" spans="1:3" x14ac:dyDescent="0.25">
      <c r="A26230" t="s">
        <v>27377</v>
      </c>
      <c r="B26230">
        <v>903992787</v>
      </c>
      <c r="C26230" t="s">
        <v>31483</v>
      </c>
    </row>
    <row r="26231" spans="1:3" x14ac:dyDescent="0.25">
      <c r="A26231" t="s">
        <v>27378</v>
      </c>
      <c r="B26231">
        <v>903992791</v>
      </c>
      <c r="C26231" t="s">
        <v>31316</v>
      </c>
    </row>
    <row r="26232" spans="1:3" x14ac:dyDescent="0.25">
      <c r="A26232" t="s">
        <v>27379</v>
      </c>
      <c r="B26232">
        <v>903992797</v>
      </c>
      <c r="C26232" t="s">
        <v>31460</v>
      </c>
    </row>
    <row r="26233" spans="1:3" x14ac:dyDescent="0.25">
      <c r="A26233" t="s">
        <v>27380</v>
      </c>
      <c r="B26233">
        <v>903992804</v>
      </c>
      <c r="C26233" t="s">
        <v>31316</v>
      </c>
    </row>
    <row r="26234" spans="1:3" x14ac:dyDescent="0.25">
      <c r="A26234" t="s">
        <v>27381</v>
      </c>
      <c r="B26234">
        <v>903992807</v>
      </c>
      <c r="C26234" t="s">
        <v>31502</v>
      </c>
    </row>
    <row r="26235" spans="1:3" x14ac:dyDescent="0.25">
      <c r="A26235" t="s">
        <v>27382</v>
      </c>
      <c r="B26235">
        <v>903992809</v>
      </c>
      <c r="C26235" t="s">
        <v>31316</v>
      </c>
    </row>
    <row r="26236" spans="1:3" x14ac:dyDescent="0.25">
      <c r="A26236" t="s">
        <v>27383</v>
      </c>
      <c r="B26236">
        <v>903992811</v>
      </c>
      <c r="C26236" t="s">
        <v>31460</v>
      </c>
    </row>
    <row r="26237" spans="1:3" x14ac:dyDescent="0.25">
      <c r="A26237" t="s">
        <v>27384</v>
      </c>
      <c r="B26237">
        <v>903992815</v>
      </c>
      <c r="C26237" t="s">
        <v>31316</v>
      </c>
    </row>
    <row r="26238" spans="1:3" x14ac:dyDescent="0.25">
      <c r="A26238" t="s">
        <v>27385</v>
      </c>
      <c r="B26238">
        <v>903992823</v>
      </c>
      <c r="C26238" t="s">
        <v>31460</v>
      </c>
    </row>
    <row r="26239" spans="1:3" x14ac:dyDescent="0.25">
      <c r="A26239" t="s">
        <v>27386</v>
      </c>
      <c r="B26239">
        <v>903992826</v>
      </c>
      <c r="C26239" t="s">
        <v>31472</v>
      </c>
    </row>
    <row r="26240" spans="1:3" x14ac:dyDescent="0.25">
      <c r="A26240" t="s">
        <v>27387</v>
      </c>
      <c r="B26240">
        <v>903992828</v>
      </c>
      <c r="C26240" t="s">
        <v>31316</v>
      </c>
    </row>
    <row r="26241" spans="1:3" x14ac:dyDescent="0.25">
      <c r="A26241" t="s">
        <v>27388</v>
      </c>
      <c r="B26241">
        <v>903992836</v>
      </c>
      <c r="C26241" t="s">
        <v>31322</v>
      </c>
    </row>
    <row r="26242" spans="1:3" x14ac:dyDescent="0.25">
      <c r="A26242" t="s">
        <v>27389</v>
      </c>
      <c r="B26242">
        <v>903992852</v>
      </c>
      <c r="C26242" t="s">
        <v>31234</v>
      </c>
    </row>
    <row r="26243" spans="1:3" x14ac:dyDescent="0.25">
      <c r="A26243" t="s">
        <v>27390</v>
      </c>
      <c r="B26243">
        <v>903992858</v>
      </c>
      <c r="C26243" t="s">
        <v>31460</v>
      </c>
    </row>
    <row r="26244" spans="1:3" x14ac:dyDescent="0.25">
      <c r="A26244" t="s">
        <v>27391</v>
      </c>
      <c r="B26244">
        <v>903992861</v>
      </c>
      <c r="C26244" t="s">
        <v>31483</v>
      </c>
    </row>
    <row r="26245" spans="1:3" x14ac:dyDescent="0.25">
      <c r="A26245" t="s">
        <v>27392</v>
      </c>
      <c r="B26245">
        <v>903992867</v>
      </c>
      <c r="C26245" t="s">
        <v>31327</v>
      </c>
    </row>
    <row r="26246" spans="1:3" x14ac:dyDescent="0.25">
      <c r="A26246" t="s">
        <v>27393</v>
      </c>
      <c r="B26246">
        <v>903992872</v>
      </c>
      <c r="C26246" t="s">
        <v>31327</v>
      </c>
    </row>
    <row r="26247" spans="1:3" x14ac:dyDescent="0.25">
      <c r="A26247" t="s">
        <v>27394</v>
      </c>
      <c r="B26247">
        <v>903992874</v>
      </c>
      <c r="C26247" t="s">
        <v>31318</v>
      </c>
    </row>
    <row r="26248" spans="1:3" x14ac:dyDescent="0.25">
      <c r="A26248" t="s">
        <v>27395</v>
      </c>
      <c r="B26248">
        <v>903992878</v>
      </c>
      <c r="C26248" t="s">
        <v>31110</v>
      </c>
    </row>
    <row r="26249" spans="1:3" x14ac:dyDescent="0.25">
      <c r="A26249" t="s">
        <v>27396</v>
      </c>
      <c r="B26249">
        <v>903992890</v>
      </c>
      <c r="C26249" t="s">
        <v>31120</v>
      </c>
    </row>
    <row r="26250" spans="1:3" x14ac:dyDescent="0.25">
      <c r="A26250" t="s">
        <v>27397</v>
      </c>
      <c r="B26250">
        <v>903992892</v>
      </c>
      <c r="C26250" t="s">
        <v>31363</v>
      </c>
    </row>
    <row r="26251" spans="1:3" x14ac:dyDescent="0.25">
      <c r="A26251" t="s">
        <v>27398</v>
      </c>
      <c r="B26251">
        <v>903992901</v>
      </c>
      <c r="C26251" t="s">
        <v>31461</v>
      </c>
    </row>
    <row r="26252" spans="1:3" x14ac:dyDescent="0.25">
      <c r="A26252" t="s">
        <v>27399</v>
      </c>
      <c r="B26252">
        <v>903992913</v>
      </c>
      <c r="C26252" t="s">
        <v>31460</v>
      </c>
    </row>
    <row r="26253" spans="1:3" x14ac:dyDescent="0.25">
      <c r="A26253" t="s">
        <v>27400</v>
      </c>
      <c r="B26253">
        <v>903992916</v>
      </c>
      <c r="C26253" t="s">
        <v>31316</v>
      </c>
    </row>
    <row r="26254" spans="1:3" x14ac:dyDescent="0.25">
      <c r="A26254" t="s">
        <v>27401</v>
      </c>
      <c r="B26254">
        <v>903992919</v>
      </c>
      <c r="C26254" t="s">
        <v>31415</v>
      </c>
    </row>
    <row r="26255" spans="1:3" x14ac:dyDescent="0.25">
      <c r="A26255" t="s">
        <v>27402</v>
      </c>
      <c r="B26255">
        <v>903992921</v>
      </c>
      <c r="C26255" t="s">
        <v>31417</v>
      </c>
    </row>
    <row r="26256" spans="1:3" x14ac:dyDescent="0.25">
      <c r="A26256" t="s">
        <v>27403</v>
      </c>
      <c r="B26256">
        <v>903992929</v>
      </c>
      <c r="C26256" t="s">
        <v>31318</v>
      </c>
    </row>
    <row r="26257" spans="1:3" x14ac:dyDescent="0.25">
      <c r="A26257" t="s">
        <v>27404</v>
      </c>
      <c r="B26257">
        <v>903992939</v>
      </c>
      <c r="C26257" t="s">
        <v>31254</v>
      </c>
    </row>
    <row r="26258" spans="1:3" x14ac:dyDescent="0.25">
      <c r="A26258" t="s">
        <v>27405</v>
      </c>
      <c r="B26258">
        <v>903992941</v>
      </c>
      <c r="C26258" t="s">
        <v>31322</v>
      </c>
    </row>
    <row r="26259" spans="1:3" x14ac:dyDescent="0.25">
      <c r="A26259" t="s">
        <v>27406</v>
      </c>
      <c r="B26259">
        <v>903992942</v>
      </c>
      <c r="C26259" t="s">
        <v>31318</v>
      </c>
    </row>
    <row r="26260" spans="1:3" x14ac:dyDescent="0.25">
      <c r="A26260" t="s">
        <v>27407</v>
      </c>
      <c r="B26260">
        <v>903992946</v>
      </c>
      <c r="C26260" t="s">
        <v>31278</v>
      </c>
    </row>
    <row r="26261" spans="1:3" x14ac:dyDescent="0.25">
      <c r="A26261" t="s">
        <v>27408</v>
      </c>
      <c r="B26261">
        <v>903992951</v>
      </c>
      <c r="C26261" t="s">
        <v>31472</v>
      </c>
    </row>
    <row r="26262" spans="1:3" x14ac:dyDescent="0.25">
      <c r="A26262" t="s">
        <v>27409</v>
      </c>
      <c r="B26262">
        <v>903992952</v>
      </c>
      <c r="C26262" t="s">
        <v>31472</v>
      </c>
    </row>
    <row r="26263" spans="1:3" x14ac:dyDescent="0.25">
      <c r="A26263" t="s">
        <v>27410</v>
      </c>
      <c r="B26263">
        <v>903992954</v>
      </c>
      <c r="C26263" t="s">
        <v>31254</v>
      </c>
    </row>
    <row r="26264" spans="1:3" x14ac:dyDescent="0.25">
      <c r="A26264" t="s">
        <v>27411</v>
      </c>
      <c r="B26264">
        <v>903992958</v>
      </c>
      <c r="C26264" t="s">
        <v>31467</v>
      </c>
    </row>
    <row r="26265" spans="1:3" x14ac:dyDescent="0.25">
      <c r="A26265" t="s">
        <v>27412</v>
      </c>
      <c r="B26265">
        <v>903992965</v>
      </c>
      <c r="C26265" t="s">
        <v>31285</v>
      </c>
    </row>
    <row r="26266" spans="1:3" x14ac:dyDescent="0.25">
      <c r="A26266" t="s">
        <v>27413</v>
      </c>
      <c r="B26266">
        <v>903992969</v>
      </c>
      <c r="C26266" t="s">
        <v>31565</v>
      </c>
    </row>
    <row r="26267" spans="1:3" x14ac:dyDescent="0.25">
      <c r="A26267" t="s">
        <v>27414</v>
      </c>
      <c r="B26267">
        <v>903992973</v>
      </c>
      <c r="C26267" t="s">
        <v>31316</v>
      </c>
    </row>
    <row r="26268" spans="1:3" x14ac:dyDescent="0.25">
      <c r="A26268" t="s">
        <v>27415</v>
      </c>
      <c r="B26268">
        <v>903992974</v>
      </c>
      <c r="C26268" t="s">
        <v>31458</v>
      </c>
    </row>
    <row r="26269" spans="1:3" x14ac:dyDescent="0.25">
      <c r="A26269" t="s">
        <v>27416</v>
      </c>
      <c r="B26269">
        <v>903992995</v>
      </c>
      <c r="C26269" t="s">
        <v>31316</v>
      </c>
    </row>
    <row r="26270" spans="1:3" x14ac:dyDescent="0.25">
      <c r="A26270" t="s">
        <v>27417</v>
      </c>
      <c r="B26270">
        <v>903993008</v>
      </c>
      <c r="C26270" t="s">
        <v>31472</v>
      </c>
    </row>
    <row r="26271" spans="1:3" x14ac:dyDescent="0.25">
      <c r="A26271" t="s">
        <v>27418</v>
      </c>
      <c r="B26271">
        <v>903993021</v>
      </c>
      <c r="C26271" t="s">
        <v>31402</v>
      </c>
    </row>
    <row r="26272" spans="1:3" x14ac:dyDescent="0.25">
      <c r="A26272" t="s">
        <v>27419</v>
      </c>
      <c r="B26272">
        <v>903993029</v>
      </c>
      <c r="C26272" t="s">
        <v>30810</v>
      </c>
    </row>
    <row r="26273" spans="1:3" x14ac:dyDescent="0.25">
      <c r="A26273" t="s">
        <v>27420</v>
      </c>
      <c r="B26273">
        <v>903993040</v>
      </c>
      <c r="C26273" t="s">
        <v>31316</v>
      </c>
    </row>
    <row r="26274" spans="1:3" x14ac:dyDescent="0.25">
      <c r="A26274" t="s">
        <v>27421</v>
      </c>
      <c r="B26274">
        <v>903993043</v>
      </c>
      <c r="C26274" t="s">
        <v>31380</v>
      </c>
    </row>
    <row r="26275" spans="1:3" x14ac:dyDescent="0.25">
      <c r="A26275" t="s">
        <v>27422</v>
      </c>
      <c r="B26275">
        <v>903993055</v>
      </c>
      <c r="C26275" t="s">
        <v>31417</v>
      </c>
    </row>
    <row r="26276" spans="1:3" x14ac:dyDescent="0.25">
      <c r="A26276" t="s">
        <v>27423</v>
      </c>
      <c r="B26276">
        <v>903993065</v>
      </c>
      <c r="C26276" t="s">
        <v>30925</v>
      </c>
    </row>
    <row r="26277" spans="1:3" x14ac:dyDescent="0.25">
      <c r="A26277" t="s">
        <v>27424</v>
      </c>
      <c r="B26277">
        <v>903993067</v>
      </c>
      <c r="C26277" t="s">
        <v>31305</v>
      </c>
    </row>
    <row r="26278" spans="1:3" x14ac:dyDescent="0.25">
      <c r="A26278" t="s">
        <v>27425</v>
      </c>
      <c r="B26278">
        <v>903993094</v>
      </c>
      <c r="C26278" t="s">
        <v>31316</v>
      </c>
    </row>
    <row r="26279" spans="1:3" x14ac:dyDescent="0.25">
      <c r="A26279" t="s">
        <v>27426</v>
      </c>
      <c r="B26279">
        <v>903993098</v>
      </c>
      <c r="C26279" t="s">
        <v>31318</v>
      </c>
    </row>
    <row r="26280" spans="1:3" x14ac:dyDescent="0.25">
      <c r="A26280" t="s">
        <v>27427</v>
      </c>
      <c r="B26280">
        <v>903993101</v>
      </c>
      <c r="C26280" t="s">
        <v>31138</v>
      </c>
    </row>
    <row r="26281" spans="1:3" x14ac:dyDescent="0.25">
      <c r="A26281" t="s">
        <v>27428</v>
      </c>
      <c r="B26281">
        <v>903993102</v>
      </c>
      <c r="C26281" t="s">
        <v>31460</v>
      </c>
    </row>
    <row r="26282" spans="1:3" x14ac:dyDescent="0.25">
      <c r="A26282" t="s">
        <v>27429</v>
      </c>
      <c r="B26282">
        <v>903993103</v>
      </c>
      <c r="C26282" t="s">
        <v>31138</v>
      </c>
    </row>
    <row r="26283" spans="1:3" x14ac:dyDescent="0.25">
      <c r="A26283" t="s">
        <v>27430</v>
      </c>
      <c r="B26283">
        <v>903993116</v>
      </c>
      <c r="C26283" t="s">
        <v>31316</v>
      </c>
    </row>
    <row r="26284" spans="1:3" x14ac:dyDescent="0.25">
      <c r="A26284" t="s">
        <v>27431</v>
      </c>
      <c r="B26284">
        <v>903993120</v>
      </c>
      <c r="C26284" t="s">
        <v>31472</v>
      </c>
    </row>
    <row r="26285" spans="1:3" x14ac:dyDescent="0.25">
      <c r="A26285" t="s">
        <v>27432</v>
      </c>
      <c r="B26285">
        <v>903993122</v>
      </c>
      <c r="C26285" t="s">
        <v>31316</v>
      </c>
    </row>
    <row r="26286" spans="1:3" x14ac:dyDescent="0.25">
      <c r="A26286" t="s">
        <v>27433</v>
      </c>
      <c r="B26286">
        <v>903993126</v>
      </c>
      <c r="C26286" t="s">
        <v>31318</v>
      </c>
    </row>
    <row r="26287" spans="1:3" x14ac:dyDescent="0.25">
      <c r="A26287" t="s">
        <v>27434</v>
      </c>
      <c r="B26287">
        <v>903993132</v>
      </c>
      <c r="C26287" t="s">
        <v>31327</v>
      </c>
    </row>
    <row r="26288" spans="1:3" x14ac:dyDescent="0.25">
      <c r="A26288" t="s">
        <v>27435</v>
      </c>
      <c r="B26288">
        <v>903993134</v>
      </c>
      <c r="C26288" t="s">
        <v>31506</v>
      </c>
    </row>
    <row r="26289" spans="1:3" x14ac:dyDescent="0.25">
      <c r="A26289" t="s">
        <v>27436</v>
      </c>
      <c r="B26289">
        <v>903993168</v>
      </c>
      <c r="C26289" t="s">
        <v>31053</v>
      </c>
    </row>
    <row r="26290" spans="1:3" x14ac:dyDescent="0.25">
      <c r="A26290" t="s">
        <v>27437</v>
      </c>
      <c r="B26290">
        <v>903993176</v>
      </c>
      <c r="C26290" t="s">
        <v>31315</v>
      </c>
    </row>
    <row r="26291" spans="1:3" x14ac:dyDescent="0.25">
      <c r="A26291" t="s">
        <v>27438</v>
      </c>
      <c r="B26291">
        <v>903993179</v>
      </c>
      <c r="C26291" t="s">
        <v>31284</v>
      </c>
    </row>
    <row r="26292" spans="1:3" x14ac:dyDescent="0.25">
      <c r="A26292" t="s">
        <v>27439</v>
      </c>
      <c r="B26292">
        <v>903993204</v>
      </c>
      <c r="C26292" t="s">
        <v>31047</v>
      </c>
    </row>
    <row r="26293" spans="1:3" x14ac:dyDescent="0.25">
      <c r="A26293" t="s">
        <v>27440</v>
      </c>
      <c r="B26293">
        <v>903993236</v>
      </c>
      <c r="C26293" t="s">
        <v>31138</v>
      </c>
    </row>
    <row r="26294" spans="1:3" x14ac:dyDescent="0.25">
      <c r="A26294" t="s">
        <v>27441</v>
      </c>
      <c r="B26294">
        <v>903993244</v>
      </c>
      <c r="C26294" t="s">
        <v>31316</v>
      </c>
    </row>
    <row r="26295" spans="1:3" x14ac:dyDescent="0.25">
      <c r="A26295" t="s">
        <v>27442</v>
      </c>
      <c r="B26295">
        <v>903993245</v>
      </c>
      <c r="C26295" t="s">
        <v>31316</v>
      </c>
    </row>
    <row r="26296" spans="1:3" x14ac:dyDescent="0.25">
      <c r="A26296" t="s">
        <v>27443</v>
      </c>
      <c r="B26296">
        <v>903993246</v>
      </c>
      <c r="C26296" t="s">
        <v>31318</v>
      </c>
    </row>
    <row r="26297" spans="1:3" x14ac:dyDescent="0.25">
      <c r="A26297" t="s">
        <v>27444</v>
      </c>
      <c r="B26297">
        <v>903993248</v>
      </c>
      <c r="C26297" t="s">
        <v>30977</v>
      </c>
    </row>
    <row r="26298" spans="1:3" x14ac:dyDescent="0.25">
      <c r="A26298" t="s">
        <v>27445</v>
      </c>
      <c r="B26298">
        <v>903993251</v>
      </c>
      <c r="C26298" t="s">
        <v>31458</v>
      </c>
    </row>
    <row r="26299" spans="1:3" x14ac:dyDescent="0.25">
      <c r="A26299" t="s">
        <v>27446</v>
      </c>
      <c r="B26299">
        <v>903993254</v>
      </c>
      <c r="C26299" t="s">
        <v>31533</v>
      </c>
    </row>
    <row r="26300" spans="1:3" x14ac:dyDescent="0.25">
      <c r="A26300" t="s">
        <v>27447</v>
      </c>
      <c r="B26300">
        <v>903993255</v>
      </c>
      <c r="C26300" t="s">
        <v>31318</v>
      </c>
    </row>
    <row r="26301" spans="1:3" x14ac:dyDescent="0.25">
      <c r="A26301" t="s">
        <v>27448</v>
      </c>
      <c r="B26301">
        <v>903993256</v>
      </c>
      <c r="C26301" t="s">
        <v>30933</v>
      </c>
    </row>
    <row r="26302" spans="1:3" x14ac:dyDescent="0.25">
      <c r="A26302" t="s">
        <v>27449</v>
      </c>
      <c r="B26302">
        <v>903993257</v>
      </c>
      <c r="C26302" t="s">
        <v>31318</v>
      </c>
    </row>
    <row r="26303" spans="1:3" x14ac:dyDescent="0.25">
      <c r="A26303" t="s">
        <v>27450</v>
      </c>
      <c r="B26303">
        <v>903993262</v>
      </c>
      <c r="C26303" t="s">
        <v>31316</v>
      </c>
    </row>
    <row r="26304" spans="1:3" x14ac:dyDescent="0.25">
      <c r="A26304" t="s">
        <v>27451</v>
      </c>
      <c r="B26304">
        <v>903993273</v>
      </c>
      <c r="C26304" t="s">
        <v>31318</v>
      </c>
    </row>
    <row r="26305" spans="1:3" x14ac:dyDescent="0.25">
      <c r="A26305" t="s">
        <v>27452</v>
      </c>
      <c r="B26305">
        <v>903993288</v>
      </c>
      <c r="C26305" t="s">
        <v>31318</v>
      </c>
    </row>
    <row r="26306" spans="1:3" x14ac:dyDescent="0.25">
      <c r="A26306" t="s">
        <v>27453</v>
      </c>
      <c r="B26306">
        <v>903993294</v>
      </c>
      <c r="C26306" t="s">
        <v>31460</v>
      </c>
    </row>
    <row r="26307" spans="1:3" x14ac:dyDescent="0.25">
      <c r="A26307" t="s">
        <v>27454</v>
      </c>
      <c r="B26307">
        <v>903993304</v>
      </c>
      <c r="C26307" t="s">
        <v>31318</v>
      </c>
    </row>
    <row r="26308" spans="1:3" x14ac:dyDescent="0.25">
      <c r="A26308" t="s">
        <v>27455</v>
      </c>
      <c r="B26308">
        <v>903993319</v>
      </c>
      <c r="C26308" t="s">
        <v>31380</v>
      </c>
    </row>
    <row r="26309" spans="1:3" x14ac:dyDescent="0.25">
      <c r="A26309" t="s">
        <v>27456</v>
      </c>
      <c r="B26309">
        <v>903993321</v>
      </c>
      <c r="C26309" t="s">
        <v>31458</v>
      </c>
    </row>
    <row r="26310" spans="1:3" x14ac:dyDescent="0.25">
      <c r="A26310" t="s">
        <v>27457</v>
      </c>
      <c r="B26310">
        <v>903993324</v>
      </c>
      <c r="C26310" t="s">
        <v>31460</v>
      </c>
    </row>
    <row r="26311" spans="1:3" x14ac:dyDescent="0.25">
      <c r="A26311" t="s">
        <v>27458</v>
      </c>
      <c r="B26311">
        <v>903993329</v>
      </c>
      <c r="C26311" t="s">
        <v>31458</v>
      </c>
    </row>
    <row r="26312" spans="1:3" x14ac:dyDescent="0.25">
      <c r="A26312" t="s">
        <v>27459</v>
      </c>
      <c r="B26312">
        <v>903993340</v>
      </c>
      <c r="C26312" t="s">
        <v>31489</v>
      </c>
    </row>
    <row r="26313" spans="1:3" x14ac:dyDescent="0.25">
      <c r="A26313" t="s">
        <v>27460</v>
      </c>
      <c r="B26313">
        <v>903993347</v>
      </c>
      <c r="C26313" t="s">
        <v>31363</v>
      </c>
    </row>
    <row r="26314" spans="1:3" x14ac:dyDescent="0.25">
      <c r="A26314" t="s">
        <v>27461</v>
      </c>
      <c r="B26314">
        <v>903993350</v>
      </c>
      <c r="C26314" t="s">
        <v>31138</v>
      </c>
    </row>
    <row r="26315" spans="1:3" x14ac:dyDescent="0.25">
      <c r="A26315" t="s">
        <v>27462</v>
      </c>
      <c r="B26315">
        <v>903993359</v>
      </c>
      <c r="C26315" t="s">
        <v>31267</v>
      </c>
    </row>
    <row r="26316" spans="1:3" x14ac:dyDescent="0.25">
      <c r="A26316" t="s">
        <v>27463</v>
      </c>
      <c r="B26316">
        <v>903993361</v>
      </c>
      <c r="C26316" t="s">
        <v>31318</v>
      </c>
    </row>
    <row r="26317" spans="1:3" x14ac:dyDescent="0.25">
      <c r="A26317" t="s">
        <v>27464</v>
      </c>
      <c r="B26317">
        <v>903993372</v>
      </c>
      <c r="C26317" t="s">
        <v>31286</v>
      </c>
    </row>
    <row r="26318" spans="1:3" x14ac:dyDescent="0.25">
      <c r="A26318" t="s">
        <v>27465</v>
      </c>
      <c r="B26318">
        <v>903993384</v>
      </c>
      <c r="C26318" t="s">
        <v>31316</v>
      </c>
    </row>
    <row r="26319" spans="1:3" x14ac:dyDescent="0.25">
      <c r="A26319" t="s">
        <v>27466</v>
      </c>
      <c r="B26319">
        <v>903993393</v>
      </c>
      <c r="C26319" t="s">
        <v>31427</v>
      </c>
    </row>
    <row r="26320" spans="1:3" x14ac:dyDescent="0.25">
      <c r="A26320" t="s">
        <v>27467</v>
      </c>
      <c r="B26320">
        <v>903993394</v>
      </c>
      <c r="C26320" t="s">
        <v>31566</v>
      </c>
    </row>
    <row r="26321" spans="1:3" x14ac:dyDescent="0.25">
      <c r="A26321" t="s">
        <v>27468</v>
      </c>
      <c r="B26321">
        <v>903993395</v>
      </c>
      <c r="C26321" t="s">
        <v>31484</v>
      </c>
    </row>
    <row r="26322" spans="1:3" x14ac:dyDescent="0.25">
      <c r="A26322" t="s">
        <v>27469</v>
      </c>
      <c r="B26322">
        <v>903993397</v>
      </c>
      <c r="C26322" t="s">
        <v>31472</v>
      </c>
    </row>
    <row r="26323" spans="1:3" x14ac:dyDescent="0.25">
      <c r="A26323" t="s">
        <v>27470</v>
      </c>
      <c r="B26323">
        <v>903993431</v>
      </c>
      <c r="C26323" t="s">
        <v>31424</v>
      </c>
    </row>
    <row r="26324" spans="1:3" x14ac:dyDescent="0.25">
      <c r="A26324" t="s">
        <v>27471</v>
      </c>
      <c r="B26324">
        <v>903993433</v>
      </c>
      <c r="C26324" t="s">
        <v>31461</v>
      </c>
    </row>
    <row r="26325" spans="1:3" x14ac:dyDescent="0.25">
      <c r="A26325" t="s">
        <v>27472</v>
      </c>
      <c r="B26325">
        <v>903993435</v>
      </c>
      <c r="C26325" t="s">
        <v>31472</v>
      </c>
    </row>
    <row r="26326" spans="1:3" x14ac:dyDescent="0.25">
      <c r="A26326" t="s">
        <v>27473</v>
      </c>
      <c r="B26326">
        <v>903993437</v>
      </c>
      <c r="C26326" t="s">
        <v>31472</v>
      </c>
    </row>
    <row r="26327" spans="1:3" x14ac:dyDescent="0.25">
      <c r="A26327" t="s">
        <v>27474</v>
      </c>
      <c r="B26327">
        <v>903993443</v>
      </c>
      <c r="C26327" t="s">
        <v>31363</v>
      </c>
    </row>
    <row r="26328" spans="1:3" x14ac:dyDescent="0.25">
      <c r="A26328" t="s">
        <v>27475</v>
      </c>
      <c r="B26328">
        <v>903993452</v>
      </c>
      <c r="C26328" t="s">
        <v>31322</v>
      </c>
    </row>
    <row r="26329" spans="1:3" x14ac:dyDescent="0.25">
      <c r="A26329" t="s">
        <v>27476</v>
      </c>
      <c r="B26329">
        <v>903993463</v>
      </c>
      <c r="C26329" t="s">
        <v>31567</v>
      </c>
    </row>
    <row r="26330" spans="1:3" x14ac:dyDescent="0.25">
      <c r="A26330" t="s">
        <v>27477</v>
      </c>
      <c r="B26330">
        <v>903993471</v>
      </c>
      <c r="C26330" t="s">
        <v>31461</v>
      </c>
    </row>
    <row r="26331" spans="1:3" x14ac:dyDescent="0.25">
      <c r="A26331" t="s">
        <v>27478</v>
      </c>
      <c r="B26331">
        <v>903993477</v>
      </c>
      <c r="C26331" t="s">
        <v>31460</v>
      </c>
    </row>
    <row r="26332" spans="1:3" x14ac:dyDescent="0.25">
      <c r="A26332" t="s">
        <v>27479</v>
      </c>
      <c r="B26332">
        <v>903993481</v>
      </c>
      <c r="C26332" t="s">
        <v>31316</v>
      </c>
    </row>
    <row r="26333" spans="1:3" x14ac:dyDescent="0.25">
      <c r="A26333" t="s">
        <v>27480</v>
      </c>
      <c r="B26333">
        <v>903993484</v>
      </c>
      <c r="C26333" t="s">
        <v>31458</v>
      </c>
    </row>
    <row r="26334" spans="1:3" x14ac:dyDescent="0.25">
      <c r="A26334" t="s">
        <v>27481</v>
      </c>
      <c r="B26334">
        <v>903993488</v>
      </c>
      <c r="C26334" t="s">
        <v>31567</v>
      </c>
    </row>
    <row r="26335" spans="1:3" x14ac:dyDescent="0.25">
      <c r="A26335" t="s">
        <v>27482</v>
      </c>
      <c r="B26335">
        <v>903993491</v>
      </c>
      <c r="C26335" t="s">
        <v>31334</v>
      </c>
    </row>
    <row r="26336" spans="1:3" x14ac:dyDescent="0.25">
      <c r="A26336" t="s">
        <v>27483</v>
      </c>
      <c r="B26336">
        <v>903993497</v>
      </c>
      <c r="C26336" t="s">
        <v>31458</v>
      </c>
    </row>
    <row r="26337" spans="1:3" x14ac:dyDescent="0.25">
      <c r="A26337" t="s">
        <v>27484</v>
      </c>
      <c r="B26337">
        <v>903993498</v>
      </c>
      <c r="C26337" t="s">
        <v>31461</v>
      </c>
    </row>
    <row r="26338" spans="1:3" x14ac:dyDescent="0.25">
      <c r="A26338" t="s">
        <v>27485</v>
      </c>
      <c r="B26338">
        <v>903993501</v>
      </c>
      <c r="C26338" t="s">
        <v>31254</v>
      </c>
    </row>
    <row r="26339" spans="1:3" x14ac:dyDescent="0.25">
      <c r="A26339" t="s">
        <v>27486</v>
      </c>
      <c r="B26339">
        <v>903993503</v>
      </c>
      <c r="C26339" t="s">
        <v>31380</v>
      </c>
    </row>
    <row r="26340" spans="1:3" x14ac:dyDescent="0.25">
      <c r="A26340" t="s">
        <v>27487</v>
      </c>
      <c r="B26340">
        <v>903993509</v>
      </c>
      <c r="C26340" t="s">
        <v>31318</v>
      </c>
    </row>
    <row r="26341" spans="1:3" x14ac:dyDescent="0.25">
      <c r="A26341" t="s">
        <v>27488</v>
      </c>
      <c r="B26341">
        <v>903993512</v>
      </c>
      <c r="C26341" t="s">
        <v>31316</v>
      </c>
    </row>
    <row r="26342" spans="1:3" x14ac:dyDescent="0.25">
      <c r="A26342" t="s">
        <v>27489</v>
      </c>
      <c r="B26342">
        <v>903993513</v>
      </c>
      <c r="C26342" t="s">
        <v>31318</v>
      </c>
    </row>
    <row r="26343" spans="1:3" x14ac:dyDescent="0.25">
      <c r="A26343" t="s">
        <v>27490</v>
      </c>
      <c r="B26343">
        <v>903993521</v>
      </c>
      <c r="C26343" t="s">
        <v>31560</v>
      </c>
    </row>
    <row r="26344" spans="1:3" x14ac:dyDescent="0.25">
      <c r="A26344" t="s">
        <v>27491</v>
      </c>
      <c r="B26344">
        <v>903993528</v>
      </c>
      <c r="C26344" t="s">
        <v>31316</v>
      </c>
    </row>
    <row r="26345" spans="1:3" x14ac:dyDescent="0.25">
      <c r="A26345" t="s">
        <v>27492</v>
      </c>
      <c r="B26345">
        <v>903993536</v>
      </c>
      <c r="C26345" t="s">
        <v>31560</v>
      </c>
    </row>
    <row r="26346" spans="1:3" x14ac:dyDescent="0.25">
      <c r="A26346" t="s">
        <v>27493</v>
      </c>
      <c r="B26346">
        <v>903993542</v>
      </c>
      <c r="C26346" t="s">
        <v>31322</v>
      </c>
    </row>
    <row r="26347" spans="1:3" x14ac:dyDescent="0.25">
      <c r="A26347" t="s">
        <v>27494</v>
      </c>
      <c r="B26347">
        <v>903993557</v>
      </c>
      <c r="C26347" t="s">
        <v>31316</v>
      </c>
    </row>
    <row r="26348" spans="1:3" x14ac:dyDescent="0.25">
      <c r="A26348" t="s">
        <v>27495</v>
      </c>
      <c r="B26348">
        <v>903993559</v>
      </c>
      <c r="C26348" t="s">
        <v>31318</v>
      </c>
    </row>
    <row r="26349" spans="1:3" x14ac:dyDescent="0.25">
      <c r="A26349" t="s">
        <v>27496</v>
      </c>
      <c r="B26349">
        <v>903993560</v>
      </c>
      <c r="C26349" t="s">
        <v>31316</v>
      </c>
    </row>
    <row r="26350" spans="1:3" x14ac:dyDescent="0.25">
      <c r="A26350" t="s">
        <v>27497</v>
      </c>
      <c r="B26350">
        <v>903993566</v>
      </c>
      <c r="C26350" t="s">
        <v>31316</v>
      </c>
    </row>
    <row r="26351" spans="1:3" x14ac:dyDescent="0.25">
      <c r="A26351" t="s">
        <v>27498</v>
      </c>
      <c r="B26351">
        <v>903993577</v>
      </c>
      <c r="C26351" t="s">
        <v>31316</v>
      </c>
    </row>
    <row r="26352" spans="1:3" x14ac:dyDescent="0.25">
      <c r="A26352" t="s">
        <v>27499</v>
      </c>
      <c r="B26352">
        <v>903993584</v>
      </c>
      <c r="C26352" t="s">
        <v>31322</v>
      </c>
    </row>
    <row r="26353" spans="1:3" x14ac:dyDescent="0.25">
      <c r="A26353" t="s">
        <v>27500</v>
      </c>
      <c r="B26353">
        <v>903993591</v>
      </c>
      <c r="C26353" t="s">
        <v>31458</v>
      </c>
    </row>
    <row r="26354" spans="1:3" x14ac:dyDescent="0.25">
      <c r="A26354" t="s">
        <v>27501</v>
      </c>
      <c r="B26354">
        <v>903993592</v>
      </c>
      <c r="C26354" t="s">
        <v>30925</v>
      </c>
    </row>
    <row r="26355" spans="1:3" x14ac:dyDescent="0.25">
      <c r="A26355" t="s">
        <v>27502</v>
      </c>
      <c r="B26355">
        <v>903993611</v>
      </c>
      <c r="C26355" t="s">
        <v>31458</v>
      </c>
    </row>
    <row r="26356" spans="1:3" x14ac:dyDescent="0.25">
      <c r="A26356" t="s">
        <v>27503</v>
      </c>
      <c r="B26356">
        <v>903993612</v>
      </c>
      <c r="C26356" t="s">
        <v>31434</v>
      </c>
    </row>
    <row r="26357" spans="1:3" x14ac:dyDescent="0.25">
      <c r="A26357" t="s">
        <v>27504</v>
      </c>
      <c r="B26357">
        <v>903993614</v>
      </c>
      <c r="C26357" t="s">
        <v>31458</v>
      </c>
    </row>
    <row r="26358" spans="1:3" x14ac:dyDescent="0.25">
      <c r="A26358" t="s">
        <v>27505</v>
      </c>
      <c r="B26358">
        <v>903993616</v>
      </c>
      <c r="C26358" t="s">
        <v>31327</v>
      </c>
    </row>
    <row r="26359" spans="1:3" x14ac:dyDescent="0.25">
      <c r="A26359" t="s">
        <v>27506</v>
      </c>
      <c r="B26359">
        <v>903993617</v>
      </c>
      <c r="C26359" t="s">
        <v>31472</v>
      </c>
    </row>
    <row r="26360" spans="1:3" x14ac:dyDescent="0.25">
      <c r="A26360" t="s">
        <v>27507</v>
      </c>
      <c r="B26360">
        <v>903993622</v>
      </c>
      <c r="C26360" t="s">
        <v>31316</v>
      </c>
    </row>
    <row r="26361" spans="1:3" x14ac:dyDescent="0.25">
      <c r="A26361" t="s">
        <v>27508</v>
      </c>
      <c r="B26361">
        <v>903993623</v>
      </c>
      <c r="C26361" t="s">
        <v>31318</v>
      </c>
    </row>
    <row r="26362" spans="1:3" x14ac:dyDescent="0.25">
      <c r="A26362" t="s">
        <v>27509</v>
      </c>
      <c r="B26362">
        <v>903993624</v>
      </c>
      <c r="C26362" t="s">
        <v>31316</v>
      </c>
    </row>
    <row r="26363" spans="1:3" x14ac:dyDescent="0.25">
      <c r="A26363" t="s">
        <v>27510</v>
      </c>
      <c r="B26363">
        <v>903993626</v>
      </c>
      <c r="C26363" t="s">
        <v>31327</v>
      </c>
    </row>
    <row r="26364" spans="1:3" x14ac:dyDescent="0.25">
      <c r="A26364" t="s">
        <v>27511</v>
      </c>
      <c r="B26364">
        <v>903993628</v>
      </c>
      <c r="C26364" t="s">
        <v>31514</v>
      </c>
    </row>
    <row r="26365" spans="1:3" x14ac:dyDescent="0.25">
      <c r="A26365" t="s">
        <v>27512</v>
      </c>
      <c r="B26365">
        <v>903993629</v>
      </c>
      <c r="C26365" t="s">
        <v>31318</v>
      </c>
    </row>
    <row r="26366" spans="1:3" x14ac:dyDescent="0.25">
      <c r="A26366" t="s">
        <v>27513</v>
      </c>
      <c r="B26366">
        <v>903993630</v>
      </c>
      <c r="C26366" t="s">
        <v>31316</v>
      </c>
    </row>
    <row r="26367" spans="1:3" x14ac:dyDescent="0.25">
      <c r="A26367" t="s">
        <v>27514</v>
      </c>
      <c r="B26367">
        <v>903993647</v>
      </c>
      <c r="C26367" t="s">
        <v>31318</v>
      </c>
    </row>
    <row r="26368" spans="1:3" x14ac:dyDescent="0.25">
      <c r="A26368" t="s">
        <v>27515</v>
      </c>
      <c r="B26368">
        <v>903993671</v>
      </c>
      <c r="C26368" t="s">
        <v>31287</v>
      </c>
    </row>
    <row r="26369" spans="1:3" x14ac:dyDescent="0.25">
      <c r="A26369" t="s">
        <v>27516</v>
      </c>
      <c r="B26369">
        <v>903993676</v>
      </c>
      <c r="C26369" t="s">
        <v>31360</v>
      </c>
    </row>
    <row r="26370" spans="1:3" x14ac:dyDescent="0.25">
      <c r="A26370" t="s">
        <v>27517</v>
      </c>
      <c r="B26370">
        <v>903993688</v>
      </c>
      <c r="C26370" t="s">
        <v>31327</v>
      </c>
    </row>
    <row r="26371" spans="1:3" x14ac:dyDescent="0.25">
      <c r="A26371" t="s">
        <v>27518</v>
      </c>
      <c r="B26371">
        <v>903993707</v>
      </c>
      <c r="C26371" t="s">
        <v>31316</v>
      </c>
    </row>
    <row r="26372" spans="1:3" x14ac:dyDescent="0.25">
      <c r="A26372" t="s">
        <v>27519</v>
      </c>
      <c r="B26372">
        <v>903993710</v>
      </c>
      <c r="C26372" t="s">
        <v>31318</v>
      </c>
    </row>
    <row r="26373" spans="1:3" x14ac:dyDescent="0.25">
      <c r="A26373" t="s">
        <v>27520</v>
      </c>
      <c r="B26373">
        <v>903993732</v>
      </c>
      <c r="C26373" t="s">
        <v>31316</v>
      </c>
    </row>
    <row r="26374" spans="1:3" x14ac:dyDescent="0.25">
      <c r="A26374" t="s">
        <v>27521</v>
      </c>
      <c r="B26374">
        <v>903993740</v>
      </c>
      <c r="C26374" t="s">
        <v>31560</v>
      </c>
    </row>
    <row r="26375" spans="1:3" x14ac:dyDescent="0.25">
      <c r="A26375" t="s">
        <v>27522</v>
      </c>
      <c r="B26375">
        <v>903993747</v>
      </c>
      <c r="C26375" t="s">
        <v>31562</v>
      </c>
    </row>
    <row r="26376" spans="1:3" x14ac:dyDescent="0.25">
      <c r="A26376" t="s">
        <v>27523</v>
      </c>
      <c r="B26376">
        <v>903993750</v>
      </c>
      <c r="C26376" t="s">
        <v>31424</v>
      </c>
    </row>
    <row r="26377" spans="1:3" x14ac:dyDescent="0.25">
      <c r="A26377" t="s">
        <v>27524</v>
      </c>
      <c r="B26377">
        <v>903993765</v>
      </c>
      <c r="C26377" t="s">
        <v>31562</v>
      </c>
    </row>
    <row r="26378" spans="1:3" x14ac:dyDescent="0.25">
      <c r="A26378" t="s">
        <v>27525</v>
      </c>
      <c r="B26378">
        <v>903993774</v>
      </c>
      <c r="C26378" t="s">
        <v>31318</v>
      </c>
    </row>
    <row r="26379" spans="1:3" x14ac:dyDescent="0.25">
      <c r="A26379" t="s">
        <v>27526</v>
      </c>
      <c r="B26379">
        <v>903993785</v>
      </c>
      <c r="C26379" t="s">
        <v>31458</v>
      </c>
    </row>
    <row r="26380" spans="1:3" x14ac:dyDescent="0.25">
      <c r="A26380" t="s">
        <v>27527</v>
      </c>
      <c r="B26380">
        <v>903993795</v>
      </c>
      <c r="C26380" t="s">
        <v>31460</v>
      </c>
    </row>
    <row r="26381" spans="1:3" x14ac:dyDescent="0.25">
      <c r="A26381" t="s">
        <v>27528</v>
      </c>
      <c r="B26381">
        <v>903993798</v>
      </c>
      <c r="C26381" t="s">
        <v>31316</v>
      </c>
    </row>
    <row r="26382" spans="1:3" x14ac:dyDescent="0.25">
      <c r="A26382" t="s">
        <v>27529</v>
      </c>
      <c r="B26382">
        <v>903993803</v>
      </c>
      <c r="C26382" t="s">
        <v>31460</v>
      </c>
    </row>
    <row r="26383" spans="1:3" x14ac:dyDescent="0.25">
      <c r="A26383" t="s">
        <v>27530</v>
      </c>
      <c r="B26383">
        <v>903993819</v>
      </c>
      <c r="C26383" t="s">
        <v>30925</v>
      </c>
    </row>
    <row r="26384" spans="1:3" x14ac:dyDescent="0.25">
      <c r="A26384" t="s">
        <v>27531</v>
      </c>
      <c r="B26384">
        <v>903993829</v>
      </c>
      <c r="C26384" t="s">
        <v>31322</v>
      </c>
    </row>
    <row r="26385" spans="1:3" x14ac:dyDescent="0.25">
      <c r="A26385" t="s">
        <v>27532</v>
      </c>
      <c r="B26385">
        <v>903993831</v>
      </c>
      <c r="C26385" t="s">
        <v>31434</v>
      </c>
    </row>
    <row r="26386" spans="1:3" x14ac:dyDescent="0.25">
      <c r="A26386" t="s">
        <v>27533</v>
      </c>
      <c r="B26386">
        <v>903993836</v>
      </c>
      <c r="C26386" t="s">
        <v>31318</v>
      </c>
    </row>
    <row r="26387" spans="1:3" x14ac:dyDescent="0.25">
      <c r="A26387" t="s">
        <v>27534</v>
      </c>
      <c r="B26387">
        <v>903993841</v>
      </c>
      <c r="C26387" t="s">
        <v>31316</v>
      </c>
    </row>
    <row r="26388" spans="1:3" x14ac:dyDescent="0.25">
      <c r="A26388" t="s">
        <v>27535</v>
      </c>
      <c r="B26388">
        <v>903993843</v>
      </c>
      <c r="C26388" t="s">
        <v>31322</v>
      </c>
    </row>
    <row r="26389" spans="1:3" x14ac:dyDescent="0.25">
      <c r="A26389" t="s">
        <v>27536</v>
      </c>
      <c r="B26389">
        <v>903993847</v>
      </c>
      <c r="C26389" t="s">
        <v>31363</v>
      </c>
    </row>
    <row r="26390" spans="1:3" x14ac:dyDescent="0.25">
      <c r="A26390" t="s">
        <v>27537</v>
      </c>
      <c r="B26390">
        <v>903993851</v>
      </c>
      <c r="C26390" t="s">
        <v>31316</v>
      </c>
    </row>
    <row r="26391" spans="1:3" x14ac:dyDescent="0.25">
      <c r="A26391" t="s">
        <v>27538</v>
      </c>
      <c r="B26391">
        <v>903993854</v>
      </c>
      <c r="C26391" t="s">
        <v>31318</v>
      </c>
    </row>
    <row r="26392" spans="1:3" x14ac:dyDescent="0.25">
      <c r="A26392" t="s">
        <v>27539</v>
      </c>
      <c r="B26392">
        <v>903993867</v>
      </c>
      <c r="C26392" t="s">
        <v>31380</v>
      </c>
    </row>
    <row r="26393" spans="1:3" x14ac:dyDescent="0.25">
      <c r="A26393" t="s">
        <v>27540</v>
      </c>
      <c r="B26393">
        <v>903993881</v>
      </c>
      <c r="C26393" t="s">
        <v>31560</v>
      </c>
    </row>
    <row r="26394" spans="1:3" x14ac:dyDescent="0.25">
      <c r="A26394" t="s">
        <v>27541</v>
      </c>
      <c r="B26394">
        <v>903993884</v>
      </c>
      <c r="C26394" t="s">
        <v>31481</v>
      </c>
    </row>
    <row r="26395" spans="1:3" x14ac:dyDescent="0.25">
      <c r="A26395" t="s">
        <v>27542</v>
      </c>
      <c r="B26395">
        <v>903993886</v>
      </c>
      <c r="C26395" t="s">
        <v>31316</v>
      </c>
    </row>
    <row r="26396" spans="1:3" x14ac:dyDescent="0.25">
      <c r="A26396" t="s">
        <v>27543</v>
      </c>
      <c r="B26396">
        <v>903993887</v>
      </c>
      <c r="C26396" t="s">
        <v>31338</v>
      </c>
    </row>
    <row r="26397" spans="1:3" x14ac:dyDescent="0.25">
      <c r="A26397" t="s">
        <v>27544</v>
      </c>
      <c r="B26397">
        <v>903993889</v>
      </c>
      <c r="C26397" t="s">
        <v>31234</v>
      </c>
    </row>
    <row r="26398" spans="1:3" x14ac:dyDescent="0.25">
      <c r="A26398" t="s">
        <v>27545</v>
      </c>
      <c r="B26398">
        <v>903993906</v>
      </c>
      <c r="C26398" t="s">
        <v>31318</v>
      </c>
    </row>
    <row r="26399" spans="1:3" x14ac:dyDescent="0.25">
      <c r="A26399" t="s">
        <v>27546</v>
      </c>
      <c r="B26399">
        <v>903993911</v>
      </c>
      <c r="C26399" t="s">
        <v>31329</v>
      </c>
    </row>
    <row r="26400" spans="1:3" x14ac:dyDescent="0.25">
      <c r="A26400" t="s">
        <v>27547</v>
      </c>
      <c r="B26400">
        <v>903993920</v>
      </c>
      <c r="C26400" t="s">
        <v>31460</v>
      </c>
    </row>
    <row r="26401" spans="1:3" x14ac:dyDescent="0.25">
      <c r="A26401" t="s">
        <v>27548</v>
      </c>
      <c r="B26401">
        <v>903993923</v>
      </c>
      <c r="C26401" t="s">
        <v>31316</v>
      </c>
    </row>
    <row r="26402" spans="1:3" x14ac:dyDescent="0.25">
      <c r="A26402" t="s">
        <v>27549</v>
      </c>
      <c r="B26402">
        <v>903993924</v>
      </c>
      <c r="C26402" t="s">
        <v>31318</v>
      </c>
    </row>
    <row r="26403" spans="1:3" x14ac:dyDescent="0.25">
      <c r="A26403" t="s">
        <v>27550</v>
      </c>
      <c r="B26403">
        <v>903993932</v>
      </c>
      <c r="C26403" t="s">
        <v>31327</v>
      </c>
    </row>
    <row r="26404" spans="1:3" x14ac:dyDescent="0.25">
      <c r="A26404" t="s">
        <v>27551</v>
      </c>
      <c r="B26404">
        <v>903993934</v>
      </c>
      <c r="C26404" t="s">
        <v>31460</v>
      </c>
    </row>
    <row r="26405" spans="1:3" x14ac:dyDescent="0.25">
      <c r="A26405" t="s">
        <v>27552</v>
      </c>
      <c r="B26405">
        <v>903993935</v>
      </c>
      <c r="C26405" t="s">
        <v>31318</v>
      </c>
    </row>
    <row r="26406" spans="1:3" x14ac:dyDescent="0.25">
      <c r="A26406" t="s">
        <v>27553</v>
      </c>
      <c r="B26406">
        <v>903993938</v>
      </c>
      <c r="C26406" t="s">
        <v>31322</v>
      </c>
    </row>
    <row r="26407" spans="1:3" x14ac:dyDescent="0.25">
      <c r="A26407" t="s">
        <v>27554</v>
      </c>
      <c r="B26407">
        <v>903993944</v>
      </c>
      <c r="C26407" t="s">
        <v>31138</v>
      </c>
    </row>
    <row r="26408" spans="1:3" x14ac:dyDescent="0.25">
      <c r="A26408" t="s">
        <v>27555</v>
      </c>
      <c r="B26408">
        <v>903993972</v>
      </c>
      <c r="C26408" t="s">
        <v>31318</v>
      </c>
    </row>
    <row r="26409" spans="1:3" x14ac:dyDescent="0.25">
      <c r="A26409" t="s">
        <v>27556</v>
      </c>
      <c r="B26409">
        <v>903993977</v>
      </c>
      <c r="C26409" t="s">
        <v>31439</v>
      </c>
    </row>
    <row r="26410" spans="1:3" x14ac:dyDescent="0.25">
      <c r="A26410" t="s">
        <v>27557</v>
      </c>
      <c r="B26410">
        <v>903993985</v>
      </c>
      <c r="C26410" t="s">
        <v>31460</v>
      </c>
    </row>
    <row r="26411" spans="1:3" x14ac:dyDescent="0.25">
      <c r="A26411" t="s">
        <v>27558</v>
      </c>
      <c r="B26411">
        <v>903994001</v>
      </c>
      <c r="C26411" t="s">
        <v>31316</v>
      </c>
    </row>
    <row r="26412" spans="1:3" x14ac:dyDescent="0.25">
      <c r="A26412" t="s">
        <v>27559</v>
      </c>
      <c r="B26412">
        <v>903994012</v>
      </c>
      <c r="C26412" t="s">
        <v>31472</v>
      </c>
    </row>
    <row r="26413" spans="1:3" x14ac:dyDescent="0.25">
      <c r="A26413" t="s">
        <v>27560</v>
      </c>
      <c r="B26413">
        <v>903994026</v>
      </c>
      <c r="C26413" t="s">
        <v>31365</v>
      </c>
    </row>
    <row r="26414" spans="1:3" x14ac:dyDescent="0.25">
      <c r="A26414" t="s">
        <v>27561</v>
      </c>
      <c r="B26414">
        <v>903994033</v>
      </c>
      <c r="C26414" t="s">
        <v>31380</v>
      </c>
    </row>
    <row r="26415" spans="1:3" x14ac:dyDescent="0.25">
      <c r="A26415" t="s">
        <v>27562</v>
      </c>
      <c r="B26415">
        <v>903994046</v>
      </c>
      <c r="C26415" t="s">
        <v>31287</v>
      </c>
    </row>
    <row r="26416" spans="1:3" x14ac:dyDescent="0.25">
      <c r="A26416" t="s">
        <v>27563</v>
      </c>
      <c r="B26416">
        <v>903994052</v>
      </c>
      <c r="C26416" t="s">
        <v>31316</v>
      </c>
    </row>
    <row r="26417" spans="1:3" x14ac:dyDescent="0.25">
      <c r="A26417" t="s">
        <v>27564</v>
      </c>
      <c r="B26417">
        <v>903994053</v>
      </c>
      <c r="C26417" t="s">
        <v>31472</v>
      </c>
    </row>
    <row r="26418" spans="1:3" x14ac:dyDescent="0.25">
      <c r="A26418" t="s">
        <v>27565</v>
      </c>
      <c r="B26418">
        <v>903994054</v>
      </c>
      <c r="C26418" t="s">
        <v>31472</v>
      </c>
    </row>
    <row r="26419" spans="1:3" x14ac:dyDescent="0.25">
      <c r="A26419" t="s">
        <v>27566</v>
      </c>
      <c r="B26419">
        <v>903994061</v>
      </c>
      <c r="C26419" t="s">
        <v>31322</v>
      </c>
    </row>
    <row r="26420" spans="1:3" x14ac:dyDescent="0.25">
      <c r="A26420" t="s">
        <v>27567</v>
      </c>
      <c r="B26420">
        <v>903994069</v>
      </c>
      <c r="C26420" t="s">
        <v>31225</v>
      </c>
    </row>
    <row r="26421" spans="1:3" x14ac:dyDescent="0.25">
      <c r="A26421" t="s">
        <v>27568</v>
      </c>
      <c r="B26421">
        <v>903994070</v>
      </c>
      <c r="C26421" t="s">
        <v>31329</v>
      </c>
    </row>
    <row r="26422" spans="1:3" x14ac:dyDescent="0.25">
      <c r="A26422" t="s">
        <v>27569</v>
      </c>
      <c r="B26422">
        <v>903994077</v>
      </c>
      <c r="C26422" t="s">
        <v>31316</v>
      </c>
    </row>
    <row r="26423" spans="1:3" x14ac:dyDescent="0.25">
      <c r="A26423" t="s">
        <v>27570</v>
      </c>
      <c r="B26423">
        <v>903994081</v>
      </c>
      <c r="C26423" t="s">
        <v>31318</v>
      </c>
    </row>
    <row r="26424" spans="1:3" x14ac:dyDescent="0.25">
      <c r="A26424" t="s">
        <v>27571</v>
      </c>
      <c r="B26424">
        <v>903994089</v>
      </c>
      <c r="C26424" t="s">
        <v>31557</v>
      </c>
    </row>
    <row r="26425" spans="1:3" x14ac:dyDescent="0.25">
      <c r="A26425" t="s">
        <v>27572</v>
      </c>
      <c r="B26425">
        <v>903994092</v>
      </c>
      <c r="C26425" t="s">
        <v>31316</v>
      </c>
    </row>
    <row r="26426" spans="1:3" x14ac:dyDescent="0.25">
      <c r="A26426" t="s">
        <v>27573</v>
      </c>
      <c r="B26426">
        <v>903994097</v>
      </c>
      <c r="C26426" t="s">
        <v>31472</v>
      </c>
    </row>
    <row r="26427" spans="1:3" x14ac:dyDescent="0.25">
      <c r="A26427" t="s">
        <v>27574</v>
      </c>
      <c r="B26427">
        <v>903994099</v>
      </c>
      <c r="C26427" t="s">
        <v>31266</v>
      </c>
    </row>
    <row r="26428" spans="1:3" x14ac:dyDescent="0.25">
      <c r="A26428" t="s">
        <v>27575</v>
      </c>
      <c r="B26428">
        <v>903994102</v>
      </c>
      <c r="C26428" t="s">
        <v>30936</v>
      </c>
    </row>
    <row r="26429" spans="1:3" x14ac:dyDescent="0.25">
      <c r="A26429" t="s">
        <v>27576</v>
      </c>
      <c r="B26429">
        <v>903994105</v>
      </c>
      <c r="C26429" t="s">
        <v>31318</v>
      </c>
    </row>
    <row r="26430" spans="1:3" x14ac:dyDescent="0.25">
      <c r="A26430" t="s">
        <v>27577</v>
      </c>
      <c r="B26430">
        <v>903994112</v>
      </c>
      <c r="C26430" t="s">
        <v>31452</v>
      </c>
    </row>
    <row r="26431" spans="1:3" x14ac:dyDescent="0.25">
      <c r="A26431" t="s">
        <v>27578</v>
      </c>
      <c r="B26431">
        <v>903994124</v>
      </c>
      <c r="C26431" t="s">
        <v>31472</v>
      </c>
    </row>
    <row r="26432" spans="1:3" x14ac:dyDescent="0.25">
      <c r="A26432" t="s">
        <v>27579</v>
      </c>
      <c r="B26432">
        <v>903994128</v>
      </c>
      <c r="C26432" t="s">
        <v>31460</v>
      </c>
    </row>
    <row r="26433" spans="1:3" x14ac:dyDescent="0.25">
      <c r="A26433" t="s">
        <v>27580</v>
      </c>
      <c r="B26433">
        <v>903994142</v>
      </c>
      <c r="C26433" t="s">
        <v>31316</v>
      </c>
    </row>
    <row r="26434" spans="1:3" x14ac:dyDescent="0.25">
      <c r="A26434" t="s">
        <v>27581</v>
      </c>
      <c r="B26434">
        <v>903994148</v>
      </c>
      <c r="C26434" t="s">
        <v>31269</v>
      </c>
    </row>
    <row r="26435" spans="1:3" x14ac:dyDescent="0.25">
      <c r="A26435" t="s">
        <v>27582</v>
      </c>
      <c r="B26435">
        <v>903994150</v>
      </c>
      <c r="C26435" t="s">
        <v>31334</v>
      </c>
    </row>
    <row r="26436" spans="1:3" x14ac:dyDescent="0.25">
      <c r="A26436" t="s">
        <v>27583</v>
      </c>
      <c r="B26436">
        <v>903994151</v>
      </c>
      <c r="C26436" t="s">
        <v>31491</v>
      </c>
    </row>
    <row r="26437" spans="1:3" x14ac:dyDescent="0.25">
      <c r="A26437" t="s">
        <v>27584</v>
      </c>
      <c r="B26437">
        <v>903994152</v>
      </c>
      <c r="C26437" t="s">
        <v>31472</v>
      </c>
    </row>
    <row r="26438" spans="1:3" x14ac:dyDescent="0.25">
      <c r="A26438" t="s">
        <v>27585</v>
      </c>
      <c r="B26438">
        <v>903994153</v>
      </c>
      <c r="C26438" t="s">
        <v>31234</v>
      </c>
    </row>
    <row r="26439" spans="1:3" x14ac:dyDescent="0.25">
      <c r="A26439" t="s">
        <v>27586</v>
      </c>
      <c r="B26439">
        <v>903994163</v>
      </c>
      <c r="C26439" t="s">
        <v>31316</v>
      </c>
    </row>
    <row r="26440" spans="1:3" x14ac:dyDescent="0.25">
      <c r="A26440" t="s">
        <v>27587</v>
      </c>
      <c r="B26440">
        <v>903994165</v>
      </c>
      <c r="C26440" t="s">
        <v>31211</v>
      </c>
    </row>
    <row r="26441" spans="1:3" x14ac:dyDescent="0.25">
      <c r="A26441" t="s">
        <v>27588</v>
      </c>
      <c r="B26441">
        <v>903994166</v>
      </c>
      <c r="C26441" t="s">
        <v>31316</v>
      </c>
    </row>
    <row r="26442" spans="1:3" x14ac:dyDescent="0.25">
      <c r="A26442" t="s">
        <v>27589</v>
      </c>
      <c r="B26442">
        <v>903994187</v>
      </c>
      <c r="C26442" t="s">
        <v>31472</v>
      </c>
    </row>
    <row r="26443" spans="1:3" x14ac:dyDescent="0.25">
      <c r="A26443" t="s">
        <v>27590</v>
      </c>
      <c r="B26443">
        <v>903994191</v>
      </c>
      <c r="C26443" t="s">
        <v>31269</v>
      </c>
    </row>
    <row r="26444" spans="1:3" x14ac:dyDescent="0.25">
      <c r="A26444" t="s">
        <v>27591</v>
      </c>
      <c r="B26444">
        <v>903994198</v>
      </c>
      <c r="C26444" t="s">
        <v>31322</v>
      </c>
    </row>
    <row r="26445" spans="1:3" x14ac:dyDescent="0.25">
      <c r="A26445" t="s">
        <v>27592</v>
      </c>
      <c r="B26445">
        <v>903994199</v>
      </c>
      <c r="C26445" t="s">
        <v>31138</v>
      </c>
    </row>
    <row r="26446" spans="1:3" x14ac:dyDescent="0.25">
      <c r="A26446" t="s">
        <v>27593</v>
      </c>
      <c r="B26446">
        <v>903994202</v>
      </c>
      <c r="C26446" t="s">
        <v>31318</v>
      </c>
    </row>
    <row r="26447" spans="1:3" x14ac:dyDescent="0.25">
      <c r="A26447" t="s">
        <v>27594</v>
      </c>
      <c r="B26447">
        <v>903994213</v>
      </c>
      <c r="C26447" t="s">
        <v>31472</v>
      </c>
    </row>
    <row r="26448" spans="1:3" x14ac:dyDescent="0.25">
      <c r="A26448" t="s">
        <v>27595</v>
      </c>
      <c r="B26448">
        <v>903994238</v>
      </c>
      <c r="C26448" t="s">
        <v>31318</v>
      </c>
    </row>
    <row r="26449" spans="1:3" x14ac:dyDescent="0.25">
      <c r="A26449" t="s">
        <v>27596</v>
      </c>
      <c r="B26449">
        <v>903994240</v>
      </c>
      <c r="C26449" t="s">
        <v>31363</v>
      </c>
    </row>
    <row r="26450" spans="1:3" x14ac:dyDescent="0.25">
      <c r="A26450" t="s">
        <v>27597</v>
      </c>
      <c r="B26450">
        <v>903994244</v>
      </c>
      <c r="C26450" t="s">
        <v>31458</v>
      </c>
    </row>
    <row r="26451" spans="1:3" x14ac:dyDescent="0.25">
      <c r="A26451" t="s">
        <v>27598</v>
      </c>
      <c r="B26451">
        <v>903994246</v>
      </c>
      <c r="C26451" t="s">
        <v>31287</v>
      </c>
    </row>
    <row r="26452" spans="1:3" x14ac:dyDescent="0.25">
      <c r="A26452" t="s">
        <v>27599</v>
      </c>
      <c r="B26452">
        <v>903994249</v>
      </c>
      <c r="C26452" t="s">
        <v>31318</v>
      </c>
    </row>
    <row r="26453" spans="1:3" x14ac:dyDescent="0.25">
      <c r="A26453" t="s">
        <v>27600</v>
      </c>
      <c r="B26453">
        <v>903994250</v>
      </c>
      <c r="C26453" t="s">
        <v>31329</v>
      </c>
    </row>
    <row r="26454" spans="1:3" x14ac:dyDescent="0.25">
      <c r="A26454" t="s">
        <v>27601</v>
      </c>
      <c r="B26454">
        <v>903994276</v>
      </c>
      <c r="C26454" t="s">
        <v>31053</v>
      </c>
    </row>
    <row r="26455" spans="1:3" x14ac:dyDescent="0.25">
      <c r="A26455" t="s">
        <v>27602</v>
      </c>
      <c r="B26455">
        <v>903994286</v>
      </c>
      <c r="C26455" t="s">
        <v>31472</v>
      </c>
    </row>
    <row r="26456" spans="1:3" x14ac:dyDescent="0.25">
      <c r="A26456" t="s">
        <v>27603</v>
      </c>
      <c r="B26456">
        <v>903994304</v>
      </c>
      <c r="C26456" t="s">
        <v>31138</v>
      </c>
    </row>
    <row r="26457" spans="1:3" x14ac:dyDescent="0.25">
      <c r="A26457" t="s">
        <v>27604</v>
      </c>
      <c r="B26457">
        <v>903994327</v>
      </c>
      <c r="C26457" t="s">
        <v>31472</v>
      </c>
    </row>
    <row r="26458" spans="1:3" x14ac:dyDescent="0.25">
      <c r="A26458" t="s">
        <v>27605</v>
      </c>
      <c r="B26458">
        <v>903994329</v>
      </c>
      <c r="C26458" t="s">
        <v>31460</v>
      </c>
    </row>
    <row r="26459" spans="1:3" x14ac:dyDescent="0.25">
      <c r="A26459" t="s">
        <v>27606</v>
      </c>
      <c r="B26459">
        <v>903994354</v>
      </c>
      <c r="C26459" t="s">
        <v>30925</v>
      </c>
    </row>
    <row r="26460" spans="1:3" x14ac:dyDescent="0.25">
      <c r="A26460" t="s">
        <v>27607</v>
      </c>
      <c r="B26460">
        <v>903994368</v>
      </c>
      <c r="C26460" t="s">
        <v>31285</v>
      </c>
    </row>
    <row r="26461" spans="1:3" x14ac:dyDescent="0.25">
      <c r="A26461" t="s">
        <v>27608</v>
      </c>
      <c r="B26461">
        <v>903994381</v>
      </c>
      <c r="C26461" t="s">
        <v>31460</v>
      </c>
    </row>
    <row r="26462" spans="1:3" x14ac:dyDescent="0.25">
      <c r="A26462" t="s">
        <v>27609</v>
      </c>
      <c r="B26462">
        <v>903994386</v>
      </c>
      <c r="C26462" t="s">
        <v>31318</v>
      </c>
    </row>
    <row r="26463" spans="1:3" x14ac:dyDescent="0.25">
      <c r="A26463" t="s">
        <v>27610</v>
      </c>
      <c r="B26463">
        <v>903994387</v>
      </c>
      <c r="C26463" t="s">
        <v>31460</v>
      </c>
    </row>
    <row r="26464" spans="1:3" x14ac:dyDescent="0.25">
      <c r="A26464" t="s">
        <v>27611</v>
      </c>
      <c r="B26464">
        <v>903994391</v>
      </c>
      <c r="C26464" t="s">
        <v>31318</v>
      </c>
    </row>
    <row r="26465" spans="1:3" x14ac:dyDescent="0.25">
      <c r="A26465" t="s">
        <v>27612</v>
      </c>
      <c r="B26465">
        <v>903994393</v>
      </c>
      <c r="C26465" t="s">
        <v>31460</v>
      </c>
    </row>
    <row r="26466" spans="1:3" x14ac:dyDescent="0.25">
      <c r="A26466" t="s">
        <v>27613</v>
      </c>
      <c r="B26466">
        <v>903994394</v>
      </c>
      <c r="C26466" t="s">
        <v>31458</v>
      </c>
    </row>
    <row r="26467" spans="1:3" x14ac:dyDescent="0.25">
      <c r="A26467" t="s">
        <v>27614</v>
      </c>
      <c r="B26467">
        <v>903994396</v>
      </c>
      <c r="C26467" t="s">
        <v>31287</v>
      </c>
    </row>
    <row r="26468" spans="1:3" x14ac:dyDescent="0.25">
      <c r="A26468" t="s">
        <v>27615</v>
      </c>
      <c r="B26468">
        <v>903994397</v>
      </c>
      <c r="C26468" t="s">
        <v>31318</v>
      </c>
    </row>
    <row r="26469" spans="1:3" x14ac:dyDescent="0.25">
      <c r="A26469" t="s">
        <v>27616</v>
      </c>
      <c r="B26469">
        <v>903994402</v>
      </c>
      <c r="C26469" t="s">
        <v>31316</v>
      </c>
    </row>
    <row r="26470" spans="1:3" x14ac:dyDescent="0.25">
      <c r="A26470" t="s">
        <v>27617</v>
      </c>
      <c r="B26470">
        <v>903994403</v>
      </c>
      <c r="C26470" t="s">
        <v>31380</v>
      </c>
    </row>
    <row r="26471" spans="1:3" x14ac:dyDescent="0.25">
      <c r="A26471" t="s">
        <v>27618</v>
      </c>
      <c r="B26471">
        <v>903994409</v>
      </c>
      <c r="C26471" t="s">
        <v>31318</v>
      </c>
    </row>
    <row r="26472" spans="1:3" x14ac:dyDescent="0.25">
      <c r="A26472" t="s">
        <v>27619</v>
      </c>
      <c r="B26472">
        <v>903994430</v>
      </c>
      <c r="C26472" t="s">
        <v>31318</v>
      </c>
    </row>
    <row r="26473" spans="1:3" x14ac:dyDescent="0.25">
      <c r="A26473" t="s">
        <v>27620</v>
      </c>
      <c r="B26473">
        <v>903994433</v>
      </c>
      <c r="C26473" t="s">
        <v>31234</v>
      </c>
    </row>
    <row r="26474" spans="1:3" x14ac:dyDescent="0.25">
      <c r="A26474" t="s">
        <v>27621</v>
      </c>
      <c r="B26474">
        <v>903994441</v>
      </c>
      <c r="C26474" t="s">
        <v>31138</v>
      </c>
    </row>
    <row r="26475" spans="1:3" x14ac:dyDescent="0.25">
      <c r="A26475" t="s">
        <v>27622</v>
      </c>
      <c r="B26475">
        <v>903994449</v>
      </c>
      <c r="C26475" t="s">
        <v>30933</v>
      </c>
    </row>
    <row r="26476" spans="1:3" x14ac:dyDescent="0.25">
      <c r="A26476" t="s">
        <v>27623</v>
      </c>
      <c r="B26476">
        <v>903994499</v>
      </c>
      <c r="C26476" t="s">
        <v>31460</v>
      </c>
    </row>
    <row r="26477" spans="1:3" x14ac:dyDescent="0.25">
      <c r="A26477" t="s">
        <v>27624</v>
      </c>
      <c r="B26477">
        <v>903994509</v>
      </c>
      <c r="C26477" t="s">
        <v>31460</v>
      </c>
    </row>
    <row r="26478" spans="1:3" x14ac:dyDescent="0.25">
      <c r="A26478" t="s">
        <v>27625</v>
      </c>
      <c r="B26478">
        <v>903994512</v>
      </c>
      <c r="C26478" t="s">
        <v>31387</v>
      </c>
    </row>
    <row r="26479" spans="1:3" x14ac:dyDescent="0.25">
      <c r="A26479" t="s">
        <v>27626</v>
      </c>
      <c r="B26479">
        <v>903994515</v>
      </c>
      <c r="C26479" t="s">
        <v>31460</v>
      </c>
    </row>
    <row r="26480" spans="1:3" x14ac:dyDescent="0.25">
      <c r="A26480" t="s">
        <v>27627</v>
      </c>
      <c r="B26480">
        <v>903994531</v>
      </c>
      <c r="C26480" t="s">
        <v>31472</v>
      </c>
    </row>
    <row r="26481" spans="1:3" x14ac:dyDescent="0.25">
      <c r="A26481" t="s">
        <v>27628</v>
      </c>
      <c r="B26481">
        <v>903994532</v>
      </c>
      <c r="C26481" t="s">
        <v>31460</v>
      </c>
    </row>
    <row r="26482" spans="1:3" x14ac:dyDescent="0.25">
      <c r="A26482" t="s">
        <v>27629</v>
      </c>
      <c r="B26482">
        <v>903994535</v>
      </c>
      <c r="C26482" t="s">
        <v>31484</v>
      </c>
    </row>
    <row r="26483" spans="1:3" x14ac:dyDescent="0.25">
      <c r="A26483" t="s">
        <v>27630</v>
      </c>
      <c r="B26483">
        <v>903994536</v>
      </c>
      <c r="C26483" t="s">
        <v>31287</v>
      </c>
    </row>
    <row r="26484" spans="1:3" x14ac:dyDescent="0.25">
      <c r="A26484" t="s">
        <v>27631</v>
      </c>
      <c r="B26484">
        <v>903994553</v>
      </c>
      <c r="C26484" t="s">
        <v>31269</v>
      </c>
    </row>
    <row r="26485" spans="1:3" x14ac:dyDescent="0.25">
      <c r="A26485" t="s">
        <v>27632</v>
      </c>
      <c r="B26485">
        <v>903994557</v>
      </c>
      <c r="C26485" t="s">
        <v>30900</v>
      </c>
    </row>
    <row r="26486" spans="1:3" x14ac:dyDescent="0.25">
      <c r="A26486" t="s">
        <v>27633</v>
      </c>
      <c r="B26486">
        <v>903994561</v>
      </c>
      <c r="C26486" t="s">
        <v>31350</v>
      </c>
    </row>
    <row r="26487" spans="1:3" x14ac:dyDescent="0.25">
      <c r="A26487" t="s">
        <v>27634</v>
      </c>
      <c r="B26487">
        <v>903994562</v>
      </c>
      <c r="C26487" t="s">
        <v>30917</v>
      </c>
    </row>
    <row r="26488" spans="1:3" x14ac:dyDescent="0.25">
      <c r="A26488" t="s">
        <v>27635</v>
      </c>
      <c r="B26488">
        <v>903994568</v>
      </c>
      <c r="C26488" t="s">
        <v>31472</v>
      </c>
    </row>
    <row r="26489" spans="1:3" x14ac:dyDescent="0.25">
      <c r="A26489" t="s">
        <v>27636</v>
      </c>
      <c r="B26489">
        <v>903994576</v>
      </c>
      <c r="C26489" t="s">
        <v>31470</v>
      </c>
    </row>
    <row r="26490" spans="1:3" x14ac:dyDescent="0.25">
      <c r="A26490" t="s">
        <v>27637</v>
      </c>
      <c r="B26490">
        <v>903994578</v>
      </c>
      <c r="C26490" t="s">
        <v>31318</v>
      </c>
    </row>
    <row r="26491" spans="1:3" x14ac:dyDescent="0.25">
      <c r="A26491" t="s">
        <v>27638</v>
      </c>
      <c r="B26491">
        <v>903994598</v>
      </c>
      <c r="C26491" t="s">
        <v>31460</v>
      </c>
    </row>
    <row r="26492" spans="1:3" x14ac:dyDescent="0.25">
      <c r="A26492" t="s">
        <v>27639</v>
      </c>
      <c r="B26492">
        <v>903994604</v>
      </c>
      <c r="C26492" t="s">
        <v>31380</v>
      </c>
    </row>
    <row r="26493" spans="1:3" x14ac:dyDescent="0.25">
      <c r="A26493" t="s">
        <v>27640</v>
      </c>
      <c r="B26493">
        <v>903994608</v>
      </c>
      <c r="C26493" t="s">
        <v>31472</v>
      </c>
    </row>
    <row r="26494" spans="1:3" x14ac:dyDescent="0.25">
      <c r="A26494" t="s">
        <v>27641</v>
      </c>
      <c r="B26494">
        <v>903994610</v>
      </c>
      <c r="C26494" t="s">
        <v>31472</v>
      </c>
    </row>
    <row r="26495" spans="1:3" x14ac:dyDescent="0.25">
      <c r="A26495" t="s">
        <v>27642</v>
      </c>
      <c r="B26495">
        <v>903994614</v>
      </c>
      <c r="C26495" t="s">
        <v>31318</v>
      </c>
    </row>
    <row r="26496" spans="1:3" x14ac:dyDescent="0.25">
      <c r="A26496" t="s">
        <v>27643</v>
      </c>
      <c r="B26496">
        <v>903994634</v>
      </c>
      <c r="C26496" t="s">
        <v>31425</v>
      </c>
    </row>
    <row r="26497" spans="1:3" x14ac:dyDescent="0.25">
      <c r="A26497" t="s">
        <v>27644</v>
      </c>
      <c r="B26497">
        <v>903994652</v>
      </c>
      <c r="C26497" t="s">
        <v>31138</v>
      </c>
    </row>
    <row r="26498" spans="1:3" x14ac:dyDescent="0.25">
      <c r="A26498" t="s">
        <v>27645</v>
      </c>
      <c r="B26498">
        <v>903994656</v>
      </c>
      <c r="C26498" t="s">
        <v>31318</v>
      </c>
    </row>
    <row r="26499" spans="1:3" x14ac:dyDescent="0.25">
      <c r="A26499" t="s">
        <v>27646</v>
      </c>
      <c r="B26499">
        <v>903994660</v>
      </c>
      <c r="C26499" t="s">
        <v>31316</v>
      </c>
    </row>
    <row r="26500" spans="1:3" x14ac:dyDescent="0.25">
      <c r="A26500" t="s">
        <v>27647</v>
      </c>
      <c r="B26500">
        <v>903994682</v>
      </c>
      <c r="C26500" t="s">
        <v>31318</v>
      </c>
    </row>
    <row r="26501" spans="1:3" x14ac:dyDescent="0.25">
      <c r="A26501" t="s">
        <v>27648</v>
      </c>
      <c r="B26501">
        <v>903994739</v>
      </c>
      <c r="C26501" t="s">
        <v>31254</v>
      </c>
    </row>
    <row r="26502" spans="1:3" x14ac:dyDescent="0.25">
      <c r="A26502" t="s">
        <v>27649</v>
      </c>
      <c r="B26502">
        <v>903994740</v>
      </c>
      <c r="C26502" t="s">
        <v>31322</v>
      </c>
    </row>
    <row r="26503" spans="1:3" x14ac:dyDescent="0.25">
      <c r="A26503" t="s">
        <v>27650</v>
      </c>
      <c r="B26503">
        <v>903994741</v>
      </c>
      <c r="C26503" t="s">
        <v>31318</v>
      </c>
    </row>
    <row r="26504" spans="1:3" x14ac:dyDescent="0.25">
      <c r="A26504" t="s">
        <v>27651</v>
      </c>
      <c r="B26504">
        <v>903994745</v>
      </c>
      <c r="C26504" t="s">
        <v>31316</v>
      </c>
    </row>
    <row r="26505" spans="1:3" x14ac:dyDescent="0.25">
      <c r="A26505" t="s">
        <v>27652</v>
      </c>
      <c r="B26505">
        <v>903994761</v>
      </c>
      <c r="C26505" t="s">
        <v>31269</v>
      </c>
    </row>
    <row r="26506" spans="1:3" x14ac:dyDescent="0.25">
      <c r="A26506" t="s">
        <v>27653</v>
      </c>
      <c r="B26506">
        <v>903994762</v>
      </c>
      <c r="C26506" t="s">
        <v>31318</v>
      </c>
    </row>
    <row r="26507" spans="1:3" x14ac:dyDescent="0.25">
      <c r="A26507" t="s">
        <v>27654</v>
      </c>
      <c r="B26507">
        <v>903994765</v>
      </c>
      <c r="C26507" t="s">
        <v>31316</v>
      </c>
    </row>
    <row r="26508" spans="1:3" x14ac:dyDescent="0.25">
      <c r="A26508" t="s">
        <v>27655</v>
      </c>
      <c r="B26508">
        <v>903994772</v>
      </c>
      <c r="C26508" t="s">
        <v>31460</v>
      </c>
    </row>
    <row r="26509" spans="1:3" x14ac:dyDescent="0.25">
      <c r="A26509" t="s">
        <v>27656</v>
      </c>
      <c r="B26509">
        <v>903994774</v>
      </c>
      <c r="C26509" t="s">
        <v>31318</v>
      </c>
    </row>
    <row r="26510" spans="1:3" x14ac:dyDescent="0.25">
      <c r="A26510" t="s">
        <v>27657</v>
      </c>
      <c r="B26510">
        <v>903994775</v>
      </c>
      <c r="C26510" t="s">
        <v>31234</v>
      </c>
    </row>
    <row r="26511" spans="1:3" x14ac:dyDescent="0.25">
      <c r="A26511" t="s">
        <v>27658</v>
      </c>
      <c r="B26511">
        <v>903994778</v>
      </c>
      <c r="C26511" t="s">
        <v>31560</v>
      </c>
    </row>
    <row r="26512" spans="1:3" x14ac:dyDescent="0.25">
      <c r="A26512" t="s">
        <v>27659</v>
      </c>
      <c r="B26512">
        <v>903994779</v>
      </c>
      <c r="C26512" t="s">
        <v>31534</v>
      </c>
    </row>
    <row r="26513" spans="1:3" x14ac:dyDescent="0.25">
      <c r="A26513" t="s">
        <v>27660</v>
      </c>
      <c r="B26513">
        <v>903994799</v>
      </c>
      <c r="C26513" t="s">
        <v>31380</v>
      </c>
    </row>
    <row r="26514" spans="1:3" x14ac:dyDescent="0.25">
      <c r="A26514" t="s">
        <v>27661</v>
      </c>
      <c r="B26514">
        <v>903994800</v>
      </c>
      <c r="C26514" t="s">
        <v>31562</v>
      </c>
    </row>
    <row r="26515" spans="1:3" x14ac:dyDescent="0.25">
      <c r="A26515" t="s">
        <v>27662</v>
      </c>
      <c r="B26515">
        <v>903994810</v>
      </c>
      <c r="C26515" t="s">
        <v>31316</v>
      </c>
    </row>
    <row r="26516" spans="1:3" x14ac:dyDescent="0.25">
      <c r="A26516" t="s">
        <v>27663</v>
      </c>
      <c r="B26516">
        <v>903994823</v>
      </c>
      <c r="C26516" t="s">
        <v>31315</v>
      </c>
    </row>
    <row r="26517" spans="1:3" x14ac:dyDescent="0.25">
      <c r="A26517" t="s">
        <v>27664</v>
      </c>
      <c r="B26517">
        <v>903994825</v>
      </c>
      <c r="C26517" t="s">
        <v>31327</v>
      </c>
    </row>
    <row r="26518" spans="1:3" x14ac:dyDescent="0.25">
      <c r="A26518" t="s">
        <v>27665</v>
      </c>
      <c r="B26518">
        <v>903994827</v>
      </c>
      <c r="C26518" t="s">
        <v>31484</v>
      </c>
    </row>
    <row r="26519" spans="1:3" x14ac:dyDescent="0.25">
      <c r="A26519" t="s">
        <v>27666</v>
      </c>
      <c r="B26519">
        <v>903994834</v>
      </c>
      <c r="C26519" t="s">
        <v>31483</v>
      </c>
    </row>
    <row r="26520" spans="1:3" x14ac:dyDescent="0.25">
      <c r="A26520" t="s">
        <v>27667</v>
      </c>
      <c r="B26520">
        <v>903994842</v>
      </c>
      <c r="C26520" t="s">
        <v>31266</v>
      </c>
    </row>
    <row r="26521" spans="1:3" x14ac:dyDescent="0.25">
      <c r="A26521" t="s">
        <v>27668</v>
      </c>
      <c r="B26521">
        <v>903994856</v>
      </c>
      <c r="C26521" t="s">
        <v>31288</v>
      </c>
    </row>
    <row r="26522" spans="1:3" x14ac:dyDescent="0.25">
      <c r="A26522" t="s">
        <v>27669</v>
      </c>
      <c r="B26522">
        <v>903994870</v>
      </c>
      <c r="C26522" t="s">
        <v>31472</v>
      </c>
    </row>
    <row r="26523" spans="1:3" x14ac:dyDescent="0.25">
      <c r="A26523" t="s">
        <v>27670</v>
      </c>
      <c r="B26523">
        <v>903994888</v>
      </c>
      <c r="C26523" t="s">
        <v>31417</v>
      </c>
    </row>
    <row r="26524" spans="1:3" x14ac:dyDescent="0.25">
      <c r="A26524" t="s">
        <v>27671</v>
      </c>
      <c r="B26524">
        <v>903994897</v>
      </c>
      <c r="C26524" t="s">
        <v>31450</v>
      </c>
    </row>
    <row r="26525" spans="1:3" x14ac:dyDescent="0.25">
      <c r="A26525" t="s">
        <v>27672</v>
      </c>
      <c r="B26525">
        <v>903994898</v>
      </c>
      <c r="C26525" t="s">
        <v>31287</v>
      </c>
    </row>
    <row r="26526" spans="1:3" x14ac:dyDescent="0.25">
      <c r="A26526" t="s">
        <v>27673</v>
      </c>
      <c r="B26526">
        <v>903994900</v>
      </c>
      <c r="C26526" t="s">
        <v>31316</v>
      </c>
    </row>
    <row r="26527" spans="1:3" x14ac:dyDescent="0.25">
      <c r="A26527" t="s">
        <v>27674</v>
      </c>
      <c r="B26527">
        <v>903994905</v>
      </c>
      <c r="C26527" t="s">
        <v>31267</v>
      </c>
    </row>
    <row r="26528" spans="1:3" x14ac:dyDescent="0.25">
      <c r="A26528" t="s">
        <v>27675</v>
      </c>
      <c r="B26528">
        <v>903994908</v>
      </c>
      <c r="C26528" t="s">
        <v>31318</v>
      </c>
    </row>
    <row r="26529" spans="1:3" x14ac:dyDescent="0.25">
      <c r="A26529" t="s">
        <v>27676</v>
      </c>
      <c r="B26529">
        <v>903994917</v>
      </c>
      <c r="C26529" t="s">
        <v>31322</v>
      </c>
    </row>
    <row r="26530" spans="1:3" x14ac:dyDescent="0.25">
      <c r="A26530" t="s">
        <v>27677</v>
      </c>
      <c r="B26530">
        <v>903994919</v>
      </c>
      <c r="C26530" t="s">
        <v>31472</v>
      </c>
    </row>
    <row r="26531" spans="1:3" x14ac:dyDescent="0.25">
      <c r="A26531" t="s">
        <v>27678</v>
      </c>
      <c r="B26531">
        <v>903994924</v>
      </c>
      <c r="C26531" t="s">
        <v>31326</v>
      </c>
    </row>
    <row r="26532" spans="1:3" x14ac:dyDescent="0.25">
      <c r="A26532" t="s">
        <v>27679</v>
      </c>
      <c r="B26532">
        <v>903994930</v>
      </c>
      <c r="C26532" t="s">
        <v>31483</v>
      </c>
    </row>
    <row r="26533" spans="1:3" x14ac:dyDescent="0.25">
      <c r="A26533" t="s">
        <v>27680</v>
      </c>
      <c r="B26533">
        <v>903994931</v>
      </c>
      <c r="C26533" t="s">
        <v>31327</v>
      </c>
    </row>
    <row r="26534" spans="1:3" x14ac:dyDescent="0.25">
      <c r="A26534" t="s">
        <v>27681</v>
      </c>
      <c r="B26534">
        <v>903994935</v>
      </c>
      <c r="C26534" t="s">
        <v>31489</v>
      </c>
    </row>
    <row r="26535" spans="1:3" x14ac:dyDescent="0.25">
      <c r="A26535" t="s">
        <v>27682</v>
      </c>
      <c r="B26535">
        <v>903994941</v>
      </c>
      <c r="C26535" t="s">
        <v>31426</v>
      </c>
    </row>
    <row r="26536" spans="1:3" x14ac:dyDescent="0.25">
      <c r="A26536" t="s">
        <v>27683</v>
      </c>
      <c r="B26536">
        <v>903994955</v>
      </c>
      <c r="C26536" t="s">
        <v>31316</v>
      </c>
    </row>
    <row r="26537" spans="1:3" x14ac:dyDescent="0.25">
      <c r="A26537" t="s">
        <v>27684</v>
      </c>
      <c r="B26537">
        <v>903994959</v>
      </c>
      <c r="C26537" t="s">
        <v>31461</v>
      </c>
    </row>
    <row r="26538" spans="1:3" x14ac:dyDescent="0.25">
      <c r="A26538" t="s">
        <v>27685</v>
      </c>
      <c r="B26538">
        <v>903994962</v>
      </c>
      <c r="C26538" t="s">
        <v>31460</v>
      </c>
    </row>
    <row r="26539" spans="1:3" x14ac:dyDescent="0.25">
      <c r="A26539" t="s">
        <v>27686</v>
      </c>
      <c r="B26539">
        <v>903994963</v>
      </c>
      <c r="C26539" t="s">
        <v>31365</v>
      </c>
    </row>
    <row r="26540" spans="1:3" x14ac:dyDescent="0.25">
      <c r="A26540" t="s">
        <v>27687</v>
      </c>
      <c r="B26540">
        <v>903994968</v>
      </c>
      <c r="C26540" t="s">
        <v>31365</v>
      </c>
    </row>
    <row r="26541" spans="1:3" x14ac:dyDescent="0.25">
      <c r="A26541" t="s">
        <v>27688</v>
      </c>
      <c r="B26541">
        <v>903994969</v>
      </c>
      <c r="C26541" t="s">
        <v>31316</v>
      </c>
    </row>
    <row r="26542" spans="1:3" x14ac:dyDescent="0.25">
      <c r="A26542" t="s">
        <v>27689</v>
      </c>
      <c r="B26542">
        <v>903994973</v>
      </c>
      <c r="C26542" t="s">
        <v>30937</v>
      </c>
    </row>
    <row r="26543" spans="1:3" x14ac:dyDescent="0.25">
      <c r="A26543" t="s">
        <v>27690</v>
      </c>
      <c r="B26543">
        <v>903994976</v>
      </c>
      <c r="C26543" t="s">
        <v>31438</v>
      </c>
    </row>
    <row r="26544" spans="1:3" x14ac:dyDescent="0.25">
      <c r="A26544" t="s">
        <v>27691</v>
      </c>
      <c r="B26544">
        <v>903994989</v>
      </c>
      <c r="C26544" t="s">
        <v>31318</v>
      </c>
    </row>
    <row r="26545" spans="1:3" x14ac:dyDescent="0.25">
      <c r="A26545" t="s">
        <v>27692</v>
      </c>
      <c r="B26545">
        <v>903994995</v>
      </c>
      <c r="C26545" t="s">
        <v>31287</v>
      </c>
    </row>
    <row r="26546" spans="1:3" x14ac:dyDescent="0.25">
      <c r="A26546" t="s">
        <v>27693</v>
      </c>
      <c r="B26546">
        <v>903995011</v>
      </c>
      <c r="C26546" t="s">
        <v>31138</v>
      </c>
    </row>
    <row r="26547" spans="1:3" x14ac:dyDescent="0.25">
      <c r="A26547" t="s">
        <v>27694</v>
      </c>
      <c r="B26547">
        <v>903995022</v>
      </c>
      <c r="C26547" t="s">
        <v>31491</v>
      </c>
    </row>
    <row r="26548" spans="1:3" x14ac:dyDescent="0.25">
      <c r="A26548" t="s">
        <v>27695</v>
      </c>
      <c r="B26548">
        <v>903995030</v>
      </c>
      <c r="C26548" t="s">
        <v>31316</v>
      </c>
    </row>
    <row r="26549" spans="1:3" x14ac:dyDescent="0.25">
      <c r="A26549" t="s">
        <v>27696</v>
      </c>
      <c r="B26549">
        <v>903995048</v>
      </c>
      <c r="C26549" t="s">
        <v>31318</v>
      </c>
    </row>
    <row r="26550" spans="1:3" x14ac:dyDescent="0.25">
      <c r="A26550" t="s">
        <v>27697</v>
      </c>
      <c r="B26550">
        <v>903995050</v>
      </c>
      <c r="C26550" t="s">
        <v>31318</v>
      </c>
    </row>
    <row r="26551" spans="1:3" x14ac:dyDescent="0.25">
      <c r="A26551" t="s">
        <v>27698</v>
      </c>
      <c r="B26551">
        <v>903995057</v>
      </c>
      <c r="C26551" t="s">
        <v>31472</v>
      </c>
    </row>
    <row r="26552" spans="1:3" x14ac:dyDescent="0.25">
      <c r="A26552" t="s">
        <v>27699</v>
      </c>
      <c r="B26552">
        <v>903995063</v>
      </c>
      <c r="C26552" t="s">
        <v>31316</v>
      </c>
    </row>
    <row r="26553" spans="1:3" x14ac:dyDescent="0.25">
      <c r="A26553" t="s">
        <v>27700</v>
      </c>
      <c r="B26553">
        <v>903995077</v>
      </c>
      <c r="C26553" t="s">
        <v>31460</v>
      </c>
    </row>
    <row r="26554" spans="1:3" x14ac:dyDescent="0.25">
      <c r="A26554" t="s">
        <v>27701</v>
      </c>
      <c r="B26554">
        <v>903995093</v>
      </c>
      <c r="C26554" t="s">
        <v>31318</v>
      </c>
    </row>
    <row r="26555" spans="1:3" x14ac:dyDescent="0.25">
      <c r="A26555" t="s">
        <v>27702</v>
      </c>
      <c r="B26555">
        <v>903995095</v>
      </c>
      <c r="C26555" t="s">
        <v>31318</v>
      </c>
    </row>
    <row r="26556" spans="1:3" x14ac:dyDescent="0.25">
      <c r="A26556" t="s">
        <v>27703</v>
      </c>
      <c r="B26556">
        <v>903995099</v>
      </c>
      <c r="C26556" t="s">
        <v>31322</v>
      </c>
    </row>
    <row r="26557" spans="1:3" x14ac:dyDescent="0.25">
      <c r="A26557" t="s">
        <v>27704</v>
      </c>
      <c r="B26557">
        <v>903995102</v>
      </c>
      <c r="C26557" t="s">
        <v>31460</v>
      </c>
    </row>
    <row r="26558" spans="1:3" x14ac:dyDescent="0.25">
      <c r="A26558" t="s">
        <v>27705</v>
      </c>
      <c r="B26558">
        <v>903995117</v>
      </c>
      <c r="C26558" t="s">
        <v>31512</v>
      </c>
    </row>
    <row r="26559" spans="1:3" x14ac:dyDescent="0.25">
      <c r="A26559" t="s">
        <v>27706</v>
      </c>
      <c r="B26559">
        <v>903995127</v>
      </c>
      <c r="C26559" t="s">
        <v>31316</v>
      </c>
    </row>
    <row r="26560" spans="1:3" x14ac:dyDescent="0.25">
      <c r="A26560" t="s">
        <v>27707</v>
      </c>
      <c r="B26560">
        <v>903995128</v>
      </c>
      <c r="C26560" t="s">
        <v>31316</v>
      </c>
    </row>
    <row r="26561" spans="1:3" x14ac:dyDescent="0.25">
      <c r="A26561" t="s">
        <v>27708</v>
      </c>
      <c r="B26561">
        <v>903995136</v>
      </c>
      <c r="C26561" t="s">
        <v>31318</v>
      </c>
    </row>
    <row r="26562" spans="1:3" x14ac:dyDescent="0.25">
      <c r="A26562" t="s">
        <v>27709</v>
      </c>
      <c r="B26562">
        <v>903995137</v>
      </c>
      <c r="C26562" t="s">
        <v>31035</v>
      </c>
    </row>
    <row r="26563" spans="1:3" x14ac:dyDescent="0.25">
      <c r="A26563" t="s">
        <v>27710</v>
      </c>
      <c r="B26563">
        <v>903995144</v>
      </c>
      <c r="C26563" t="s">
        <v>31316</v>
      </c>
    </row>
    <row r="26564" spans="1:3" x14ac:dyDescent="0.25">
      <c r="A26564" t="s">
        <v>27711</v>
      </c>
      <c r="B26564">
        <v>903995155</v>
      </c>
      <c r="C26564" t="s">
        <v>31315</v>
      </c>
    </row>
    <row r="26565" spans="1:3" x14ac:dyDescent="0.25">
      <c r="A26565" t="s">
        <v>27712</v>
      </c>
      <c r="B26565">
        <v>903995158</v>
      </c>
      <c r="C26565" t="s">
        <v>31315</v>
      </c>
    </row>
    <row r="26566" spans="1:3" x14ac:dyDescent="0.25">
      <c r="A26566" t="s">
        <v>27713</v>
      </c>
      <c r="B26566">
        <v>903995159</v>
      </c>
      <c r="C26566" t="s">
        <v>31315</v>
      </c>
    </row>
    <row r="26567" spans="1:3" x14ac:dyDescent="0.25">
      <c r="A26567" t="s">
        <v>27714</v>
      </c>
      <c r="B26567">
        <v>903995200</v>
      </c>
      <c r="C26567" t="s">
        <v>31568</v>
      </c>
    </row>
    <row r="26568" spans="1:3" x14ac:dyDescent="0.25">
      <c r="A26568" t="s">
        <v>27715</v>
      </c>
      <c r="B26568">
        <v>903995273</v>
      </c>
      <c r="C26568" t="s">
        <v>31278</v>
      </c>
    </row>
    <row r="26569" spans="1:3" x14ac:dyDescent="0.25">
      <c r="A26569" t="s">
        <v>27716</v>
      </c>
      <c r="B26569">
        <v>903995365</v>
      </c>
      <c r="C26569" t="s">
        <v>31368</v>
      </c>
    </row>
    <row r="26570" spans="1:3" x14ac:dyDescent="0.25">
      <c r="A26570" t="s">
        <v>27717</v>
      </c>
      <c r="B26570">
        <v>903995375</v>
      </c>
      <c r="C26570" t="s">
        <v>31318</v>
      </c>
    </row>
    <row r="26571" spans="1:3" x14ac:dyDescent="0.25">
      <c r="A26571" t="s">
        <v>27718</v>
      </c>
      <c r="B26571">
        <v>903995404</v>
      </c>
      <c r="C26571" t="s">
        <v>31318</v>
      </c>
    </row>
    <row r="26572" spans="1:3" x14ac:dyDescent="0.25">
      <c r="A26572" t="s">
        <v>27719</v>
      </c>
      <c r="B26572">
        <v>903995406</v>
      </c>
      <c r="C26572" t="s">
        <v>31318</v>
      </c>
    </row>
    <row r="26573" spans="1:3" x14ac:dyDescent="0.25">
      <c r="A26573" t="s">
        <v>27720</v>
      </c>
      <c r="B26573">
        <v>903995449</v>
      </c>
      <c r="C26573" t="s">
        <v>31326</v>
      </c>
    </row>
    <row r="26574" spans="1:3" x14ac:dyDescent="0.25">
      <c r="A26574" t="s">
        <v>27721</v>
      </c>
      <c r="B26574">
        <v>903995451</v>
      </c>
      <c r="C26574" t="s">
        <v>31316</v>
      </c>
    </row>
    <row r="26575" spans="1:3" x14ac:dyDescent="0.25">
      <c r="A26575" t="s">
        <v>27722</v>
      </c>
      <c r="B26575">
        <v>903995453</v>
      </c>
      <c r="C26575" t="s">
        <v>31316</v>
      </c>
    </row>
    <row r="26576" spans="1:3" x14ac:dyDescent="0.25">
      <c r="A26576" t="s">
        <v>27723</v>
      </c>
      <c r="B26576">
        <v>903995454</v>
      </c>
      <c r="C26576" t="s">
        <v>31318</v>
      </c>
    </row>
    <row r="26577" spans="1:3" x14ac:dyDescent="0.25">
      <c r="A26577" t="s">
        <v>27724</v>
      </c>
      <c r="B26577">
        <v>903995469</v>
      </c>
      <c r="C26577" t="s">
        <v>31315</v>
      </c>
    </row>
    <row r="26578" spans="1:3" x14ac:dyDescent="0.25">
      <c r="A26578" t="s">
        <v>27725</v>
      </c>
      <c r="B26578">
        <v>903995471</v>
      </c>
      <c r="C26578" t="s">
        <v>5607</v>
      </c>
    </row>
    <row r="26579" spans="1:3" x14ac:dyDescent="0.25">
      <c r="A26579" t="s">
        <v>27726</v>
      </c>
      <c r="B26579">
        <v>903995493</v>
      </c>
      <c r="C26579" t="s">
        <v>30925</v>
      </c>
    </row>
    <row r="26580" spans="1:3" x14ac:dyDescent="0.25">
      <c r="A26580" t="s">
        <v>27727</v>
      </c>
      <c r="B26580">
        <v>903995497</v>
      </c>
      <c r="C26580" t="s">
        <v>31316</v>
      </c>
    </row>
    <row r="26581" spans="1:3" x14ac:dyDescent="0.25">
      <c r="A26581" t="s">
        <v>27728</v>
      </c>
      <c r="B26581">
        <v>903995499</v>
      </c>
      <c r="C26581" t="s">
        <v>31138</v>
      </c>
    </row>
    <row r="26582" spans="1:3" x14ac:dyDescent="0.25">
      <c r="A26582" t="s">
        <v>27729</v>
      </c>
      <c r="B26582">
        <v>903995512</v>
      </c>
      <c r="C26582" t="s">
        <v>31027</v>
      </c>
    </row>
    <row r="26583" spans="1:3" x14ac:dyDescent="0.25">
      <c r="A26583" t="s">
        <v>27730</v>
      </c>
      <c r="B26583">
        <v>903995513</v>
      </c>
      <c r="C26583" t="s">
        <v>31138</v>
      </c>
    </row>
    <row r="26584" spans="1:3" x14ac:dyDescent="0.25">
      <c r="A26584" t="s">
        <v>27731</v>
      </c>
      <c r="B26584">
        <v>903995531</v>
      </c>
      <c r="C26584" t="s">
        <v>31491</v>
      </c>
    </row>
    <row r="26585" spans="1:3" x14ac:dyDescent="0.25">
      <c r="A26585" t="s">
        <v>27732</v>
      </c>
      <c r="B26585">
        <v>903995541</v>
      </c>
      <c r="C26585" t="s">
        <v>31138</v>
      </c>
    </row>
    <row r="26586" spans="1:3" x14ac:dyDescent="0.25">
      <c r="A26586" t="s">
        <v>27733</v>
      </c>
      <c r="B26586">
        <v>903995558</v>
      </c>
      <c r="C26586" t="s">
        <v>31318</v>
      </c>
    </row>
    <row r="26587" spans="1:3" x14ac:dyDescent="0.25">
      <c r="A26587" t="s">
        <v>27734</v>
      </c>
      <c r="B26587">
        <v>903995568</v>
      </c>
      <c r="C26587" t="s">
        <v>31514</v>
      </c>
    </row>
    <row r="26588" spans="1:3" x14ac:dyDescent="0.25">
      <c r="A26588" t="s">
        <v>27735</v>
      </c>
      <c r="B26588">
        <v>903995572</v>
      </c>
      <c r="C26588" t="s">
        <v>31316</v>
      </c>
    </row>
    <row r="26589" spans="1:3" x14ac:dyDescent="0.25">
      <c r="A26589" t="s">
        <v>27736</v>
      </c>
      <c r="B26589">
        <v>903995575</v>
      </c>
      <c r="C26589" t="s">
        <v>31458</v>
      </c>
    </row>
    <row r="26590" spans="1:3" x14ac:dyDescent="0.25">
      <c r="A26590" t="s">
        <v>27737</v>
      </c>
      <c r="B26590">
        <v>903995580</v>
      </c>
      <c r="C26590" t="s">
        <v>31512</v>
      </c>
    </row>
    <row r="26591" spans="1:3" x14ac:dyDescent="0.25">
      <c r="A26591" t="s">
        <v>27738</v>
      </c>
      <c r="B26591">
        <v>903995581</v>
      </c>
      <c r="C26591" t="s">
        <v>31316</v>
      </c>
    </row>
    <row r="26592" spans="1:3" x14ac:dyDescent="0.25">
      <c r="A26592" t="s">
        <v>27739</v>
      </c>
      <c r="B26592">
        <v>903995582</v>
      </c>
      <c r="C26592" t="s">
        <v>31460</v>
      </c>
    </row>
    <row r="26593" spans="1:3" x14ac:dyDescent="0.25">
      <c r="A26593" t="s">
        <v>27740</v>
      </c>
      <c r="B26593">
        <v>903995584</v>
      </c>
      <c r="C26593" t="s">
        <v>31316</v>
      </c>
    </row>
    <row r="26594" spans="1:3" x14ac:dyDescent="0.25">
      <c r="A26594" t="s">
        <v>27741</v>
      </c>
      <c r="B26594">
        <v>903995593</v>
      </c>
      <c r="C26594" t="s">
        <v>31316</v>
      </c>
    </row>
    <row r="26595" spans="1:3" x14ac:dyDescent="0.25">
      <c r="A26595" t="s">
        <v>27742</v>
      </c>
      <c r="B26595">
        <v>903995595</v>
      </c>
      <c r="C26595" t="s">
        <v>31569</v>
      </c>
    </row>
    <row r="26596" spans="1:3" x14ac:dyDescent="0.25">
      <c r="A26596" t="s">
        <v>27743</v>
      </c>
      <c r="B26596">
        <v>903995609</v>
      </c>
      <c r="C26596" t="s">
        <v>31380</v>
      </c>
    </row>
    <row r="26597" spans="1:3" x14ac:dyDescent="0.25">
      <c r="A26597" t="s">
        <v>27744</v>
      </c>
      <c r="B26597">
        <v>903995620</v>
      </c>
      <c r="C26597" t="s">
        <v>31418</v>
      </c>
    </row>
    <row r="26598" spans="1:3" x14ac:dyDescent="0.25">
      <c r="A26598" t="s">
        <v>27745</v>
      </c>
      <c r="B26598">
        <v>903995621</v>
      </c>
      <c r="C26598" t="s">
        <v>31570</v>
      </c>
    </row>
    <row r="26599" spans="1:3" x14ac:dyDescent="0.25">
      <c r="A26599" t="s">
        <v>27746</v>
      </c>
      <c r="B26599">
        <v>903995624</v>
      </c>
      <c r="C26599" t="s">
        <v>31316</v>
      </c>
    </row>
    <row r="26600" spans="1:3" x14ac:dyDescent="0.25">
      <c r="A26600" t="s">
        <v>27747</v>
      </c>
      <c r="B26600">
        <v>903995631</v>
      </c>
      <c r="C26600" t="s">
        <v>31562</v>
      </c>
    </row>
    <row r="26601" spans="1:3" x14ac:dyDescent="0.25">
      <c r="A26601" t="s">
        <v>27748</v>
      </c>
      <c r="B26601">
        <v>903995644</v>
      </c>
      <c r="C26601" t="s">
        <v>31318</v>
      </c>
    </row>
    <row r="26602" spans="1:3" x14ac:dyDescent="0.25">
      <c r="A26602" t="s">
        <v>27749</v>
      </c>
      <c r="B26602">
        <v>903995650</v>
      </c>
      <c r="C26602" t="s">
        <v>31418</v>
      </c>
    </row>
    <row r="26603" spans="1:3" x14ac:dyDescent="0.25">
      <c r="A26603" t="s">
        <v>27750</v>
      </c>
      <c r="B26603">
        <v>903995652</v>
      </c>
      <c r="C26603" t="s">
        <v>31460</v>
      </c>
    </row>
    <row r="26604" spans="1:3" x14ac:dyDescent="0.25">
      <c r="A26604" t="s">
        <v>27751</v>
      </c>
      <c r="B26604">
        <v>903995653</v>
      </c>
      <c r="C26604" t="s">
        <v>31316</v>
      </c>
    </row>
    <row r="26605" spans="1:3" x14ac:dyDescent="0.25">
      <c r="A26605" t="s">
        <v>27752</v>
      </c>
      <c r="B26605">
        <v>903995669</v>
      </c>
      <c r="C26605" t="s">
        <v>31318</v>
      </c>
    </row>
    <row r="26606" spans="1:3" x14ac:dyDescent="0.25">
      <c r="A26606" t="s">
        <v>27753</v>
      </c>
      <c r="B26606">
        <v>903995676</v>
      </c>
      <c r="C26606" t="s">
        <v>31387</v>
      </c>
    </row>
    <row r="26607" spans="1:3" x14ac:dyDescent="0.25">
      <c r="A26607" t="s">
        <v>27754</v>
      </c>
      <c r="B26607">
        <v>903995679</v>
      </c>
      <c r="C26607" t="s">
        <v>31287</v>
      </c>
    </row>
    <row r="26608" spans="1:3" x14ac:dyDescent="0.25">
      <c r="A26608" t="s">
        <v>27755</v>
      </c>
      <c r="B26608">
        <v>903995680</v>
      </c>
      <c r="C26608" t="s">
        <v>31318</v>
      </c>
    </row>
    <row r="26609" spans="1:3" x14ac:dyDescent="0.25">
      <c r="A26609" t="s">
        <v>27756</v>
      </c>
      <c r="B26609">
        <v>903995685</v>
      </c>
      <c r="C26609" t="s">
        <v>31254</v>
      </c>
    </row>
    <row r="26610" spans="1:3" x14ac:dyDescent="0.25">
      <c r="A26610" t="s">
        <v>27757</v>
      </c>
      <c r="B26610">
        <v>903995689</v>
      </c>
      <c r="C26610" t="s">
        <v>31316</v>
      </c>
    </row>
    <row r="26611" spans="1:3" x14ac:dyDescent="0.25">
      <c r="A26611" t="s">
        <v>27758</v>
      </c>
      <c r="B26611">
        <v>903995690</v>
      </c>
      <c r="C26611" t="s">
        <v>31450</v>
      </c>
    </row>
    <row r="26612" spans="1:3" x14ac:dyDescent="0.25">
      <c r="A26612" t="s">
        <v>27759</v>
      </c>
      <c r="B26612">
        <v>903995695</v>
      </c>
      <c r="C26612" t="s">
        <v>31318</v>
      </c>
    </row>
    <row r="26613" spans="1:3" x14ac:dyDescent="0.25">
      <c r="A26613" t="s">
        <v>27760</v>
      </c>
      <c r="B26613">
        <v>903995699</v>
      </c>
      <c r="C26613" t="s">
        <v>31417</v>
      </c>
    </row>
    <row r="26614" spans="1:3" x14ac:dyDescent="0.25">
      <c r="A26614" t="s">
        <v>27761</v>
      </c>
      <c r="B26614">
        <v>903995710</v>
      </c>
      <c r="C26614" t="s">
        <v>31327</v>
      </c>
    </row>
    <row r="26615" spans="1:3" x14ac:dyDescent="0.25">
      <c r="A26615" t="s">
        <v>27762</v>
      </c>
      <c r="B26615">
        <v>903995719</v>
      </c>
      <c r="C26615" t="s">
        <v>31365</v>
      </c>
    </row>
    <row r="26616" spans="1:3" x14ac:dyDescent="0.25">
      <c r="A26616" t="s">
        <v>27763</v>
      </c>
      <c r="B26616">
        <v>903995723</v>
      </c>
      <c r="C26616" t="s">
        <v>31327</v>
      </c>
    </row>
    <row r="26617" spans="1:3" x14ac:dyDescent="0.25">
      <c r="A26617" t="s">
        <v>27764</v>
      </c>
      <c r="B26617">
        <v>903995726</v>
      </c>
      <c r="C26617" t="s">
        <v>31322</v>
      </c>
    </row>
    <row r="26618" spans="1:3" x14ac:dyDescent="0.25">
      <c r="A26618" t="s">
        <v>27765</v>
      </c>
      <c r="B26618">
        <v>903995731</v>
      </c>
      <c r="C26618" t="s">
        <v>31209</v>
      </c>
    </row>
    <row r="26619" spans="1:3" x14ac:dyDescent="0.25">
      <c r="A26619" t="s">
        <v>27766</v>
      </c>
      <c r="B26619">
        <v>903995738</v>
      </c>
      <c r="C26619" t="s">
        <v>31461</v>
      </c>
    </row>
    <row r="26620" spans="1:3" x14ac:dyDescent="0.25">
      <c r="A26620" t="s">
        <v>27767</v>
      </c>
      <c r="B26620">
        <v>903995740</v>
      </c>
      <c r="C26620" t="s">
        <v>31318</v>
      </c>
    </row>
    <row r="26621" spans="1:3" x14ac:dyDescent="0.25">
      <c r="A26621" t="s">
        <v>27768</v>
      </c>
      <c r="B26621">
        <v>903995745</v>
      </c>
      <c r="C26621" t="s">
        <v>31316</v>
      </c>
    </row>
    <row r="26622" spans="1:3" x14ac:dyDescent="0.25">
      <c r="A26622" t="s">
        <v>27769</v>
      </c>
      <c r="B26622">
        <v>903995749</v>
      </c>
      <c r="C26622" t="s">
        <v>31460</v>
      </c>
    </row>
    <row r="26623" spans="1:3" x14ac:dyDescent="0.25">
      <c r="A26623" t="s">
        <v>27770</v>
      </c>
      <c r="B26623">
        <v>903995754</v>
      </c>
      <c r="C26623" t="s">
        <v>31318</v>
      </c>
    </row>
    <row r="26624" spans="1:3" x14ac:dyDescent="0.25">
      <c r="A26624" t="s">
        <v>27771</v>
      </c>
      <c r="B26624">
        <v>903995768</v>
      </c>
      <c r="C26624" t="s">
        <v>31318</v>
      </c>
    </row>
    <row r="26625" spans="1:3" x14ac:dyDescent="0.25">
      <c r="A26625" t="s">
        <v>27772</v>
      </c>
      <c r="B26625">
        <v>903995772</v>
      </c>
      <c r="C26625" t="s">
        <v>31316</v>
      </c>
    </row>
    <row r="26626" spans="1:3" x14ac:dyDescent="0.25">
      <c r="A26626" t="s">
        <v>27773</v>
      </c>
      <c r="B26626">
        <v>903995778</v>
      </c>
      <c r="C26626" t="s">
        <v>31326</v>
      </c>
    </row>
    <row r="26627" spans="1:3" x14ac:dyDescent="0.25">
      <c r="A26627" t="s">
        <v>27774</v>
      </c>
      <c r="B26627">
        <v>903995780</v>
      </c>
      <c r="C26627" t="s">
        <v>30900</v>
      </c>
    </row>
    <row r="26628" spans="1:3" x14ac:dyDescent="0.25">
      <c r="A26628" t="s">
        <v>27775</v>
      </c>
      <c r="B26628">
        <v>903995787</v>
      </c>
      <c r="C26628" t="s">
        <v>30925</v>
      </c>
    </row>
    <row r="26629" spans="1:3" x14ac:dyDescent="0.25">
      <c r="A26629" t="s">
        <v>27776</v>
      </c>
      <c r="B26629">
        <v>903995792</v>
      </c>
      <c r="C26629" t="s">
        <v>31452</v>
      </c>
    </row>
    <row r="26630" spans="1:3" x14ac:dyDescent="0.25">
      <c r="A26630" t="s">
        <v>27777</v>
      </c>
      <c r="B26630">
        <v>903995796</v>
      </c>
      <c r="C26630" t="s">
        <v>31436</v>
      </c>
    </row>
    <row r="26631" spans="1:3" x14ac:dyDescent="0.25">
      <c r="A26631" t="s">
        <v>27778</v>
      </c>
      <c r="B26631">
        <v>903995799</v>
      </c>
      <c r="C26631" t="s">
        <v>31329</v>
      </c>
    </row>
    <row r="26632" spans="1:3" x14ac:dyDescent="0.25">
      <c r="A26632" t="s">
        <v>27779</v>
      </c>
      <c r="B26632">
        <v>903995811</v>
      </c>
      <c r="C26632" t="s">
        <v>31316</v>
      </c>
    </row>
    <row r="26633" spans="1:3" x14ac:dyDescent="0.25">
      <c r="A26633" t="s">
        <v>27780</v>
      </c>
      <c r="B26633">
        <v>903995816</v>
      </c>
      <c r="C26633" t="s">
        <v>31138</v>
      </c>
    </row>
    <row r="26634" spans="1:3" x14ac:dyDescent="0.25">
      <c r="A26634" t="s">
        <v>27781</v>
      </c>
      <c r="B26634">
        <v>903995839</v>
      </c>
      <c r="C26634" t="s">
        <v>31431</v>
      </c>
    </row>
    <row r="26635" spans="1:3" x14ac:dyDescent="0.25">
      <c r="A26635" t="s">
        <v>27782</v>
      </c>
      <c r="B26635">
        <v>903995849</v>
      </c>
      <c r="C26635" t="s">
        <v>31329</v>
      </c>
    </row>
    <row r="26636" spans="1:3" x14ac:dyDescent="0.25">
      <c r="A26636" t="s">
        <v>27783</v>
      </c>
      <c r="B26636">
        <v>903995856</v>
      </c>
      <c r="C26636" t="s">
        <v>30746</v>
      </c>
    </row>
    <row r="26637" spans="1:3" x14ac:dyDescent="0.25">
      <c r="A26637" t="s">
        <v>27784</v>
      </c>
      <c r="B26637">
        <v>903995857</v>
      </c>
      <c r="C26637" t="s">
        <v>30925</v>
      </c>
    </row>
    <row r="26638" spans="1:3" x14ac:dyDescent="0.25">
      <c r="A26638" t="s">
        <v>27785</v>
      </c>
      <c r="B26638">
        <v>903995858</v>
      </c>
      <c r="C26638" t="s">
        <v>31329</v>
      </c>
    </row>
    <row r="26639" spans="1:3" x14ac:dyDescent="0.25">
      <c r="A26639" t="s">
        <v>27786</v>
      </c>
      <c r="B26639">
        <v>903995869</v>
      </c>
      <c r="C26639" t="s">
        <v>31318</v>
      </c>
    </row>
    <row r="26640" spans="1:3" x14ac:dyDescent="0.25">
      <c r="A26640" t="s">
        <v>27787</v>
      </c>
      <c r="B26640">
        <v>903995877</v>
      </c>
      <c r="C26640" t="s">
        <v>31318</v>
      </c>
    </row>
    <row r="26641" spans="1:3" x14ac:dyDescent="0.25">
      <c r="A26641" t="s">
        <v>27788</v>
      </c>
      <c r="B26641">
        <v>903995886</v>
      </c>
      <c r="C26641" t="s">
        <v>31316</v>
      </c>
    </row>
    <row r="26642" spans="1:3" x14ac:dyDescent="0.25">
      <c r="A26642" t="s">
        <v>27789</v>
      </c>
      <c r="B26642">
        <v>903995888</v>
      </c>
      <c r="C26642" t="s">
        <v>31458</v>
      </c>
    </row>
    <row r="26643" spans="1:3" x14ac:dyDescent="0.25">
      <c r="A26643" t="s">
        <v>27790</v>
      </c>
      <c r="B26643">
        <v>903995897</v>
      </c>
      <c r="C26643" t="s">
        <v>31138</v>
      </c>
    </row>
    <row r="26644" spans="1:3" x14ac:dyDescent="0.25">
      <c r="A26644" t="s">
        <v>27791</v>
      </c>
      <c r="B26644">
        <v>903995901</v>
      </c>
      <c r="C26644" t="s">
        <v>31472</v>
      </c>
    </row>
    <row r="26645" spans="1:3" x14ac:dyDescent="0.25">
      <c r="A26645" t="s">
        <v>27792</v>
      </c>
      <c r="B26645">
        <v>903995902</v>
      </c>
      <c r="C26645" t="s">
        <v>31452</v>
      </c>
    </row>
    <row r="26646" spans="1:3" x14ac:dyDescent="0.25">
      <c r="A26646" t="s">
        <v>27793</v>
      </c>
      <c r="B26646">
        <v>903995904</v>
      </c>
      <c r="C26646" t="s">
        <v>31316</v>
      </c>
    </row>
    <row r="26647" spans="1:3" x14ac:dyDescent="0.25">
      <c r="A26647" t="s">
        <v>27794</v>
      </c>
      <c r="B26647">
        <v>903995907</v>
      </c>
      <c r="C26647" t="s">
        <v>31375</v>
      </c>
    </row>
    <row r="26648" spans="1:3" x14ac:dyDescent="0.25">
      <c r="A26648" t="s">
        <v>27795</v>
      </c>
      <c r="B26648">
        <v>903995910</v>
      </c>
      <c r="C26648" t="s">
        <v>31316</v>
      </c>
    </row>
    <row r="26649" spans="1:3" x14ac:dyDescent="0.25">
      <c r="A26649" t="s">
        <v>27796</v>
      </c>
      <c r="B26649">
        <v>903995916</v>
      </c>
      <c r="C26649" t="s">
        <v>31472</v>
      </c>
    </row>
    <row r="26650" spans="1:3" x14ac:dyDescent="0.25">
      <c r="A26650" t="s">
        <v>27797</v>
      </c>
      <c r="B26650">
        <v>903995989</v>
      </c>
      <c r="C26650" t="s">
        <v>31318</v>
      </c>
    </row>
    <row r="26651" spans="1:3" x14ac:dyDescent="0.25">
      <c r="A26651" t="s">
        <v>27798</v>
      </c>
      <c r="B26651">
        <v>903995990</v>
      </c>
      <c r="C26651" t="s">
        <v>30925</v>
      </c>
    </row>
    <row r="26652" spans="1:3" x14ac:dyDescent="0.25">
      <c r="A26652" t="s">
        <v>27799</v>
      </c>
      <c r="B26652">
        <v>903995995</v>
      </c>
      <c r="C26652" t="s">
        <v>31460</v>
      </c>
    </row>
    <row r="26653" spans="1:3" x14ac:dyDescent="0.25">
      <c r="A26653" t="s">
        <v>27800</v>
      </c>
      <c r="B26653">
        <v>903995996</v>
      </c>
      <c r="C26653" t="s">
        <v>31460</v>
      </c>
    </row>
    <row r="26654" spans="1:3" x14ac:dyDescent="0.25">
      <c r="A26654" t="s">
        <v>27801</v>
      </c>
      <c r="B26654">
        <v>903996024</v>
      </c>
      <c r="C26654" t="s">
        <v>31316</v>
      </c>
    </row>
    <row r="26655" spans="1:3" x14ac:dyDescent="0.25">
      <c r="A26655" t="s">
        <v>27802</v>
      </c>
      <c r="B26655">
        <v>903996025</v>
      </c>
      <c r="C26655" t="s">
        <v>31318</v>
      </c>
    </row>
    <row r="26656" spans="1:3" x14ac:dyDescent="0.25">
      <c r="A26656" t="s">
        <v>27803</v>
      </c>
      <c r="B26656">
        <v>903996027</v>
      </c>
      <c r="C26656" t="s">
        <v>31234</v>
      </c>
    </row>
    <row r="26657" spans="1:3" x14ac:dyDescent="0.25">
      <c r="A26657" t="s">
        <v>27804</v>
      </c>
      <c r="B26657">
        <v>903996030</v>
      </c>
      <c r="C26657" t="s">
        <v>31492</v>
      </c>
    </row>
    <row r="26658" spans="1:3" x14ac:dyDescent="0.25">
      <c r="A26658" t="s">
        <v>27805</v>
      </c>
      <c r="B26658">
        <v>903996032</v>
      </c>
      <c r="C26658" t="s">
        <v>31318</v>
      </c>
    </row>
    <row r="26659" spans="1:3" x14ac:dyDescent="0.25">
      <c r="A26659" t="s">
        <v>27806</v>
      </c>
      <c r="B26659">
        <v>903996051</v>
      </c>
      <c r="C26659" t="s">
        <v>31318</v>
      </c>
    </row>
    <row r="26660" spans="1:3" x14ac:dyDescent="0.25">
      <c r="A26660" t="s">
        <v>27807</v>
      </c>
      <c r="B26660">
        <v>903996052</v>
      </c>
      <c r="C26660" t="s">
        <v>31138</v>
      </c>
    </row>
    <row r="26661" spans="1:3" x14ac:dyDescent="0.25">
      <c r="A26661" t="s">
        <v>27808</v>
      </c>
      <c r="B26661">
        <v>903996054</v>
      </c>
      <c r="C26661" t="s">
        <v>31363</v>
      </c>
    </row>
    <row r="26662" spans="1:3" x14ac:dyDescent="0.25">
      <c r="A26662" t="s">
        <v>27809</v>
      </c>
      <c r="B26662">
        <v>903996057</v>
      </c>
      <c r="C26662" t="s">
        <v>31316</v>
      </c>
    </row>
    <row r="26663" spans="1:3" x14ac:dyDescent="0.25">
      <c r="A26663" t="s">
        <v>27810</v>
      </c>
      <c r="B26663">
        <v>903996064</v>
      </c>
      <c r="C26663" t="s">
        <v>30925</v>
      </c>
    </row>
    <row r="26664" spans="1:3" x14ac:dyDescent="0.25">
      <c r="A26664" t="s">
        <v>27811</v>
      </c>
      <c r="B26664">
        <v>903996067</v>
      </c>
      <c r="C26664" t="s">
        <v>31316</v>
      </c>
    </row>
    <row r="26665" spans="1:3" x14ac:dyDescent="0.25">
      <c r="A26665" t="s">
        <v>27812</v>
      </c>
      <c r="B26665">
        <v>903996069</v>
      </c>
      <c r="C26665" t="s">
        <v>31562</v>
      </c>
    </row>
    <row r="26666" spans="1:3" x14ac:dyDescent="0.25">
      <c r="A26666" t="s">
        <v>27813</v>
      </c>
      <c r="B26666">
        <v>903996071</v>
      </c>
      <c r="C26666" t="s">
        <v>31520</v>
      </c>
    </row>
    <row r="26667" spans="1:3" x14ac:dyDescent="0.25">
      <c r="A26667" t="s">
        <v>27814</v>
      </c>
      <c r="B26667">
        <v>903996075</v>
      </c>
      <c r="C26667" t="s">
        <v>31316</v>
      </c>
    </row>
    <row r="26668" spans="1:3" x14ac:dyDescent="0.25">
      <c r="A26668" t="s">
        <v>27815</v>
      </c>
      <c r="B26668">
        <v>903996076</v>
      </c>
      <c r="C26668" t="s">
        <v>31460</v>
      </c>
    </row>
    <row r="26669" spans="1:3" x14ac:dyDescent="0.25">
      <c r="A26669" t="s">
        <v>27816</v>
      </c>
      <c r="B26669">
        <v>903996079</v>
      </c>
      <c r="C26669" t="s">
        <v>31315</v>
      </c>
    </row>
    <row r="26670" spans="1:3" x14ac:dyDescent="0.25">
      <c r="A26670" t="s">
        <v>27817</v>
      </c>
      <c r="B26670">
        <v>903996090</v>
      </c>
      <c r="C26670" t="s">
        <v>30977</v>
      </c>
    </row>
    <row r="26671" spans="1:3" x14ac:dyDescent="0.25">
      <c r="A26671" t="s">
        <v>27818</v>
      </c>
      <c r="B26671">
        <v>903996095</v>
      </c>
      <c r="C26671" t="s">
        <v>31318</v>
      </c>
    </row>
    <row r="26672" spans="1:3" x14ac:dyDescent="0.25">
      <c r="A26672" t="s">
        <v>27819</v>
      </c>
      <c r="B26672">
        <v>903996118</v>
      </c>
      <c r="C26672" t="s">
        <v>31285</v>
      </c>
    </row>
    <row r="26673" spans="1:3" x14ac:dyDescent="0.25">
      <c r="A26673" t="s">
        <v>27820</v>
      </c>
      <c r="B26673">
        <v>903996121</v>
      </c>
      <c r="C26673" t="s">
        <v>31316</v>
      </c>
    </row>
    <row r="26674" spans="1:3" x14ac:dyDescent="0.25">
      <c r="A26674" t="s">
        <v>27821</v>
      </c>
      <c r="B26674">
        <v>903996126</v>
      </c>
      <c r="C26674" t="s">
        <v>31287</v>
      </c>
    </row>
    <row r="26675" spans="1:3" x14ac:dyDescent="0.25">
      <c r="A26675" t="s">
        <v>27822</v>
      </c>
      <c r="B26675">
        <v>903996128</v>
      </c>
      <c r="C26675" t="s">
        <v>31363</v>
      </c>
    </row>
    <row r="26676" spans="1:3" x14ac:dyDescent="0.25">
      <c r="A26676" t="s">
        <v>27823</v>
      </c>
      <c r="B26676">
        <v>903996154</v>
      </c>
      <c r="C26676" t="s">
        <v>31318</v>
      </c>
    </row>
    <row r="26677" spans="1:3" x14ac:dyDescent="0.25">
      <c r="A26677" t="s">
        <v>27824</v>
      </c>
      <c r="B26677">
        <v>903996156</v>
      </c>
      <c r="C26677" t="s">
        <v>31472</v>
      </c>
    </row>
    <row r="26678" spans="1:3" x14ac:dyDescent="0.25">
      <c r="A26678" t="s">
        <v>27825</v>
      </c>
      <c r="B26678">
        <v>903996161</v>
      </c>
      <c r="C26678" t="s">
        <v>31316</v>
      </c>
    </row>
    <row r="26679" spans="1:3" x14ac:dyDescent="0.25">
      <c r="A26679" t="s">
        <v>27826</v>
      </c>
      <c r="B26679">
        <v>903996172</v>
      </c>
      <c r="C26679" t="s">
        <v>31318</v>
      </c>
    </row>
    <row r="26680" spans="1:3" x14ac:dyDescent="0.25">
      <c r="A26680" t="s">
        <v>27827</v>
      </c>
      <c r="B26680">
        <v>903996175</v>
      </c>
      <c r="C26680" t="s">
        <v>31291</v>
      </c>
    </row>
    <row r="26681" spans="1:3" x14ac:dyDescent="0.25">
      <c r="A26681" t="s">
        <v>27828</v>
      </c>
      <c r="B26681">
        <v>903996176</v>
      </c>
      <c r="C26681" t="s">
        <v>31316</v>
      </c>
    </row>
    <row r="26682" spans="1:3" x14ac:dyDescent="0.25">
      <c r="A26682" t="s">
        <v>27829</v>
      </c>
      <c r="B26682">
        <v>903996177</v>
      </c>
      <c r="C26682" t="s">
        <v>31472</v>
      </c>
    </row>
    <row r="26683" spans="1:3" x14ac:dyDescent="0.25">
      <c r="A26683" t="s">
        <v>27830</v>
      </c>
      <c r="B26683">
        <v>903996178</v>
      </c>
      <c r="C26683" t="s">
        <v>31138</v>
      </c>
    </row>
    <row r="26684" spans="1:3" x14ac:dyDescent="0.25">
      <c r="A26684" t="s">
        <v>27831</v>
      </c>
      <c r="B26684">
        <v>903996183</v>
      </c>
      <c r="C26684" t="s">
        <v>31322</v>
      </c>
    </row>
    <row r="26685" spans="1:3" x14ac:dyDescent="0.25">
      <c r="A26685" t="s">
        <v>27832</v>
      </c>
      <c r="B26685">
        <v>903996184</v>
      </c>
      <c r="C26685" t="s">
        <v>31450</v>
      </c>
    </row>
    <row r="26686" spans="1:3" x14ac:dyDescent="0.25">
      <c r="A26686" t="s">
        <v>27833</v>
      </c>
      <c r="B26686">
        <v>903996190</v>
      </c>
      <c r="C26686" t="s">
        <v>31460</v>
      </c>
    </row>
    <row r="26687" spans="1:3" x14ac:dyDescent="0.25">
      <c r="A26687" t="s">
        <v>27834</v>
      </c>
      <c r="B26687">
        <v>903996197</v>
      </c>
      <c r="C26687" t="s">
        <v>31402</v>
      </c>
    </row>
    <row r="26688" spans="1:3" x14ac:dyDescent="0.25">
      <c r="A26688" t="s">
        <v>27835</v>
      </c>
      <c r="B26688">
        <v>903996210</v>
      </c>
      <c r="C26688" t="s">
        <v>31053</v>
      </c>
    </row>
    <row r="26689" spans="1:3" x14ac:dyDescent="0.25">
      <c r="A26689" t="s">
        <v>27836</v>
      </c>
      <c r="B26689">
        <v>903996225</v>
      </c>
      <c r="C26689" t="s">
        <v>31549</v>
      </c>
    </row>
    <row r="26690" spans="1:3" x14ac:dyDescent="0.25">
      <c r="A26690" t="s">
        <v>27837</v>
      </c>
      <c r="B26690">
        <v>903996227</v>
      </c>
      <c r="C26690" t="s">
        <v>31285</v>
      </c>
    </row>
    <row r="26691" spans="1:3" x14ac:dyDescent="0.25">
      <c r="A26691" t="s">
        <v>27838</v>
      </c>
      <c r="B26691">
        <v>903996234</v>
      </c>
      <c r="C26691" t="s">
        <v>31363</v>
      </c>
    </row>
    <row r="26692" spans="1:3" x14ac:dyDescent="0.25">
      <c r="A26692" t="s">
        <v>27839</v>
      </c>
      <c r="B26692">
        <v>903996241</v>
      </c>
      <c r="C26692" t="s">
        <v>31458</v>
      </c>
    </row>
    <row r="26693" spans="1:3" x14ac:dyDescent="0.25">
      <c r="A26693" t="s">
        <v>27840</v>
      </c>
      <c r="B26693">
        <v>903996255</v>
      </c>
      <c r="C26693" t="s">
        <v>31472</v>
      </c>
    </row>
    <row r="26694" spans="1:3" x14ac:dyDescent="0.25">
      <c r="A26694" t="s">
        <v>27841</v>
      </c>
      <c r="B26694">
        <v>903996260</v>
      </c>
      <c r="C26694" t="s">
        <v>31329</v>
      </c>
    </row>
    <row r="26695" spans="1:3" x14ac:dyDescent="0.25">
      <c r="A26695" t="s">
        <v>27842</v>
      </c>
      <c r="B26695">
        <v>903996271</v>
      </c>
      <c r="C26695" t="s">
        <v>31322</v>
      </c>
    </row>
    <row r="26696" spans="1:3" x14ac:dyDescent="0.25">
      <c r="A26696" t="s">
        <v>27843</v>
      </c>
      <c r="B26696">
        <v>903996272</v>
      </c>
      <c r="C26696" t="s">
        <v>31460</v>
      </c>
    </row>
    <row r="26697" spans="1:3" x14ac:dyDescent="0.25">
      <c r="A26697" t="s">
        <v>27844</v>
      </c>
      <c r="B26697">
        <v>903996276</v>
      </c>
      <c r="C26697" t="s">
        <v>31316</v>
      </c>
    </row>
    <row r="26698" spans="1:3" x14ac:dyDescent="0.25">
      <c r="A26698" t="s">
        <v>27845</v>
      </c>
      <c r="B26698">
        <v>903996291</v>
      </c>
      <c r="C26698" t="s">
        <v>31363</v>
      </c>
    </row>
    <row r="26699" spans="1:3" x14ac:dyDescent="0.25">
      <c r="A26699" t="s">
        <v>27846</v>
      </c>
      <c r="B26699">
        <v>903996292</v>
      </c>
      <c r="C26699" t="s">
        <v>31318</v>
      </c>
    </row>
    <row r="26700" spans="1:3" x14ac:dyDescent="0.25">
      <c r="A26700" t="s">
        <v>27847</v>
      </c>
      <c r="B26700">
        <v>903996296</v>
      </c>
      <c r="C26700" t="s">
        <v>31357</v>
      </c>
    </row>
    <row r="26701" spans="1:3" x14ac:dyDescent="0.25">
      <c r="A26701" t="s">
        <v>27848</v>
      </c>
      <c r="B26701">
        <v>903996300</v>
      </c>
      <c r="C26701" t="s">
        <v>31222</v>
      </c>
    </row>
    <row r="26702" spans="1:3" x14ac:dyDescent="0.25">
      <c r="A26702" t="s">
        <v>27849</v>
      </c>
      <c r="B26702">
        <v>903996304</v>
      </c>
      <c r="C26702" t="s">
        <v>31318</v>
      </c>
    </row>
    <row r="26703" spans="1:3" x14ac:dyDescent="0.25">
      <c r="A26703" t="s">
        <v>27850</v>
      </c>
      <c r="B26703">
        <v>903996311</v>
      </c>
      <c r="C26703" t="s">
        <v>31402</v>
      </c>
    </row>
    <row r="26704" spans="1:3" x14ac:dyDescent="0.25">
      <c r="A26704" t="s">
        <v>27851</v>
      </c>
      <c r="B26704">
        <v>903996324</v>
      </c>
      <c r="C26704" t="s">
        <v>31322</v>
      </c>
    </row>
    <row r="26705" spans="1:3" x14ac:dyDescent="0.25">
      <c r="A26705" t="s">
        <v>27852</v>
      </c>
      <c r="B26705">
        <v>903996327</v>
      </c>
      <c r="C26705" t="s">
        <v>31039</v>
      </c>
    </row>
    <row r="26706" spans="1:3" x14ac:dyDescent="0.25">
      <c r="A26706" t="s">
        <v>27853</v>
      </c>
      <c r="B26706">
        <v>903996329</v>
      </c>
      <c r="C26706" t="s">
        <v>31363</v>
      </c>
    </row>
    <row r="26707" spans="1:3" x14ac:dyDescent="0.25">
      <c r="A26707" t="s">
        <v>27854</v>
      </c>
      <c r="B26707">
        <v>903996343</v>
      </c>
      <c r="C26707" t="s">
        <v>31316</v>
      </c>
    </row>
    <row r="26708" spans="1:3" x14ac:dyDescent="0.25">
      <c r="A26708" t="s">
        <v>27855</v>
      </c>
      <c r="B26708">
        <v>903996353</v>
      </c>
      <c r="C26708" t="s">
        <v>31472</v>
      </c>
    </row>
    <row r="26709" spans="1:3" x14ac:dyDescent="0.25">
      <c r="A26709" t="s">
        <v>27856</v>
      </c>
      <c r="B26709">
        <v>903996363</v>
      </c>
      <c r="C26709" t="s">
        <v>31316</v>
      </c>
    </row>
    <row r="26710" spans="1:3" x14ac:dyDescent="0.25">
      <c r="A26710" t="s">
        <v>27857</v>
      </c>
      <c r="B26710">
        <v>903996370</v>
      </c>
      <c r="C26710" t="s">
        <v>31460</v>
      </c>
    </row>
    <row r="26711" spans="1:3" x14ac:dyDescent="0.25">
      <c r="A26711" t="s">
        <v>27858</v>
      </c>
      <c r="B26711">
        <v>903996391</v>
      </c>
      <c r="C26711" t="s">
        <v>31287</v>
      </c>
    </row>
    <row r="26712" spans="1:3" x14ac:dyDescent="0.25">
      <c r="A26712" t="s">
        <v>27859</v>
      </c>
      <c r="B26712">
        <v>903996398</v>
      </c>
      <c r="C26712" t="s">
        <v>31316</v>
      </c>
    </row>
    <row r="26713" spans="1:3" x14ac:dyDescent="0.25">
      <c r="A26713" t="s">
        <v>27860</v>
      </c>
      <c r="B26713">
        <v>903996409</v>
      </c>
      <c r="C26713" t="s">
        <v>31137</v>
      </c>
    </row>
    <row r="26714" spans="1:3" x14ac:dyDescent="0.25">
      <c r="A26714" t="s">
        <v>27861</v>
      </c>
      <c r="B26714">
        <v>903996413</v>
      </c>
      <c r="C26714" t="s">
        <v>31326</v>
      </c>
    </row>
    <row r="26715" spans="1:3" x14ac:dyDescent="0.25">
      <c r="A26715" t="s">
        <v>27862</v>
      </c>
      <c r="B26715">
        <v>903996414</v>
      </c>
      <c r="C26715" t="s">
        <v>31479</v>
      </c>
    </row>
    <row r="26716" spans="1:3" x14ac:dyDescent="0.25">
      <c r="A26716" t="s">
        <v>27863</v>
      </c>
      <c r="B26716">
        <v>903996416</v>
      </c>
      <c r="C26716" t="s">
        <v>31322</v>
      </c>
    </row>
    <row r="26717" spans="1:3" x14ac:dyDescent="0.25">
      <c r="A26717" t="s">
        <v>27864</v>
      </c>
      <c r="B26717">
        <v>903996420</v>
      </c>
      <c r="C26717" t="s">
        <v>31515</v>
      </c>
    </row>
    <row r="26718" spans="1:3" x14ac:dyDescent="0.25">
      <c r="A26718" t="s">
        <v>27865</v>
      </c>
      <c r="B26718">
        <v>903996421</v>
      </c>
      <c r="C26718" t="s">
        <v>31470</v>
      </c>
    </row>
    <row r="26719" spans="1:3" x14ac:dyDescent="0.25">
      <c r="A26719" t="s">
        <v>27866</v>
      </c>
      <c r="B26719">
        <v>903996425</v>
      </c>
      <c r="C26719" t="s">
        <v>31418</v>
      </c>
    </row>
    <row r="26720" spans="1:3" x14ac:dyDescent="0.25">
      <c r="A26720" t="s">
        <v>27867</v>
      </c>
      <c r="B26720">
        <v>903996566</v>
      </c>
      <c r="C26720" t="s">
        <v>31316</v>
      </c>
    </row>
    <row r="26721" spans="1:3" x14ac:dyDescent="0.25">
      <c r="A26721" t="s">
        <v>27868</v>
      </c>
      <c r="B26721">
        <v>903996571</v>
      </c>
      <c r="C26721" t="s">
        <v>31571</v>
      </c>
    </row>
    <row r="26722" spans="1:3" x14ac:dyDescent="0.25">
      <c r="A26722" t="s">
        <v>27869</v>
      </c>
      <c r="B26722">
        <v>903996578</v>
      </c>
      <c r="C26722" t="s">
        <v>31318</v>
      </c>
    </row>
    <row r="26723" spans="1:3" x14ac:dyDescent="0.25">
      <c r="A26723" t="s">
        <v>27870</v>
      </c>
      <c r="B26723">
        <v>903996600</v>
      </c>
      <c r="C26723" t="s">
        <v>31316</v>
      </c>
    </row>
    <row r="26724" spans="1:3" x14ac:dyDescent="0.25">
      <c r="A26724" t="s">
        <v>27871</v>
      </c>
      <c r="B26724">
        <v>903996620</v>
      </c>
      <c r="C26724" t="s">
        <v>31329</v>
      </c>
    </row>
    <row r="26725" spans="1:3" x14ac:dyDescent="0.25">
      <c r="A26725" t="s">
        <v>27872</v>
      </c>
      <c r="B26725">
        <v>903996623</v>
      </c>
      <c r="C26725" t="s">
        <v>31363</v>
      </c>
    </row>
    <row r="26726" spans="1:3" x14ac:dyDescent="0.25">
      <c r="A26726" t="s">
        <v>27873</v>
      </c>
      <c r="B26726">
        <v>903996632</v>
      </c>
      <c r="C26726" t="s">
        <v>31318</v>
      </c>
    </row>
    <row r="26727" spans="1:3" x14ac:dyDescent="0.25">
      <c r="A26727" t="s">
        <v>27874</v>
      </c>
      <c r="B26727">
        <v>903996633</v>
      </c>
      <c r="C26727" t="s">
        <v>31425</v>
      </c>
    </row>
    <row r="26728" spans="1:3" x14ac:dyDescent="0.25">
      <c r="A26728" t="s">
        <v>27875</v>
      </c>
      <c r="B26728">
        <v>903996638</v>
      </c>
      <c r="C26728" t="s">
        <v>31322</v>
      </c>
    </row>
    <row r="26729" spans="1:3" x14ac:dyDescent="0.25">
      <c r="A26729" t="s">
        <v>27876</v>
      </c>
      <c r="B26729">
        <v>903996647</v>
      </c>
      <c r="C26729" t="s">
        <v>31254</v>
      </c>
    </row>
    <row r="26730" spans="1:3" x14ac:dyDescent="0.25">
      <c r="A26730" t="s">
        <v>27877</v>
      </c>
      <c r="B26730">
        <v>903996660</v>
      </c>
      <c r="C26730" t="s">
        <v>31318</v>
      </c>
    </row>
    <row r="26731" spans="1:3" x14ac:dyDescent="0.25">
      <c r="A26731" t="s">
        <v>27878</v>
      </c>
      <c r="B26731">
        <v>903996667</v>
      </c>
      <c r="C26731" t="s">
        <v>31316</v>
      </c>
    </row>
    <row r="26732" spans="1:3" x14ac:dyDescent="0.25">
      <c r="A26732" t="s">
        <v>27879</v>
      </c>
      <c r="B26732">
        <v>903996668</v>
      </c>
      <c r="C26732" t="s">
        <v>31316</v>
      </c>
    </row>
    <row r="26733" spans="1:3" x14ac:dyDescent="0.25">
      <c r="A26733" t="s">
        <v>27880</v>
      </c>
      <c r="B26733">
        <v>903996678</v>
      </c>
      <c r="C26733" t="s">
        <v>31460</v>
      </c>
    </row>
    <row r="26734" spans="1:3" x14ac:dyDescent="0.25">
      <c r="A26734" t="s">
        <v>27881</v>
      </c>
      <c r="B26734">
        <v>903996679</v>
      </c>
      <c r="C26734" t="s">
        <v>31472</v>
      </c>
    </row>
    <row r="26735" spans="1:3" x14ac:dyDescent="0.25">
      <c r="A26735" t="s">
        <v>27882</v>
      </c>
      <c r="B26735">
        <v>903996685</v>
      </c>
      <c r="C26735" t="s">
        <v>31316</v>
      </c>
    </row>
    <row r="26736" spans="1:3" x14ac:dyDescent="0.25">
      <c r="A26736" t="s">
        <v>27883</v>
      </c>
      <c r="B26736">
        <v>903996689</v>
      </c>
      <c r="C26736" t="s">
        <v>31318</v>
      </c>
    </row>
    <row r="26737" spans="1:3" x14ac:dyDescent="0.25">
      <c r="A26737" t="s">
        <v>27884</v>
      </c>
      <c r="B26737">
        <v>903996697</v>
      </c>
      <c r="C26737" t="s">
        <v>31316</v>
      </c>
    </row>
    <row r="26738" spans="1:3" x14ac:dyDescent="0.25">
      <c r="A26738" t="s">
        <v>27885</v>
      </c>
      <c r="B26738">
        <v>903996704</v>
      </c>
      <c r="C26738" t="s">
        <v>31316</v>
      </c>
    </row>
    <row r="26739" spans="1:3" x14ac:dyDescent="0.25">
      <c r="A26739" t="s">
        <v>27886</v>
      </c>
      <c r="B26739">
        <v>903996708</v>
      </c>
      <c r="C26739" t="s">
        <v>31318</v>
      </c>
    </row>
    <row r="26740" spans="1:3" x14ac:dyDescent="0.25">
      <c r="A26740" t="s">
        <v>27887</v>
      </c>
      <c r="B26740">
        <v>903996711</v>
      </c>
      <c r="C26740" t="s">
        <v>31316</v>
      </c>
    </row>
    <row r="26741" spans="1:3" x14ac:dyDescent="0.25">
      <c r="A26741" t="s">
        <v>27888</v>
      </c>
      <c r="B26741">
        <v>903996728</v>
      </c>
      <c r="C26741" t="s">
        <v>31318</v>
      </c>
    </row>
    <row r="26742" spans="1:3" x14ac:dyDescent="0.25">
      <c r="A26742" t="s">
        <v>27889</v>
      </c>
      <c r="B26742">
        <v>903996730</v>
      </c>
      <c r="C26742" t="s">
        <v>31287</v>
      </c>
    </row>
    <row r="26743" spans="1:3" x14ac:dyDescent="0.25">
      <c r="A26743" t="s">
        <v>27890</v>
      </c>
      <c r="B26743">
        <v>903996731</v>
      </c>
      <c r="C26743" t="s">
        <v>31318</v>
      </c>
    </row>
    <row r="26744" spans="1:3" x14ac:dyDescent="0.25">
      <c r="A26744" t="s">
        <v>27891</v>
      </c>
      <c r="B26744">
        <v>903996732</v>
      </c>
      <c r="C26744" t="s">
        <v>30810</v>
      </c>
    </row>
    <row r="26745" spans="1:3" x14ac:dyDescent="0.25">
      <c r="A26745" t="s">
        <v>27892</v>
      </c>
      <c r="B26745">
        <v>903996736</v>
      </c>
      <c r="C26745" t="s">
        <v>31318</v>
      </c>
    </row>
    <row r="26746" spans="1:3" x14ac:dyDescent="0.25">
      <c r="A26746" t="s">
        <v>27893</v>
      </c>
      <c r="B26746">
        <v>903996737</v>
      </c>
      <c r="C26746" t="s">
        <v>31460</v>
      </c>
    </row>
    <row r="26747" spans="1:3" x14ac:dyDescent="0.25">
      <c r="A26747" t="s">
        <v>27894</v>
      </c>
      <c r="B26747">
        <v>903996739</v>
      </c>
      <c r="C26747" t="s">
        <v>31316</v>
      </c>
    </row>
    <row r="26748" spans="1:3" x14ac:dyDescent="0.25">
      <c r="A26748" t="s">
        <v>27895</v>
      </c>
      <c r="B26748">
        <v>903996740</v>
      </c>
      <c r="C26748" t="s">
        <v>31322</v>
      </c>
    </row>
    <row r="26749" spans="1:3" x14ac:dyDescent="0.25">
      <c r="A26749" t="s">
        <v>27896</v>
      </c>
      <c r="B26749">
        <v>903996742</v>
      </c>
      <c r="C26749" t="s">
        <v>31316</v>
      </c>
    </row>
    <row r="26750" spans="1:3" x14ac:dyDescent="0.25">
      <c r="A26750" t="s">
        <v>27897</v>
      </c>
      <c r="B26750">
        <v>903996748</v>
      </c>
      <c r="C26750" t="s">
        <v>31380</v>
      </c>
    </row>
    <row r="26751" spans="1:3" x14ac:dyDescent="0.25">
      <c r="A26751" t="s">
        <v>27898</v>
      </c>
      <c r="B26751">
        <v>903996752</v>
      </c>
      <c r="C26751" t="s">
        <v>31316</v>
      </c>
    </row>
    <row r="26752" spans="1:3" x14ac:dyDescent="0.25">
      <c r="A26752" t="s">
        <v>27899</v>
      </c>
      <c r="B26752">
        <v>903996758</v>
      </c>
      <c r="C26752" t="s">
        <v>31380</v>
      </c>
    </row>
    <row r="26753" spans="1:3" x14ac:dyDescent="0.25">
      <c r="A26753" t="s">
        <v>27900</v>
      </c>
      <c r="B26753">
        <v>903996767</v>
      </c>
      <c r="C26753" t="s">
        <v>31120</v>
      </c>
    </row>
    <row r="26754" spans="1:3" x14ac:dyDescent="0.25">
      <c r="A26754" t="s">
        <v>27901</v>
      </c>
      <c r="B26754">
        <v>903996772</v>
      </c>
      <c r="C26754" t="s">
        <v>31047</v>
      </c>
    </row>
    <row r="26755" spans="1:3" x14ac:dyDescent="0.25">
      <c r="A26755" t="s">
        <v>27902</v>
      </c>
      <c r="B26755">
        <v>903996777</v>
      </c>
      <c r="C26755" t="s">
        <v>31327</v>
      </c>
    </row>
    <row r="26756" spans="1:3" x14ac:dyDescent="0.25">
      <c r="A26756" t="s">
        <v>27903</v>
      </c>
      <c r="B26756">
        <v>903996778</v>
      </c>
      <c r="C26756" t="s">
        <v>31316</v>
      </c>
    </row>
    <row r="26757" spans="1:3" x14ac:dyDescent="0.25">
      <c r="A26757" t="s">
        <v>27904</v>
      </c>
      <c r="B26757">
        <v>903996780</v>
      </c>
      <c r="C26757" t="s">
        <v>31322</v>
      </c>
    </row>
    <row r="26758" spans="1:3" x14ac:dyDescent="0.25">
      <c r="A26758" t="s">
        <v>27905</v>
      </c>
      <c r="B26758">
        <v>903996783</v>
      </c>
      <c r="C26758" t="s">
        <v>31285</v>
      </c>
    </row>
    <row r="26759" spans="1:3" x14ac:dyDescent="0.25">
      <c r="A26759" t="s">
        <v>27906</v>
      </c>
      <c r="B26759">
        <v>903996785</v>
      </c>
      <c r="C26759" t="s">
        <v>31486</v>
      </c>
    </row>
    <row r="26760" spans="1:3" x14ac:dyDescent="0.25">
      <c r="A26760" t="s">
        <v>27907</v>
      </c>
      <c r="B26760">
        <v>903996787</v>
      </c>
      <c r="C26760" t="s">
        <v>31318</v>
      </c>
    </row>
    <row r="26761" spans="1:3" x14ac:dyDescent="0.25">
      <c r="A26761" t="s">
        <v>27908</v>
      </c>
      <c r="B26761">
        <v>903996791</v>
      </c>
      <c r="C26761" t="s">
        <v>31157</v>
      </c>
    </row>
    <row r="26762" spans="1:3" x14ac:dyDescent="0.25">
      <c r="A26762" t="s">
        <v>27909</v>
      </c>
      <c r="B26762">
        <v>903996795</v>
      </c>
      <c r="C26762" t="s">
        <v>31316</v>
      </c>
    </row>
    <row r="26763" spans="1:3" x14ac:dyDescent="0.25">
      <c r="A26763" t="s">
        <v>27910</v>
      </c>
      <c r="B26763">
        <v>903996798</v>
      </c>
      <c r="C26763" t="s">
        <v>31486</v>
      </c>
    </row>
    <row r="26764" spans="1:3" x14ac:dyDescent="0.25">
      <c r="A26764" t="s">
        <v>27911</v>
      </c>
      <c r="B26764">
        <v>903996810</v>
      </c>
      <c r="C26764" t="s">
        <v>30846</v>
      </c>
    </row>
    <row r="26765" spans="1:3" x14ac:dyDescent="0.25">
      <c r="A26765" t="s">
        <v>27912</v>
      </c>
      <c r="B26765">
        <v>903996811</v>
      </c>
      <c r="C26765" t="s">
        <v>31472</v>
      </c>
    </row>
    <row r="26766" spans="1:3" x14ac:dyDescent="0.25">
      <c r="A26766" t="s">
        <v>27913</v>
      </c>
      <c r="B26766">
        <v>903996812</v>
      </c>
      <c r="C26766" t="s">
        <v>31484</v>
      </c>
    </row>
    <row r="26767" spans="1:3" x14ac:dyDescent="0.25">
      <c r="A26767" t="s">
        <v>27914</v>
      </c>
      <c r="B26767">
        <v>903996816</v>
      </c>
      <c r="C26767" t="s">
        <v>31318</v>
      </c>
    </row>
    <row r="26768" spans="1:3" x14ac:dyDescent="0.25">
      <c r="A26768" t="s">
        <v>27915</v>
      </c>
      <c r="B26768">
        <v>903996821</v>
      </c>
      <c r="C26768" t="s">
        <v>31450</v>
      </c>
    </row>
    <row r="26769" spans="1:3" x14ac:dyDescent="0.25">
      <c r="A26769" t="s">
        <v>27916</v>
      </c>
      <c r="B26769">
        <v>903996826</v>
      </c>
      <c r="C26769" t="s">
        <v>31445</v>
      </c>
    </row>
    <row r="26770" spans="1:3" x14ac:dyDescent="0.25">
      <c r="A26770" t="s">
        <v>27917</v>
      </c>
      <c r="B26770">
        <v>903996838</v>
      </c>
      <c r="C26770" t="s">
        <v>31318</v>
      </c>
    </row>
    <row r="26771" spans="1:3" x14ac:dyDescent="0.25">
      <c r="A26771" t="s">
        <v>27918</v>
      </c>
      <c r="B26771">
        <v>903996840</v>
      </c>
      <c r="C26771" t="s">
        <v>31316</v>
      </c>
    </row>
    <row r="26772" spans="1:3" x14ac:dyDescent="0.25">
      <c r="A26772" t="s">
        <v>27919</v>
      </c>
      <c r="B26772">
        <v>903996850</v>
      </c>
      <c r="C26772" t="s">
        <v>31316</v>
      </c>
    </row>
    <row r="26773" spans="1:3" x14ac:dyDescent="0.25">
      <c r="A26773" t="s">
        <v>27920</v>
      </c>
      <c r="B26773">
        <v>903996853</v>
      </c>
      <c r="C26773" t="s">
        <v>31318</v>
      </c>
    </row>
    <row r="26774" spans="1:3" x14ac:dyDescent="0.25">
      <c r="A26774" t="s">
        <v>27921</v>
      </c>
      <c r="B26774">
        <v>903996857</v>
      </c>
      <c r="C26774" t="s">
        <v>31266</v>
      </c>
    </row>
    <row r="26775" spans="1:3" x14ac:dyDescent="0.25">
      <c r="A26775" t="s">
        <v>27922</v>
      </c>
      <c r="B26775">
        <v>903996865</v>
      </c>
      <c r="C26775" t="s">
        <v>31472</v>
      </c>
    </row>
    <row r="26776" spans="1:3" x14ac:dyDescent="0.25">
      <c r="A26776" t="s">
        <v>27923</v>
      </c>
      <c r="B26776">
        <v>903996879</v>
      </c>
      <c r="C26776" t="s">
        <v>31472</v>
      </c>
    </row>
    <row r="26777" spans="1:3" x14ac:dyDescent="0.25">
      <c r="A26777" t="s">
        <v>27924</v>
      </c>
      <c r="B26777">
        <v>903996889</v>
      </c>
      <c r="C26777" t="s">
        <v>31460</v>
      </c>
    </row>
    <row r="26778" spans="1:3" x14ac:dyDescent="0.25">
      <c r="A26778" t="s">
        <v>27925</v>
      </c>
      <c r="B26778">
        <v>903996890</v>
      </c>
      <c r="C26778" t="s">
        <v>31322</v>
      </c>
    </row>
    <row r="26779" spans="1:3" x14ac:dyDescent="0.25">
      <c r="A26779" t="s">
        <v>27926</v>
      </c>
      <c r="B26779">
        <v>903996908</v>
      </c>
      <c r="C26779" t="s">
        <v>31316</v>
      </c>
    </row>
    <row r="26780" spans="1:3" x14ac:dyDescent="0.25">
      <c r="A26780" t="s">
        <v>27927</v>
      </c>
      <c r="B26780">
        <v>903996916</v>
      </c>
      <c r="C26780" t="s">
        <v>31363</v>
      </c>
    </row>
    <row r="26781" spans="1:3" x14ac:dyDescent="0.25">
      <c r="A26781" t="s">
        <v>27928</v>
      </c>
      <c r="B26781">
        <v>903996927</v>
      </c>
      <c r="C26781" t="s">
        <v>31560</v>
      </c>
    </row>
    <row r="26782" spans="1:3" x14ac:dyDescent="0.25">
      <c r="A26782" t="s">
        <v>27929</v>
      </c>
      <c r="B26782">
        <v>903996942</v>
      </c>
      <c r="C26782" t="s">
        <v>31198</v>
      </c>
    </row>
    <row r="26783" spans="1:3" x14ac:dyDescent="0.25">
      <c r="A26783" t="s">
        <v>27930</v>
      </c>
      <c r="B26783">
        <v>903996947</v>
      </c>
      <c r="C26783" t="s">
        <v>31316</v>
      </c>
    </row>
    <row r="26784" spans="1:3" x14ac:dyDescent="0.25">
      <c r="A26784" t="s">
        <v>27931</v>
      </c>
      <c r="B26784">
        <v>903996951</v>
      </c>
      <c r="C26784" t="s">
        <v>31318</v>
      </c>
    </row>
    <row r="26785" spans="1:3" x14ac:dyDescent="0.25">
      <c r="A26785" t="s">
        <v>27932</v>
      </c>
      <c r="B26785">
        <v>903996957</v>
      </c>
      <c r="C26785" t="s">
        <v>31120</v>
      </c>
    </row>
    <row r="26786" spans="1:3" x14ac:dyDescent="0.25">
      <c r="A26786" t="s">
        <v>27933</v>
      </c>
      <c r="B26786">
        <v>903996958</v>
      </c>
      <c r="C26786" t="s">
        <v>31445</v>
      </c>
    </row>
    <row r="26787" spans="1:3" x14ac:dyDescent="0.25">
      <c r="A26787" t="s">
        <v>27934</v>
      </c>
      <c r="B26787">
        <v>903996964</v>
      </c>
      <c r="C26787" t="s">
        <v>31424</v>
      </c>
    </row>
    <row r="26788" spans="1:3" x14ac:dyDescent="0.25">
      <c r="A26788" t="s">
        <v>27935</v>
      </c>
      <c r="B26788">
        <v>903996969</v>
      </c>
      <c r="C26788" t="s">
        <v>31316</v>
      </c>
    </row>
    <row r="26789" spans="1:3" x14ac:dyDescent="0.25">
      <c r="A26789" t="s">
        <v>27936</v>
      </c>
      <c r="B26789">
        <v>903996978</v>
      </c>
      <c r="C26789" t="s">
        <v>31316</v>
      </c>
    </row>
    <row r="26790" spans="1:3" x14ac:dyDescent="0.25">
      <c r="A26790" t="s">
        <v>27937</v>
      </c>
      <c r="B26790">
        <v>903996987</v>
      </c>
      <c r="C26790" t="s">
        <v>31316</v>
      </c>
    </row>
    <row r="26791" spans="1:3" x14ac:dyDescent="0.25">
      <c r="A26791" t="s">
        <v>27938</v>
      </c>
      <c r="B26791">
        <v>903996989</v>
      </c>
      <c r="C26791" t="s">
        <v>31458</v>
      </c>
    </row>
    <row r="26792" spans="1:3" x14ac:dyDescent="0.25">
      <c r="A26792" t="s">
        <v>27939</v>
      </c>
      <c r="B26792">
        <v>903996996</v>
      </c>
      <c r="C26792" t="s">
        <v>31472</v>
      </c>
    </row>
    <row r="26793" spans="1:3" x14ac:dyDescent="0.25">
      <c r="A26793" t="s">
        <v>27940</v>
      </c>
      <c r="B26793">
        <v>903997009</v>
      </c>
      <c r="C26793" t="s">
        <v>31460</v>
      </c>
    </row>
    <row r="26794" spans="1:3" x14ac:dyDescent="0.25">
      <c r="A26794" t="s">
        <v>27941</v>
      </c>
      <c r="B26794">
        <v>903997013</v>
      </c>
      <c r="C26794" t="s">
        <v>31285</v>
      </c>
    </row>
    <row r="26795" spans="1:3" x14ac:dyDescent="0.25">
      <c r="A26795" t="s">
        <v>27942</v>
      </c>
      <c r="B26795">
        <v>903997016</v>
      </c>
      <c r="C26795" t="s">
        <v>31326</v>
      </c>
    </row>
    <row r="26796" spans="1:3" x14ac:dyDescent="0.25">
      <c r="A26796" t="s">
        <v>27943</v>
      </c>
      <c r="B26796">
        <v>903997029</v>
      </c>
      <c r="C26796" t="s">
        <v>31460</v>
      </c>
    </row>
    <row r="26797" spans="1:3" x14ac:dyDescent="0.25">
      <c r="A26797" t="s">
        <v>27944</v>
      </c>
      <c r="B26797">
        <v>903997036</v>
      </c>
      <c r="C26797" t="s">
        <v>31326</v>
      </c>
    </row>
    <row r="26798" spans="1:3" x14ac:dyDescent="0.25">
      <c r="A26798" t="s">
        <v>27945</v>
      </c>
      <c r="B26798">
        <v>903997038</v>
      </c>
      <c r="C26798" t="s">
        <v>31316</v>
      </c>
    </row>
    <row r="26799" spans="1:3" x14ac:dyDescent="0.25">
      <c r="A26799" t="s">
        <v>27946</v>
      </c>
      <c r="B26799">
        <v>903997039</v>
      </c>
      <c r="C26799" t="s">
        <v>31472</v>
      </c>
    </row>
    <row r="26800" spans="1:3" x14ac:dyDescent="0.25">
      <c r="A26800" t="s">
        <v>27947</v>
      </c>
      <c r="B26800">
        <v>903997045</v>
      </c>
      <c r="C26800" t="s">
        <v>30925</v>
      </c>
    </row>
    <row r="26801" spans="1:3" x14ac:dyDescent="0.25">
      <c r="A26801" t="s">
        <v>27948</v>
      </c>
      <c r="B26801">
        <v>903997049</v>
      </c>
      <c r="C26801" t="s">
        <v>31316</v>
      </c>
    </row>
    <row r="26802" spans="1:3" x14ac:dyDescent="0.25">
      <c r="A26802" t="s">
        <v>27949</v>
      </c>
      <c r="B26802">
        <v>903997050</v>
      </c>
      <c r="C26802" t="s">
        <v>31318</v>
      </c>
    </row>
    <row r="26803" spans="1:3" x14ac:dyDescent="0.25">
      <c r="A26803" t="s">
        <v>27950</v>
      </c>
      <c r="B26803">
        <v>903997053</v>
      </c>
      <c r="C26803" t="s">
        <v>31318</v>
      </c>
    </row>
    <row r="26804" spans="1:3" x14ac:dyDescent="0.25">
      <c r="A26804" t="s">
        <v>27951</v>
      </c>
      <c r="B26804">
        <v>903997086</v>
      </c>
      <c r="C26804" t="s">
        <v>31318</v>
      </c>
    </row>
    <row r="26805" spans="1:3" x14ac:dyDescent="0.25">
      <c r="A26805" t="s">
        <v>27952</v>
      </c>
      <c r="B26805">
        <v>903997175</v>
      </c>
      <c r="C26805" t="s">
        <v>31047</v>
      </c>
    </row>
    <row r="26806" spans="1:3" x14ac:dyDescent="0.25">
      <c r="A26806" t="s">
        <v>27953</v>
      </c>
      <c r="B26806">
        <v>903997193</v>
      </c>
      <c r="C26806" t="s">
        <v>31316</v>
      </c>
    </row>
    <row r="26807" spans="1:3" x14ac:dyDescent="0.25">
      <c r="A26807" t="s">
        <v>27954</v>
      </c>
      <c r="B26807">
        <v>903997197</v>
      </c>
      <c r="C26807" t="s">
        <v>31316</v>
      </c>
    </row>
    <row r="26808" spans="1:3" x14ac:dyDescent="0.25">
      <c r="A26808" t="s">
        <v>27955</v>
      </c>
      <c r="B26808">
        <v>903997198</v>
      </c>
      <c r="C26808" t="s">
        <v>31380</v>
      </c>
    </row>
    <row r="26809" spans="1:3" x14ac:dyDescent="0.25">
      <c r="A26809" t="s">
        <v>27956</v>
      </c>
      <c r="B26809">
        <v>903997202</v>
      </c>
      <c r="C26809" t="s">
        <v>31233</v>
      </c>
    </row>
    <row r="26810" spans="1:3" x14ac:dyDescent="0.25">
      <c r="A26810" t="s">
        <v>27957</v>
      </c>
      <c r="B26810">
        <v>903997207</v>
      </c>
      <c r="C26810" t="s">
        <v>31318</v>
      </c>
    </row>
    <row r="26811" spans="1:3" x14ac:dyDescent="0.25">
      <c r="A26811" t="s">
        <v>27958</v>
      </c>
      <c r="B26811">
        <v>903997214</v>
      </c>
      <c r="C26811" t="s">
        <v>31380</v>
      </c>
    </row>
    <row r="26812" spans="1:3" x14ac:dyDescent="0.25">
      <c r="A26812" t="s">
        <v>27959</v>
      </c>
      <c r="B26812">
        <v>903997219</v>
      </c>
      <c r="C26812" t="s">
        <v>30900</v>
      </c>
    </row>
    <row r="26813" spans="1:3" x14ac:dyDescent="0.25">
      <c r="A26813" t="s">
        <v>27960</v>
      </c>
      <c r="B26813">
        <v>903997221</v>
      </c>
      <c r="C26813" t="s">
        <v>31138</v>
      </c>
    </row>
    <row r="26814" spans="1:3" x14ac:dyDescent="0.25">
      <c r="A26814" t="s">
        <v>27961</v>
      </c>
      <c r="B26814">
        <v>903997226</v>
      </c>
      <c r="C26814" t="s">
        <v>31316</v>
      </c>
    </row>
    <row r="26815" spans="1:3" x14ac:dyDescent="0.25">
      <c r="A26815" t="s">
        <v>27962</v>
      </c>
      <c r="B26815">
        <v>903997231</v>
      </c>
      <c r="C26815" t="s">
        <v>31515</v>
      </c>
    </row>
    <row r="26816" spans="1:3" x14ac:dyDescent="0.25">
      <c r="A26816" t="s">
        <v>27963</v>
      </c>
      <c r="B26816">
        <v>903997233</v>
      </c>
      <c r="C26816" t="s">
        <v>31316</v>
      </c>
    </row>
    <row r="26817" spans="1:3" x14ac:dyDescent="0.25">
      <c r="A26817" t="s">
        <v>27964</v>
      </c>
      <c r="B26817">
        <v>903997237</v>
      </c>
      <c r="C26817" t="s">
        <v>31266</v>
      </c>
    </row>
    <row r="26818" spans="1:3" x14ac:dyDescent="0.25">
      <c r="A26818" t="s">
        <v>27965</v>
      </c>
      <c r="B26818">
        <v>903997242</v>
      </c>
      <c r="C26818" t="s">
        <v>31318</v>
      </c>
    </row>
    <row r="26819" spans="1:3" x14ac:dyDescent="0.25">
      <c r="A26819" t="s">
        <v>27966</v>
      </c>
      <c r="B26819">
        <v>903997251</v>
      </c>
      <c r="C26819" t="s">
        <v>31484</v>
      </c>
    </row>
    <row r="26820" spans="1:3" x14ac:dyDescent="0.25">
      <c r="A26820" t="s">
        <v>27967</v>
      </c>
      <c r="B26820">
        <v>903997264</v>
      </c>
      <c r="C26820" t="s">
        <v>30648</v>
      </c>
    </row>
    <row r="26821" spans="1:3" x14ac:dyDescent="0.25">
      <c r="A26821" t="s">
        <v>27968</v>
      </c>
      <c r="B26821">
        <v>903997266</v>
      </c>
      <c r="C26821" t="s">
        <v>31483</v>
      </c>
    </row>
    <row r="26822" spans="1:3" x14ac:dyDescent="0.25">
      <c r="A26822" t="s">
        <v>27969</v>
      </c>
      <c r="B26822">
        <v>903997276</v>
      </c>
      <c r="C26822" t="s">
        <v>31528</v>
      </c>
    </row>
    <row r="26823" spans="1:3" x14ac:dyDescent="0.25">
      <c r="A26823" t="s">
        <v>27970</v>
      </c>
      <c r="B26823">
        <v>903997279</v>
      </c>
      <c r="C26823" t="s">
        <v>31470</v>
      </c>
    </row>
    <row r="26824" spans="1:3" x14ac:dyDescent="0.25">
      <c r="A26824" t="s">
        <v>27971</v>
      </c>
      <c r="B26824">
        <v>903997283</v>
      </c>
      <c r="C26824" t="s">
        <v>31458</v>
      </c>
    </row>
    <row r="26825" spans="1:3" x14ac:dyDescent="0.25">
      <c r="A26825" t="s">
        <v>27972</v>
      </c>
      <c r="B26825">
        <v>903997290</v>
      </c>
      <c r="C26825" t="s">
        <v>31560</v>
      </c>
    </row>
    <row r="26826" spans="1:3" x14ac:dyDescent="0.25">
      <c r="A26826" t="s">
        <v>27973</v>
      </c>
      <c r="B26826">
        <v>903997298</v>
      </c>
      <c r="C26826" t="s">
        <v>31285</v>
      </c>
    </row>
    <row r="26827" spans="1:3" x14ac:dyDescent="0.25">
      <c r="A26827" t="s">
        <v>27974</v>
      </c>
      <c r="B26827">
        <v>903997306</v>
      </c>
      <c r="C26827" t="s">
        <v>31316</v>
      </c>
    </row>
    <row r="26828" spans="1:3" x14ac:dyDescent="0.25">
      <c r="A26828" t="s">
        <v>27975</v>
      </c>
      <c r="B26828">
        <v>903997307</v>
      </c>
      <c r="C26828" t="s">
        <v>31315</v>
      </c>
    </row>
    <row r="26829" spans="1:3" x14ac:dyDescent="0.25">
      <c r="A26829" t="s">
        <v>27976</v>
      </c>
      <c r="B26829">
        <v>903997308</v>
      </c>
      <c r="C26829" t="s">
        <v>31380</v>
      </c>
    </row>
    <row r="26830" spans="1:3" x14ac:dyDescent="0.25">
      <c r="A26830" t="s">
        <v>27977</v>
      </c>
      <c r="B26830">
        <v>903997344</v>
      </c>
      <c r="C26830" t="s">
        <v>31318</v>
      </c>
    </row>
    <row r="26831" spans="1:3" x14ac:dyDescent="0.25">
      <c r="A26831" t="s">
        <v>27978</v>
      </c>
      <c r="B26831">
        <v>903997346</v>
      </c>
      <c r="C26831" t="s">
        <v>31562</v>
      </c>
    </row>
    <row r="26832" spans="1:3" x14ac:dyDescent="0.25">
      <c r="A26832" t="s">
        <v>27979</v>
      </c>
      <c r="B26832">
        <v>903997351</v>
      </c>
      <c r="C26832" t="s">
        <v>31318</v>
      </c>
    </row>
    <row r="26833" spans="1:3" x14ac:dyDescent="0.25">
      <c r="A26833" t="s">
        <v>27980</v>
      </c>
      <c r="B26833">
        <v>903997352</v>
      </c>
      <c r="C26833" t="s">
        <v>31415</v>
      </c>
    </row>
    <row r="26834" spans="1:3" x14ac:dyDescent="0.25">
      <c r="A26834" t="s">
        <v>27981</v>
      </c>
      <c r="B26834">
        <v>903997353</v>
      </c>
      <c r="C26834" t="s">
        <v>31472</v>
      </c>
    </row>
    <row r="26835" spans="1:3" x14ac:dyDescent="0.25">
      <c r="A26835" t="s">
        <v>27982</v>
      </c>
      <c r="B26835">
        <v>903997369</v>
      </c>
      <c r="C26835" t="s">
        <v>31316</v>
      </c>
    </row>
    <row r="26836" spans="1:3" x14ac:dyDescent="0.25">
      <c r="A26836" t="s">
        <v>27983</v>
      </c>
      <c r="B26836">
        <v>903997372</v>
      </c>
      <c r="C26836" t="s">
        <v>31458</v>
      </c>
    </row>
    <row r="26837" spans="1:3" x14ac:dyDescent="0.25">
      <c r="A26837" t="s">
        <v>27984</v>
      </c>
      <c r="B26837">
        <v>903997376</v>
      </c>
      <c r="C26837" t="s">
        <v>31365</v>
      </c>
    </row>
    <row r="26838" spans="1:3" x14ac:dyDescent="0.25">
      <c r="A26838" t="s">
        <v>27985</v>
      </c>
      <c r="B26838">
        <v>903997383</v>
      </c>
      <c r="C26838" t="s">
        <v>31318</v>
      </c>
    </row>
    <row r="26839" spans="1:3" x14ac:dyDescent="0.25">
      <c r="A26839" t="s">
        <v>27986</v>
      </c>
      <c r="B26839">
        <v>903997384</v>
      </c>
      <c r="C26839" t="s">
        <v>31318</v>
      </c>
    </row>
    <row r="26840" spans="1:3" x14ac:dyDescent="0.25">
      <c r="A26840" t="s">
        <v>27987</v>
      </c>
      <c r="B26840">
        <v>903997386</v>
      </c>
      <c r="C26840" t="s">
        <v>31287</v>
      </c>
    </row>
    <row r="26841" spans="1:3" x14ac:dyDescent="0.25">
      <c r="A26841" t="s">
        <v>27988</v>
      </c>
      <c r="B26841">
        <v>903997393</v>
      </c>
      <c r="C26841" t="s">
        <v>31316</v>
      </c>
    </row>
    <row r="26842" spans="1:3" x14ac:dyDescent="0.25">
      <c r="A26842" t="s">
        <v>27989</v>
      </c>
      <c r="B26842">
        <v>903997394</v>
      </c>
      <c r="C26842" t="s">
        <v>31318</v>
      </c>
    </row>
    <row r="26843" spans="1:3" x14ac:dyDescent="0.25">
      <c r="A26843" t="s">
        <v>27990</v>
      </c>
      <c r="B26843">
        <v>903997401</v>
      </c>
      <c r="C26843" t="s">
        <v>31316</v>
      </c>
    </row>
    <row r="26844" spans="1:3" x14ac:dyDescent="0.25">
      <c r="A26844" t="s">
        <v>27991</v>
      </c>
      <c r="B26844">
        <v>903997404</v>
      </c>
      <c r="C26844" t="s">
        <v>31560</v>
      </c>
    </row>
    <row r="26845" spans="1:3" x14ac:dyDescent="0.25">
      <c r="A26845" t="s">
        <v>27992</v>
      </c>
      <c r="B26845">
        <v>903997406</v>
      </c>
      <c r="C26845" t="s">
        <v>31318</v>
      </c>
    </row>
    <row r="26846" spans="1:3" x14ac:dyDescent="0.25">
      <c r="A26846" t="s">
        <v>27993</v>
      </c>
      <c r="B26846">
        <v>903997411</v>
      </c>
      <c r="C26846" t="s">
        <v>31287</v>
      </c>
    </row>
    <row r="26847" spans="1:3" x14ac:dyDescent="0.25">
      <c r="A26847" t="s">
        <v>27994</v>
      </c>
      <c r="B26847">
        <v>903997424</v>
      </c>
      <c r="C26847" t="s">
        <v>31363</v>
      </c>
    </row>
    <row r="26848" spans="1:3" x14ac:dyDescent="0.25">
      <c r="A26848" t="s">
        <v>27995</v>
      </c>
      <c r="B26848">
        <v>903997426</v>
      </c>
      <c r="C26848" t="s">
        <v>31318</v>
      </c>
    </row>
    <row r="26849" spans="1:3" x14ac:dyDescent="0.25">
      <c r="A26849" t="s">
        <v>27996</v>
      </c>
      <c r="B26849">
        <v>903997448</v>
      </c>
      <c r="C26849" t="s">
        <v>31316</v>
      </c>
    </row>
    <row r="26850" spans="1:3" x14ac:dyDescent="0.25">
      <c r="A26850" t="s">
        <v>27997</v>
      </c>
      <c r="B26850">
        <v>903997452</v>
      </c>
      <c r="C26850" t="s">
        <v>31425</v>
      </c>
    </row>
    <row r="26851" spans="1:3" x14ac:dyDescent="0.25">
      <c r="A26851" t="s">
        <v>27998</v>
      </c>
      <c r="B26851">
        <v>903997455</v>
      </c>
      <c r="C26851" t="s">
        <v>31460</v>
      </c>
    </row>
    <row r="26852" spans="1:3" x14ac:dyDescent="0.25">
      <c r="A26852" t="s">
        <v>27999</v>
      </c>
      <c r="B26852">
        <v>903997456</v>
      </c>
      <c r="C26852" t="s">
        <v>31316</v>
      </c>
    </row>
    <row r="26853" spans="1:3" x14ac:dyDescent="0.25">
      <c r="A26853" t="s">
        <v>28000</v>
      </c>
      <c r="B26853">
        <v>903997458</v>
      </c>
      <c r="C26853" t="s">
        <v>31334</v>
      </c>
    </row>
    <row r="26854" spans="1:3" x14ac:dyDescent="0.25">
      <c r="A26854" t="s">
        <v>28001</v>
      </c>
      <c r="B26854">
        <v>903997464</v>
      </c>
      <c r="C26854" t="s">
        <v>31322</v>
      </c>
    </row>
    <row r="26855" spans="1:3" x14ac:dyDescent="0.25">
      <c r="A26855" t="s">
        <v>28002</v>
      </c>
      <c r="B26855">
        <v>903997465</v>
      </c>
      <c r="C26855" t="s">
        <v>31424</v>
      </c>
    </row>
    <row r="26856" spans="1:3" x14ac:dyDescent="0.25">
      <c r="A26856" t="s">
        <v>28003</v>
      </c>
      <c r="B26856">
        <v>903997470</v>
      </c>
      <c r="C26856" t="s">
        <v>31322</v>
      </c>
    </row>
    <row r="26857" spans="1:3" x14ac:dyDescent="0.25">
      <c r="A26857" t="s">
        <v>28004</v>
      </c>
      <c r="B26857">
        <v>903997476</v>
      </c>
      <c r="C26857" t="s">
        <v>31287</v>
      </c>
    </row>
    <row r="26858" spans="1:3" x14ac:dyDescent="0.25">
      <c r="A26858" t="s">
        <v>28005</v>
      </c>
      <c r="B26858">
        <v>903997477</v>
      </c>
      <c r="C26858" t="s">
        <v>31316</v>
      </c>
    </row>
    <row r="26859" spans="1:3" x14ac:dyDescent="0.25">
      <c r="A26859" t="s">
        <v>28006</v>
      </c>
      <c r="B26859">
        <v>903997478</v>
      </c>
      <c r="C26859" t="s">
        <v>31316</v>
      </c>
    </row>
    <row r="26860" spans="1:3" x14ac:dyDescent="0.25">
      <c r="A26860" t="s">
        <v>28007</v>
      </c>
      <c r="B26860">
        <v>903997484</v>
      </c>
      <c r="C26860" t="s">
        <v>31367</v>
      </c>
    </row>
    <row r="26861" spans="1:3" x14ac:dyDescent="0.25">
      <c r="A26861" t="s">
        <v>28008</v>
      </c>
      <c r="B26861">
        <v>903997486</v>
      </c>
      <c r="C26861" t="s">
        <v>31316</v>
      </c>
    </row>
    <row r="26862" spans="1:3" x14ac:dyDescent="0.25">
      <c r="A26862" t="s">
        <v>28009</v>
      </c>
      <c r="B26862">
        <v>903997488</v>
      </c>
      <c r="C26862" t="s">
        <v>31318</v>
      </c>
    </row>
    <row r="26863" spans="1:3" x14ac:dyDescent="0.25">
      <c r="A26863" t="s">
        <v>28010</v>
      </c>
      <c r="B26863">
        <v>903997489</v>
      </c>
      <c r="C26863" t="s">
        <v>31316</v>
      </c>
    </row>
    <row r="26864" spans="1:3" x14ac:dyDescent="0.25">
      <c r="A26864" t="s">
        <v>28011</v>
      </c>
      <c r="B26864">
        <v>903997491</v>
      </c>
      <c r="C26864" t="s">
        <v>31472</v>
      </c>
    </row>
    <row r="26865" spans="1:3" x14ac:dyDescent="0.25">
      <c r="A26865" t="s">
        <v>28012</v>
      </c>
      <c r="B26865">
        <v>903997493</v>
      </c>
      <c r="C26865" t="s">
        <v>31322</v>
      </c>
    </row>
    <row r="26866" spans="1:3" x14ac:dyDescent="0.25">
      <c r="A26866" t="s">
        <v>28013</v>
      </c>
      <c r="B26866">
        <v>903997494</v>
      </c>
      <c r="C26866" t="s">
        <v>31316</v>
      </c>
    </row>
    <row r="26867" spans="1:3" x14ac:dyDescent="0.25">
      <c r="A26867" t="s">
        <v>28014</v>
      </c>
      <c r="B26867">
        <v>903997497</v>
      </c>
      <c r="C26867" t="s">
        <v>31472</v>
      </c>
    </row>
    <row r="26868" spans="1:3" x14ac:dyDescent="0.25">
      <c r="A26868" t="s">
        <v>28015</v>
      </c>
      <c r="B26868">
        <v>903997499</v>
      </c>
      <c r="C26868" t="s">
        <v>31367</v>
      </c>
    </row>
    <row r="26869" spans="1:3" x14ac:dyDescent="0.25">
      <c r="A26869" t="s">
        <v>28016</v>
      </c>
      <c r="B26869">
        <v>903997509</v>
      </c>
      <c r="C26869" t="s">
        <v>31327</v>
      </c>
    </row>
    <row r="26870" spans="1:3" x14ac:dyDescent="0.25">
      <c r="A26870" t="s">
        <v>28017</v>
      </c>
      <c r="B26870">
        <v>903997511</v>
      </c>
      <c r="C26870" t="s">
        <v>31367</v>
      </c>
    </row>
    <row r="26871" spans="1:3" x14ac:dyDescent="0.25">
      <c r="A26871" t="s">
        <v>28018</v>
      </c>
      <c r="B26871">
        <v>903997515</v>
      </c>
      <c r="C26871" t="s">
        <v>31367</v>
      </c>
    </row>
    <row r="26872" spans="1:3" x14ac:dyDescent="0.25">
      <c r="A26872" t="s">
        <v>28019</v>
      </c>
      <c r="B26872">
        <v>903997517</v>
      </c>
      <c r="C26872" t="s">
        <v>31316</v>
      </c>
    </row>
    <row r="26873" spans="1:3" x14ac:dyDescent="0.25">
      <c r="A26873" t="s">
        <v>28020</v>
      </c>
      <c r="B26873">
        <v>903997521</v>
      </c>
      <c r="C26873" t="s">
        <v>31367</v>
      </c>
    </row>
    <row r="26874" spans="1:3" x14ac:dyDescent="0.25">
      <c r="A26874" t="s">
        <v>28021</v>
      </c>
      <c r="B26874">
        <v>903997522</v>
      </c>
      <c r="C26874" t="s">
        <v>31367</v>
      </c>
    </row>
    <row r="26875" spans="1:3" x14ac:dyDescent="0.25">
      <c r="A26875" t="s">
        <v>28022</v>
      </c>
      <c r="B26875">
        <v>903997525</v>
      </c>
      <c r="C26875" t="s">
        <v>31329</v>
      </c>
    </row>
    <row r="26876" spans="1:3" x14ac:dyDescent="0.25">
      <c r="A26876" t="s">
        <v>28023</v>
      </c>
      <c r="B26876">
        <v>903997526</v>
      </c>
      <c r="C26876" t="s">
        <v>31322</v>
      </c>
    </row>
    <row r="26877" spans="1:3" x14ac:dyDescent="0.25">
      <c r="A26877" t="s">
        <v>28024</v>
      </c>
      <c r="B26877">
        <v>903997533</v>
      </c>
      <c r="C26877" t="s">
        <v>31318</v>
      </c>
    </row>
    <row r="26878" spans="1:3" x14ac:dyDescent="0.25">
      <c r="A26878" t="s">
        <v>28025</v>
      </c>
      <c r="B26878">
        <v>903997538</v>
      </c>
      <c r="C26878" t="s">
        <v>31287</v>
      </c>
    </row>
    <row r="26879" spans="1:3" x14ac:dyDescent="0.25">
      <c r="A26879" t="s">
        <v>28026</v>
      </c>
      <c r="B26879">
        <v>903997541</v>
      </c>
      <c r="C26879" t="s">
        <v>31318</v>
      </c>
    </row>
    <row r="26880" spans="1:3" x14ac:dyDescent="0.25">
      <c r="A26880" t="s">
        <v>28027</v>
      </c>
      <c r="B26880">
        <v>903997543</v>
      </c>
      <c r="C26880" t="s">
        <v>31460</v>
      </c>
    </row>
    <row r="26881" spans="1:3" x14ac:dyDescent="0.25">
      <c r="A26881" t="s">
        <v>28028</v>
      </c>
      <c r="B26881">
        <v>903997547</v>
      </c>
      <c r="C26881" t="s">
        <v>31316</v>
      </c>
    </row>
    <row r="26882" spans="1:3" x14ac:dyDescent="0.25">
      <c r="A26882" t="s">
        <v>28029</v>
      </c>
      <c r="B26882">
        <v>903997549</v>
      </c>
      <c r="C26882" t="s">
        <v>30714</v>
      </c>
    </row>
    <row r="26883" spans="1:3" x14ac:dyDescent="0.25">
      <c r="A26883" t="s">
        <v>28030</v>
      </c>
      <c r="B26883">
        <v>903997552</v>
      </c>
      <c r="C26883" t="s">
        <v>31105</v>
      </c>
    </row>
    <row r="26884" spans="1:3" x14ac:dyDescent="0.25">
      <c r="A26884" t="s">
        <v>28031</v>
      </c>
      <c r="B26884">
        <v>903997555</v>
      </c>
      <c r="C26884" t="s">
        <v>31266</v>
      </c>
    </row>
    <row r="26885" spans="1:3" x14ac:dyDescent="0.25">
      <c r="A26885" t="s">
        <v>28032</v>
      </c>
      <c r="B26885">
        <v>903997559</v>
      </c>
      <c r="C26885" t="s">
        <v>31318</v>
      </c>
    </row>
    <row r="26886" spans="1:3" x14ac:dyDescent="0.25">
      <c r="A26886" t="s">
        <v>28033</v>
      </c>
      <c r="B26886">
        <v>903997574</v>
      </c>
      <c r="C26886" t="s">
        <v>31266</v>
      </c>
    </row>
    <row r="26887" spans="1:3" x14ac:dyDescent="0.25">
      <c r="A26887" t="s">
        <v>28034</v>
      </c>
      <c r="B26887">
        <v>903997579</v>
      </c>
      <c r="C26887" t="s">
        <v>31316</v>
      </c>
    </row>
    <row r="26888" spans="1:3" x14ac:dyDescent="0.25">
      <c r="A26888" t="s">
        <v>28035</v>
      </c>
      <c r="B26888">
        <v>903997580</v>
      </c>
      <c r="C26888" t="s">
        <v>31491</v>
      </c>
    </row>
    <row r="26889" spans="1:3" x14ac:dyDescent="0.25">
      <c r="A26889" t="s">
        <v>28036</v>
      </c>
      <c r="B26889">
        <v>903997586</v>
      </c>
      <c r="C26889" t="s">
        <v>31363</v>
      </c>
    </row>
    <row r="26890" spans="1:3" x14ac:dyDescent="0.25">
      <c r="A26890" t="s">
        <v>28037</v>
      </c>
      <c r="B26890">
        <v>903997620</v>
      </c>
      <c r="C26890" t="s">
        <v>31315</v>
      </c>
    </row>
    <row r="26891" spans="1:3" x14ac:dyDescent="0.25">
      <c r="A26891" t="s">
        <v>28038</v>
      </c>
      <c r="B26891">
        <v>903997621</v>
      </c>
      <c r="C26891" t="s">
        <v>31315</v>
      </c>
    </row>
    <row r="26892" spans="1:3" x14ac:dyDescent="0.25">
      <c r="A26892" t="s">
        <v>28039</v>
      </c>
      <c r="B26892">
        <v>903997660</v>
      </c>
      <c r="C26892" t="s">
        <v>31460</v>
      </c>
    </row>
    <row r="26893" spans="1:3" x14ac:dyDescent="0.25">
      <c r="A26893" t="s">
        <v>28040</v>
      </c>
      <c r="B26893">
        <v>903997673</v>
      </c>
      <c r="C26893" t="s">
        <v>31472</v>
      </c>
    </row>
    <row r="26894" spans="1:3" x14ac:dyDescent="0.25">
      <c r="A26894" t="s">
        <v>28041</v>
      </c>
      <c r="B26894">
        <v>903997678</v>
      </c>
      <c r="C26894" t="s">
        <v>31417</v>
      </c>
    </row>
    <row r="26895" spans="1:3" x14ac:dyDescent="0.25">
      <c r="A26895" t="s">
        <v>28042</v>
      </c>
      <c r="B26895">
        <v>903997679</v>
      </c>
      <c r="C26895" t="s">
        <v>30925</v>
      </c>
    </row>
    <row r="26896" spans="1:3" x14ac:dyDescent="0.25">
      <c r="A26896" t="s">
        <v>28043</v>
      </c>
      <c r="B26896">
        <v>903997680</v>
      </c>
      <c r="C26896" t="s">
        <v>31327</v>
      </c>
    </row>
    <row r="26897" spans="1:3" x14ac:dyDescent="0.25">
      <c r="A26897" t="s">
        <v>28044</v>
      </c>
      <c r="B26897">
        <v>903997684</v>
      </c>
      <c r="C26897" t="s">
        <v>31322</v>
      </c>
    </row>
    <row r="26898" spans="1:3" x14ac:dyDescent="0.25">
      <c r="A26898" t="s">
        <v>28045</v>
      </c>
      <c r="B26898">
        <v>903997689</v>
      </c>
      <c r="C26898" t="s">
        <v>31254</v>
      </c>
    </row>
    <row r="26899" spans="1:3" x14ac:dyDescent="0.25">
      <c r="A26899" t="s">
        <v>28046</v>
      </c>
      <c r="B26899">
        <v>903997697</v>
      </c>
      <c r="C26899" t="s">
        <v>31562</v>
      </c>
    </row>
    <row r="26900" spans="1:3" x14ac:dyDescent="0.25">
      <c r="A26900" t="s">
        <v>28047</v>
      </c>
      <c r="B26900">
        <v>903997700</v>
      </c>
      <c r="C26900" t="s">
        <v>31316</v>
      </c>
    </row>
    <row r="26901" spans="1:3" x14ac:dyDescent="0.25">
      <c r="A26901" t="s">
        <v>28048</v>
      </c>
      <c r="B26901">
        <v>903997704</v>
      </c>
      <c r="C26901" t="s">
        <v>31458</v>
      </c>
    </row>
    <row r="26902" spans="1:3" x14ac:dyDescent="0.25">
      <c r="A26902" t="s">
        <v>28049</v>
      </c>
      <c r="B26902">
        <v>903997713</v>
      </c>
      <c r="C26902" t="s">
        <v>31515</v>
      </c>
    </row>
    <row r="26903" spans="1:3" x14ac:dyDescent="0.25">
      <c r="A26903" t="s">
        <v>28050</v>
      </c>
      <c r="B26903">
        <v>903997723</v>
      </c>
      <c r="C26903" t="s">
        <v>31318</v>
      </c>
    </row>
    <row r="26904" spans="1:3" x14ac:dyDescent="0.25">
      <c r="A26904" t="s">
        <v>28051</v>
      </c>
      <c r="B26904">
        <v>903997730</v>
      </c>
      <c r="C26904" t="s">
        <v>31138</v>
      </c>
    </row>
    <row r="26905" spans="1:3" x14ac:dyDescent="0.25">
      <c r="A26905" t="s">
        <v>28052</v>
      </c>
      <c r="B26905">
        <v>903997737</v>
      </c>
      <c r="C26905" t="s">
        <v>31120</v>
      </c>
    </row>
    <row r="26906" spans="1:3" x14ac:dyDescent="0.25">
      <c r="A26906" t="s">
        <v>28053</v>
      </c>
      <c r="B26906">
        <v>903997746</v>
      </c>
      <c r="C26906" t="s">
        <v>31285</v>
      </c>
    </row>
    <row r="26907" spans="1:3" x14ac:dyDescent="0.25">
      <c r="A26907" t="s">
        <v>28054</v>
      </c>
      <c r="B26907">
        <v>903997750</v>
      </c>
      <c r="C26907" t="s">
        <v>31363</v>
      </c>
    </row>
    <row r="26908" spans="1:3" x14ac:dyDescent="0.25">
      <c r="A26908" t="s">
        <v>28055</v>
      </c>
      <c r="B26908">
        <v>903997756</v>
      </c>
      <c r="C26908" t="s">
        <v>31562</v>
      </c>
    </row>
    <row r="26909" spans="1:3" x14ac:dyDescent="0.25">
      <c r="A26909" t="s">
        <v>28056</v>
      </c>
      <c r="B26909">
        <v>903997757</v>
      </c>
      <c r="C26909" t="s">
        <v>31460</v>
      </c>
    </row>
    <row r="26910" spans="1:3" x14ac:dyDescent="0.25">
      <c r="A26910" t="s">
        <v>28057</v>
      </c>
      <c r="B26910">
        <v>903997762</v>
      </c>
      <c r="C26910" t="s">
        <v>31316</v>
      </c>
    </row>
    <row r="26911" spans="1:3" x14ac:dyDescent="0.25">
      <c r="A26911" t="s">
        <v>28058</v>
      </c>
      <c r="B26911">
        <v>903997769</v>
      </c>
      <c r="C26911" t="s">
        <v>31484</v>
      </c>
    </row>
    <row r="26912" spans="1:3" x14ac:dyDescent="0.25">
      <c r="A26912" t="s">
        <v>28059</v>
      </c>
      <c r="B26912">
        <v>903997773</v>
      </c>
      <c r="C26912" t="s">
        <v>31266</v>
      </c>
    </row>
    <row r="26913" spans="1:3" x14ac:dyDescent="0.25">
      <c r="A26913" t="s">
        <v>28060</v>
      </c>
      <c r="B26913">
        <v>903997774</v>
      </c>
      <c r="C26913" t="s">
        <v>30925</v>
      </c>
    </row>
    <row r="26914" spans="1:3" x14ac:dyDescent="0.25">
      <c r="A26914" t="s">
        <v>28061</v>
      </c>
      <c r="B26914">
        <v>903997781</v>
      </c>
      <c r="C26914" t="s">
        <v>30925</v>
      </c>
    </row>
    <row r="26915" spans="1:3" x14ac:dyDescent="0.25">
      <c r="A26915" t="s">
        <v>28062</v>
      </c>
      <c r="B26915">
        <v>903997782</v>
      </c>
      <c r="C26915" t="s">
        <v>31316</v>
      </c>
    </row>
    <row r="26916" spans="1:3" x14ac:dyDescent="0.25">
      <c r="A26916" t="s">
        <v>28063</v>
      </c>
      <c r="B26916">
        <v>903997784</v>
      </c>
      <c r="C26916" t="s">
        <v>31572</v>
      </c>
    </row>
    <row r="26917" spans="1:3" x14ac:dyDescent="0.25">
      <c r="A26917" t="s">
        <v>28064</v>
      </c>
      <c r="B26917">
        <v>903997792</v>
      </c>
      <c r="C26917" t="s">
        <v>31380</v>
      </c>
    </row>
    <row r="26918" spans="1:3" x14ac:dyDescent="0.25">
      <c r="A26918" t="s">
        <v>28065</v>
      </c>
      <c r="B26918">
        <v>903997797</v>
      </c>
      <c r="C26918" t="s">
        <v>31316</v>
      </c>
    </row>
    <row r="26919" spans="1:3" x14ac:dyDescent="0.25">
      <c r="A26919" t="s">
        <v>28066</v>
      </c>
      <c r="B26919">
        <v>903997799</v>
      </c>
      <c r="C26919" t="s">
        <v>31316</v>
      </c>
    </row>
    <row r="26920" spans="1:3" x14ac:dyDescent="0.25">
      <c r="A26920" t="s">
        <v>28067</v>
      </c>
      <c r="B26920">
        <v>903997802</v>
      </c>
      <c r="C26920" t="s">
        <v>31438</v>
      </c>
    </row>
    <row r="26921" spans="1:3" x14ac:dyDescent="0.25">
      <c r="A26921" t="s">
        <v>28068</v>
      </c>
      <c r="B26921">
        <v>903997807</v>
      </c>
      <c r="C26921" t="s">
        <v>31316</v>
      </c>
    </row>
    <row r="26922" spans="1:3" x14ac:dyDescent="0.25">
      <c r="A26922" t="s">
        <v>28069</v>
      </c>
      <c r="B26922">
        <v>903997810</v>
      </c>
      <c r="C26922" t="s">
        <v>31316</v>
      </c>
    </row>
    <row r="26923" spans="1:3" x14ac:dyDescent="0.25">
      <c r="A26923" t="s">
        <v>28070</v>
      </c>
      <c r="B26923">
        <v>903997822</v>
      </c>
      <c r="C26923" t="s">
        <v>31318</v>
      </c>
    </row>
    <row r="26924" spans="1:3" x14ac:dyDescent="0.25">
      <c r="A26924" t="s">
        <v>28071</v>
      </c>
      <c r="B26924">
        <v>903997825</v>
      </c>
      <c r="C26924" t="s">
        <v>31363</v>
      </c>
    </row>
    <row r="26925" spans="1:3" x14ac:dyDescent="0.25">
      <c r="A26925" t="s">
        <v>28072</v>
      </c>
      <c r="B26925">
        <v>903997827</v>
      </c>
      <c r="C26925" t="s">
        <v>31425</v>
      </c>
    </row>
    <row r="26926" spans="1:3" x14ac:dyDescent="0.25">
      <c r="A26926" t="s">
        <v>28073</v>
      </c>
      <c r="B26926">
        <v>903997832</v>
      </c>
      <c r="C26926" t="s">
        <v>31318</v>
      </c>
    </row>
    <row r="26927" spans="1:3" x14ac:dyDescent="0.25">
      <c r="A26927" t="s">
        <v>28074</v>
      </c>
      <c r="B26927">
        <v>903997842</v>
      </c>
      <c r="C26927" t="s">
        <v>31316</v>
      </c>
    </row>
    <row r="26928" spans="1:3" x14ac:dyDescent="0.25">
      <c r="A26928" t="s">
        <v>28075</v>
      </c>
      <c r="B26928">
        <v>903997844</v>
      </c>
      <c r="C26928" t="s">
        <v>31318</v>
      </c>
    </row>
    <row r="26929" spans="1:3" x14ac:dyDescent="0.25">
      <c r="A26929" t="s">
        <v>28076</v>
      </c>
      <c r="B26929">
        <v>903997871</v>
      </c>
      <c r="C26929" t="s">
        <v>31357</v>
      </c>
    </row>
    <row r="26930" spans="1:3" x14ac:dyDescent="0.25">
      <c r="A26930" t="s">
        <v>28077</v>
      </c>
      <c r="B26930">
        <v>903997883</v>
      </c>
      <c r="C26930" t="s">
        <v>31461</v>
      </c>
    </row>
    <row r="26931" spans="1:3" x14ac:dyDescent="0.25">
      <c r="A26931" t="s">
        <v>28078</v>
      </c>
      <c r="B26931">
        <v>903997887</v>
      </c>
      <c r="C26931" t="s">
        <v>31460</v>
      </c>
    </row>
    <row r="26932" spans="1:3" x14ac:dyDescent="0.25">
      <c r="A26932" t="s">
        <v>28079</v>
      </c>
      <c r="B26932">
        <v>903997893</v>
      </c>
      <c r="C26932" t="s">
        <v>31053</v>
      </c>
    </row>
    <row r="26933" spans="1:3" x14ac:dyDescent="0.25">
      <c r="A26933" t="s">
        <v>28080</v>
      </c>
      <c r="B26933">
        <v>903997896</v>
      </c>
      <c r="C26933" t="s">
        <v>31254</v>
      </c>
    </row>
    <row r="26934" spans="1:3" x14ac:dyDescent="0.25">
      <c r="A26934" t="s">
        <v>28081</v>
      </c>
      <c r="B26934">
        <v>903997898</v>
      </c>
      <c r="C26934" t="s">
        <v>31315</v>
      </c>
    </row>
    <row r="26935" spans="1:3" x14ac:dyDescent="0.25">
      <c r="A26935" t="s">
        <v>28082</v>
      </c>
      <c r="B26935">
        <v>903997900</v>
      </c>
      <c r="C26935" t="s">
        <v>31315</v>
      </c>
    </row>
    <row r="26936" spans="1:3" x14ac:dyDescent="0.25">
      <c r="A26936" t="s">
        <v>28083</v>
      </c>
      <c r="B26936">
        <v>903997902</v>
      </c>
      <c r="C26936" t="s">
        <v>31234</v>
      </c>
    </row>
    <row r="26937" spans="1:3" x14ac:dyDescent="0.25">
      <c r="A26937" t="s">
        <v>28084</v>
      </c>
      <c r="B26937">
        <v>903997921</v>
      </c>
      <c r="C26937" t="s">
        <v>31573</v>
      </c>
    </row>
    <row r="26938" spans="1:3" x14ac:dyDescent="0.25">
      <c r="A26938" t="s">
        <v>28085</v>
      </c>
      <c r="B26938">
        <v>903997923</v>
      </c>
      <c r="C26938" t="s">
        <v>31472</v>
      </c>
    </row>
    <row r="26939" spans="1:3" x14ac:dyDescent="0.25">
      <c r="A26939" t="s">
        <v>28086</v>
      </c>
      <c r="B26939">
        <v>903997925</v>
      </c>
      <c r="C26939" t="s">
        <v>31234</v>
      </c>
    </row>
    <row r="26940" spans="1:3" x14ac:dyDescent="0.25">
      <c r="A26940" t="s">
        <v>28087</v>
      </c>
      <c r="B26940">
        <v>903997926</v>
      </c>
      <c r="C26940" t="s">
        <v>31458</v>
      </c>
    </row>
    <row r="26941" spans="1:3" x14ac:dyDescent="0.25">
      <c r="A26941" t="s">
        <v>28088</v>
      </c>
      <c r="B26941">
        <v>903997929</v>
      </c>
      <c r="C26941" t="s">
        <v>31573</v>
      </c>
    </row>
    <row r="26942" spans="1:3" x14ac:dyDescent="0.25">
      <c r="A26942" t="s">
        <v>28089</v>
      </c>
      <c r="B26942">
        <v>903997930</v>
      </c>
      <c r="C26942" t="s">
        <v>31316</v>
      </c>
    </row>
    <row r="26943" spans="1:3" x14ac:dyDescent="0.25">
      <c r="A26943" t="s">
        <v>28090</v>
      </c>
      <c r="B26943">
        <v>903997933</v>
      </c>
      <c r="C26943" t="s">
        <v>31573</v>
      </c>
    </row>
    <row r="26944" spans="1:3" x14ac:dyDescent="0.25">
      <c r="A26944" t="s">
        <v>28091</v>
      </c>
      <c r="B26944">
        <v>903997935</v>
      </c>
      <c r="C26944" t="s">
        <v>31573</v>
      </c>
    </row>
    <row r="26945" spans="1:3" x14ac:dyDescent="0.25">
      <c r="A26945" t="s">
        <v>28092</v>
      </c>
      <c r="B26945">
        <v>903997952</v>
      </c>
      <c r="C26945" t="s">
        <v>31053</v>
      </c>
    </row>
    <row r="26946" spans="1:3" x14ac:dyDescent="0.25">
      <c r="A26946" t="s">
        <v>28093</v>
      </c>
      <c r="B26946">
        <v>903997966</v>
      </c>
      <c r="C26946" t="s">
        <v>30925</v>
      </c>
    </row>
    <row r="26947" spans="1:3" x14ac:dyDescent="0.25">
      <c r="A26947" t="s">
        <v>28094</v>
      </c>
      <c r="B26947">
        <v>903997982</v>
      </c>
      <c r="C26947" t="s">
        <v>31316</v>
      </c>
    </row>
    <row r="26948" spans="1:3" x14ac:dyDescent="0.25">
      <c r="A26948" t="s">
        <v>28095</v>
      </c>
      <c r="B26948">
        <v>903997992</v>
      </c>
      <c r="C26948" t="s">
        <v>31318</v>
      </c>
    </row>
    <row r="26949" spans="1:3" x14ac:dyDescent="0.25">
      <c r="A26949" t="s">
        <v>28096</v>
      </c>
      <c r="B26949">
        <v>903997998</v>
      </c>
      <c r="C26949" t="s">
        <v>31484</v>
      </c>
    </row>
    <row r="26950" spans="1:3" x14ac:dyDescent="0.25">
      <c r="A26950" t="s">
        <v>28097</v>
      </c>
      <c r="B26950">
        <v>903997999</v>
      </c>
      <c r="C26950" t="s">
        <v>31472</v>
      </c>
    </row>
    <row r="26951" spans="1:3" x14ac:dyDescent="0.25">
      <c r="A26951" t="s">
        <v>28098</v>
      </c>
      <c r="B26951">
        <v>903998006</v>
      </c>
      <c r="C26951" t="s">
        <v>30936</v>
      </c>
    </row>
    <row r="26952" spans="1:3" x14ac:dyDescent="0.25">
      <c r="A26952" t="s">
        <v>28099</v>
      </c>
      <c r="B26952">
        <v>903998008</v>
      </c>
      <c r="C26952" t="s">
        <v>31491</v>
      </c>
    </row>
    <row r="26953" spans="1:3" x14ac:dyDescent="0.25">
      <c r="A26953" t="s">
        <v>28100</v>
      </c>
      <c r="B26953">
        <v>903998011</v>
      </c>
      <c r="C26953" t="s">
        <v>31363</v>
      </c>
    </row>
    <row r="26954" spans="1:3" x14ac:dyDescent="0.25">
      <c r="A26954" t="s">
        <v>28101</v>
      </c>
      <c r="B26954">
        <v>903998020</v>
      </c>
      <c r="C26954" t="s">
        <v>31318</v>
      </c>
    </row>
    <row r="26955" spans="1:3" x14ac:dyDescent="0.25">
      <c r="A26955" t="s">
        <v>28102</v>
      </c>
      <c r="B26955">
        <v>903998027</v>
      </c>
      <c r="C26955" t="s">
        <v>31285</v>
      </c>
    </row>
    <row r="26956" spans="1:3" x14ac:dyDescent="0.25">
      <c r="A26956" t="s">
        <v>28103</v>
      </c>
      <c r="B26956">
        <v>903998028</v>
      </c>
      <c r="C26956" t="s">
        <v>31472</v>
      </c>
    </row>
    <row r="26957" spans="1:3" x14ac:dyDescent="0.25">
      <c r="A26957" t="s">
        <v>28104</v>
      </c>
      <c r="B26957">
        <v>903998033</v>
      </c>
      <c r="C26957" t="s">
        <v>31316</v>
      </c>
    </row>
    <row r="26958" spans="1:3" x14ac:dyDescent="0.25">
      <c r="A26958" t="s">
        <v>28105</v>
      </c>
      <c r="B26958">
        <v>903998036</v>
      </c>
      <c r="C26958" t="s">
        <v>31318</v>
      </c>
    </row>
    <row r="26959" spans="1:3" x14ac:dyDescent="0.25">
      <c r="A26959" t="s">
        <v>28106</v>
      </c>
      <c r="B26959">
        <v>903998038</v>
      </c>
      <c r="C26959" t="s">
        <v>31363</v>
      </c>
    </row>
    <row r="26960" spans="1:3" x14ac:dyDescent="0.25">
      <c r="A26960" t="s">
        <v>28107</v>
      </c>
      <c r="B26960">
        <v>903998047</v>
      </c>
      <c r="C26960" t="s">
        <v>31562</v>
      </c>
    </row>
    <row r="26961" spans="1:3" x14ac:dyDescent="0.25">
      <c r="A26961" t="s">
        <v>28108</v>
      </c>
      <c r="B26961">
        <v>903998051</v>
      </c>
      <c r="C26961" t="s">
        <v>31318</v>
      </c>
    </row>
    <row r="26962" spans="1:3" x14ac:dyDescent="0.25">
      <c r="A26962" t="s">
        <v>28109</v>
      </c>
      <c r="B26962">
        <v>903998054</v>
      </c>
      <c r="C26962" t="s">
        <v>31318</v>
      </c>
    </row>
    <row r="26963" spans="1:3" x14ac:dyDescent="0.25">
      <c r="A26963" t="s">
        <v>28110</v>
      </c>
      <c r="B26963">
        <v>903998057</v>
      </c>
      <c r="C26963" t="s">
        <v>31318</v>
      </c>
    </row>
    <row r="26964" spans="1:3" x14ac:dyDescent="0.25">
      <c r="A26964" t="s">
        <v>28111</v>
      </c>
      <c r="B26964">
        <v>903998059</v>
      </c>
      <c r="C26964" t="s">
        <v>31316</v>
      </c>
    </row>
    <row r="26965" spans="1:3" x14ac:dyDescent="0.25">
      <c r="A26965" t="s">
        <v>28112</v>
      </c>
      <c r="B26965">
        <v>903998061</v>
      </c>
      <c r="C26965" t="s">
        <v>31316</v>
      </c>
    </row>
    <row r="26966" spans="1:3" x14ac:dyDescent="0.25">
      <c r="A26966" t="s">
        <v>28113</v>
      </c>
      <c r="B26966">
        <v>903998073</v>
      </c>
      <c r="C26966" t="s">
        <v>31562</v>
      </c>
    </row>
    <row r="26967" spans="1:3" x14ac:dyDescent="0.25">
      <c r="A26967" t="s">
        <v>28114</v>
      </c>
      <c r="B26967">
        <v>903998079</v>
      </c>
      <c r="C26967" t="s">
        <v>31287</v>
      </c>
    </row>
    <row r="26968" spans="1:3" x14ac:dyDescent="0.25">
      <c r="A26968" t="s">
        <v>28115</v>
      </c>
      <c r="B26968">
        <v>903998082</v>
      </c>
      <c r="C26968" t="s">
        <v>31318</v>
      </c>
    </row>
    <row r="26969" spans="1:3" x14ac:dyDescent="0.25">
      <c r="A26969" t="s">
        <v>28116</v>
      </c>
      <c r="B26969">
        <v>903998087</v>
      </c>
      <c r="C26969" t="s">
        <v>31318</v>
      </c>
    </row>
    <row r="26970" spans="1:3" x14ac:dyDescent="0.25">
      <c r="A26970" t="s">
        <v>28117</v>
      </c>
      <c r="B26970">
        <v>903998090</v>
      </c>
      <c r="C26970" t="s">
        <v>31574</v>
      </c>
    </row>
    <row r="26971" spans="1:3" x14ac:dyDescent="0.25">
      <c r="A26971" t="s">
        <v>28118</v>
      </c>
      <c r="B26971">
        <v>903998106</v>
      </c>
      <c r="C26971" t="s">
        <v>31316</v>
      </c>
    </row>
    <row r="26972" spans="1:3" x14ac:dyDescent="0.25">
      <c r="A26972" t="s">
        <v>28119</v>
      </c>
      <c r="B26972">
        <v>903998108</v>
      </c>
      <c r="C26972" t="s">
        <v>31138</v>
      </c>
    </row>
    <row r="26973" spans="1:3" x14ac:dyDescent="0.25">
      <c r="A26973" t="s">
        <v>28120</v>
      </c>
      <c r="B26973">
        <v>903998110</v>
      </c>
      <c r="C26973" t="s">
        <v>31318</v>
      </c>
    </row>
    <row r="26974" spans="1:3" x14ac:dyDescent="0.25">
      <c r="A26974" t="s">
        <v>28121</v>
      </c>
      <c r="B26974">
        <v>903998112</v>
      </c>
      <c r="C26974" t="s">
        <v>31318</v>
      </c>
    </row>
    <row r="26975" spans="1:3" x14ac:dyDescent="0.25">
      <c r="A26975" t="s">
        <v>28122</v>
      </c>
      <c r="B26975">
        <v>903998116</v>
      </c>
      <c r="C26975" t="s">
        <v>31560</v>
      </c>
    </row>
    <row r="26976" spans="1:3" x14ac:dyDescent="0.25">
      <c r="A26976" t="s">
        <v>28123</v>
      </c>
      <c r="B26976">
        <v>903998117</v>
      </c>
      <c r="C26976" t="s">
        <v>30925</v>
      </c>
    </row>
    <row r="26977" spans="1:3" x14ac:dyDescent="0.25">
      <c r="A26977" t="s">
        <v>28124</v>
      </c>
      <c r="B26977">
        <v>903998118</v>
      </c>
      <c r="C26977" t="s">
        <v>31486</v>
      </c>
    </row>
    <row r="26978" spans="1:3" x14ac:dyDescent="0.25">
      <c r="A26978" t="s">
        <v>28125</v>
      </c>
      <c r="B26978">
        <v>903998121</v>
      </c>
      <c r="C26978" t="s">
        <v>31284</v>
      </c>
    </row>
    <row r="26979" spans="1:3" x14ac:dyDescent="0.25">
      <c r="A26979" t="s">
        <v>28126</v>
      </c>
      <c r="B26979">
        <v>903998196</v>
      </c>
      <c r="C26979" t="s">
        <v>31269</v>
      </c>
    </row>
    <row r="26980" spans="1:3" x14ac:dyDescent="0.25">
      <c r="A26980" t="s">
        <v>28127</v>
      </c>
      <c r="B26980">
        <v>903998197</v>
      </c>
      <c r="C26980" t="s">
        <v>31505</v>
      </c>
    </row>
    <row r="26981" spans="1:3" x14ac:dyDescent="0.25">
      <c r="A26981" t="s">
        <v>28128</v>
      </c>
      <c r="B26981">
        <v>903998257</v>
      </c>
      <c r="C26981" t="s">
        <v>31316</v>
      </c>
    </row>
    <row r="26982" spans="1:3" x14ac:dyDescent="0.25">
      <c r="A26982" t="s">
        <v>28129</v>
      </c>
      <c r="B26982">
        <v>903998259</v>
      </c>
      <c r="C26982" t="s">
        <v>31315</v>
      </c>
    </row>
    <row r="26983" spans="1:3" x14ac:dyDescent="0.25">
      <c r="A26983" t="s">
        <v>28130</v>
      </c>
      <c r="B26983">
        <v>903998260</v>
      </c>
      <c r="C26983" t="s">
        <v>31483</v>
      </c>
    </row>
    <row r="26984" spans="1:3" x14ac:dyDescent="0.25">
      <c r="A26984" t="s">
        <v>28131</v>
      </c>
      <c r="B26984">
        <v>903998291</v>
      </c>
      <c r="C26984" t="s">
        <v>31484</v>
      </c>
    </row>
    <row r="26985" spans="1:3" x14ac:dyDescent="0.25">
      <c r="A26985" t="s">
        <v>28132</v>
      </c>
      <c r="B26985">
        <v>903998309</v>
      </c>
      <c r="C26985" t="s">
        <v>31458</v>
      </c>
    </row>
    <row r="26986" spans="1:3" x14ac:dyDescent="0.25">
      <c r="A26986" t="s">
        <v>28133</v>
      </c>
      <c r="B26986">
        <v>903998311</v>
      </c>
      <c r="C26986" t="s">
        <v>31417</v>
      </c>
    </row>
    <row r="26987" spans="1:3" x14ac:dyDescent="0.25">
      <c r="A26987" t="s">
        <v>28134</v>
      </c>
      <c r="B26987">
        <v>903998314</v>
      </c>
      <c r="C26987" t="s">
        <v>31318</v>
      </c>
    </row>
    <row r="26988" spans="1:3" x14ac:dyDescent="0.25">
      <c r="A26988" t="s">
        <v>28135</v>
      </c>
      <c r="B26988">
        <v>903998316</v>
      </c>
      <c r="C26988" t="s">
        <v>31107</v>
      </c>
    </row>
    <row r="26989" spans="1:3" x14ac:dyDescent="0.25">
      <c r="A26989" t="s">
        <v>28136</v>
      </c>
      <c r="B26989">
        <v>903998319</v>
      </c>
      <c r="C26989" t="s">
        <v>31458</v>
      </c>
    </row>
    <row r="26990" spans="1:3" x14ac:dyDescent="0.25">
      <c r="A26990" t="s">
        <v>28137</v>
      </c>
      <c r="B26990">
        <v>903998328</v>
      </c>
      <c r="C26990" t="s">
        <v>31322</v>
      </c>
    </row>
    <row r="26991" spans="1:3" x14ac:dyDescent="0.25">
      <c r="A26991" t="s">
        <v>28138</v>
      </c>
      <c r="B26991">
        <v>903998329</v>
      </c>
      <c r="C26991" t="s">
        <v>31575</v>
      </c>
    </row>
    <row r="26992" spans="1:3" x14ac:dyDescent="0.25">
      <c r="A26992" t="s">
        <v>28139</v>
      </c>
      <c r="B26992">
        <v>903998337</v>
      </c>
      <c r="C26992" t="s">
        <v>31318</v>
      </c>
    </row>
    <row r="26993" spans="1:3" x14ac:dyDescent="0.25">
      <c r="A26993" t="s">
        <v>28140</v>
      </c>
      <c r="B26993">
        <v>903998341</v>
      </c>
      <c r="C26993" t="s">
        <v>5607</v>
      </c>
    </row>
    <row r="26994" spans="1:3" x14ac:dyDescent="0.25">
      <c r="A26994" t="s">
        <v>28141</v>
      </c>
      <c r="B26994">
        <v>903998348</v>
      </c>
      <c r="C26994" t="s">
        <v>31318</v>
      </c>
    </row>
    <row r="26995" spans="1:3" x14ac:dyDescent="0.25">
      <c r="A26995" t="s">
        <v>28142</v>
      </c>
      <c r="B26995">
        <v>903998350</v>
      </c>
      <c r="C26995" t="s">
        <v>30925</v>
      </c>
    </row>
    <row r="26996" spans="1:3" x14ac:dyDescent="0.25">
      <c r="A26996" t="s">
        <v>28143</v>
      </c>
      <c r="B26996">
        <v>903998356</v>
      </c>
      <c r="C26996" t="s">
        <v>31545</v>
      </c>
    </row>
    <row r="26997" spans="1:3" x14ac:dyDescent="0.25">
      <c r="A26997" t="s">
        <v>28144</v>
      </c>
      <c r="B26997">
        <v>903998357</v>
      </c>
      <c r="C26997" t="s">
        <v>31460</v>
      </c>
    </row>
    <row r="26998" spans="1:3" x14ac:dyDescent="0.25">
      <c r="A26998" t="s">
        <v>28145</v>
      </c>
      <c r="B26998">
        <v>903998361</v>
      </c>
      <c r="C26998" t="s">
        <v>31460</v>
      </c>
    </row>
    <row r="26999" spans="1:3" x14ac:dyDescent="0.25">
      <c r="A26999" t="s">
        <v>28146</v>
      </c>
      <c r="B26999">
        <v>903998362</v>
      </c>
      <c r="C26999" t="s">
        <v>31560</v>
      </c>
    </row>
    <row r="27000" spans="1:3" x14ac:dyDescent="0.25">
      <c r="A27000" t="s">
        <v>28147</v>
      </c>
      <c r="B27000">
        <v>903998378</v>
      </c>
      <c r="C27000" t="s">
        <v>30977</v>
      </c>
    </row>
    <row r="27001" spans="1:3" x14ac:dyDescent="0.25">
      <c r="A27001" t="s">
        <v>28148</v>
      </c>
      <c r="B27001">
        <v>903998384</v>
      </c>
      <c r="C27001" t="s">
        <v>31316</v>
      </c>
    </row>
    <row r="27002" spans="1:3" x14ac:dyDescent="0.25">
      <c r="A27002" t="s">
        <v>28149</v>
      </c>
      <c r="B27002">
        <v>903998387</v>
      </c>
      <c r="C27002" t="s">
        <v>31560</v>
      </c>
    </row>
    <row r="27003" spans="1:3" x14ac:dyDescent="0.25">
      <c r="A27003" t="s">
        <v>28150</v>
      </c>
      <c r="B27003">
        <v>903998392</v>
      </c>
      <c r="C27003" t="s">
        <v>31560</v>
      </c>
    </row>
    <row r="27004" spans="1:3" x14ac:dyDescent="0.25">
      <c r="A27004" t="s">
        <v>28151</v>
      </c>
      <c r="B27004">
        <v>903998396</v>
      </c>
      <c r="C27004" t="s">
        <v>31318</v>
      </c>
    </row>
    <row r="27005" spans="1:3" x14ac:dyDescent="0.25">
      <c r="A27005" t="s">
        <v>28152</v>
      </c>
      <c r="B27005">
        <v>903998412</v>
      </c>
      <c r="C27005" t="s">
        <v>30925</v>
      </c>
    </row>
    <row r="27006" spans="1:3" x14ac:dyDescent="0.25">
      <c r="A27006" t="s">
        <v>28153</v>
      </c>
      <c r="B27006">
        <v>903998423</v>
      </c>
      <c r="C27006" t="s">
        <v>31047</v>
      </c>
    </row>
    <row r="27007" spans="1:3" x14ac:dyDescent="0.25">
      <c r="A27007" t="s">
        <v>28154</v>
      </c>
      <c r="B27007">
        <v>903998425</v>
      </c>
      <c r="C27007" t="s">
        <v>31316</v>
      </c>
    </row>
    <row r="27008" spans="1:3" x14ac:dyDescent="0.25">
      <c r="A27008" t="s">
        <v>28155</v>
      </c>
      <c r="B27008">
        <v>903998428</v>
      </c>
      <c r="C27008" t="s">
        <v>31316</v>
      </c>
    </row>
    <row r="27009" spans="1:3" x14ac:dyDescent="0.25">
      <c r="A27009" t="s">
        <v>28156</v>
      </c>
      <c r="B27009">
        <v>903998432</v>
      </c>
      <c r="C27009" t="s">
        <v>31562</v>
      </c>
    </row>
    <row r="27010" spans="1:3" x14ac:dyDescent="0.25">
      <c r="A27010" t="s">
        <v>28157</v>
      </c>
      <c r="B27010">
        <v>903998434</v>
      </c>
      <c r="C27010" t="s">
        <v>31322</v>
      </c>
    </row>
    <row r="27011" spans="1:3" x14ac:dyDescent="0.25">
      <c r="A27011" t="s">
        <v>28158</v>
      </c>
      <c r="B27011">
        <v>903998445</v>
      </c>
      <c r="C27011" t="s">
        <v>31576</v>
      </c>
    </row>
    <row r="27012" spans="1:3" x14ac:dyDescent="0.25">
      <c r="A27012" t="s">
        <v>28159</v>
      </c>
      <c r="B27012">
        <v>903998451</v>
      </c>
      <c r="C27012" t="s">
        <v>31318</v>
      </c>
    </row>
    <row r="27013" spans="1:3" x14ac:dyDescent="0.25">
      <c r="A27013" t="s">
        <v>28160</v>
      </c>
      <c r="B27013">
        <v>903998470</v>
      </c>
      <c r="C27013" t="s">
        <v>30952</v>
      </c>
    </row>
    <row r="27014" spans="1:3" x14ac:dyDescent="0.25">
      <c r="A27014" t="s">
        <v>28161</v>
      </c>
      <c r="B27014">
        <v>903998479</v>
      </c>
      <c r="C27014" t="s">
        <v>31062</v>
      </c>
    </row>
    <row r="27015" spans="1:3" x14ac:dyDescent="0.25">
      <c r="A27015" t="s">
        <v>28162</v>
      </c>
      <c r="B27015">
        <v>903998480</v>
      </c>
      <c r="C27015" t="s">
        <v>31138</v>
      </c>
    </row>
    <row r="27016" spans="1:3" x14ac:dyDescent="0.25">
      <c r="A27016" t="s">
        <v>28163</v>
      </c>
      <c r="B27016">
        <v>903998490</v>
      </c>
      <c r="C27016" t="s">
        <v>31472</v>
      </c>
    </row>
    <row r="27017" spans="1:3" x14ac:dyDescent="0.25">
      <c r="A27017" t="s">
        <v>28164</v>
      </c>
      <c r="B27017">
        <v>903998495</v>
      </c>
      <c r="C27017" t="s">
        <v>31062</v>
      </c>
    </row>
    <row r="27018" spans="1:3" x14ac:dyDescent="0.25">
      <c r="A27018" t="s">
        <v>28165</v>
      </c>
      <c r="B27018">
        <v>903998503</v>
      </c>
      <c r="C27018" t="s">
        <v>31318</v>
      </c>
    </row>
    <row r="27019" spans="1:3" x14ac:dyDescent="0.25">
      <c r="A27019" t="s">
        <v>28166</v>
      </c>
      <c r="B27019">
        <v>903998508</v>
      </c>
      <c r="C27019" t="s">
        <v>31460</v>
      </c>
    </row>
    <row r="27020" spans="1:3" x14ac:dyDescent="0.25">
      <c r="A27020" t="s">
        <v>28167</v>
      </c>
      <c r="B27020">
        <v>903998513</v>
      </c>
      <c r="C27020" t="s">
        <v>31316</v>
      </c>
    </row>
    <row r="27021" spans="1:3" x14ac:dyDescent="0.25">
      <c r="A27021" t="s">
        <v>28168</v>
      </c>
      <c r="B27021">
        <v>903998518</v>
      </c>
      <c r="C27021" t="s">
        <v>31318</v>
      </c>
    </row>
    <row r="27022" spans="1:3" x14ac:dyDescent="0.25">
      <c r="A27022" t="s">
        <v>28169</v>
      </c>
      <c r="B27022">
        <v>903998519</v>
      </c>
      <c r="C27022" t="s">
        <v>31484</v>
      </c>
    </row>
    <row r="27023" spans="1:3" x14ac:dyDescent="0.25">
      <c r="A27023" t="s">
        <v>28170</v>
      </c>
      <c r="B27023">
        <v>903998538</v>
      </c>
      <c r="C27023" t="s">
        <v>31316</v>
      </c>
    </row>
    <row r="27024" spans="1:3" x14ac:dyDescent="0.25">
      <c r="A27024" t="s">
        <v>28171</v>
      </c>
      <c r="B27024">
        <v>903998546</v>
      </c>
      <c r="C27024" t="s">
        <v>31316</v>
      </c>
    </row>
    <row r="27025" spans="1:3" x14ac:dyDescent="0.25">
      <c r="A27025" t="s">
        <v>28172</v>
      </c>
      <c r="B27025">
        <v>903998560</v>
      </c>
      <c r="C27025" t="s">
        <v>31437</v>
      </c>
    </row>
    <row r="27026" spans="1:3" x14ac:dyDescent="0.25">
      <c r="A27026" t="s">
        <v>28173</v>
      </c>
      <c r="B27026">
        <v>903998571</v>
      </c>
      <c r="C27026" t="s">
        <v>31316</v>
      </c>
    </row>
    <row r="27027" spans="1:3" x14ac:dyDescent="0.25">
      <c r="A27027" t="s">
        <v>28174</v>
      </c>
      <c r="B27027">
        <v>903998575</v>
      </c>
      <c r="C27027" t="s">
        <v>31380</v>
      </c>
    </row>
    <row r="27028" spans="1:3" x14ac:dyDescent="0.25">
      <c r="A27028" t="s">
        <v>28175</v>
      </c>
      <c r="B27028">
        <v>903998589</v>
      </c>
      <c r="C27028" t="s">
        <v>31316</v>
      </c>
    </row>
    <row r="27029" spans="1:3" x14ac:dyDescent="0.25">
      <c r="A27029" t="s">
        <v>28176</v>
      </c>
      <c r="B27029">
        <v>903998598</v>
      </c>
      <c r="C27029" t="s">
        <v>31316</v>
      </c>
    </row>
    <row r="27030" spans="1:3" x14ac:dyDescent="0.25">
      <c r="A27030" t="s">
        <v>28177</v>
      </c>
      <c r="B27030">
        <v>903998600</v>
      </c>
      <c r="C27030" t="s">
        <v>31316</v>
      </c>
    </row>
    <row r="27031" spans="1:3" x14ac:dyDescent="0.25">
      <c r="A27031" t="s">
        <v>28178</v>
      </c>
      <c r="B27031">
        <v>903998603</v>
      </c>
      <c r="C27031" t="s">
        <v>31316</v>
      </c>
    </row>
    <row r="27032" spans="1:3" x14ac:dyDescent="0.25">
      <c r="A27032" t="s">
        <v>28179</v>
      </c>
      <c r="B27032">
        <v>903998610</v>
      </c>
      <c r="C27032" t="s">
        <v>31472</v>
      </c>
    </row>
    <row r="27033" spans="1:3" x14ac:dyDescent="0.25">
      <c r="A27033" t="s">
        <v>28180</v>
      </c>
      <c r="B27033">
        <v>903998614</v>
      </c>
      <c r="C27033" t="s">
        <v>31222</v>
      </c>
    </row>
    <row r="27034" spans="1:3" x14ac:dyDescent="0.25">
      <c r="A27034" t="s">
        <v>28181</v>
      </c>
      <c r="B27034">
        <v>903998615</v>
      </c>
      <c r="C27034" t="s">
        <v>31316</v>
      </c>
    </row>
    <row r="27035" spans="1:3" x14ac:dyDescent="0.25">
      <c r="A27035" t="s">
        <v>28182</v>
      </c>
      <c r="B27035">
        <v>903998635</v>
      </c>
      <c r="C27035" t="s">
        <v>31318</v>
      </c>
    </row>
    <row r="27036" spans="1:3" x14ac:dyDescent="0.25">
      <c r="A27036" t="s">
        <v>28183</v>
      </c>
      <c r="B27036">
        <v>903998637</v>
      </c>
      <c r="C27036" t="s">
        <v>31562</v>
      </c>
    </row>
    <row r="27037" spans="1:3" x14ac:dyDescent="0.25">
      <c r="A27037" t="s">
        <v>28184</v>
      </c>
      <c r="B27037">
        <v>903998639</v>
      </c>
      <c r="C27037" t="s">
        <v>31318</v>
      </c>
    </row>
    <row r="27038" spans="1:3" x14ac:dyDescent="0.25">
      <c r="A27038" t="s">
        <v>28185</v>
      </c>
      <c r="B27038">
        <v>903998642</v>
      </c>
      <c r="C27038" t="s">
        <v>31318</v>
      </c>
    </row>
    <row r="27039" spans="1:3" x14ac:dyDescent="0.25">
      <c r="A27039" t="s">
        <v>28186</v>
      </c>
      <c r="B27039">
        <v>903998644</v>
      </c>
      <c r="C27039" t="s">
        <v>31052</v>
      </c>
    </row>
    <row r="27040" spans="1:3" x14ac:dyDescent="0.25">
      <c r="A27040" t="s">
        <v>28187</v>
      </c>
      <c r="B27040">
        <v>903998649</v>
      </c>
      <c r="C27040" t="s">
        <v>31322</v>
      </c>
    </row>
    <row r="27041" spans="1:3" x14ac:dyDescent="0.25">
      <c r="A27041" t="s">
        <v>28188</v>
      </c>
      <c r="B27041">
        <v>903998655</v>
      </c>
      <c r="C27041" t="s">
        <v>31472</v>
      </c>
    </row>
    <row r="27042" spans="1:3" x14ac:dyDescent="0.25">
      <c r="A27042" t="s">
        <v>28189</v>
      </c>
      <c r="B27042">
        <v>903998656</v>
      </c>
      <c r="C27042" t="s">
        <v>31322</v>
      </c>
    </row>
    <row r="27043" spans="1:3" x14ac:dyDescent="0.25">
      <c r="A27043" t="s">
        <v>28190</v>
      </c>
      <c r="B27043">
        <v>903998657</v>
      </c>
      <c r="C27043" t="s">
        <v>31460</v>
      </c>
    </row>
    <row r="27044" spans="1:3" x14ac:dyDescent="0.25">
      <c r="A27044" t="s">
        <v>28191</v>
      </c>
      <c r="B27044">
        <v>903998661</v>
      </c>
      <c r="C27044" t="s">
        <v>31254</v>
      </c>
    </row>
    <row r="27045" spans="1:3" x14ac:dyDescent="0.25">
      <c r="A27045" t="s">
        <v>28192</v>
      </c>
      <c r="B27045">
        <v>903998666</v>
      </c>
      <c r="C27045" t="s">
        <v>31322</v>
      </c>
    </row>
    <row r="27046" spans="1:3" x14ac:dyDescent="0.25">
      <c r="A27046" t="s">
        <v>28193</v>
      </c>
      <c r="B27046">
        <v>903998684</v>
      </c>
      <c r="C27046" t="s">
        <v>31326</v>
      </c>
    </row>
    <row r="27047" spans="1:3" x14ac:dyDescent="0.25">
      <c r="A27047" t="s">
        <v>28194</v>
      </c>
      <c r="B27047">
        <v>903998689</v>
      </c>
      <c r="C27047" t="s">
        <v>31035</v>
      </c>
    </row>
    <row r="27048" spans="1:3" x14ac:dyDescent="0.25">
      <c r="A27048" t="s">
        <v>28195</v>
      </c>
      <c r="B27048">
        <v>903998691</v>
      </c>
      <c r="C27048" t="s">
        <v>31316</v>
      </c>
    </row>
    <row r="27049" spans="1:3" x14ac:dyDescent="0.25">
      <c r="A27049" t="s">
        <v>28196</v>
      </c>
      <c r="B27049">
        <v>903998699</v>
      </c>
      <c r="C27049" t="s">
        <v>31316</v>
      </c>
    </row>
    <row r="27050" spans="1:3" x14ac:dyDescent="0.25">
      <c r="A27050" t="s">
        <v>28197</v>
      </c>
      <c r="B27050">
        <v>903998707</v>
      </c>
      <c r="C27050" t="s">
        <v>31562</v>
      </c>
    </row>
    <row r="27051" spans="1:3" x14ac:dyDescent="0.25">
      <c r="A27051" t="s">
        <v>28198</v>
      </c>
      <c r="B27051">
        <v>903998728</v>
      </c>
      <c r="C27051" t="s">
        <v>31483</v>
      </c>
    </row>
    <row r="27052" spans="1:3" x14ac:dyDescent="0.25">
      <c r="A27052" t="s">
        <v>28199</v>
      </c>
      <c r="B27052">
        <v>903998732</v>
      </c>
      <c r="C27052" t="s">
        <v>31254</v>
      </c>
    </row>
    <row r="27053" spans="1:3" x14ac:dyDescent="0.25">
      <c r="A27053" t="s">
        <v>28200</v>
      </c>
      <c r="B27053">
        <v>903998740</v>
      </c>
      <c r="C27053" t="s">
        <v>31234</v>
      </c>
    </row>
    <row r="27054" spans="1:3" x14ac:dyDescent="0.25">
      <c r="A27054" t="s">
        <v>28201</v>
      </c>
      <c r="B27054">
        <v>903998741</v>
      </c>
      <c r="C27054" t="s">
        <v>31322</v>
      </c>
    </row>
    <row r="27055" spans="1:3" x14ac:dyDescent="0.25">
      <c r="A27055" t="s">
        <v>28202</v>
      </c>
      <c r="B27055">
        <v>903998744</v>
      </c>
      <c r="C27055" t="s">
        <v>31341</v>
      </c>
    </row>
    <row r="27056" spans="1:3" x14ac:dyDescent="0.25">
      <c r="A27056" t="s">
        <v>28203</v>
      </c>
      <c r="B27056">
        <v>903998747</v>
      </c>
      <c r="C27056" t="s">
        <v>31514</v>
      </c>
    </row>
    <row r="27057" spans="1:3" x14ac:dyDescent="0.25">
      <c r="A27057" t="s">
        <v>28204</v>
      </c>
      <c r="B27057">
        <v>903998786</v>
      </c>
      <c r="C27057" t="s">
        <v>31380</v>
      </c>
    </row>
    <row r="27058" spans="1:3" x14ac:dyDescent="0.25">
      <c r="A27058" t="s">
        <v>28205</v>
      </c>
      <c r="B27058">
        <v>903998790</v>
      </c>
      <c r="C27058" t="s">
        <v>31380</v>
      </c>
    </row>
    <row r="27059" spans="1:3" x14ac:dyDescent="0.25">
      <c r="A27059" t="s">
        <v>28206</v>
      </c>
      <c r="B27059">
        <v>903998794</v>
      </c>
      <c r="C27059" t="s">
        <v>31380</v>
      </c>
    </row>
    <row r="27060" spans="1:3" x14ac:dyDescent="0.25">
      <c r="A27060" t="s">
        <v>28207</v>
      </c>
      <c r="B27060">
        <v>903998797</v>
      </c>
      <c r="C27060" t="s">
        <v>31380</v>
      </c>
    </row>
    <row r="27061" spans="1:3" x14ac:dyDescent="0.25">
      <c r="A27061" t="s">
        <v>28208</v>
      </c>
      <c r="B27061">
        <v>903998811</v>
      </c>
      <c r="C27061" t="s">
        <v>31363</v>
      </c>
    </row>
    <row r="27062" spans="1:3" x14ac:dyDescent="0.25">
      <c r="A27062" t="s">
        <v>28209</v>
      </c>
      <c r="B27062">
        <v>903998829</v>
      </c>
      <c r="C27062" t="s">
        <v>31287</v>
      </c>
    </row>
    <row r="27063" spans="1:3" x14ac:dyDescent="0.25">
      <c r="A27063" t="s">
        <v>28210</v>
      </c>
      <c r="B27063">
        <v>903998830</v>
      </c>
      <c r="C27063" t="s">
        <v>31287</v>
      </c>
    </row>
    <row r="27064" spans="1:3" x14ac:dyDescent="0.25">
      <c r="A27064" t="s">
        <v>28211</v>
      </c>
      <c r="B27064">
        <v>903998852</v>
      </c>
      <c r="C27064" t="s">
        <v>30977</v>
      </c>
    </row>
    <row r="27065" spans="1:3" x14ac:dyDescent="0.25">
      <c r="A27065" t="s">
        <v>28212</v>
      </c>
      <c r="B27065">
        <v>903998859</v>
      </c>
      <c r="C27065" t="s">
        <v>31327</v>
      </c>
    </row>
    <row r="27066" spans="1:3" x14ac:dyDescent="0.25">
      <c r="A27066" t="s">
        <v>28213</v>
      </c>
      <c r="B27066">
        <v>903998867</v>
      </c>
      <c r="C27066" t="s">
        <v>31318</v>
      </c>
    </row>
    <row r="27067" spans="1:3" x14ac:dyDescent="0.25">
      <c r="A27067" t="s">
        <v>28214</v>
      </c>
      <c r="B27067">
        <v>903998874</v>
      </c>
      <c r="C27067" t="s">
        <v>31316</v>
      </c>
    </row>
    <row r="27068" spans="1:3" x14ac:dyDescent="0.25">
      <c r="A27068" t="s">
        <v>28215</v>
      </c>
      <c r="B27068">
        <v>903998881</v>
      </c>
      <c r="C27068" t="s">
        <v>31472</v>
      </c>
    </row>
    <row r="27069" spans="1:3" x14ac:dyDescent="0.25">
      <c r="A27069" t="s">
        <v>28216</v>
      </c>
      <c r="B27069">
        <v>903998895</v>
      </c>
      <c r="C27069" t="s">
        <v>31472</v>
      </c>
    </row>
    <row r="27070" spans="1:3" x14ac:dyDescent="0.25">
      <c r="A27070" t="s">
        <v>28217</v>
      </c>
      <c r="B27070">
        <v>903998898</v>
      </c>
      <c r="C27070" t="s">
        <v>31318</v>
      </c>
    </row>
    <row r="27071" spans="1:3" x14ac:dyDescent="0.25">
      <c r="A27071" t="s">
        <v>28218</v>
      </c>
      <c r="B27071">
        <v>903998899</v>
      </c>
      <c r="C27071" t="s">
        <v>31322</v>
      </c>
    </row>
    <row r="27072" spans="1:3" x14ac:dyDescent="0.25">
      <c r="A27072" t="s">
        <v>28219</v>
      </c>
      <c r="B27072">
        <v>903998903</v>
      </c>
      <c r="C27072" t="s">
        <v>31450</v>
      </c>
    </row>
    <row r="27073" spans="1:3" x14ac:dyDescent="0.25">
      <c r="A27073" t="s">
        <v>28220</v>
      </c>
      <c r="B27073">
        <v>903998918</v>
      </c>
      <c r="C27073" t="s">
        <v>31318</v>
      </c>
    </row>
    <row r="27074" spans="1:3" x14ac:dyDescent="0.25">
      <c r="A27074" t="s">
        <v>28221</v>
      </c>
      <c r="B27074">
        <v>903998926</v>
      </c>
      <c r="C27074" t="s">
        <v>31316</v>
      </c>
    </row>
    <row r="27075" spans="1:3" x14ac:dyDescent="0.25">
      <c r="A27075" t="s">
        <v>28222</v>
      </c>
      <c r="B27075">
        <v>903998927</v>
      </c>
      <c r="C27075" t="s">
        <v>31322</v>
      </c>
    </row>
    <row r="27076" spans="1:3" x14ac:dyDescent="0.25">
      <c r="A27076" t="s">
        <v>28223</v>
      </c>
      <c r="B27076">
        <v>903998932</v>
      </c>
      <c r="C27076" t="s">
        <v>31316</v>
      </c>
    </row>
    <row r="27077" spans="1:3" x14ac:dyDescent="0.25">
      <c r="A27077" t="s">
        <v>28224</v>
      </c>
      <c r="B27077">
        <v>903998942</v>
      </c>
      <c r="C27077" t="s">
        <v>31318</v>
      </c>
    </row>
    <row r="27078" spans="1:3" x14ac:dyDescent="0.25">
      <c r="A27078" t="s">
        <v>28225</v>
      </c>
      <c r="B27078">
        <v>903998943</v>
      </c>
      <c r="C27078" t="s">
        <v>31334</v>
      </c>
    </row>
    <row r="27079" spans="1:3" x14ac:dyDescent="0.25">
      <c r="A27079" t="s">
        <v>28226</v>
      </c>
      <c r="B27079">
        <v>903998947</v>
      </c>
      <c r="C27079" t="s">
        <v>31316</v>
      </c>
    </row>
    <row r="27080" spans="1:3" x14ac:dyDescent="0.25">
      <c r="A27080" t="s">
        <v>28227</v>
      </c>
      <c r="B27080">
        <v>903998949</v>
      </c>
      <c r="C27080" t="s">
        <v>31368</v>
      </c>
    </row>
    <row r="27081" spans="1:3" x14ac:dyDescent="0.25">
      <c r="A27081" t="s">
        <v>28228</v>
      </c>
      <c r="B27081">
        <v>903998952</v>
      </c>
      <c r="C27081" t="s">
        <v>31316</v>
      </c>
    </row>
    <row r="27082" spans="1:3" x14ac:dyDescent="0.25">
      <c r="A27082" t="s">
        <v>28229</v>
      </c>
      <c r="B27082">
        <v>903998955</v>
      </c>
      <c r="C27082" t="s">
        <v>31322</v>
      </c>
    </row>
    <row r="27083" spans="1:3" x14ac:dyDescent="0.25">
      <c r="A27083" t="s">
        <v>28230</v>
      </c>
      <c r="B27083">
        <v>903998962</v>
      </c>
      <c r="C27083" t="s">
        <v>31458</v>
      </c>
    </row>
    <row r="27084" spans="1:3" x14ac:dyDescent="0.25">
      <c r="A27084" t="s">
        <v>28231</v>
      </c>
      <c r="B27084">
        <v>903998964</v>
      </c>
      <c r="C27084" t="s">
        <v>30936</v>
      </c>
    </row>
    <row r="27085" spans="1:3" x14ac:dyDescent="0.25">
      <c r="A27085" t="s">
        <v>28232</v>
      </c>
      <c r="B27085">
        <v>903998965</v>
      </c>
      <c r="C27085" t="s">
        <v>30933</v>
      </c>
    </row>
    <row r="27086" spans="1:3" x14ac:dyDescent="0.25">
      <c r="A27086" t="s">
        <v>28233</v>
      </c>
      <c r="B27086">
        <v>903998968</v>
      </c>
      <c r="C27086" t="s">
        <v>31318</v>
      </c>
    </row>
    <row r="27087" spans="1:3" x14ac:dyDescent="0.25">
      <c r="A27087" t="s">
        <v>28234</v>
      </c>
      <c r="B27087">
        <v>903998981</v>
      </c>
      <c r="C27087" t="s">
        <v>31316</v>
      </c>
    </row>
    <row r="27088" spans="1:3" x14ac:dyDescent="0.25">
      <c r="A27088" t="s">
        <v>28235</v>
      </c>
      <c r="B27088">
        <v>903998983</v>
      </c>
      <c r="C27088" t="s">
        <v>31577</v>
      </c>
    </row>
    <row r="27089" spans="1:3" x14ac:dyDescent="0.25">
      <c r="A27089" t="s">
        <v>28236</v>
      </c>
      <c r="B27089">
        <v>903999003</v>
      </c>
      <c r="C27089" t="s">
        <v>31083</v>
      </c>
    </row>
    <row r="27090" spans="1:3" x14ac:dyDescent="0.25">
      <c r="A27090" t="s">
        <v>28237</v>
      </c>
      <c r="B27090">
        <v>903999019</v>
      </c>
      <c r="C27090" t="s">
        <v>31316</v>
      </c>
    </row>
    <row r="27091" spans="1:3" x14ac:dyDescent="0.25">
      <c r="A27091" t="s">
        <v>28238</v>
      </c>
      <c r="B27091">
        <v>903999025</v>
      </c>
      <c r="C27091" t="s">
        <v>31132</v>
      </c>
    </row>
    <row r="27092" spans="1:3" x14ac:dyDescent="0.25">
      <c r="A27092" t="s">
        <v>28239</v>
      </c>
      <c r="B27092">
        <v>903999027</v>
      </c>
      <c r="C27092" t="s">
        <v>31322</v>
      </c>
    </row>
    <row r="27093" spans="1:3" x14ac:dyDescent="0.25">
      <c r="A27093" t="s">
        <v>28240</v>
      </c>
      <c r="B27093">
        <v>903999029</v>
      </c>
      <c r="C27093" t="s">
        <v>31560</v>
      </c>
    </row>
    <row r="27094" spans="1:3" x14ac:dyDescent="0.25">
      <c r="A27094" t="s">
        <v>28241</v>
      </c>
      <c r="B27094">
        <v>903999030</v>
      </c>
      <c r="C27094" t="s">
        <v>31461</v>
      </c>
    </row>
    <row r="27095" spans="1:3" x14ac:dyDescent="0.25">
      <c r="A27095" t="s">
        <v>28242</v>
      </c>
      <c r="B27095">
        <v>903999038</v>
      </c>
      <c r="C27095" t="s">
        <v>31461</v>
      </c>
    </row>
    <row r="27096" spans="1:3" x14ac:dyDescent="0.25">
      <c r="A27096" t="s">
        <v>28243</v>
      </c>
      <c r="B27096">
        <v>903999050</v>
      </c>
      <c r="C27096" t="s">
        <v>31318</v>
      </c>
    </row>
    <row r="27097" spans="1:3" x14ac:dyDescent="0.25">
      <c r="A27097" t="s">
        <v>28244</v>
      </c>
      <c r="B27097">
        <v>903999071</v>
      </c>
      <c r="C27097" t="s">
        <v>31363</v>
      </c>
    </row>
    <row r="27098" spans="1:3" x14ac:dyDescent="0.25">
      <c r="A27098" t="s">
        <v>28245</v>
      </c>
      <c r="B27098">
        <v>903999073</v>
      </c>
      <c r="C27098" t="s">
        <v>31318</v>
      </c>
    </row>
    <row r="27099" spans="1:3" x14ac:dyDescent="0.25">
      <c r="A27099" t="s">
        <v>28246</v>
      </c>
      <c r="B27099">
        <v>903999078</v>
      </c>
      <c r="C27099" t="s">
        <v>31010</v>
      </c>
    </row>
    <row r="27100" spans="1:3" x14ac:dyDescent="0.25">
      <c r="A27100" t="s">
        <v>28247</v>
      </c>
      <c r="B27100">
        <v>903999080</v>
      </c>
      <c r="C27100" t="s">
        <v>31272</v>
      </c>
    </row>
    <row r="27101" spans="1:3" x14ac:dyDescent="0.25">
      <c r="A27101" t="s">
        <v>28248</v>
      </c>
      <c r="B27101">
        <v>903999085</v>
      </c>
      <c r="C27101" t="s">
        <v>31562</v>
      </c>
    </row>
    <row r="27102" spans="1:3" x14ac:dyDescent="0.25">
      <c r="A27102" t="s">
        <v>28249</v>
      </c>
      <c r="B27102">
        <v>903999088</v>
      </c>
      <c r="C27102" t="s">
        <v>30952</v>
      </c>
    </row>
    <row r="27103" spans="1:3" x14ac:dyDescent="0.25">
      <c r="A27103" t="s">
        <v>28250</v>
      </c>
      <c r="B27103">
        <v>903999090</v>
      </c>
      <c r="C27103" t="s">
        <v>31318</v>
      </c>
    </row>
    <row r="27104" spans="1:3" x14ac:dyDescent="0.25">
      <c r="A27104" t="s">
        <v>28251</v>
      </c>
      <c r="B27104">
        <v>903999091</v>
      </c>
      <c r="C27104" t="s">
        <v>31440</v>
      </c>
    </row>
    <row r="27105" spans="1:3" x14ac:dyDescent="0.25">
      <c r="A27105" t="s">
        <v>28252</v>
      </c>
      <c r="B27105">
        <v>903999093</v>
      </c>
      <c r="C27105" t="s">
        <v>30952</v>
      </c>
    </row>
    <row r="27106" spans="1:3" x14ac:dyDescent="0.25">
      <c r="A27106" t="s">
        <v>28253</v>
      </c>
      <c r="B27106">
        <v>903999105</v>
      </c>
      <c r="C27106" t="s">
        <v>31329</v>
      </c>
    </row>
    <row r="27107" spans="1:3" x14ac:dyDescent="0.25">
      <c r="A27107" t="s">
        <v>28254</v>
      </c>
      <c r="B27107">
        <v>903999110</v>
      </c>
      <c r="C27107" t="s">
        <v>30925</v>
      </c>
    </row>
    <row r="27108" spans="1:3" x14ac:dyDescent="0.25">
      <c r="A27108" t="s">
        <v>28255</v>
      </c>
      <c r="B27108">
        <v>903999115</v>
      </c>
      <c r="C27108" t="s">
        <v>31316</v>
      </c>
    </row>
    <row r="27109" spans="1:3" x14ac:dyDescent="0.25">
      <c r="A27109" t="s">
        <v>28256</v>
      </c>
      <c r="B27109">
        <v>903999116</v>
      </c>
      <c r="C27109" t="s">
        <v>31491</v>
      </c>
    </row>
    <row r="27110" spans="1:3" x14ac:dyDescent="0.25">
      <c r="A27110" t="s">
        <v>28257</v>
      </c>
      <c r="B27110">
        <v>903999130</v>
      </c>
      <c r="C27110" t="s">
        <v>31318</v>
      </c>
    </row>
    <row r="27111" spans="1:3" x14ac:dyDescent="0.25">
      <c r="A27111" t="s">
        <v>28258</v>
      </c>
      <c r="B27111">
        <v>903999132</v>
      </c>
      <c r="C27111" t="s">
        <v>31318</v>
      </c>
    </row>
    <row r="27112" spans="1:3" x14ac:dyDescent="0.25">
      <c r="A27112" t="s">
        <v>28259</v>
      </c>
      <c r="B27112">
        <v>903999149</v>
      </c>
      <c r="C27112" t="s">
        <v>31380</v>
      </c>
    </row>
    <row r="27113" spans="1:3" x14ac:dyDescent="0.25">
      <c r="A27113" t="s">
        <v>28260</v>
      </c>
      <c r="B27113">
        <v>903999152</v>
      </c>
      <c r="C27113" t="s">
        <v>31438</v>
      </c>
    </row>
    <row r="27114" spans="1:3" x14ac:dyDescent="0.25">
      <c r="A27114" t="s">
        <v>28261</v>
      </c>
      <c r="B27114">
        <v>903999164</v>
      </c>
      <c r="C27114" t="s">
        <v>31318</v>
      </c>
    </row>
    <row r="27115" spans="1:3" x14ac:dyDescent="0.25">
      <c r="A27115" t="s">
        <v>28262</v>
      </c>
      <c r="B27115">
        <v>903999177</v>
      </c>
      <c r="C27115" t="s">
        <v>31576</v>
      </c>
    </row>
    <row r="27116" spans="1:3" x14ac:dyDescent="0.25">
      <c r="A27116" t="s">
        <v>28263</v>
      </c>
      <c r="B27116">
        <v>903999181</v>
      </c>
      <c r="C27116" t="s">
        <v>30925</v>
      </c>
    </row>
    <row r="27117" spans="1:3" x14ac:dyDescent="0.25">
      <c r="A27117" t="s">
        <v>28264</v>
      </c>
      <c r="B27117">
        <v>903999188</v>
      </c>
      <c r="C27117" t="s">
        <v>31318</v>
      </c>
    </row>
    <row r="27118" spans="1:3" x14ac:dyDescent="0.25">
      <c r="A27118" t="s">
        <v>28265</v>
      </c>
      <c r="B27118">
        <v>903999195</v>
      </c>
      <c r="C27118" t="s">
        <v>31318</v>
      </c>
    </row>
    <row r="27119" spans="1:3" x14ac:dyDescent="0.25">
      <c r="A27119" t="s">
        <v>28266</v>
      </c>
      <c r="B27119">
        <v>903999215</v>
      </c>
      <c r="C27119" t="s">
        <v>30925</v>
      </c>
    </row>
    <row r="27120" spans="1:3" x14ac:dyDescent="0.25">
      <c r="A27120" t="s">
        <v>28267</v>
      </c>
      <c r="B27120">
        <v>903999218</v>
      </c>
      <c r="C27120" t="s">
        <v>31470</v>
      </c>
    </row>
    <row r="27121" spans="1:3" x14ac:dyDescent="0.25">
      <c r="A27121" t="s">
        <v>28268</v>
      </c>
      <c r="B27121">
        <v>903999234</v>
      </c>
      <c r="C27121" t="s">
        <v>31460</v>
      </c>
    </row>
    <row r="27122" spans="1:3" x14ac:dyDescent="0.25">
      <c r="A27122" t="s">
        <v>28269</v>
      </c>
      <c r="B27122">
        <v>903999235</v>
      </c>
      <c r="C27122" t="s">
        <v>31120</v>
      </c>
    </row>
    <row r="27123" spans="1:3" x14ac:dyDescent="0.25">
      <c r="A27123" t="s">
        <v>28270</v>
      </c>
      <c r="B27123">
        <v>903999258</v>
      </c>
      <c r="C27123" t="s">
        <v>31458</v>
      </c>
    </row>
    <row r="27124" spans="1:3" x14ac:dyDescent="0.25">
      <c r="A27124" t="s">
        <v>28271</v>
      </c>
      <c r="B27124">
        <v>903999276</v>
      </c>
      <c r="C27124" t="s">
        <v>31315</v>
      </c>
    </row>
    <row r="27125" spans="1:3" x14ac:dyDescent="0.25">
      <c r="A27125" t="s">
        <v>28272</v>
      </c>
      <c r="B27125">
        <v>903999277</v>
      </c>
      <c r="C27125" t="s">
        <v>31315</v>
      </c>
    </row>
    <row r="27126" spans="1:3" x14ac:dyDescent="0.25">
      <c r="A27126" t="s">
        <v>28273</v>
      </c>
      <c r="B27126">
        <v>903999318</v>
      </c>
      <c r="C27126" t="s">
        <v>31047</v>
      </c>
    </row>
    <row r="27127" spans="1:3" x14ac:dyDescent="0.25">
      <c r="A27127" t="s">
        <v>28274</v>
      </c>
      <c r="B27127">
        <v>903999327</v>
      </c>
      <c r="C27127" t="s">
        <v>31316</v>
      </c>
    </row>
    <row r="27128" spans="1:3" x14ac:dyDescent="0.25">
      <c r="A27128" t="s">
        <v>28275</v>
      </c>
      <c r="B27128">
        <v>903999328</v>
      </c>
      <c r="C27128" t="s">
        <v>31318</v>
      </c>
    </row>
    <row r="27129" spans="1:3" x14ac:dyDescent="0.25">
      <c r="A27129" t="s">
        <v>28276</v>
      </c>
      <c r="B27129">
        <v>903999332</v>
      </c>
      <c r="C27129" t="s">
        <v>31316</v>
      </c>
    </row>
    <row r="27130" spans="1:3" x14ac:dyDescent="0.25">
      <c r="A27130" t="s">
        <v>28277</v>
      </c>
      <c r="B27130">
        <v>903999337</v>
      </c>
      <c r="C27130" t="s">
        <v>31254</v>
      </c>
    </row>
    <row r="27131" spans="1:3" x14ac:dyDescent="0.25">
      <c r="A27131" t="s">
        <v>28278</v>
      </c>
      <c r="B27131">
        <v>903999339</v>
      </c>
      <c r="C27131" t="s">
        <v>31318</v>
      </c>
    </row>
    <row r="27132" spans="1:3" x14ac:dyDescent="0.25">
      <c r="A27132" t="s">
        <v>28279</v>
      </c>
      <c r="B27132">
        <v>903999343</v>
      </c>
      <c r="C27132" t="s">
        <v>31322</v>
      </c>
    </row>
    <row r="27133" spans="1:3" x14ac:dyDescent="0.25">
      <c r="A27133" t="s">
        <v>28280</v>
      </c>
      <c r="B27133">
        <v>903999350</v>
      </c>
      <c r="C27133" t="s">
        <v>31363</v>
      </c>
    </row>
    <row r="27134" spans="1:3" x14ac:dyDescent="0.25">
      <c r="A27134" t="s">
        <v>28281</v>
      </c>
      <c r="B27134">
        <v>903999351</v>
      </c>
      <c r="C27134" t="s">
        <v>31417</v>
      </c>
    </row>
    <row r="27135" spans="1:3" x14ac:dyDescent="0.25">
      <c r="A27135" t="s">
        <v>28282</v>
      </c>
      <c r="B27135">
        <v>903999370</v>
      </c>
      <c r="C27135" t="s">
        <v>31269</v>
      </c>
    </row>
    <row r="27136" spans="1:3" x14ac:dyDescent="0.25">
      <c r="A27136" t="s">
        <v>28283</v>
      </c>
      <c r="B27136">
        <v>903999374</v>
      </c>
      <c r="C27136" t="s">
        <v>31472</v>
      </c>
    </row>
    <row r="27137" spans="1:3" x14ac:dyDescent="0.25">
      <c r="A27137" t="s">
        <v>28284</v>
      </c>
      <c r="B27137">
        <v>903999376</v>
      </c>
      <c r="C27137" t="s">
        <v>31316</v>
      </c>
    </row>
    <row r="27138" spans="1:3" x14ac:dyDescent="0.25">
      <c r="A27138" t="s">
        <v>28285</v>
      </c>
      <c r="B27138">
        <v>903999378</v>
      </c>
      <c r="C27138" t="s">
        <v>31263</v>
      </c>
    </row>
    <row r="27139" spans="1:3" x14ac:dyDescent="0.25">
      <c r="A27139" t="s">
        <v>28286</v>
      </c>
      <c r="B27139">
        <v>903999383</v>
      </c>
      <c r="C27139" t="s">
        <v>31318</v>
      </c>
    </row>
    <row r="27140" spans="1:3" x14ac:dyDescent="0.25">
      <c r="A27140" t="s">
        <v>28287</v>
      </c>
      <c r="B27140">
        <v>903999384</v>
      </c>
      <c r="C27140" t="s">
        <v>31492</v>
      </c>
    </row>
    <row r="27141" spans="1:3" x14ac:dyDescent="0.25">
      <c r="A27141" t="s">
        <v>28288</v>
      </c>
      <c r="B27141">
        <v>903999394</v>
      </c>
      <c r="C27141" t="s">
        <v>31316</v>
      </c>
    </row>
    <row r="27142" spans="1:3" x14ac:dyDescent="0.25">
      <c r="A27142" t="s">
        <v>28289</v>
      </c>
      <c r="B27142">
        <v>903999397</v>
      </c>
      <c r="C27142" t="s">
        <v>31329</v>
      </c>
    </row>
    <row r="27143" spans="1:3" x14ac:dyDescent="0.25">
      <c r="A27143" t="s">
        <v>28290</v>
      </c>
      <c r="B27143">
        <v>903999407</v>
      </c>
      <c r="C27143" t="s">
        <v>31360</v>
      </c>
    </row>
    <row r="27144" spans="1:3" x14ac:dyDescent="0.25">
      <c r="A27144" t="s">
        <v>28291</v>
      </c>
      <c r="B27144">
        <v>903999408</v>
      </c>
      <c r="C27144" t="s">
        <v>31460</v>
      </c>
    </row>
    <row r="27145" spans="1:3" x14ac:dyDescent="0.25">
      <c r="A27145" t="s">
        <v>28292</v>
      </c>
      <c r="B27145">
        <v>903999424</v>
      </c>
      <c r="C27145" t="s">
        <v>31545</v>
      </c>
    </row>
    <row r="27146" spans="1:3" x14ac:dyDescent="0.25">
      <c r="A27146" t="s">
        <v>28293</v>
      </c>
      <c r="B27146">
        <v>903999426</v>
      </c>
      <c r="C27146" t="s">
        <v>31316</v>
      </c>
    </row>
    <row r="27147" spans="1:3" x14ac:dyDescent="0.25">
      <c r="A27147" t="s">
        <v>28294</v>
      </c>
      <c r="B27147">
        <v>903999438</v>
      </c>
      <c r="C27147" t="s">
        <v>31486</v>
      </c>
    </row>
    <row r="27148" spans="1:3" x14ac:dyDescent="0.25">
      <c r="A27148" t="s">
        <v>28295</v>
      </c>
      <c r="B27148">
        <v>903999443</v>
      </c>
      <c r="C27148" t="s">
        <v>31363</v>
      </c>
    </row>
    <row r="27149" spans="1:3" x14ac:dyDescent="0.25">
      <c r="A27149" t="s">
        <v>28296</v>
      </c>
      <c r="B27149">
        <v>903999449</v>
      </c>
      <c r="C27149" t="s">
        <v>31545</v>
      </c>
    </row>
    <row r="27150" spans="1:3" x14ac:dyDescent="0.25">
      <c r="A27150" t="s">
        <v>28297</v>
      </c>
      <c r="B27150">
        <v>903999453</v>
      </c>
      <c r="C27150" t="s">
        <v>31363</v>
      </c>
    </row>
    <row r="27151" spans="1:3" x14ac:dyDescent="0.25">
      <c r="A27151" t="s">
        <v>28298</v>
      </c>
      <c r="B27151">
        <v>903999466</v>
      </c>
      <c r="C27151" t="s">
        <v>31329</v>
      </c>
    </row>
    <row r="27152" spans="1:3" x14ac:dyDescent="0.25">
      <c r="A27152" t="s">
        <v>28299</v>
      </c>
      <c r="B27152">
        <v>903999477</v>
      </c>
      <c r="C27152" t="s">
        <v>31318</v>
      </c>
    </row>
    <row r="27153" spans="1:3" x14ac:dyDescent="0.25">
      <c r="A27153" t="s">
        <v>28300</v>
      </c>
      <c r="B27153">
        <v>903999478</v>
      </c>
      <c r="C27153" t="s">
        <v>31318</v>
      </c>
    </row>
    <row r="27154" spans="1:3" x14ac:dyDescent="0.25">
      <c r="A27154" t="s">
        <v>28301</v>
      </c>
      <c r="B27154">
        <v>903999494</v>
      </c>
      <c r="C27154" t="s">
        <v>31460</v>
      </c>
    </row>
    <row r="27155" spans="1:3" x14ac:dyDescent="0.25">
      <c r="A27155" t="s">
        <v>28302</v>
      </c>
      <c r="B27155">
        <v>903999498</v>
      </c>
      <c r="C27155" t="s">
        <v>31132</v>
      </c>
    </row>
    <row r="27156" spans="1:3" x14ac:dyDescent="0.25">
      <c r="A27156" t="s">
        <v>28303</v>
      </c>
      <c r="B27156">
        <v>903999507</v>
      </c>
      <c r="C27156" t="s">
        <v>31327</v>
      </c>
    </row>
    <row r="27157" spans="1:3" x14ac:dyDescent="0.25">
      <c r="A27157" t="s">
        <v>28304</v>
      </c>
      <c r="B27157">
        <v>903999514</v>
      </c>
      <c r="C27157" t="s">
        <v>31062</v>
      </c>
    </row>
    <row r="27158" spans="1:3" x14ac:dyDescent="0.25">
      <c r="A27158" t="s">
        <v>28305</v>
      </c>
      <c r="B27158">
        <v>903999525</v>
      </c>
      <c r="C27158" t="s">
        <v>31062</v>
      </c>
    </row>
    <row r="27159" spans="1:3" x14ac:dyDescent="0.25">
      <c r="A27159" t="s">
        <v>28306</v>
      </c>
      <c r="B27159">
        <v>903999526</v>
      </c>
      <c r="C27159" t="s">
        <v>31348</v>
      </c>
    </row>
    <row r="27160" spans="1:3" x14ac:dyDescent="0.25">
      <c r="A27160" t="s">
        <v>28307</v>
      </c>
      <c r="B27160">
        <v>903999533</v>
      </c>
      <c r="C27160" t="s">
        <v>31138</v>
      </c>
    </row>
    <row r="27161" spans="1:3" x14ac:dyDescent="0.25">
      <c r="A27161" t="s">
        <v>28308</v>
      </c>
      <c r="B27161">
        <v>903999534</v>
      </c>
      <c r="C27161" t="s">
        <v>30848</v>
      </c>
    </row>
    <row r="27162" spans="1:3" x14ac:dyDescent="0.25">
      <c r="A27162" t="s">
        <v>28309</v>
      </c>
      <c r="B27162">
        <v>903999538</v>
      </c>
      <c r="C27162" t="s">
        <v>31268</v>
      </c>
    </row>
    <row r="27163" spans="1:3" x14ac:dyDescent="0.25">
      <c r="A27163" t="s">
        <v>28310</v>
      </c>
      <c r="B27163">
        <v>903999540</v>
      </c>
      <c r="C27163" t="s">
        <v>31318</v>
      </c>
    </row>
    <row r="27164" spans="1:3" x14ac:dyDescent="0.25">
      <c r="A27164" t="s">
        <v>28311</v>
      </c>
      <c r="B27164">
        <v>903999541</v>
      </c>
      <c r="C27164" t="s">
        <v>31316</v>
      </c>
    </row>
    <row r="27165" spans="1:3" x14ac:dyDescent="0.25">
      <c r="A27165" t="s">
        <v>28312</v>
      </c>
      <c r="B27165">
        <v>903999543</v>
      </c>
      <c r="C27165" t="s">
        <v>31268</v>
      </c>
    </row>
    <row r="27166" spans="1:3" x14ac:dyDescent="0.25">
      <c r="A27166" t="s">
        <v>28313</v>
      </c>
      <c r="B27166">
        <v>903999545</v>
      </c>
      <c r="C27166" t="s">
        <v>31470</v>
      </c>
    </row>
    <row r="27167" spans="1:3" x14ac:dyDescent="0.25">
      <c r="A27167" t="s">
        <v>28314</v>
      </c>
      <c r="B27167">
        <v>903999550</v>
      </c>
      <c r="C27167" t="s">
        <v>31318</v>
      </c>
    </row>
    <row r="27168" spans="1:3" x14ac:dyDescent="0.25">
      <c r="A27168" t="s">
        <v>28315</v>
      </c>
      <c r="B27168">
        <v>903999552</v>
      </c>
      <c r="C27168" t="s">
        <v>31318</v>
      </c>
    </row>
    <row r="27169" spans="1:3" x14ac:dyDescent="0.25">
      <c r="A27169" t="s">
        <v>28316</v>
      </c>
      <c r="B27169">
        <v>903999554</v>
      </c>
      <c r="C27169" t="s">
        <v>30925</v>
      </c>
    </row>
    <row r="27170" spans="1:3" x14ac:dyDescent="0.25">
      <c r="A27170" t="s">
        <v>28317</v>
      </c>
      <c r="B27170">
        <v>903999558</v>
      </c>
      <c r="C27170" t="s">
        <v>31316</v>
      </c>
    </row>
    <row r="27171" spans="1:3" x14ac:dyDescent="0.25">
      <c r="A27171" t="s">
        <v>28318</v>
      </c>
      <c r="B27171">
        <v>903999561</v>
      </c>
      <c r="C27171" t="s">
        <v>31318</v>
      </c>
    </row>
    <row r="27172" spans="1:3" x14ac:dyDescent="0.25">
      <c r="A27172" t="s">
        <v>28319</v>
      </c>
      <c r="B27172">
        <v>903999562</v>
      </c>
      <c r="C27172" t="s">
        <v>30925</v>
      </c>
    </row>
    <row r="27173" spans="1:3" x14ac:dyDescent="0.25">
      <c r="A27173" t="s">
        <v>28320</v>
      </c>
      <c r="B27173">
        <v>903999563</v>
      </c>
      <c r="C27173" t="s">
        <v>31316</v>
      </c>
    </row>
    <row r="27174" spans="1:3" x14ac:dyDescent="0.25">
      <c r="A27174" t="s">
        <v>28321</v>
      </c>
      <c r="B27174">
        <v>903999564</v>
      </c>
      <c r="C27174" t="s">
        <v>30950</v>
      </c>
    </row>
    <row r="27175" spans="1:3" x14ac:dyDescent="0.25">
      <c r="A27175" t="s">
        <v>28322</v>
      </c>
      <c r="B27175">
        <v>903999565</v>
      </c>
      <c r="C27175" t="s">
        <v>31322</v>
      </c>
    </row>
    <row r="27176" spans="1:3" x14ac:dyDescent="0.25">
      <c r="A27176" t="s">
        <v>28323</v>
      </c>
      <c r="B27176">
        <v>903999574</v>
      </c>
      <c r="C27176" t="s">
        <v>31380</v>
      </c>
    </row>
    <row r="27177" spans="1:3" x14ac:dyDescent="0.25">
      <c r="A27177" t="s">
        <v>28324</v>
      </c>
      <c r="B27177">
        <v>903999575</v>
      </c>
      <c r="C27177" t="s">
        <v>31316</v>
      </c>
    </row>
    <row r="27178" spans="1:3" x14ac:dyDescent="0.25">
      <c r="A27178" t="s">
        <v>28325</v>
      </c>
      <c r="B27178">
        <v>903999577</v>
      </c>
      <c r="C27178" t="s">
        <v>31318</v>
      </c>
    </row>
    <row r="27179" spans="1:3" x14ac:dyDescent="0.25">
      <c r="A27179" t="s">
        <v>28326</v>
      </c>
      <c r="B27179">
        <v>903999582</v>
      </c>
      <c r="C27179" t="s">
        <v>31461</v>
      </c>
    </row>
    <row r="27180" spans="1:3" x14ac:dyDescent="0.25">
      <c r="A27180" t="s">
        <v>28327</v>
      </c>
      <c r="B27180">
        <v>903999584</v>
      </c>
      <c r="C27180" t="s">
        <v>31138</v>
      </c>
    </row>
    <row r="27181" spans="1:3" x14ac:dyDescent="0.25">
      <c r="A27181" t="s">
        <v>28328</v>
      </c>
      <c r="B27181">
        <v>903999585</v>
      </c>
      <c r="C27181" t="s">
        <v>31316</v>
      </c>
    </row>
    <row r="27182" spans="1:3" x14ac:dyDescent="0.25">
      <c r="A27182" t="s">
        <v>28329</v>
      </c>
      <c r="B27182">
        <v>903999592</v>
      </c>
      <c r="C27182" t="s">
        <v>31380</v>
      </c>
    </row>
    <row r="27183" spans="1:3" x14ac:dyDescent="0.25">
      <c r="A27183" t="s">
        <v>28330</v>
      </c>
      <c r="B27183">
        <v>903999599</v>
      </c>
      <c r="C27183" t="s">
        <v>31318</v>
      </c>
    </row>
    <row r="27184" spans="1:3" x14ac:dyDescent="0.25">
      <c r="A27184" t="s">
        <v>28331</v>
      </c>
      <c r="B27184">
        <v>903999601</v>
      </c>
      <c r="C27184" t="s">
        <v>31318</v>
      </c>
    </row>
    <row r="27185" spans="1:3" x14ac:dyDescent="0.25">
      <c r="A27185" t="s">
        <v>28332</v>
      </c>
      <c r="B27185">
        <v>903999603</v>
      </c>
      <c r="C27185" t="s">
        <v>31460</v>
      </c>
    </row>
    <row r="27186" spans="1:3" x14ac:dyDescent="0.25">
      <c r="A27186" t="s">
        <v>28333</v>
      </c>
      <c r="B27186">
        <v>903999605</v>
      </c>
      <c r="C27186" t="s">
        <v>31316</v>
      </c>
    </row>
    <row r="27187" spans="1:3" x14ac:dyDescent="0.25">
      <c r="A27187" t="s">
        <v>28334</v>
      </c>
      <c r="B27187">
        <v>903999612</v>
      </c>
      <c r="C27187" t="s">
        <v>31316</v>
      </c>
    </row>
    <row r="27188" spans="1:3" x14ac:dyDescent="0.25">
      <c r="A27188" t="s">
        <v>28335</v>
      </c>
      <c r="B27188">
        <v>903999616</v>
      </c>
      <c r="C27188" t="s">
        <v>31318</v>
      </c>
    </row>
    <row r="27189" spans="1:3" x14ac:dyDescent="0.25">
      <c r="A27189" t="s">
        <v>28336</v>
      </c>
      <c r="B27189">
        <v>903999618</v>
      </c>
      <c r="C27189" t="s">
        <v>31287</v>
      </c>
    </row>
    <row r="27190" spans="1:3" x14ac:dyDescent="0.25">
      <c r="A27190" t="s">
        <v>28337</v>
      </c>
      <c r="B27190">
        <v>903999623</v>
      </c>
      <c r="C27190" t="s">
        <v>31577</v>
      </c>
    </row>
    <row r="27191" spans="1:3" x14ac:dyDescent="0.25">
      <c r="A27191" t="s">
        <v>28338</v>
      </c>
      <c r="B27191">
        <v>903999626</v>
      </c>
      <c r="C27191" t="s">
        <v>31316</v>
      </c>
    </row>
    <row r="27192" spans="1:3" x14ac:dyDescent="0.25">
      <c r="A27192" t="s">
        <v>28339</v>
      </c>
      <c r="B27192">
        <v>903999635</v>
      </c>
      <c r="C27192" t="s">
        <v>31472</v>
      </c>
    </row>
    <row r="27193" spans="1:3" x14ac:dyDescent="0.25">
      <c r="A27193" t="s">
        <v>28340</v>
      </c>
      <c r="B27193">
        <v>903999637</v>
      </c>
      <c r="C27193" t="s">
        <v>31316</v>
      </c>
    </row>
    <row r="27194" spans="1:3" x14ac:dyDescent="0.25">
      <c r="A27194" t="s">
        <v>28341</v>
      </c>
      <c r="B27194">
        <v>903999638</v>
      </c>
      <c r="C27194" t="s">
        <v>31316</v>
      </c>
    </row>
    <row r="27195" spans="1:3" x14ac:dyDescent="0.25">
      <c r="A27195" t="s">
        <v>28342</v>
      </c>
      <c r="B27195">
        <v>903999644</v>
      </c>
      <c r="C27195" t="s">
        <v>31318</v>
      </c>
    </row>
    <row r="27196" spans="1:3" x14ac:dyDescent="0.25">
      <c r="A27196" t="s">
        <v>28343</v>
      </c>
      <c r="B27196">
        <v>903999649</v>
      </c>
      <c r="C27196" t="s">
        <v>31322</v>
      </c>
    </row>
    <row r="27197" spans="1:3" x14ac:dyDescent="0.25">
      <c r="A27197" t="s">
        <v>28344</v>
      </c>
      <c r="B27197">
        <v>903999653</v>
      </c>
      <c r="C27197" t="s">
        <v>31316</v>
      </c>
    </row>
    <row r="27198" spans="1:3" x14ac:dyDescent="0.25">
      <c r="A27198" t="s">
        <v>28345</v>
      </c>
      <c r="B27198">
        <v>903999656</v>
      </c>
      <c r="C27198" t="s">
        <v>31318</v>
      </c>
    </row>
    <row r="27199" spans="1:3" x14ac:dyDescent="0.25">
      <c r="A27199" t="s">
        <v>28346</v>
      </c>
      <c r="B27199">
        <v>903999666</v>
      </c>
      <c r="C27199" t="s">
        <v>31318</v>
      </c>
    </row>
    <row r="27200" spans="1:3" x14ac:dyDescent="0.25">
      <c r="A27200" t="s">
        <v>28347</v>
      </c>
      <c r="B27200">
        <v>903999669</v>
      </c>
      <c r="C27200" t="s">
        <v>31215</v>
      </c>
    </row>
    <row r="27201" spans="1:3" x14ac:dyDescent="0.25">
      <c r="A27201" t="s">
        <v>28348</v>
      </c>
      <c r="B27201">
        <v>903999672</v>
      </c>
      <c r="C27201" t="s">
        <v>31460</v>
      </c>
    </row>
    <row r="27202" spans="1:3" x14ac:dyDescent="0.25">
      <c r="A27202" t="s">
        <v>28349</v>
      </c>
      <c r="B27202">
        <v>903999675</v>
      </c>
      <c r="C27202" t="s">
        <v>31316</v>
      </c>
    </row>
    <row r="27203" spans="1:3" x14ac:dyDescent="0.25">
      <c r="A27203" t="s">
        <v>28350</v>
      </c>
      <c r="B27203">
        <v>903999681</v>
      </c>
      <c r="C27203" t="s">
        <v>31578</v>
      </c>
    </row>
    <row r="27204" spans="1:3" x14ac:dyDescent="0.25">
      <c r="A27204" t="s">
        <v>28351</v>
      </c>
      <c r="B27204">
        <v>903999682</v>
      </c>
      <c r="C27204" t="s">
        <v>31460</v>
      </c>
    </row>
    <row r="27205" spans="1:3" x14ac:dyDescent="0.25">
      <c r="A27205" t="s">
        <v>28352</v>
      </c>
      <c r="B27205">
        <v>903999693</v>
      </c>
      <c r="C27205" t="s">
        <v>31316</v>
      </c>
    </row>
    <row r="27206" spans="1:3" x14ac:dyDescent="0.25">
      <c r="A27206" t="s">
        <v>28353</v>
      </c>
      <c r="B27206">
        <v>903999695</v>
      </c>
      <c r="C27206" t="s">
        <v>31326</v>
      </c>
    </row>
    <row r="27207" spans="1:3" x14ac:dyDescent="0.25">
      <c r="A27207" t="s">
        <v>28354</v>
      </c>
      <c r="B27207">
        <v>903999696</v>
      </c>
      <c r="C27207" t="s">
        <v>31460</v>
      </c>
    </row>
    <row r="27208" spans="1:3" x14ac:dyDescent="0.25">
      <c r="A27208" t="s">
        <v>28355</v>
      </c>
      <c r="B27208">
        <v>903999698</v>
      </c>
      <c r="C27208" t="s">
        <v>31316</v>
      </c>
    </row>
    <row r="27209" spans="1:3" x14ac:dyDescent="0.25">
      <c r="A27209" t="s">
        <v>28356</v>
      </c>
      <c r="B27209">
        <v>903999703</v>
      </c>
      <c r="C27209" t="s">
        <v>31318</v>
      </c>
    </row>
    <row r="27210" spans="1:3" x14ac:dyDescent="0.25">
      <c r="A27210" t="s">
        <v>28357</v>
      </c>
      <c r="B27210">
        <v>903999711</v>
      </c>
      <c r="C27210" t="s">
        <v>31318</v>
      </c>
    </row>
    <row r="27211" spans="1:3" x14ac:dyDescent="0.25">
      <c r="A27211" t="s">
        <v>28358</v>
      </c>
      <c r="B27211">
        <v>903999712</v>
      </c>
      <c r="C27211" t="s">
        <v>31438</v>
      </c>
    </row>
    <row r="27212" spans="1:3" x14ac:dyDescent="0.25">
      <c r="A27212" t="s">
        <v>28359</v>
      </c>
      <c r="B27212">
        <v>903999728</v>
      </c>
      <c r="C27212" t="s">
        <v>31492</v>
      </c>
    </row>
    <row r="27213" spans="1:3" x14ac:dyDescent="0.25">
      <c r="A27213" t="s">
        <v>28360</v>
      </c>
      <c r="B27213">
        <v>903999730</v>
      </c>
      <c r="C27213" t="s">
        <v>31562</v>
      </c>
    </row>
    <row r="27214" spans="1:3" x14ac:dyDescent="0.25">
      <c r="A27214" t="s">
        <v>28361</v>
      </c>
      <c r="B27214">
        <v>903999732</v>
      </c>
      <c r="C27214" t="s">
        <v>31562</v>
      </c>
    </row>
    <row r="27215" spans="1:3" x14ac:dyDescent="0.25">
      <c r="A27215" t="s">
        <v>28362</v>
      </c>
      <c r="B27215">
        <v>903999742</v>
      </c>
      <c r="C27215" t="s">
        <v>31322</v>
      </c>
    </row>
    <row r="27216" spans="1:3" x14ac:dyDescent="0.25">
      <c r="A27216" t="s">
        <v>28363</v>
      </c>
      <c r="B27216">
        <v>903999768</v>
      </c>
      <c r="C27216" t="s">
        <v>31316</v>
      </c>
    </row>
    <row r="27217" spans="1:3" x14ac:dyDescent="0.25">
      <c r="A27217" t="s">
        <v>28364</v>
      </c>
      <c r="B27217">
        <v>903999771</v>
      </c>
      <c r="C27217" t="s">
        <v>31287</v>
      </c>
    </row>
    <row r="27218" spans="1:3" x14ac:dyDescent="0.25">
      <c r="A27218" t="s">
        <v>28365</v>
      </c>
      <c r="B27218">
        <v>903999777</v>
      </c>
      <c r="C27218" t="s">
        <v>31234</v>
      </c>
    </row>
    <row r="27219" spans="1:3" x14ac:dyDescent="0.25">
      <c r="A27219" t="s">
        <v>28366</v>
      </c>
      <c r="B27219">
        <v>903999788</v>
      </c>
      <c r="C27219" t="s">
        <v>31322</v>
      </c>
    </row>
    <row r="27220" spans="1:3" x14ac:dyDescent="0.25">
      <c r="A27220" t="s">
        <v>28367</v>
      </c>
      <c r="B27220">
        <v>903999796</v>
      </c>
      <c r="C27220" t="s">
        <v>31460</v>
      </c>
    </row>
    <row r="27221" spans="1:3" x14ac:dyDescent="0.25">
      <c r="A27221" t="s">
        <v>28368</v>
      </c>
      <c r="B27221">
        <v>903999803</v>
      </c>
      <c r="C27221" t="s">
        <v>31287</v>
      </c>
    </row>
    <row r="27222" spans="1:3" x14ac:dyDescent="0.25">
      <c r="A27222" t="s">
        <v>28369</v>
      </c>
      <c r="B27222">
        <v>903999807</v>
      </c>
      <c r="C27222" t="s">
        <v>31560</v>
      </c>
    </row>
    <row r="27223" spans="1:3" x14ac:dyDescent="0.25">
      <c r="A27223" t="s">
        <v>28370</v>
      </c>
      <c r="B27223">
        <v>903999814</v>
      </c>
      <c r="C27223" t="s">
        <v>31285</v>
      </c>
    </row>
    <row r="27224" spans="1:3" x14ac:dyDescent="0.25">
      <c r="A27224" t="s">
        <v>28371</v>
      </c>
      <c r="B27224">
        <v>903999816</v>
      </c>
      <c r="C27224" t="s">
        <v>31322</v>
      </c>
    </row>
    <row r="27225" spans="1:3" x14ac:dyDescent="0.25">
      <c r="A27225" t="s">
        <v>28372</v>
      </c>
      <c r="B27225">
        <v>903999817</v>
      </c>
      <c r="C27225" t="s">
        <v>31266</v>
      </c>
    </row>
    <row r="27226" spans="1:3" x14ac:dyDescent="0.25">
      <c r="A27226" t="s">
        <v>28373</v>
      </c>
      <c r="B27226">
        <v>903999828</v>
      </c>
      <c r="C27226" t="s">
        <v>31316</v>
      </c>
    </row>
    <row r="27227" spans="1:3" x14ac:dyDescent="0.25">
      <c r="A27227" t="s">
        <v>28374</v>
      </c>
      <c r="B27227">
        <v>903999832</v>
      </c>
      <c r="C27227" t="s">
        <v>31445</v>
      </c>
    </row>
    <row r="27228" spans="1:3" x14ac:dyDescent="0.25">
      <c r="A27228" t="s">
        <v>28375</v>
      </c>
      <c r="B27228">
        <v>903999846</v>
      </c>
      <c r="C27228" t="s">
        <v>31318</v>
      </c>
    </row>
    <row r="27229" spans="1:3" x14ac:dyDescent="0.25">
      <c r="A27229" t="s">
        <v>28376</v>
      </c>
      <c r="B27229">
        <v>903999856</v>
      </c>
      <c r="C27229" t="s">
        <v>31266</v>
      </c>
    </row>
    <row r="27230" spans="1:3" x14ac:dyDescent="0.25">
      <c r="A27230" t="s">
        <v>28377</v>
      </c>
      <c r="B27230">
        <v>903999894</v>
      </c>
      <c r="C27230" t="s">
        <v>31266</v>
      </c>
    </row>
    <row r="27231" spans="1:3" x14ac:dyDescent="0.25">
      <c r="A27231" t="s">
        <v>28378</v>
      </c>
      <c r="B27231">
        <v>903999908</v>
      </c>
      <c r="C27231" t="s">
        <v>31315</v>
      </c>
    </row>
    <row r="27232" spans="1:3" x14ac:dyDescent="0.25">
      <c r="A27232" t="s">
        <v>28379</v>
      </c>
      <c r="B27232">
        <v>903999926</v>
      </c>
      <c r="C27232" t="s">
        <v>31318</v>
      </c>
    </row>
    <row r="27233" spans="1:3" x14ac:dyDescent="0.25">
      <c r="A27233" t="s">
        <v>28380</v>
      </c>
      <c r="B27233">
        <v>903999935</v>
      </c>
      <c r="C27233" t="s">
        <v>31316</v>
      </c>
    </row>
    <row r="27234" spans="1:3" x14ac:dyDescent="0.25">
      <c r="A27234" t="s">
        <v>28381</v>
      </c>
      <c r="B27234">
        <v>903999936</v>
      </c>
      <c r="C27234" t="s">
        <v>31316</v>
      </c>
    </row>
    <row r="27235" spans="1:3" x14ac:dyDescent="0.25">
      <c r="A27235" t="s">
        <v>28382</v>
      </c>
      <c r="B27235">
        <v>903999937</v>
      </c>
      <c r="C27235" t="s">
        <v>31316</v>
      </c>
    </row>
    <row r="27236" spans="1:3" x14ac:dyDescent="0.25">
      <c r="A27236" t="s">
        <v>28383</v>
      </c>
      <c r="B27236">
        <v>903999939</v>
      </c>
      <c r="C27236" t="s">
        <v>31316</v>
      </c>
    </row>
    <row r="27237" spans="1:3" x14ac:dyDescent="0.25">
      <c r="A27237" t="s">
        <v>28384</v>
      </c>
      <c r="B27237">
        <v>903999941</v>
      </c>
      <c r="C27237" t="s">
        <v>31326</v>
      </c>
    </row>
    <row r="27238" spans="1:3" x14ac:dyDescent="0.25">
      <c r="A27238" t="s">
        <v>28385</v>
      </c>
      <c r="B27238">
        <v>903999945</v>
      </c>
      <c r="C27238" t="s">
        <v>31316</v>
      </c>
    </row>
    <row r="27239" spans="1:3" x14ac:dyDescent="0.25">
      <c r="A27239" t="s">
        <v>28386</v>
      </c>
      <c r="B27239">
        <v>903999948</v>
      </c>
      <c r="C27239" t="s">
        <v>31562</v>
      </c>
    </row>
    <row r="27240" spans="1:3" x14ac:dyDescent="0.25">
      <c r="A27240" t="s">
        <v>28387</v>
      </c>
      <c r="B27240">
        <v>903999965</v>
      </c>
      <c r="C27240" t="s">
        <v>31316</v>
      </c>
    </row>
    <row r="27241" spans="1:3" x14ac:dyDescent="0.25">
      <c r="A27241" t="s">
        <v>28388</v>
      </c>
      <c r="B27241">
        <v>903999970</v>
      </c>
      <c r="C27241" t="s">
        <v>31472</v>
      </c>
    </row>
    <row r="27242" spans="1:3" x14ac:dyDescent="0.25">
      <c r="A27242" t="s">
        <v>28389</v>
      </c>
      <c r="B27242">
        <v>903999977</v>
      </c>
      <c r="C27242" t="s">
        <v>31318</v>
      </c>
    </row>
    <row r="27243" spans="1:3" x14ac:dyDescent="0.25">
      <c r="A27243" t="s">
        <v>28390</v>
      </c>
      <c r="B27243">
        <v>903999981</v>
      </c>
      <c r="C27243" t="s">
        <v>31269</v>
      </c>
    </row>
    <row r="27244" spans="1:3" x14ac:dyDescent="0.25">
      <c r="A27244" t="s">
        <v>28391</v>
      </c>
      <c r="B27244">
        <v>903999995</v>
      </c>
      <c r="C27244" t="s">
        <v>31316</v>
      </c>
    </row>
    <row r="27245" spans="1:3" x14ac:dyDescent="0.25">
      <c r="A27245" t="s">
        <v>28392</v>
      </c>
      <c r="B27245">
        <v>904000005</v>
      </c>
      <c r="C27245" t="s">
        <v>30925</v>
      </c>
    </row>
    <row r="27246" spans="1:3" x14ac:dyDescent="0.25">
      <c r="A27246" t="s">
        <v>28393</v>
      </c>
      <c r="B27246">
        <v>904000006</v>
      </c>
      <c r="C27246" t="s">
        <v>31576</v>
      </c>
    </row>
    <row r="27247" spans="1:3" x14ac:dyDescent="0.25">
      <c r="A27247" t="s">
        <v>28394</v>
      </c>
      <c r="B27247">
        <v>904000021</v>
      </c>
      <c r="C27247" t="s">
        <v>31322</v>
      </c>
    </row>
    <row r="27248" spans="1:3" x14ac:dyDescent="0.25">
      <c r="A27248" t="s">
        <v>28395</v>
      </c>
      <c r="B27248">
        <v>904000030</v>
      </c>
      <c r="C27248" t="s">
        <v>31287</v>
      </c>
    </row>
    <row r="27249" spans="1:3" x14ac:dyDescent="0.25">
      <c r="A27249" t="s">
        <v>28396</v>
      </c>
      <c r="B27249">
        <v>904000035</v>
      </c>
      <c r="C27249" t="s">
        <v>31318</v>
      </c>
    </row>
    <row r="27250" spans="1:3" x14ac:dyDescent="0.25">
      <c r="A27250" t="s">
        <v>28397</v>
      </c>
      <c r="B27250">
        <v>904000036</v>
      </c>
      <c r="C27250" t="s">
        <v>31287</v>
      </c>
    </row>
    <row r="27251" spans="1:3" x14ac:dyDescent="0.25">
      <c r="A27251" t="s">
        <v>28398</v>
      </c>
      <c r="B27251">
        <v>904000041</v>
      </c>
      <c r="C27251" t="s">
        <v>31460</v>
      </c>
    </row>
    <row r="27252" spans="1:3" x14ac:dyDescent="0.25">
      <c r="A27252" t="s">
        <v>28399</v>
      </c>
      <c r="B27252">
        <v>904000045</v>
      </c>
      <c r="C27252" t="s">
        <v>31562</v>
      </c>
    </row>
    <row r="27253" spans="1:3" x14ac:dyDescent="0.25">
      <c r="A27253" t="s">
        <v>28400</v>
      </c>
      <c r="B27253">
        <v>904000055</v>
      </c>
      <c r="C27253" t="s">
        <v>31318</v>
      </c>
    </row>
    <row r="27254" spans="1:3" x14ac:dyDescent="0.25">
      <c r="A27254" t="s">
        <v>28401</v>
      </c>
      <c r="B27254">
        <v>904000057</v>
      </c>
      <c r="C27254" t="s">
        <v>31318</v>
      </c>
    </row>
    <row r="27255" spans="1:3" x14ac:dyDescent="0.25">
      <c r="A27255" t="s">
        <v>28402</v>
      </c>
      <c r="B27255">
        <v>904000063</v>
      </c>
      <c r="C27255" t="s">
        <v>31460</v>
      </c>
    </row>
    <row r="27256" spans="1:3" x14ac:dyDescent="0.25">
      <c r="A27256" t="s">
        <v>28403</v>
      </c>
      <c r="B27256">
        <v>904000070</v>
      </c>
      <c r="C27256" t="s">
        <v>31316</v>
      </c>
    </row>
    <row r="27257" spans="1:3" x14ac:dyDescent="0.25">
      <c r="A27257" t="s">
        <v>28404</v>
      </c>
      <c r="B27257">
        <v>904000071</v>
      </c>
      <c r="C27257" t="s">
        <v>31316</v>
      </c>
    </row>
    <row r="27258" spans="1:3" x14ac:dyDescent="0.25">
      <c r="A27258" t="s">
        <v>28405</v>
      </c>
      <c r="B27258">
        <v>904000075</v>
      </c>
      <c r="C27258" t="s">
        <v>31287</v>
      </c>
    </row>
    <row r="27259" spans="1:3" x14ac:dyDescent="0.25">
      <c r="A27259" t="s">
        <v>28406</v>
      </c>
      <c r="B27259">
        <v>904000079</v>
      </c>
      <c r="C27259" t="s">
        <v>31318</v>
      </c>
    </row>
    <row r="27260" spans="1:3" x14ac:dyDescent="0.25">
      <c r="A27260" t="s">
        <v>28407</v>
      </c>
      <c r="B27260">
        <v>904000081</v>
      </c>
      <c r="C27260" t="s">
        <v>31461</v>
      </c>
    </row>
    <row r="27261" spans="1:3" x14ac:dyDescent="0.25">
      <c r="A27261" t="s">
        <v>28408</v>
      </c>
      <c r="B27261">
        <v>904000094</v>
      </c>
      <c r="C27261" t="s">
        <v>31318</v>
      </c>
    </row>
    <row r="27262" spans="1:3" x14ac:dyDescent="0.25">
      <c r="A27262" t="s">
        <v>28409</v>
      </c>
      <c r="B27262">
        <v>904000113</v>
      </c>
      <c r="C27262" t="s">
        <v>31461</v>
      </c>
    </row>
    <row r="27263" spans="1:3" x14ac:dyDescent="0.25">
      <c r="A27263" t="s">
        <v>28410</v>
      </c>
      <c r="B27263">
        <v>904000115</v>
      </c>
      <c r="C27263" t="s">
        <v>31318</v>
      </c>
    </row>
    <row r="27264" spans="1:3" x14ac:dyDescent="0.25">
      <c r="A27264" t="s">
        <v>28411</v>
      </c>
      <c r="B27264">
        <v>904000119</v>
      </c>
      <c r="C27264" t="s">
        <v>31541</v>
      </c>
    </row>
    <row r="27265" spans="1:3" x14ac:dyDescent="0.25">
      <c r="A27265" t="s">
        <v>28412</v>
      </c>
      <c r="B27265">
        <v>904000125</v>
      </c>
      <c r="C27265" t="s">
        <v>31322</v>
      </c>
    </row>
    <row r="27266" spans="1:3" x14ac:dyDescent="0.25">
      <c r="A27266" t="s">
        <v>28413</v>
      </c>
      <c r="B27266">
        <v>904000131</v>
      </c>
      <c r="C27266" t="s">
        <v>31316</v>
      </c>
    </row>
    <row r="27267" spans="1:3" x14ac:dyDescent="0.25">
      <c r="A27267" t="s">
        <v>28414</v>
      </c>
      <c r="B27267">
        <v>904000145</v>
      </c>
      <c r="C27267" t="s">
        <v>31562</v>
      </c>
    </row>
    <row r="27268" spans="1:3" x14ac:dyDescent="0.25">
      <c r="A27268" t="s">
        <v>28415</v>
      </c>
      <c r="B27268">
        <v>904000155</v>
      </c>
      <c r="C27268" t="s">
        <v>31544</v>
      </c>
    </row>
    <row r="27269" spans="1:3" x14ac:dyDescent="0.25">
      <c r="A27269" t="s">
        <v>28416</v>
      </c>
      <c r="B27269">
        <v>904000166</v>
      </c>
      <c r="C27269" t="s">
        <v>31458</v>
      </c>
    </row>
    <row r="27270" spans="1:3" x14ac:dyDescent="0.25">
      <c r="A27270" t="s">
        <v>28417</v>
      </c>
      <c r="B27270">
        <v>904000172</v>
      </c>
      <c r="C27270" t="s">
        <v>31450</v>
      </c>
    </row>
    <row r="27271" spans="1:3" x14ac:dyDescent="0.25">
      <c r="A27271" t="s">
        <v>28418</v>
      </c>
      <c r="B27271">
        <v>904000179</v>
      </c>
      <c r="C27271" t="s">
        <v>31138</v>
      </c>
    </row>
    <row r="27272" spans="1:3" x14ac:dyDescent="0.25">
      <c r="A27272" t="s">
        <v>28419</v>
      </c>
      <c r="B27272">
        <v>904000184</v>
      </c>
      <c r="C27272" t="s">
        <v>31316</v>
      </c>
    </row>
    <row r="27273" spans="1:3" x14ac:dyDescent="0.25">
      <c r="A27273" t="s">
        <v>28420</v>
      </c>
      <c r="B27273">
        <v>904000190</v>
      </c>
      <c r="C27273" t="s">
        <v>31307</v>
      </c>
    </row>
    <row r="27274" spans="1:3" x14ac:dyDescent="0.25">
      <c r="A27274" t="s">
        <v>28421</v>
      </c>
      <c r="B27274">
        <v>904000193</v>
      </c>
      <c r="C27274" t="s">
        <v>31363</v>
      </c>
    </row>
    <row r="27275" spans="1:3" x14ac:dyDescent="0.25">
      <c r="A27275" t="s">
        <v>28422</v>
      </c>
      <c r="B27275">
        <v>904000197</v>
      </c>
      <c r="C27275" t="s">
        <v>31318</v>
      </c>
    </row>
    <row r="27276" spans="1:3" x14ac:dyDescent="0.25">
      <c r="A27276" t="s">
        <v>28423</v>
      </c>
      <c r="B27276">
        <v>904000207</v>
      </c>
      <c r="C27276" t="s">
        <v>30925</v>
      </c>
    </row>
    <row r="27277" spans="1:3" x14ac:dyDescent="0.25">
      <c r="A27277" t="s">
        <v>28424</v>
      </c>
      <c r="B27277">
        <v>904000214</v>
      </c>
      <c r="C27277" t="s">
        <v>31287</v>
      </c>
    </row>
    <row r="27278" spans="1:3" x14ac:dyDescent="0.25">
      <c r="A27278" t="s">
        <v>28425</v>
      </c>
      <c r="B27278">
        <v>904000242</v>
      </c>
      <c r="C27278" t="s">
        <v>31316</v>
      </c>
    </row>
    <row r="27279" spans="1:3" x14ac:dyDescent="0.25">
      <c r="A27279" t="s">
        <v>28426</v>
      </c>
      <c r="B27279">
        <v>904000252</v>
      </c>
      <c r="C27279" t="s">
        <v>31492</v>
      </c>
    </row>
    <row r="27280" spans="1:3" x14ac:dyDescent="0.25">
      <c r="A27280" t="s">
        <v>28427</v>
      </c>
      <c r="B27280">
        <v>904000274</v>
      </c>
      <c r="C27280" t="s">
        <v>31460</v>
      </c>
    </row>
    <row r="27281" spans="1:3" x14ac:dyDescent="0.25">
      <c r="A27281" t="s">
        <v>28428</v>
      </c>
      <c r="B27281">
        <v>904000281</v>
      </c>
      <c r="C27281" t="s">
        <v>31322</v>
      </c>
    </row>
    <row r="27282" spans="1:3" x14ac:dyDescent="0.25">
      <c r="A27282" t="s">
        <v>28429</v>
      </c>
      <c r="B27282">
        <v>904000282</v>
      </c>
      <c r="C27282" t="s">
        <v>31318</v>
      </c>
    </row>
    <row r="27283" spans="1:3" x14ac:dyDescent="0.25">
      <c r="A27283" t="s">
        <v>28430</v>
      </c>
      <c r="B27283">
        <v>904000300</v>
      </c>
      <c r="C27283" t="s">
        <v>31318</v>
      </c>
    </row>
    <row r="27284" spans="1:3" x14ac:dyDescent="0.25">
      <c r="A27284" t="s">
        <v>28431</v>
      </c>
      <c r="B27284">
        <v>904000316</v>
      </c>
      <c r="C27284" t="s">
        <v>31316</v>
      </c>
    </row>
    <row r="27285" spans="1:3" x14ac:dyDescent="0.25">
      <c r="A27285" t="s">
        <v>28432</v>
      </c>
      <c r="B27285">
        <v>904000331</v>
      </c>
      <c r="C27285" t="s">
        <v>31254</v>
      </c>
    </row>
    <row r="27286" spans="1:3" x14ac:dyDescent="0.25">
      <c r="A27286" t="s">
        <v>28433</v>
      </c>
      <c r="B27286">
        <v>904000347</v>
      </c>
      <c r="C27286" t="s">
        <v>31461</v>
      </c>
    </row>
    <row r="27287" spans="1:3" x14ac:dyDescent="0.25">
      <c r="A27287" t="s">
        <v>28434</v>
      </c>
      <c r="B27287">
        <v>904000348</v>
      </c>
      <c r="C27287" t="s">
        <v>31326</v>
      </c>
    </row>
    <row r="27288" spans="1:3" x14ac:dyDescent="0.25">
      <c r="A27288" t="s">
        <v>28435</v>
      </c>
      <c r="B27288">
        <v>904000352</v>
      </c>
      <c r="C27288" t="s">
        <v>31053</v>
      </c>
    </row>
    <row r="27289" spans="1:3" x14ac:dyDescent="0.25">
      <c r="A27289" t="s">
        <v>28436</v>
      </c>
      <c r="B27289">
        <v>904000374</v>
      </c>
      <c r="C27289" t="s">
        <v>31287</v>
      </c>
    </row>
    <row r="27290" spans="1:3" x14ac:dyDescent="0.25">
      <c r="A27290" t="s">
        <v>28437</v>
      </c>
      <c r="B27290">
        <v>904000414</v>
      </c>
      <c r="C27290" t="s">
        <v>31316</v>
      </c>
    </row>
    <row r="27291" spans="1:3" x14ac:dyDescent="0.25">
      <c r="A27291" t="s">
        <v>28438</v>
      </c>
      <c r="B27291">
        <v>904000427</v>
      </c>
      <c r="C27291" t="s">
        <v>31039</v>
      </c>
    </row>
    <row r="27292" spans="1:3" x14ac:dyDescent="0.25">
      <c r="A27292" t="s">
        <v>28439</v>
      </c>
      <c r="B27292">
        <v>904000428</v>
      </c>
      <c r="C27292" t="s">
        <v>31327</v>
      </c>
    </row>
    <row r="27293" spans="1:3" x14ac:dyDescent="0.25">
      <c r="A27293" t="s">
        <v>28440</v>
      </c>
      <c r="B27293">
        <v>904000443</v>
      </c>
      <c r="C27293" t="s">
        <v>31316</v>
      </c>
    </row>
    <row r="27294" spans="1:3" x14ac:dyDescent="0.25">
      <c r="A27294" t="s">
        <v>28441</v>
      </c>
      <c r="B27294">
        <v>904000456</v>
      </c>
      <c r="C27294" t="s">
        <v>31327</v>
      </c>
    </row>
    <row r="27295" spans="1:3" x14ac:dyDescent="0.25">
      <c r="A27295" t="s">
        <v>28442</v>
      </c>
      <c r="B27295">
        <v>904000462</v>
      </c>
      <c r="C27295" t="s">
        <v>31287</v>
      </c>
    </row>
    <row r="27296" spans="1:3" x14ac:dyDescent="0.25">
      <c r="A27296" t="s">
        <v>28443</v>
      </c>
      <c r="B27296">
        <v>904000466</v>
      </c>
      <c r="C27296" t="s">
        <v>31424</v>
      </c>
    </row>
    <row r="27297" spans="1:3" x14ac:dyDescent="0.25">
      <c r="A27297" t="s">
        <v>28444</v>
      </c>
      <c r="B27297">
        <v>904000470</v>
      </c>
      <c r="C27297" t="s">
        <v>31287</v>
      </c>
    </row>
    <row r="27298" spans="1:3" x14ac:dyDescent="0.25">
      <c r="A27298" t="s">
        <v>28445</v>
      </c>
      <c r="B27298">
        <v>904000471</v>
      </c>
      <c r="C27298" t="s">
        <v>31472</v>
      </c>
    </row>
    <row r="27299" spans="1:3" x14ac:dyDescent="0.25">
      <c r="A27299" t="s">
        <v>28446</v>
      </c>
      <c r="B27299">
        <v>904000479</v>
      </c>
      <c r="C27299" t="s">
        <v>31387</v>
      </c>
    </row>
    <row r="27300" spans="1:3" x14ac:dyDescent="0.25">
      <c r="A27300" t="s">
        <v>28447</v>
      </c>
      <c r="B27300">
        <v>904000484</v>
      </c>
      <c r="C27300" t="s">
        <v>31316</v>
      </c>
    </row>
    <row r="27301" spans="1:3" x14ac:dyDescent="0.25">
      <c r="A27301" t="s">
        <v>28448</v>
      </c>
      <c r="B27301">
        <v>904000493</v>
      </c>
      <c r="C27301" t="s">
        <v>31571</v>
      </c>
    </row>
    <row r="27302" spans="1:3" x14ac:dyDescent="0.25">
      <c r="A27302" t="s">
        <v>28449</v>
      </c>
      <c r="B27302">
        <v>904000501</v>
      </c>
      <c r="C27302" t="s">
        <v>31365</v>
      </c>
    </row>
    <row r="27303" spans="1:3" x14ac:dyDescent="0.25">
      <c r="A27303" t="s">
        <v>28450</v>
      </c>
      <c r="B27303">
        <v>904000503</v>
      </c>
      <c r="C27303" t="s">
        <v>31579</v>
      </c>
    </row>
    <row r="27304" spans="1:3" x14ac:dyDescent="0.25">
      <c r="A27304" t="s">
        <v>28451</v>
      </c>
      <c r="B27304">
        <v>904000504</v>
      </c>
      <c r="C27304" t="s">
        <v>30925</v>
      </c>
    </row>
    <row r="27305" spans="1:3" x14ac:dyDescent="0.25">
      <c r="A27305" t="s">
        <v>28452</v>
      </c>
      <c r="B27305">
        <v>904000508</v>
      </c>
      <c r="C27305" t="s">
        <v>31316</v>
      </c>
    </row>
    <row r="27306" spans="1:3" x14ac:dyDescent="0.25">
      <c r="A27306" t="s">
        <v>28453</v>
      </c>
      <c r="B27306">
        <v>904000532</v>
      </c>
      <c r="C27306" t="s">
        <v>31318</v>
      </c>
    </row>
    <row r="27307" spans="1:3" x14ac:dyDescent="0.25">
      <c r="A27307" t="s">
        <v>28454</v>
      </c>
      <c r="B27307">
        <v>904000535</v>
      </c>
      <c r="C27307" t="s">
        <v>31545</v>
      </c>
    </row>
    <row r="27308" spans="1:3" x14ac:dyDescent="0.25">
      <c r="A27308" t="s">
        <v>28455</v>
      </c>
      <c r="B27308">
        <v>904000536</v>
      </c>
      <c r="C27308" t="s">
        <v>31365</v>
      </c>
    </row>
    <row r="27309" spans="1:3" x14ac:dyDescent="0.25">
      <c r="A27309" t="s">
        <v>28456</v>
      </c>
      <c r="B27309">
        <v>904000539</v>
      </c>
      <c r="C27309" t="s">
        <v>31316</v>
      </c>
    </row>
    <row r="27310" spans="1:3" x14ac:dyDescent="0.25">
      <c r="A27310" t="s">
        <v>28457</v>
      </c>
      <c r="B27310">
        <v>904000544</v>
      </c>
      <c r="C27310" t="s">
        <v>30528</v>
      </c>
    </row>
    <row r="27311" spans="1:3" x14ac:dyDescent="0.25">
      <c r="A27311" t="s">
        <v>28458</v>
      </c>
      <c r="B27311">
        <v>904000547</v>
      </c>
      <c r="C27311" t="s">
        <v>31560</v>
      </c>
    </row>
    <row r="27312" spans="1:3" x14ac:dyDescent="0.25">
      <c r="A27312" t="s">
        <v>28459</v>
      </c>
      <c r="B27312">
        <v>904000548</v>
      </c>
      <c r="C27312" t="s">
        <v>30917</v>
      </c>
    </row>
    <row r="27313" spans="1:3" x14ac:dyDescent="0.25">
      <c r="A27313" t="s">
        <v>28460</v>
      </c>
      <c r="B27313">
        <v>904000554</v>
      </c>
      <c r="C27313" t="s">
        <v>31380</v>
      </c>
    </row>
    <row r="27314" spans="1:3" x14ac:dyDescent="0.25">
      <c r="A27314" t="s">
        <v>28461</v>
      </c>
      <c r="B27314">
        <v>904000560</v>
      </c>
      <c r="C27314" t="s">
        <v>31275</v>
      </c>
    </row>
    <row r="27315" spans="1:3" x14ac:dyDescent="0.25">
      <c r="A27315" t="s">
        <v>28462</v>
      </c>
      <c r="B27315">
        <v>904000561</v>
      </c>
      <c r="C27315" t="s">
        <v>31472</v>
      </c>
    </row>
    <row r="27316" spans="1:3" x14ac:dyDescent="0.25">
      <c r="A27316" t="s">
        <v>28463</v>
      </c>
      <c r="B27316">
        <v>904000562</v>
      </c>
      <c r="C27316" t="s">
        <v>31322</v>
      </c>
    </row>
    <row r="27317" spans="1:3" x14ac:dyDescent="0.25">
      <c r="A27317" t="s">
        <v>28464</v>
      </c>
      <c r="B27317">
        <v>904000575</v>
      </c>
      <c r="C27317" t="s">
        <v>31578</v>
      </c>
    </row>
    <row r="27318" spans="1:3" x14ac:dyDescent="0.25">
      <c r="A27318" t="s">
        <v>28465</v>
      </c>
      <c r="B27318">
        <v>904000583</v>
      </c>
      <c r="C27318" t="s">
        <v>30925</v>
      </c>
    </row>
    <row r="27319" spans="1:3" x14ac:dyDescent="0.25">
      <c r="A27319" t="s">
        <v>28466</v>
      </c>
      <c r="B27319">
        <v>904000595</v>
      </c>
      <c r="C27319" t="s">
        <v>31316</v>
      </c>
    </row>
    <row r="27320" spans="1:3" x14ac:dyDescent="0.25">
      <c r="A27320" t="s">
        <v>28467</v>
      </c>
      <c r="B27320">
        <v>904000605</v>
      </c>
      <c r="C27320" t="s">
        <v>31316</v>
      </c>
    </row>
    <row r="27321" spans="1:3" x14ac:dyDescent="0.25">
      <c r="A27321" t="s">
        <v>28468</v>
      </c>
      <c r="B27321">
        <v>904000607</v>
      </c>
      <c r="C27321" t="s">
        <v>31380</v>
      </c>
    </row>
    <row r="27322" spans="1:3" x14ac:dyDescent="0.25">
      <c r="A27322" t="s">
        <v>28469</v>
      </c>
      <c r="B27322">
        <v>904000614</v>
      </c>
      <c r="C27322" t="s">
        <v>31316</v>
      </c>
    </row>
    <row r="27323" spans="1:3" x14ac:dyDescent="0.25">
      <c r="A27323" t="s">
        <v>28470</v>
      </c>
      <c r="B27323">
        <v>904000618</v>
      </c>
      <c r="C27323" t="s">
        <v>31560</v>
      </c>
    </row>
    <row r="27324" spans="1:3" x14ac:dyDescent="0.25">
      <c r="A27324" t="s">
        <v>28471</v>
      </c>
      <c r="B27324">
        <v>904000633</v>
      </c>
      <c r="C27324" t="s">
        <v>31387</v>
      </c>
    </row>
    <row r="27325" spans="1:3" x14ac:dyDescent="0.25">
      <c r="A27325" t="s">
        <v>28472</v>
      </c>
      <c r="B27325">
        <v>904000634</v>
      </c>
      <c r="C27325" t="s">
        <v>31316</v>
      </c>
    </row>
    <row r="27326" spans="1:3" x14ac:dyDescent="0.25">
      <c r="A27326" t="s">
        <v>28473</v>
      </c>
      <c r="B27326">
        <v>904000644</v>
      </c>
      <c r="C27326" t="s">
        <v>31472</v>
      </c>
    </row>
    <row r="27327" spans="1:3" x14ac:dyDescent="0.25">
      <c r="A27327" t="s">
        <v>28474</v>
      </c>
      <c r="B27327">
        <v>904000647</v>
      </c>
      <c r="C27327" t="s">
        <v>31138</v>
      </c>
    </row>
    <row r="27328" spans="1:3" x14ac:dyDescent="0.25">
      <c r="A27328" t="s">
        <v>28475</v>
      </c>
      <c r="B27328">
        <v>904000648</v>
      </c>
      <c r="C27328" t="s">
        <v>31318</v>
      </c>
    </row>
    <row r="27329" spans="1:3" x14ac:dyDescent="0.25">
      <c r="A27329" t="s">
        <v>28476</v>
      </c>
      <c r="B27329">
        <v>904000658</v>
      </c>
      <c r="C27329" t="s">
        <v>31483</v>
      </c>
    </row>
    <row r="27330" spans="1:3" x14ac:dyDescent="0.25">
      <c r="A27330" t="s">
        <v>28477</v>
      </c>
      <c r="B27330">
        <v>904000662</v>
      </c>
      <c r="C27330" t="s">
        <v>31472</v>
      </c>
    </row>
    <row r="27331" spans="1:3" x14ac:dyDescent="0.25">
      <c r="A27331" t="s">
        <v>28478</v>
      </c>
      <c r="B27331">
        <v>904000666</v>
      </c>
      <c r="C27331" t="s">
        <v>31316</v>
      </c>
    </row>
    <row r="27332" spans="1:3" x14ac:dyDescent="0.25">
      <c r="A27332" t="s">
        <v>28479</v>
      </c>
      <c r="B27332">
        <v>904000669</v>
      </c>
      <c r="C27332" t="s">
        <v>30925</v>
      </c>
    </row>
    <row r="27333" spans="1:3" x14ac:dyDescent="0.25">
      <c r="A27333" t="s">
        <v>28480</v>
      </c>
      <c r="B27333">
        <v>904000703</v>
      </c>
      <c r="C27333" t="s">
        <v>31318</v>
      </c>
    </row>
    <row r="27334" spans="1:3" x14ac:dyDescent="0.25">
      <c r="A27334" t="s">
        <v>28481</v>
      </c>
      <c r="B27334">
        <v>904000708</v>
      </c>
      <c r="C27334" t="s">
        <v>31460</v>
      </c>
    </row>
    <row r="27335" spans="1:3" x14ac:dyDescent="0.25">
      <c r="A27335" t="s">
        <v>28482</v>
      </c>
      <c r="B27335">
        <v>904000709</v>
      </c>
      <c r="C27335" t="s">
        <v>31417</v>
      </c>
    </row>
    <row r="27336" spans="1:3" x14ac:dyDescent="0.25">
      <c r="A27336" t="s">
        <v>28483</v>
      </c>
      <c r="B27336">
        <v>904000716</v>
      </c>
      <c r="C27336" t="s">
        <v>31329</v>
      </c>
    </row>
    <row r="27337" spans="1:3" x14ac:dyDescent="0.25">
      <c r="A27337" t="s">
        <v>28484</v>
      </c>
      <c r="B27337">
        <v>904000717</v>
      </c>
      <c r="C27337" t="s">
        <v>31461</v>
      </c>
    </row>
    <row r="27338" spans="1:3" x14ac:dyDescent="0.25">
      <c r="A27338" t="s">
        <v>28485</v>
      </c>
      <c r="B27338">
        <v>904000718</v>
      </c>
      <c r="C27338" t="s">
        <v>31389</v>
      </c>
    </row>
    <row r="27339" spans="1:3" x14ac:dyDescent="0.25">
      <c r="A27339" t="s">
        <v>28486</v>
      </c>
      <c r="B27339">
        <v>904000720</v>
      </c>
      <c r="C27339" t="s">
        <v>31316</v>
      </c>
    </row>
    <row r="27340" spans="1:3" x14ac:dyDescent="0.25">
      <c r="A27340" t="s">
        <v>28487</v>
      </c>
      <c r="B27340">
        <v>904000728</v>
      </c>
      <c r="C27340" t="s">
        <v>31365</v>
      </c>
    </row>
    <row r="27341" spans="1:3" x14ac:dyDescent="0.25">
      <c r="A27341" t="s">
        <v>28488</v>
      </c>
      <c r="B27341">
        <v>904000729</v>
      </c>
      <c r="C27341" t="s">
        <v>31458</v>
      </c>
    </row>
    <row r="27342" spans="1:3" x14ac:dyDescent="0.25">
      <c r="A27342" t="s">
        <v>28489</v>
      </c>
      <c r="B27342">
        <v>904000734</v>
      </c>
      <c r="C27342" t="s">
        <v>31318</v>
      </c>
    </row>
    <row r="27343" spans="1:3" x14ac:dyDescent="0.25">
      <c r="A27343" t="s">
        <v>28490</v>
      </c>
      <c r="B27343">
        <v>904000748</v>
      </c>
      <c r="C27343" t="s">
        <v>31322</v>
      </c>
    </row>
    <row r="27344" spans="1:3" x14ac:dyDescent="0.25">
      <c r="A27344" t="s">
        <v>28491</v>
      </c>
      <c r="B27344">
        <v>904000751</v>
      </c>
      <c r="C27344" t="s">
        <v>31318</v>
      </c>
    </row>
    <row r="27345" spans="1:3" x14ac:dyDescent="0.25">
      <c r="A27345" t="s">
        <v>28492</v>
      </c>
      <c r="B27345">
        <v>904000754</v>
      </c>
      <c r="C27345" t="s">
        <v>30977</v>
      </c>
    </row>
    <row r="27346" spans="1:3" x14ac:dyDescent="0.25">
      <c r="A27346" t="s">
        <v>28493</v>
      </c>
      <c r="B27346">
        <v>904000755</v>
      </c>
      <c r="C27346" t="s">
        <v>31316</v>
      </c>
    </row>
    <row r="27347" spans="1:3" x14ac:dyDescent="0.25">
      <c r="A27347" t="s">
        <v>28494</v>
      </c>
      <c r="B27347">
        <v>904000762</v>
      </c>
      <c r="C27347" t="s">
        <v>31269</v>
      </c>
    </row>
    <row r="27348" spans="1:3" x14ac:dyDescent="0.25">
      <c r="A27348" t="s">
        <v>28495</v>
      </c>
      <c r="B27348">
        <v>904000780</v>
      </c>
      <c r="C27348" t="s">
        <v>31534</v>
      </c>
    </row>
    <row r="27349" spans="1:3" x14ac:dyDescent="0.25">
      <c r="A27349" t="s">
        <v>28496</v>
      </c>
      <c r="B27349">
        <v>904000791</v>
      </c>
      <c r="C27349" t="s">
        <v>31322</v>
      </c>
    </row>
    <row r="27350" spans="1:3" x14ac:dyDescent="0.25">
      <c r="A27350" t="s">
        <v>28497</v>
      </c>
      <c r="B27350">
        <v>904000795</v>
      </c>
      <c r="C27350" t="s">
        <v>31546</v>
      </c>
    </row>
    <row r="27351" spans="1:3" x14ac:dyDescent="0.25">
      <c r="A27351" t="s">
        <v>28498</v>
      </c>
      <c r="B27351">
        <v>904000799</v>
      </c>
      <c r="C27351" t="s">
        <v>31562</v>
      </c>
    </row>
    <row r="27352" spans="1:3" x14ac:dyDescent="0.25">
      <c r="A27352" t="s">
        <v>28499</v>
      </c>
      <c r="B27352">
        <v>904000811</v>
      </c>
      <c r="C27352" t="s">
        <v>31458</v>
      </c>
    </row>
    <row r="27353" spans="1:3" x14ac:dyDescent="0.25">
      <c r="A27353" t="s">
        <v>28500</v>
      </c>
      <c r="B27353">
        <v>904000813</v>
      </c>
      <c r="C27353" t="s">
        <v>31316</v>
      </c>
    </row>
    <row r="27354" spans="1:3" x14ac:dyDescent="0.25">
      <c r="A27354" t="s">
        <v>28501</v>
      </c>
      <c r="B27354">
        <v>904000823</v>
      </c>
      <c r="C27354" t="s">
        <v>31562</v>
      </c>
    </row>
    <row r="27355" spans="1:3" x14ac:dyDescent="0.25">
      <c r="A27355" t="s">
        <v>28502</v>
      </c>
      <c r="B27355">
        <v>904000831</v>
      </c>
      <c r="C27355" t="s">
        <v>31424</v>
      </c>
    </row>
    <row r="27356" spans="1:3" x14ac:dyDescent="0.25">
      <c r="A27356" t="s">
        <v>28503</v>
      </c>
      <c r="B27356">
        <v>904000837</v>
      </c>
      <c r="C27356" t="s">
        <v>31438</v>
      </c>
    </row>
    <row r="27357" spans="1:3" x14ac:dyDescent="0.25">
      <c r="A27357" t="s">
        <v>28504</v>
      </c>
      <c r="B27357">
        <v>904000858</v>
      </c>
      <c r="C27357" t="s">
        <v>30912</v>
      </c>
    </row>
    <row r="27358" spans="1:3" x14ac:dyDescent="0.25">
      <c r="A27358" t="s">
        <v>28505</v>
      </c>
      <c r="B27358">
        <v>904000868</v>
      </c>
      <c r="C27358" t="s">
        <v>31278</v>
      </c>
    </row>
    <row r="27359" spans="1:3" x14ac:dyDescent="0.25">
      <c r="A27359" t="s">
        <v>28506</v>
      </c>
      <c r="B27359">
        <v>904000889</v>
      </c>
      <c r="C27359" t="s">
        <v>31387</v>
      </c>
    </row>
    <row r="27360" spans="1:3" x14ac:dyDescent="0.25">
      <c r="A27360" t="s">
        <v>28507</v>
      </c>
      <c r="B27360">
        <v>904000967</v>
      </c>
      <c r="C27360" t="s">
        <v>31287</v>
      </c>
    </row>
    <row r="27361" spans="1:3" x14ac:dyDescent="0.25">
      <c r="A27361" t="s">
        <v>28508</v>
      </c>
      <c r="B27361">
        <v>904001060</v>
      </c>
      <c r="C27361" t="s">
        <v>31380</v>
      </c>
    </row>
    <row r="27362" spans="1:3" x14ac:dyDescent="0.25">
      <c r="A27362" t="s">
        <v>28509</v>
      </c>
      <c r="B27362">
        <v>904001076</v>
      </c>
      <c r="C27362" t="s">
        <v>31316</v>
      </c>
    </row>
    <row r="27363" spans="1:3" x14ac:dyDescent="0.25">
      <c r="A27363" t="s">
        <v>28510</v>
      </c>
      <c r="B27363">
        <v>904001107</v>
      </c>
      <c r="C27363" t="s">
        <v>31437</v>
      </c>
    </row>
    <row r="27364" spans="1:3" x14ac:dyDescent="0.25">
      <c r="A27364" t="s">
        <v>28511</v>
      </c>
      <c r="B27364">
        <v>904001145</v>
      </c>
      <c r="C27364" t="s">
        <v>31316</v>
      </c>
    </row>
    <row r="27365" spans="1:3" x14ac:dyDescent="0.25">
      <c r="A27365" t="s">
        <v>28512</v>
      </c>
      <c r="B27365">
        <v>904001216</v>
      </c>
      <c r="C27365" t="s">
        <v>31316</v>
      </c>
    </row>
    <row r="27366" spans="1:3" x14ac:dyDescent="0.25">
      <c r="A27366" t="s">
        <v>28513</v>
      </c>
      <c r="B27366">
        <v>904001242</v>
      </c>
      <c r="C27366" t="s">
        <v>31215</v>
      </c>
    </row>
    <row r="27367" spans="1:3" x14ac:dyDescent="0.25">
      <c r="A27367" t="s">
        <v>28514</v>
      </c>
      <c r="B27367">
        <v>904001262</v>
      </c>
      <c r="C27367" t="s">
        <v>31035</v>
      </c>
    </row>
    <row r="27368" spans="1:3" x14ac:dyDescent="0.25">
      <c r="A27368" t="s">
        <v>28515</v>
      </c>
      <c r="B27368">
        <v>904001298</v>
      </c>
      <c r="C27368" t="s">
        <v>31460</v>
      </c>
    </row>
    <row r="27369" spans="1:3" x14ac:dyDescent="0.25">
      <c r="A27369" t="s">
        <v>28516</v>
      </c>
      <c r="B27369">
        <v>904001300</v>
      </c>
      <c r="C27369" t="s">
        <v>31316</v>
      </c>
    </row>
    <row r="27370" spans="1:3" x14ac:dyDescent="0.25">
      <c r="A27370" t="s">
        <v>28517</v>
      </c>
      <c r="B27370">
        <v>904001310</v>
      </c>
      <c r="C27370" t="s">
        <v>31318</v>
      </c>
    </row>
    <row r="27371" spans="1:3" x14ac:dyDescent="0.25">
      <c r="A27371" t="s">
        <v>28518</v>
      </c>
      <c r="B27371">
        <v>904001313</v>
      </c>
      <c r="C27371" t="s">
        <v>31460</v>
      </c>
    </row>
    <row r="27372" spans="1:3" x14ac:dyDescent="0.25">
      <c r="A27372" t="s">
        <v>28519</v>
      </c>
      <c r="B27372">
        <v>904001314</v>
      </c>
      <c r="C27372" t="s">
        <v>31316</v>
      </c>
    </row>
    <row r="27373" spans="1:3" x14ac:dyDescent="0.25">
      <c r="A27373" t="s">
        <v>28520</v>
      </c>
      <c r="B27373">
        <v>904001318</v>
      </c>
      <c r="C27373" t="s">
        <v>31047</v>
      </c>
    </row>
    <row r="27374" spans="1:3" x14ac:dyDescent="0.25">
      <c r="A27374" t="s">
        <v>28521</v>
      </c>
      <c r="B27374">
        <v>904001320</v>
      </c>
      <c r="C27374" t="s">
        <v>31460</v>
      </c>
    </row>
    <row r="27375" spans="1:3" x14ac:dyDescent="0.25">
      <c r="A27375" t="s">
        <v>28522</v>
      </c>
      <c r="B27375">
        <v>904001322</v>
      </c>
      <c r="C27375" t="s">
        <v>31380</v>
      </c>
    </row>
    <row r="27376" spans="1:3" x14ac:dyDescent="0.25">
      <c r="A27376" t="s">
        <v>28523</v>
      </c>
      <c r="B27376">
        <v>904001323</v>
      </c>
      <c r="C27376" t="s">
        <v>31287</v>
      </c>
    </row>
    <row r="27377" spans="1:3" x14ac:dyDescent="0.25">
      <c r="A27377" t="s">
        <v>28524</v>
      </c>
      <c r="B27377">
        <v>904001324</v>
      </c>
      <c r="C27377" t="s">
        <v>31316</v>
      </c>
    </row>
    <row r="27378" spans="1:3" x14ac:dyDescent="0.25">
      <c r="A27378" t="s">
        <v>28525</v>
      </c>
      <c r="B27378">
        <v>904001328</v>
      </c>
      <c r="C27378" t="s">
        <v>31460</v>
      </c>
    </row>
    <row r="27379" spans="1:3" x14ac:dyDescent="0.25">
      <c r="A27379" t="s">
        <v>28526</v>
      </c>
      <c r="B27379">
        <v>904001329</v>
      </c>
      <c r="C27379" t="s">
        <v>31316</v>
      </c>
    </row>
    <row r="27380" spans="1:3" x14ac:dyDescent="0.25">
      <c r="A27380" t="s">
        <v>28527</v>
      </c>
      <c r="B27380">
        <v>904001338</v>
      </c>
      <c r="C27380" t="s">
        <v>31316</v>
      </c>
    </row>
    <row r="27381" spans="1:3" x14ac:dyDescent="0.25">
      <c r="A27381" t="s">
        <v>28528</v>
      </c>
      <c r="B27381">
        <v>904001381</v>
      </c>
      <c r="C27381" t="s">
        <v>31327</v>
      </c>
    </row>
    <row r="27382" spans="1:3" x14ac:dyDescent="0.25">
      <c r="A27382" t="s">
        <v>28529</v>
      </c>
      <c r="B27382">
        <v>904001382</v>
      </c>
      <c r="C27382" t="s">
        <v>31460</v>
      </c>
    </row>
    <row r="27383" spans="1:3" x14ac:dyDescent="0.25">
      <c r="A27383" t="s">
        <v>28530</v>
      </c>
      <c r="B27383">
        <v>904001475</v>
      </c>
      <c r="C27383" t="s">
        <v>31578</v>
      </c>
    </row>
    <row r="27384" spans="1:3" x14ac:dyDescent="0.25">
      <c r="A27384" t="s">
        <v>28531</v>
      </c>
      <c r="B27384">
        <v>904001503</v>
      </c>
      <c r="C27384" t="s">
        <v>31316</v>
      </c>
    </row>
    <row r="27385" spans="1:3" x14ac:dyDescent="0.25">
      <c r="A27385" t="s">
        <v>28532</v>
      </c>
      <c r="B27385">
        <v>904001505</v>
      </c>
      <c r="C27385" t="s">
        <v>31316</v>
      </c>
    </row>
    <row r="27386" spans="1:3" x14ac:dyDescent="0.25">
      <c r="A27386" t="s">
        <v>28533</v>
      </c>
      <c r="B27386">
        <v>904001506</v>
      </c>
      <c r="C27386" t="s">
        <v>31316</v>
      </c>
    </row>
    <row r="27387" spans="1:3" x14ac:dyDescent="0.25">
      <c r="A27387" t="s">
        <v>28534</v>
      </c>
      <c r="B27387">
        <v>904001519</v>
      </c>
      <c r="C27387" t="s">
        <v>31419</v>
      </c>
    </row>
    <row r="27388" spans="1:3" x14ac:dyDescent="0.25">
      <c r="A27388" t="s">
        <v>28535</v>
      </c>
      <c r="B27388">
        <v>904001520</v>
      </c>
      <c r="C27388" t="s">
        <v>31316</v>
      </c>
    </row>
    <row r="27389" spans="1:3" x14ac:dyDescent="0.25">
      <c r="A27389" t="s">
        <v>28536</v>
      </c>
      <c r="B27389">
        <v>904001524</v>
      </c>
      <c r="C27389" t="s">
        <v>31318</v>
      </c>
    </row>
    <row r="27390" spans="1:3" x14ac:dyDescent="0.25">
      <c r="A27390" t="s">
        <v>28537</v>
      </c>
      <c r="B27390">
        <v>904001527</v>
      </c>
      <c r="C27390" t="s">
        <v>31472</v>
      </c>
    </row>
    <row r="27391" spans="1:3" x14ac:dyDescent="0.25">
      <c r="A27391" t="s">
        <v>28538</v>
      </c>
      <c r="B27391">
        <v>904001531</v>
      </c>
      <c r="C27391" t="s">
        <v>31380</v>
      </c>
    </row>
    <row r="27392" spans="1:3" x14ac:dyDescent="0.25">
      <c r="A27392" t="s">
        <v>28539</v>
      </c>
      <c r="B27392">
        <v>904001533</v>
      </c>
      <c r="C27392" t="s">
        <v>31316</v>
      </c>
    </row>
    <row r="27393" spans="1:3" x14ac:dyDescent="0.25">
      <c r="A27393" t="s">
        <v>28540</v>
      </c>
      <c r="B27393">
        <v>904001539</v>
      </c>
      <c r="C27393" t="s">
        <v>31316</v>
      </c>
    </row>
    <row r="27394" spans="1:3" x14ac:dyDescent="0.25">
      <c r="A27394" t="s">
        <v>28541</v>
      </c>
      <c r="B27394">
        <v>904001542</v>
      </c>
      <c r="C27394" t="s">
        <v>31458</v>
      </c>
    </row>
    <row r="27395" spans="1:3" x14ac:dyDescent="0.25">
      <c r="A27395" t="s">
        <v>28542</v>
      </c>
      <c r="B27395">
        <v>904001544</v>
      </c>
      <c r="C27395" t="s">
        <v>31380</v>
      </c>
    </row>
    <row r="27396" spans="1:3" x14ac:dyDescent="0.25">
      <c r="A27396" t="s">
        <v>28543</v>
      </c>
      <c r="B27396">
        <v>904001545</v>
      </c>
      <c r="C27396" t="s">
        <v>31316</v>
      </c>
    </row>
    <row r="27397" spans="1:3" x14ac:dyDescent="0.25">
      <c r="A27397" t="s">
        <v>28544</v>
      </c>
      <c r="B27397">
        <v>904001560</v>
      </c>
      <c r="C27397" t="s">
        <v>31492</v>
      </c>
    </row>
    <row r="27398" spans="1:3" x14ac:dyDescent="0.25">
      <c r="A27398" t="s">
        <v>28545</v>
      </c>
      <c r="B27398">
        <v>904001562</v>
      </c>
      <c r="C27398" t="s">
        <v>31318</v>
      </c>
    </row>
    <row r="27399" spans="1:3" x14ac:dyDescent="0.25">
      <c r="A27399" t="s">
        <v>28546</v>
      </c>
      <c r="B27399">
        <v>904001570</v>
      </c>
      <c r="C27399" t="s">
        <v>31318</v>
      </c>
    </row>
    <row r="27400" spans="1:3" x14ac:dyDescent="0.25">
      <c r="A27400" t="s">
        <v>28547</v>
      </c>
      <c r="B27400">
        <v>904001585</v>
      </c>
      <c r="C27400" t="s">
        <v>31461</v>
      </c>
    </row>
    <row r="27401" spans="1:3" x14ac:dyDescent="0.25">
      <c r="A27401" t="s">
        <v>28548</v>
      </c>
      <c r="B27401">
        <v>904001588</v>
      </c>
      <c r="C27401" t="s">
        <v>31318</v>
      </c>
    </row>
    <row r="27402" spans="1:3" x14ac:dyDescent="0.25">
      <c r="A27402" t="s">
        <v>28549</v>
      </c>
      <c r="B27402">
        <v>904001606</v>
      </c>
      <c r="C27402" t="s">
        <v>31316</v>
      </c>
    </row>
    <row r="27403" spans="1:3" x14ac:dyDescent="0.25">
      <c r="A27403" t="s">
        <v>28550</v>
      </c>
      <c r="B27403">
        <v>904001608</v>
      </c>
      <c r="C27403" t="s">
        <v>30670</v>
      </c>
    </row>
    <row r="27404" spans="1:3" x14ac:dyDescent="0.25">
      <c r="A27404" t="s">
        <v>28551</v>
      </c>
      <c r="B27404">
        <v>904001615</v>
      </c>
      <c r="C27404" t="s">
        <v>31132</v>
      </c>
    </row>
    <row r="27405" spans="1:3" x14ac:dyDescent="0.25">
      <c r="A27405" t="s">
        <v>28552</v>
      </c>
      <c r="B27405">
        <v>904001632</v>
      </c>
      <c r="C27405" t="s">
        <v>31316</v>
      </c>
    </row>
    <row r="27406" spans="1:3" x14ac:dyDescent="0.25">
      <c r="A27406" t="s">
        <v>28553</v>
      </c>
      <c r="B27406">
        <v>904001637</v>
      </c>
      <c r="C27406" t="s">
        <v>31434</v>
      </c>
    </row>
    <row r="27407" spans="1:3" x14ac:dyDescent="0.25">
      <c r="A27407" t="s">
        <v>28554</v>
      </c>
      <c r="B27407">
        <v>904001651</v>
      </c>
      <c r="C27407" t="s">
        <v>31318</v>
      </c>
    </row>
    <row r="27408" spans="1:3" x14ac:dyDescent="0.25">
      <c r="A27408" t="s">
        <v>28555</v>
      </c>
      <c r="B27408">
        <v>904001653</v>
      </c>
      <c r="C27408" t="s">
        <v>31316</v>
      </c>
    </row>
    <row r="27409" spans="1:3" x14ac:dyDescent="0.25">
      <c r="A27409" t="s">
        <v>28556</v>
      </c>
      <c r="B27409">
        <v>904001654</v>
      </c>
      <c r="C27409" t="s">
        <v>31472</v>
      </c>
    </row>
    <row r="27410" spans="1:3" x14ac:dyDescent="0.25">
      <c r="A27410" t="s">
        <v>28557</v>
      </c>
      <c r="B27410">
        <v>904001667</v>
      </c>
      <c r="C27410" t="s">
        <v>31287</v>
      </c>
    </row>
    <row r="27411" spans="1:3" x14ac:dyDescent="0.25">
      <c r="A27411" t="s">
        <v>28558</v>
      </c>
      <c r="B27411">
        <v>904001669</v>
      </c>
      <c r="C27411" t="s">
        <v>31316</v>
      </c>
    </row>
    <row r="27412" spans="1:3" x14ac:dyDescent="0.25">
      <c r="A27412" t="s">
        <v>28559</v>
      </c>
      <c r="B27412">
        <v>904001678</v>
      </c>
      <c r="C27412" t="s">
        <v>31458</v>
      </c>
    </row>
    <row r="27413" spans="1:3" x14ac:dyDescent="0.25">
      <c r="A27413" t="s">
        <v>28560</v>
      </c>
      <c r="B27413">
        <v>904001680</v>
      </c>
      <c r="C27413" t="s">
        <v>31316</v>
      </c>
    </row>
    <row r="27414" spans="1:3" x14ac:dyDescent="0.25">
      <c r="A27414" t="s">
        <v>28561</v>
      </c>
      <c r="B27414">
        <v>904001682</v>
      </c>
      <c r="C27414" t="s">
        <v>31472</v>
      </c>
    </row>
    <row r="27415" spans="1:3" x14ac:dyDescent="0.25">
      <c r="A27415" t="s">
        <v>28562</v>
      </c>
      <c r="B27415">
        <v>904001685</v>
      </c>
      <c r="C27415" t="s">
        <v>31138</v>
      </c>
    </row>
    <row r="27416" spans="1:3" x14ac:dyDescent="0.25">
      <c r="A27416" t="s">
        <v>28563</v>
      </c>
      <c r="B27416">
        <v>904001688</v>
      </c>
      <c r="C27416" t="s">
        <v>31315</v>
      </c>
    </row>
    <row r="27417" spans="1:3" x14ac:dyDescent="0.25">
      <c r="A27417" t="s">
        <v>28564</v>
      </c>
      <c r="B27417">
        <v>904001692</v>
      </c>
      <c r="C27417" t="s">
        <v>31316</v>
      </c>
    </row>
    <row r="27418" spans="1:3" x14ac:dyDescent="0.25">
      <c r="A27418" t="s">
        <v>28565</v>
      </c>
      <c r="B27418">
        <v>904001698</v>
      </c>
      <c r="C27418" t="s">
        <v>31316</v>
      </c>
    </row>
    <row r="27419" spans="1:3" x14ac:dyDescent="0.25">
      <c r="A27419" t="s">
        <v>28566</v>
      </c>
      <c r="B27419">
        <v>904001702</v>
      </c>
      <c r="C27419" t="s">
        <v>31460</v>
      </c>
    </row>
    <row r="27420" spans="1:3" x14ac:dyDescent="0.25">
      <c r="A27420" t="s">
        <v>28567</v>
      </c>
      <c r="B27420">
        <v>904001708</v>
      </c>
      <c r="C27420" t="s">
        <v>31254</v>
      </c>
    </row>
    <row r="27421" spans="1:3" x14ac:dyDescent="0.25">
      <c r="A27421" t="s">
        <v>28568</v>
      </c>
      <c r="B27421">
        <v>904001709</v>
      </c>
      <c r="C27421" t="s">
        <v>31316</v>
      </c>
    </row>
    <row r="27422" spans="1:3" x14ac:dyDescent="0.25">
      <c r="A27422" t="s">
        <v>28569</v>
      </c>
      <c r="B27422">
        <v>904001712</v>
      </c>
      <c r="C27422" t="s">
        <v>31460</v>
      </c>
    </row>
    <row r="27423" spans="1:3" x14ac:dyDescent="0.25">
      <c r="A27423" t="s">
        <v>28570</v>
      </c>
      <c r="B27423">
        <v>904001721</v>
      </c>
      <c r="C27423" t="s">
        <v>31138</v>
      </c>
    </row>
    <row r="27424" spans="1:3" x14ac:dyDescent="0.25">
      <c r="A27424" t="s">
        <v>28571</v>
      </c>
      <c r="B27424">
        <v>904001728</v>
      </c>
      <c r="C27424" t="s">
        <v>31287</v>
      </c>
    </row>
    <row r="27425" spans="1:3" x14ac:dyDescent="0.25">
      <c r="A27425" t="s">
        <v>28572</v>
      </c>
      <c r="B27425">
        <v>904001733</v>
      </c>
      <c r="C27425" t="s">
        <v>31318</v>
      </c>
    </row>
    <row r="27426" spans="1:3" x14ac:dyDescent="0.25">
      <c r="A27426" t="s">
        <v>28573</v>
      </c>
      <c r="B27426">
        <v>904001735</v>
      </c>
      <c r="C27426" t="s">
        <v>31254</v>
      </c>
    </row>
    <row r="27427" spans="1:3" x14ac:dyDescent="0.25">
      <c r="A27427" t="s">
        <v>28574</v>
      </c>
      <c r="B27427">
        <v>904001736</v>
      </c>
      <c r="C27427" t="s">
        <v>31478</v>
      </c>
    </row>
    <row r="27428" spans="1:3" x14ac:dyDescent="0.25">
      <c r="A27428" t="s">
        <v>28575</v>
      </c>
      <c r="B27428">
        <v>904001745</v>
      </c>
      <c r="C27428" t="s">
        <v>31234</v>
      </c>
    </row>
    <row r="27429" spans="1:3" x14ac:dyDescent="0.25">
      <c r="A27429" t="s">
        <v>28576</v>
      </c>
      <c r="B27429">
        <v>904001763</v>
      </c>
      <c r="C27429" t="s">
        <v>31515</v>
      </c>
    </row>
    <row r="27430" spans="1:3" x14ac:dyDescent="0.25">
      <c r="A27430" t="s">
        <v>28577</v>
      </c>
      <c r="B27430">
        <v>904001772</v>
      </c>
      <c r="C27430" t="s">
        <v>31560</v>
      </c>
    </row>
    <row r="27431" spans="1:3" x14ac:dyDescent="0.25">
      <c r="A27431" t="s">
        <v>28578</v>
      </c>
      <c r="B27431">
        <v>904001776</v>
      </c>
      <c r="C27431" t="s">
        <v>31461</v>
      </c>
    </row>
    <row r="27432" spans="1:3" x14ac:dyDescent="0.25">
      <c r="A27432" t="s">
        <v>28579</v>
      </c>
      <c r="B27432">
        <v>904001785</v>
      </c>
      <c r="C27432" t="s">
        <v>31476</v>
      </c>
    </row>
    <row r="27433" spans="1:3" x14ac:dyDescent="0.25">
      <c r="A27433" t="s">
        <v>28580</v>
      </c>
      <c r="B27433">
        <v>904001786</v>
      </c>
      <c r="C27433" t="s">
        <v>30900</v>
      </c>
    </row>
    <row r="27434" spans="1:3" x14ac:dyDescent="0.25">
      <c r="A27434" t="s">
        <v>28581</v>
      </c>
      <c r="B27434">
        <v>904001808</v>
      </c>
      <c r="C27434" t="s">
        <v>31107</v>
      </c>
    </row>
    <row r="27435" spans="1:3" x14ac:dyDescent="0.25">
      <c r="A27435" t="s">
        <v>28582</v>
      </c>
      <c r="B27435">
        <v>904001821</v>
      </c>
      <c r="C27435" t="s">
        <v>31278</v>
      </c>
    </row>
    <row r="27436" spans="1:3" x14ac:dyDescent="0.25">
      <c r="A27436" t="s">
        <v>28583</v>
      </c>
      <c r="B27436">
        <v>904001823</v>
      </c>
      <c r="C27436" t="s">
        <v>31322</v>
      </c>
    </row>
    <row r="27437" spans="1:3" x14ac:dyDescent="0.25">
      <c r="A27437" t="s">
        <v>28584</v>
      </c>
      <c r="B27437">
        <v>904001830</v>
      </c>
      <c r="C27437" t="s">
        <v>31316</v>
      </c>
    </row>
    <row r="27438" spans="1:3" x14ac:dyDescent="0.25">
      <c r="A27438" t="s">
        <v>28585</v>
      </c>
      <c r="B27438">
        <v>904001836</v>
      </c>
      <c r="C27438" t="s">
        <v>31254</v>
      </c>
    </row>
    <row r="27439" spans="1:3" x14ac:dyDescent="0.25">
      <c r="A27439" t="s">
        <v>28586</v>
      </c>
      <c r="B27439">
        <v>904001838</v>
      </c>
      <c r="C27439" t="s">
        <v>31027</v>
      </c>
    </row>
    <row r="27440" spans="1:3" x14ac:dyDescent="0.25">
      <c r="A27440" t="s">
        <v>28587</v>
      </c>
      <c r="B27440">
        <v>904001839</v>
      </c>
      <c r="C27440" t="s">
        <v>31380</v>
      </c>
    </row>
    <row r="27441" spans="1:3" x14ac:dyDescent="0.25">
      <c r="A27441" t="s">
        <v>28588</v>
      </c>
      <c r="B27441">
        <v>904001846</v>
      </c>
      <c r="C27441" t="s">
        <v>31365</v>
      </c>
    </row>
    <row r="27442" spans="1:3" x14ac:dyDescent="0.25">
      <c r="A27442" t="s">
        <v>28589</v>
      </c>
      <c r="B27442">
        <v>904001849</v>
      </c>
      <c r="C27442" t="s">
        <v>31316</v>
      </c>
    </row>
    <row r="27443" spans="1:3" x14ac:dyDescent="0.25">
      <c r="A27443" t="s">
        <v>28590</v>
      </c>
      <c r="B27443">
        <v>904001863</v>
      </c>
      <c r="C27443" t="s">
        <v>31286</v>
      </c>
    </row>
    <row r="27444" spans="1:3" x14ac:dyDescent="0.25">
      <c r="A27444" t="s">
        <v>28591</v>
      </c>
      <c r="B27444">
        <v>904001871</v>
      </c>
      <c r="C27444" t="s">
        <v>31234</v>
      </c>
    </row>
    <row r="27445" spans="1:3" x14ac:dyDescent="0.25">
      <c r="A27445" t="s">
        <v>28592</v>
      </c>
      <c r="B27445">
        <v>904001872</v>
      </c>
      <c r="C27445" t="s">
        <v>31138</v>
      </c>
    </row>
    <row r="27446" spans="1:3" x14ac:dyDescent="0.25">
      <c r="A27446" t="s">
        <v>28593</v>
      </c>
      <c r="B27446">
        <v>904001881</v>
      </c>
      <c r="C27446" t="s">
        <v>31484</v>
      </c>
    </row>
    <row r="27447" spans="1:3" x14ac:dyDescent="0.25">
      <c r="A27447" t="s">
        <v>28594</v>
      </c>
      <c r="B27447">
        <v>904001883</v>
      </c>
      <c r="C27447" t="s">
        <v>31484</v>
      </c>
    </row>
    <row r="27448" spans="1:3" x14ac:dyDescent="0.25">
      <c r="A27448" t="s">
        <v>28595</v>
      </c>
      <c r="B27448">
        <v>904001885</v>
      </c>
      <c r="C27448" t="s">
        <v>31316</v>
      </c>
    </row>
    <row r="27449" spans="1:3" x14ac:dyDescent="0.25">
      <c r="A27449" t="s">
        <v>28596</v>
      </c>
      <c r="B27449">
        <v>904001891</v>
      </c>
      <c r="C27449" t="s">
        <v>31316</v>
      </c>
    </row>
    <row r="27450" spans="1:3" x14ac:dyDescent="0.25">
      <c r="A27450" t="s">
        <v>28597</v>
      </c>
      <c r="B27450">
        <v>904001898</v>
      </c>
      <c r="C27450" t="s">
        <v>31560</v>
      </c>
    </row>
    <row r="27451" spans="1:3" x14ac:dyDescent="0.25">
      <c r="A27451" t="s">
        <v>28598</v>
      </c>
      <c r="B27451">
        <v>904001906</v>
      </c>
      <c r="C27451" t="s">
        <v>31138</v>
      </c>
    </row>
    <row r="27452" spans="1:3" x14ac:dyDescent="0.25">
      <c r="A27452" t="s">
        <v>28599</v>
      </c>
      <c r="B27452">
        <v>904001914</v>
      </c>
      <c r="C27452" t="s">
        <v>31318</v>
      </c>
    </row>
    <row r="27453" spans="1:3" x14ac:dyDescent="0.25">
      <c r="A27453" t="s">
        <v>28600</v>
      </c>
      <c r="B27453">
        <v>904001933</v>
      </c>
      <c r="C27453" t="s">
        <v>31234</v>
      </c>
    </row>
    <row r="27454" spans="1:3" x14ac:dyDescent="0.25">
      <c r="A27454" t="s">
        <v>28601</v>
      </c>
      <c r="B27454">
        <v>904001941</v>
      </c>
      <c r="C27454" t="s">
        <v>31287</v>
      </c>
    </row>
    <row r="27455" spans="1:3" x14ac:dyDescent="0.25">
      <c r="A27455" t="s">
        <v>28602</v>
      </c>
      <c r="B27455">
        <v>904001946</v>
      </c>
      <c r="C27455" t="s">
        <v>31315</v>
      </c>
    </row>
    <row r="27456" spans="1:3" x14ac:dyDescent="0.25">
      <c r="A27456" t="s">
        <v>28603</v>
      </c>
      <c r="B27456">
        <v>904001948</v>
      </c>
      <c r="C27456" t="s">
        <v>31460</v>
      </c>
    </row>
    <row r="27457" spans="1:3" x14ac:dyDescent="0.25">
      <c r="A27457" t="s">
        <v>28604</v>
      </c>
      <c r="B27457">
        <v>904001962</v>
      </c>
      <c r="C27457" t="s">
        <v>31460</v>
      </c>
    </row>
    <row r="27458" spans="1:3" x14ac:dyDescent="0.25">
      <c r="A27458" t="s">
        <v>28605</v>
      </c>
      <c r="B27458">
        <v>904001970</v>
      </c>
      <c r="C27458" t="s">
        <v>31461</v>
      </c>
    </row>
    <row r="27459" spans="1:3" x14ac:dyDescent="0.25">
      <c r="A27459" t="s">
        <v>28606</v>
      </c>
      <c r="B27459">
        <v>904001976</v>
      </c>
      <c r="C27459" t="s">
        <v>31460</v>
      </c>
    </row>
    <row r="27460" spans="1:3" x14ac:dyDescent="0.25">
      <c r="A27460" t="s">
        <v>28607</v>
      </c>
      <c r="B27460">
        <v>904001979</v>
      </c>
      <c r="C27460" t="s">
        <v>31318</v>
      </c>
    </row>
    <row r="27461" spans="1:3" x14ac:dyDescent="0.25">
      <c r="A27461" t="s">
        <v>28608</v>
      </c>
      <c r="B27461">
        <v>904001981</v>
      </c>
      <c r="C27461" t="s">
        <v>31287</v>
      </c>
    </row>
    <row r="27462" spans="1:3" x14ac:dyDescent="0.25">
      <c r="A27462" t="s">
        <v>28609</v>
      </c>
      <c r="B27462">
        <v>904001982</v>
      </c>
      <c r="C27462" t="s">
        <v>31460</v>
      </c>
    </row>
    <row r="27463" spans="1:3" x14ac:dyDescent="0.25">
      <c r="A27463" t="s">
        <v>28610</v>
      </c>
      <c r="B27463">
        <v>904001984</v>
      </c>
      <c r="C27463" t="s">
        <v>31329</v>
      </c>
    </row>
    <row r="27464" spans="1:3" x14ac:dyDescent="0.25">
      <c r="A27464" t="s">
        <v>28611</v>
      </c>
      <c r="B27464">
        <v>904001988</v>
      </c>
      <c r="C27464" t="s">
        <v>31316</v>
      </c>
    </row>
    <row r="27465" spans="1:3" x14ac:dyDescent="0.25">
      <c r="A27465" t="s">
        <v>28612</v>
      </c>
      <c r="B27465">
        <v>904001995</v>
      </c>
      <c r="C27465" t="s">
        <v>31460</v>
      </c>
    </row>
    <row r="27466" spans="1:3" x14ac:dyDescent="0.25">
      <c r="A27466" t="s">
        <v>28613</v>
      </c>
      <c r="B27466">
        <v>904001999</v>
      </c>
      <c r="C27466" t="s">
        <v>31318</v>
      </c>
    </row>
    <row r="27467" spans="1:3" x14ac:dyDescent="0.25">
      <c r="A27467" t="s">
        <v>28614</v>
      </c>
      <c r="B27467">
        <v>904002000</v>
      </c>
      <c r="C27467" t="s">
        <v>30933</v>
      </c>
    </row>
    <row r="27468" spans="1:3" x14ac:dyDescent="0.25">
      <c r="A27468" t="s">
        <v>28615</v>
      </c>
      <c r="B27468">
        <v>904002005</v>
      </c>
      <c r="C27468" t="s">
        <v>31460</v>
      </c>
    </row>
    <row r="27469" spans="1:3" x14ac:dyDescent="0.25">
      <c r="A27469" t="s">
        <v>28616</v>
      </c>
      <c r="B27469">
        <v>904002034</v>
      </c>
      <c r="C27469" t="s">
        <v>31318</v>
      </c>
    </row>
    <row r="27470" spans="1:3" x14ac:dyDescent="0.25">
      <c r="A27470" t="s">
        <v>28617</v>
      </c>
      <c r="B27470">
        <v>904002036</v>
      </c>
      <c r="C27470" t="s">
        <v>31053</v>
      </c>
    </row>
    <row r="27471" spans="1:3" x14ac:dyDescent="0.25">
      <c r="A27471" t="s">
        <v>28618</v>
      </c>
      <c r="B27471">
        <v>904002065</v>
      </c>
      <c r="C27471" t="s">
        <v>31460</v>
      </c>
    </row>
    <row r="27472" spans="1:3" x14ac:dyDescent="0.25">
      <c r="A27472" t="s">
        <v>28619</v>
      </c>
      <c r="B27472">
        <v>904002099</v>
      </c>
      <c r="C27472" t="s">
        <v>31329</v>
      </c>
    </row>
    <row r="27473" spans="1:3" x14ac:dyDescent="0.25">
      <c r="A27473" t="s">
        <v>28620</v>
      </c>
      <c r="B27473">
        <v>904002106</v>
      </c>
      <c r="C27473" t="s">
        <v>30823</v>
      </c>
    </row>
    <row r="27474" spans="1:3" x14ac:dyDescent="0.25">
      <c r="A27474" t="s">
        <v>28621</v>
      </c>
      <c r="B27474">
        <v>904002129</v>
      </c>
      <c r="C27474" t="s">
        <v>31460</v>
      </c>
    </row>
    <row r="27475" spans="1:3" x14ac:dyDescent="0.25">
      <c r="A27475" t="s">
        <v>28622</v>
      </c>
      <c r="B27475">
        <v>904002161</v>
      </c>
      <c r="C27475" t="s">
        <v>31318</v>
      </c>
    </row>
    <row r="27476" spans="1:3" x14ac:dyDescent="0.25">
      <c r="A27476" t="s">
        <v>28623</v>
      </c>
      <c r="B27476">
        <v>904002163</v>
      </c>
      <c r="C27476" t="s">
        <v>30933</v>
      </c>
    </row>
    <row r="27477" spans="1:3" x14ac:dyDescent="0.25">
      <c r="A27477" t="s">
        <v>28624</v>
      </c>
      <c r="B27477">
        <v>904002186</v>
      </c>
      <c r="C27477" t="s">
        <v>31458</v>
      </c>
    </row>
    <row r="27478" spans="1:3" x14ac:dyDescent="0.25">
      <c r="A27478" t="s">
        <v>28625</v>
      </c>
      <c r="B27478">
        <v>904002193</v>
      </c>
      <c r="C27478" t="s">
        <v>31316</v>
      </c>
    </row>
    <row r="27479" spans="1:3" x14ac:dyDescent="0.25">
      <c r="A27479" t="s">
        <v>28626</v>
      </c>
      <c r="B27479">
        <v>904002194</v>
      </c>
      <c r="C27479" t="s">
        <v>31458</v>
      </c>
    </row>
    <row r="27480" spans="1:3" x14ac:dyDescent="0.25">
      <c r="A27480" t="s">
        <v>28627</v>
      </c>
      <c r="B27480">
        <v>904002198</v>
      </c>
      <c r="C27480" t="s">
        <v>31316</v>
      </c>
    </row>
    <row r="27481" spans="1:3" x14ac:dyDescent="0.25">
      <c r="A27481" t="s">
        <v>28628</v>
      </c>
      <c r="B27481">
        <v>904002207</v>
      </c>
      <c r="C27481" t="s">
        <v>31438</v>
      </c>
    </row>
    <row r="27482" spans="1:3" x14ac:dyDescent="0.25">
      <c r="A27482" t="s">
        <v>28629</v>
      </c>
      <c r="B27482">
        <v>904002215</v>
      </c>
      <c r="C27482" t="s">
        <v>31318</v>
      </c>
    </row>
    <row r="27483" spans="1:3" x14ac:dyDescent="0.25">
      <c r="A27483" t="s">
        <v>28630</v>
      </c>
      <c r="B27483">
        <v>904002217</v>
      </c>
      <c r="C27483" t="s">
        <v>31472</v>
      </c>
    </row>
    <row r="27484" spans="1:3" x14ac:dyDescent="0.25">
      <c r="A27484" t="s">
        <v>28631</v>
      </c>
      <c r="B27484">
        <v>904002226</v>
      </c>
      <c r="C27484" t="s">
        <v>31287</v>
      </c>
    </row>
    <row r="27485" spans="1:3" x14ac:dyDescent="0.25">
      <c r="A27485" t="s">
        <v>28632</v>
      </c>
      <c r="B27485">
        <v>904002229</v>
      </c>
      <c r="C27485" t="s">
        <v>31318</v>
      </c>
    </row>
    <row r="27486" spans="1:3" x14ac:dyDescent="0.25">
      <c r="A27486" t="s">
        <v>28633</v>
      </c>
      <c r="B27486">
        <v>904002235</v>
      </c>
      <c r="C27486" t="s">
        <v>31287</v>
      </c>
    </row>
    <row r="27487" spans="1:3" x14ac:dyDescent="0.25">
      <c r="A27487" t="s">
        <v>28634</v>
      </c>
      <c r="B27487">
        <v>904002245</v>
      </c>
      <c r="C27487" t="s">
        <v>31458</v>
      </c>
    </row>
    <row r="27488" spans="1:3" x14ac:dyDescent="0.25">
      <c r="A27488" t="s">
        <v>28635</v>
      </c>
      <c r="B27488">
        <v>904002247</v>
      </c>
      <c r="C27488" t="s">
        <v>31316</v>
      </c>
    </row>
    <row r="27489" spans="1:3" x14ac:dyDescent="0.25">
      <c r="A27489" t="s">
        <v>28636</v>
      </c>
      <c r="B27489">
        <v>904002251</v>
      </c>
      <c r="C27489" t="s">
        <v>31318</v>
      </c>
    </row>
    <row r="27490" spans="1:3" x14ac:dyDescent="0.25">
      <c r="A27490" t="s">
        <v>28637</v>
      </c>
      <c r="B27490">
        <v>904002267</v>
      </c>
      <c r="C27490" t="s">
        <v>31322</v>
      </c>
    </row>
    <row r="27491" spans="1:3" x14ac:dyDescent="0.25">
      <c r="A27491" t="s">
        <v>28638</v>
      </c>
      <c r="B27491">
        <v>904002269</v>
      </c>
      <c r="C27491" t="s">
        <v>31327</v>
      </c>
    </row>
    <row r="27492" spans="1:3" x14ac:dyDescent="0.25">
      <c r="A27492" t="s">
        <v>28639</v>
      </c>
      <c r="B27492">
        <v>904002276</v>
      </c>
      <c r="C27492" t="s">
        <v>31460</v>
      </c>
    </row>
    <row r="27493" spans="1:3" x14ac:dyDescent="0.25">
      <c r="A27493" t="s">
        <v>28640</v>
      </c>
      <c r="B27493">
        <v>904002279</v>
      </c>
      <c r="C27493" t="s">
        <v>31316</v>
      </c>
    </row>
    <row r="27494" spans="1:3" x14ac:dyDescent="0.25">
      <c r="A27494" t="s">
        <v>28641</v>
      </c>
      <c r="B27494">
        <v>904002293</v>
      </c>
      <c r="C27494" t="s">
        <v>31492</v>
      </c>
    </row>
    <row r="27495" spans="1:3" x14ac:dyDescent="0.25">
      <c r="A27495" t="s">
        <v>28642</v>
      </c>
      <c r="B27495">
        <v>904002303</v>
      </c>
      <c r="C27495" t="s">
        <v>31316</v>
      </c>
    </row>
    <row r="27496" spans="1:3" x14ac:dyDescent="0.25">
      <c r="A27496" t="s">
        <v>28643</v>
      </c>
      <c r="B27496">
        <v>904002307</v>
      </c>
      <c r="C27496" t="s">
        <v>30925</v>
      </c>
    </row>
    <row r="27497" spans="1:3" x14ac:dyDescent="0.25">
      <c r="A27497" t="s">
        <v>28644</v>
      </c>
      <c r="B27497">
        <v>904002309</v>
      </c>
      <c r="C27497" t="s">
        <v>31534</v>
      </c>
    </row>
    <row r="27498" spans="1:3" x14ac:dyDescent="0.25">
      <c r="A27498" t="s">
        <v>28645</v>
      </c>
      <c r="B27498">
        <v>904002311</v>
      </c>
      <c r="C27498" t="s">
        <v>31316</v>
      </c>
    </row>
    <row r="27499" spans="1:3" x14ac:dyDescent="0.25">
      <c r="A27499" t="s">
        <v>28646</v>
      </c>
      <c r="B27499">
        <v>904002316</v>
      </c>
      <c r="C27499" t="s">
        <v>31316</v>
      </c>
    </row>
    <row r="27500" spans="1:3" x14ac:dyDescent="0.25">
      <c r="A27500" t="s">
        <v>28647</v>
      </c>
      <c r="B27500">
        <v>904002321</v>
      </c>
      <c r="C27500" t="s">
        <v>31322</v>
      </c>
    </row>
    <row r="27501" spans="1:3" x14ac:dyDescent="0.25">
      <c r="A27501" t="s">
        <v>28648</v>
      </c>
      <c r="B27501">
        <v>904002324</v>
      </c>
      <c r="C27501" t="s">
        <v>31580</v>
      </c>
    </row>
    <row r="27502" spans="1:3" x14ac:dyDescent="0.25">
      <c r="A27502" t="s">
        <v>28649</v>
      </c>
      <c r="B27502">
        <v>904002327</v>
      </c>
      <c r="C27502" t="s">
        <v>31326</v>
      </c>
    </row>
    <row r="27503" spans="1:3" x14ac:dyDescent="0.25">
      <c r="A27503" t="s">
        <v>28650</v>
      </c>
      <c r="B27503">
        <v>904002330</v>
      </c>
      <c r="C27503" t="s">
        <v>31458</v>
      </c>
    </row>
    <row r="27504" spans="1:3" x14ac:dyDescent="0.25">
      <c r="A27504" t="s">
        <v>28651</v>
      </c>
      <c r="B27504">
        <v>904002331</v>
      </c>
      <c r="C27504" t="s">
        <v>31380</v>
      </c>
    </row>
    <row r="27505" spans="1:3" x14ac:dyDescent="0.25">
      <c r="A27505" t="s">
        <v>28652</v>
      </c>
      <c r="B27505">
        <v>904002335</v>
      </c>
      <c r="C27505" t="s">
        <v>31470</v>
      </c>
    </row>
    <row r="27506" spans="1:3" x14ac:dyDescent="0.25">
      <c r="A27506" t="s">
        <v>28653</v>
      </c>
      <c r="B27506">
        <v>904002336</v>
      </c>
      <c r="C27506" t="s">
        <v>31580</v>
      </c>
    </row>
    <row r="27507" spans="1:3" x14ac:dyDescent="0.25">
      <c r="A27507" t="s">
        <v>28654</v>
      </c>
      <c r="B27507">
        <v>904002344</v>
      </c>
      <c r="C27507" t="s">
        <v>31460</v>
      </c>
    </row>
    <row r="27508" spans="1:3" x14ac:dyDescent="0.25">
      <c r="A27508" t="s">
        <v>28655</v>
      </c>
      <c r="B27508">
        <v>904002347</v>
      </c>
      <c r="C27508" t="s">
        <v>31269</v>
      </c>
    </row>
    <row r="27509" spans="1:3" x14ac:dyDescent="0.25">
      <c r="A27509" t="s">
        <v>28656</v>
      </c>
      <c r="B27509">
        <v>904002356</v>
      </c>
      <c r="C27509" t="s">
        <v>31426</v>
      </c>
    </row>
    <row r="27510" spans="1:3" x14ac:dyDescent="0.25">
      <c r="A27510" t="s">
        <v>28657</v>
      </c>
      <c r="B27510">
        <v>904002357</v>
      </c>
      <c r="C27510" t="s">
        <v>31534</v>
      </c>
    </row>
    <row r="27511" spans="1:3" x14ac:dyDescent="0.25">
      <c r="A27511" t="s">
        <v>28658</v>
      </c>
      <c r="B27511">
        <v>904002359</v>
      </c>
      <c r="C27511" t="s">
        <v>31327</v>
      </c>
    </row>
    <row r="27512" spans="1:3" x14ac:dyDescent="0.25">
      <c r="A27512" t="s">
        <v>28659</v>
      </c>
      <c r="B27512">
        <v>904002365</v>
      </c>
      <c r="C27512" t="s">
        <v>31318</v>
      </c>
    </row>
    <row r="27513" spans="1:3" x14ac:dyDescent="0.25">
      <c r="A27513" t="s">
        <v>28660</v>
      </c>
      <c r="B27513">
        <v>904002379</v>
      </c>
      <c r="C27513" t="s">
        <v>31329</v>
      </c>
    </row>
    <row r="27514" spans="1:3" x14ac:dyDescent="0.25">
      <c r="A27514" t="s">
        <v>28661</v>
      </c>
      <c r="B27514">
        <v>904002391</v>
      </c>
      <c r="C27514" t="s">
        <v>31329</v>
      </c>
    </row>
    <row r="27515" spans="1:3" x14ac:dyDescent="0.25">
      <c r="A27515" t="s">
        <v>28662</v>
      </c>
      <c r="B27515">
        <v>904002415</v>
      </c>
      <c r="C27515" t="s">
        <v>31472</v>
      </c>
    </row>
    <row r="27516" spans="1:3" x14ac:dyDescent="0.25">
      <c r="A27516" t="s">
        <v>28663</v>
      </c>
      <c r="B27516">
        <v>904002443</v>
      </c>
      <c r="C27516" t="s">
        <v>31472</v>
      </c>
    </row>
    <row r="27517" spans="1:3" x14ac:dyDescent="0.25">
      <c r="A27517" t="s">
        <v>28664</v>
      </c>
      <c r="B27517">
        <v>904002463</v>
      </c>
      <c r="C27517" t="s">
        <v>31056</v>
      </c>
    </row>
    <row r="27518" spans="1:3" x14ac:dyDescent="0.25">
      <c r="A27518" t="s">
        <v>28665</v>
      </c>
      <c r="B27518">
        <v>904002468</v>
      </c>
      <c r="C27518" t="s">
        <v>31287</v>
      </c>
    </row>
    <row r="27519" spans="1:3" x14ac:dyDescent="0.25">
      <c r="A27519" t="s">
        <v>28666</v>
      </c>
      <c r="B27519">
        <v>904002469</v>
      </c>
      <c r="C27519" t="s">
        <v>30977</v>
      </c>
    </row>
    <row r="27520" spans="1:3" x14ac:dyDescent="0.25">
      <c r="A27520" t="s">
        <v>28667</v>
      </c>
      <c r="B27520">
        <v>904002476</v>
      </c>
      <c r="C27520" t="s">
        <v>31384</v>
      </c>
    </row>
    <row r="27521" spans="1:3" x14ac:dyDescent="0.25">
      <c r="A27521" t="s">
        <v>28668</v>
      </c>
      <c r="B27521">
        <v>904002482</v>
      </c>
      <c r="C27521" t="s">
        <v>31107</v>
      </c>
    </row>
    <row r="27522" spans="1:3" x14ac:dyDescent="0.25">
      <c r="A27522" t="s">
        <v>28669</v>
      </c>
      <c r="B27522">
        <v>904002493</v>
      </c>
      <c r="C27522" t="s">
        <v>31215</v>
      </c>
    </row>
    <row r="27523" spans="1:3" x14ac:dyDescent="0.25">
      <c r="A27523" t="s">
        <v>28670</v>
      </c>
      <c r="B27523">
        <v>904002498</v>
      </c>
      <c r="C27523" t="s">
        <v>31460</v>
      </c>
    </row>
    <row r="27524" spans="1:3" x14ac:dyDescent="0.25">
      <c r="A27524" t="s">
        <v>28671</v>
      </c>
      <c r="B27524">
        <v>904002504</v>
      </c>
      <c r="C27524" t="s">
        <v>31425</v>
      </c>
    </row>
    <row r="27525" spans="1:3" x14ac:dyDescent="0.25">
      <c r="A27525" t="s">
        <v>28672</v>
      </c>
      <c r="B27525">
        <v>904002521</v>
      </c>
      <c r="C27525" t="s">
        <v>31138</v>
      </c>
    </row>
    <row r="27526" spans="1:3" x14ac:dyDescent="0.25">
      <c r="A27526" t="s">
        <v>28673</v>
      </c>
      <c r="B27526">
        <v>904002527</v>
      </c>
      <c r="C27526" t="s">
        <v>31316</v>
      </c>
    </row>
    <row r="27527" spans="1:3" x14ac:dyDescent="0.25">
      <c r="A27527" t="s">
        <v>28674</v>
      </c>
      <c r="B27527">
        <v>904002529</v>
      </c>
      <c r="C27527" t="s">
        <v>31329</v>
      </c>
    </row>
    <row r="27528" spans="1:3" x14ac:dyDescent="0.25">
      <c r="A27528" t="s">
        <v>28675</v>
      </c>
      <c r="B27528">
        <v>904002531</v>
      </c>
      <c r="C27528" t="s">
        <v>31322</v>
      </c>
    </row>
    <row r="27529" spans="1:3" x14ac:dyDescent="0.25">
      <c r="A27529" t="s">
        <v>28676</v>
      </c>
      <c r="B27529">
        <v>904002536</v>
      </c>
      <c r="C27529" t="s">
        <v>31470</v>
      </c>
    </row>
    <row r="27530" spans="1:3" x14ac:dyDescent="0.25">
      <c r="A27530" t="s">
        <v>28677</v>
      </c>
      <c r="B27530">
        <v>904002539</v>
      </c>
      <c r="C27530" t="s">
        <v>31316</v>
      </c>
    </row>
    <row r="27531" spans="1:3" x14ac:dyDescent="0.25">
      <c r="A27531" t="s">
        <v>28678</v>
      </c>
      <c r="B27531">
        <v>904002540</v>
      </c>
      <c r="C27531" t="s">
        <v>31316</v>
      </c>
    </row>
    <row r="27532" spans="1:3" x14ac:dyDescent="0.25">
      <c r="A27532" t="s">
        <v>28679</v>
      </c>
      <c r="B27532">
        <v>904002541</v>
      </c>
      <c r="C27532" t="s">
        <v>31138</v>
      </c>
    </row>
    <row r="27533" spans="1:3" x14ac:dyDescent="0.25">
      <c r="A27533" t="s">
        <v>28680</v>
      </c>
      <c r="B27533">
        <v>904002573</v>
      </c>
      <c r="C27533" t="s">
        <v>31460</v>
      </c>
    </row>
    <row r="27534" spans="1:3" x14ac:dyDescent="0.25">
      <c r="A27534" t="s">
        <v>28681</v>
      </c>
      <c r="B27534">
        <v>904002577</v>
      </c>
      <c r="C27534" t="s">
        <v>31484</v>
      </c>
    </row>
    <row r="27535" spans="1:3" x14ac:dyDescent="0.25">
      <c r="A27535" t="s">
        <v>28682</v>
      </c>
      <c r="B27535">
        <v>904002578</v>
      </c>
      <c r="C27535" t="s">
        <v>31460</v>
      </c>
    </row>
    <row r="27536" spans="1:3" x14ac:dyDescent="0.25">
      <c r="A27536" t="s">
        <v>28683</v>
      </c>
      <c r="B27536">
        <v>904002584</v>
      </c>
      <c r="C27536" t="s">
        <v>31460</v>
      </c>
    </row>
    <row r="27537" spans="1:3" x14ac:dyDescent="0.25">
      <c r="A27537" t="s">
        <v>28684</v>
      </c>
      <c r="B27537">
        <v>904002590</v>
      </c>
      <c r="C27537" t="s">
        <v>31470</v>
      </c>
    </row>
    <row r="27538" spans="1:3" x14ac:dyDescent="0.25">
      <c r="A27538" t="s">
        <v>28685</v>
      </c>
      <c r="B27538">
        <v>904002591</v>
      </c>
      <c r="C27538" t="s">
        <v>31460</v>
      </c>
    </row>
    <row r="27539" spans="1:3" x14ac:dyDescent="0.25">
      <c r="A27539" t="s">
        <v>28686</v>
      </c>
      <c r="B27539">
        <v>904002600</v>
      </c>
      <c r="C27539" t="s">
        <v>31380</v>
      </c>
    </row>
    <row r="27540" spans="1:3" x14ac:dyDescent="0.25">
      <c r="A27540" t="s">
        <v>28687</v>
      </c>
      <c r="B27540">
        <v>904002604</v>
      </c>
      <c r="C27540" t="s">
        <v>31318</v>
      </c>
    </row>
    <row r="27541" spans="1:3" x14ac:dyDescent="0.25">
      <c r="A27541" t="s">
        <v>28688</v>
      </c>
      <c r="B27541">
        <v>904002609</v>
      </c>
      <c r="C27541" t="s">
        <v>31472</v>
      </c>
    </row>
    <row r="27542" spans="1:3" x14ac:dyDescent="0.25">
      <c r="A27542" t="s">
        <v>28689</v>
      </c>
      <c r="B27542">
        <v>904002617</v>
      </c>
      <c r="C27542" t="s">
        <v>31138</v>
      </c>
    </row>
    <row r="27543" spans="1:3" x14ac:dyDescent="0.25">
      <c r="A27543" t="s">
        <v>28690</v>
      </c>
      <c r="B27543">
        <v>904002620</v>
      </c>
      <c r="C27543" t="s">
        <v>31318</v>
      </c>
    </row>
    <row r="27544" spans="1:3" x14ac:dyDescent="0.25">
      <c r="A27544" t="s">
        <v>28691</v>
      </c>
      <c r="B27544">
        <v>904002626</v>
      </c>
      <c r="C27544" t="s">
        <v>31397</v>
      </c>
    </row>
    <row r="27545" spans="1:3" x14ac:dyDescent="0.25">
      <c r="A27545" t="s">
        <v>28692</v>
      </c>
      <c r="B27545">
        <v>904002642</v>
      </c>
      <c r="C27545" t="s">
        <v>31458</v>
      </c>
    </row>
    <row r="27546" spans="1:3" x14ac:dyDescent="0.25">
      <c r="A27546" t="s">
        <v>28693</v>
      </c>
      <c r="B27546">
        <v>904002643</v>
      </c>
      <c r="C27546" t="s">
        <v>31562</v>
      </c>
    </row>
    <row r="27547" spans="1:3" x14ac:dyDescent="0.25">
      <c r="A27547" t="s">
        <v>28694</v>
      </c>
      <c r="B27547">
        <v>904002647</v>
      </c>
      <c r="C27547" t="s">
        <v>31316</v>
      </c>
    </row>
    <row r="27548" spans="1:3" x14ac:dyDescent="0.25">
      <c r="A27548" t="s">
        <v>28695</v>
      </c>
      <c r="B27548">
        <v>904002650</v>
      </c>
      <c r="C27548" t="s">
        <v>31492</v>
      </c>
    </row>
    <row r="27549" spans="1:3" x14ac:dyDescent="0.25">
      <c r="A27549" t="s">
        <v>28696</v>
      </c>
      <c r="B27549">
        <v>904002653</v>
      </c>
      <c r="C27549" t="s">
        <v>31562</v>
      </c>
    </row>
    <row r="27550" spans="1:3" x14ac:dyDescent="0.25">
      <c r="A27550" t="s">
        <v>28697</v>
      </c>
      <c r="B27550">
        <v>904002666</v>
      </c>
      <c r="C27550" t="s">
        <v>31489</v>
      </c>
    </row>
    <row r="27551" spans="1:3" x14ac:dyDescent="0.25">
      <c r="A27551" t="s">
        <v>28698</v>
      </c>
      <c r="B27551">
        <v>904002675</v>
      </c>
      <c r="C27551" t="s">
        <v>31318</v>
      </c>
    </row>
    <row r="27552" spans="1:3" x14ac:dyDescent="0.25">
      <c r="A27552" t="s">
        <v>28699</v>
      </c>
      <c r="B27552">
        <v>904002681</v>
      </c>
      <c r="C27552" t="s">
        <v>30977</v>
      </c>
    </row>
    <row r="27553" spans="1:3" x14ac:dyDescent="0.25">
      <c r="A27553" t="s">
        <v>28700</v>
      </c>
      <c r="B27553">
        <v>904002683</v>
      </c>
      <c r="C27553" t="s">
        <v>31318</v>
      </c>
    </row>
    <row r="27554" spans="1:3" x14ac:dyDescent="0.25">
      <c r="A27554" t="s">
        <v>28701</v>
      </c>
      <c r="B27554">
        <v>904002689</v>
      </c>
      <c r="C27554" t="s">
        <v>31287</v>
      </c>
    </row>
    <row r="27555" spans="1:3" x14ac:dyDescent="0.25">
      <c r="A27555" t="s">
        <v>28702</v>
      </c>
      <c r="B27555">
        <v>904002694</v>
      </c>
      <c r="C27555" t="s">
        <v>31138</v>
      </c>
    </row>
    <row r="27556" spans="1:3" x14ac:dyDescent="0.25">
      <c r="A27556" t="s">
        <v>28703</v>
      </c>
      <c r="B27556">
        <v>904002700</v>
      </c>
      <c r="C27556" t="s">
        <v>31318</v>
      </c>
    </row>
    <row r="27557" spans="1:3" x14ac:dyDescent="0.25">
      <c r="A27557" t="s">
        <v>28704</v>
      </c>
      <c r="B27557">
        <v>904002714</v>
      </c>
      <c r="C27557" t="s">
        <v>31581</v>
      </c>
    </row>
    <row r="27558" spans="1:3" x14ac:dyDescent="0.25">
      <c r="A27558" t="s">
        <v>28705</v>
      </c>
      <c r="B27558">
        <v>904002741</v>
      </c>
      <c r="C27558" t="s">
        <v>31318</v>
      </c>
    </row>
    <row r="27559" spans="1:3" x14ac:dyDescent="0.25">
      <c r="A27559" t="s">
        <v>28706</v>
      </c>
      <c r="B27559">
        <v>904002813</v>
      </c>
      <c r="C27559" t="s">
        <v>31322</v>
      </c>
    </row>
    <row r="27560" spans="1:3" x14ac:dyDescent="0.25">
      <c r="A27560" t="s">
        <v>28707</v>
      </c>
      <c r="B27560">
        <v>904002816</v>
      </c>
      <c r="C27560" t="s">
        <v>31316</v>
      </c>
    </row>
    <row r="27561" spans="1:3" x14ac:dyDescent="0.25">
      <c r="A27561" t="s">
        <v>28708</v>
      </c>
      <c r="B27561">
        <v>904002827</v>
      </c>
      <c r="C27561" t="s">
        <v>31562</v>
      </c>
    </row>
    <row r="27562" spans="1:3" x14ac:dyDescent="0.25">
      <c r="A27562" t="s">
        <v>28709</v>
      </c>
      <c r="B27562">
        <v>904002829</v>
      </c>
      <c r="C27562" t="s">
        <v>31363</v>
      </c>
    </row>
    <row r="27563" spans="1:3" x14ac:dyDescent="0.25">
      <c r="A27563" t="s">
        <v>28710</v>
      </c>
      <c r="B27563">
        <v>904002833</v>
      </c>
      <c r="C27563" t="s">
        <v>31562</v>
      </c>
    </row>
    <row r="27564" spans="1:3" x14ac:dyDescent="0.25">
      <c r="A27564" t="s">
        <v>28711</v>
      </c>
      <c r="B27564">
        <v>904002837</v>
      </c>
      <c r="C27564" t="s">
        <v>31579</v>
      </c>
    </row>
    <row r="27565" spans="1:3" x14ac:dyDescent="0.25">
      <c r="A27565" t="s">
        <v>28712</v>
      </c>
      <c r="B27565">
        <v>904002848</v>
      </c>
      <c r="C27565" t="s">
        <v>31316</v>
      </c>
    </row>
    <row r="27566" spans="1:3" x14ac:dyDescent="0.25">
      <c r="A27566" t="s">
        <v>28713</v>
      </c>
      <c r="B27566">
        <v>904002851</v>
      </c>
      <c r="C27566" t="s">
        <v>31534</v>
      </c>
    </row>
    <row r="27567" spans="1:3" x14ac:dyDescent="0.25">
      <c r="A27567" t="s">
        <v>28714</v>
      </c>
      <c r="B27567">
        <v>904002852</v>
      </c>
      <c r="C27567" t="s">
        <v>31582</v>
      </c>
    </row>
    <row r="27568" spans="1:3" x14ac:dyDescent="0.25">
      <c r="A27568" t="s">
        <v>28715</v>
      </c>
      <c r="B27568">
        <v>904002860</v>
      </c>
      <c r="C27568" t="s">
        <v>31472</v>
      </c>
    </row>
    <row r="27569" spans="1:3" x14ac:dyDescent="0.25">
      <c r="A27569" t="s">
        <v>28716</v>
      </c>
      <c r="B27569">
        <v>904002862</v>
      </c>
      <c r="C27569" t="s">
        <v>31460</v>
      </c>
    </row>
    <row r="27570" spans="1:3" x14ac:dyDescent="0.25">
      <c r="A27570" t="s">
        <v>28717</v>
      </c>
      <c r="B27570">
        <v>904002876</v>
      </c>
      <c r="C27570" t="s">
        <v>31460</v>
      </c>
    </row>
    <row r="27571" spans="1:3" x14ac:dyDescent="0.25">
      <c r="A27571" t="s">
        <v>28718</v>
      </c>
      <c r="B27571">
        <v>904002878</v>
      </c>
      <c r="C27571" t="s">
        <v>31472</v>
      </c>
    </row>
    <row r="27572" spans="1:3" x14ac:dyDescent="0.25">
      <c r="A27572" t="s">
        <v>28719</v>
      </c>
      <c r="B27572">
        <v>904002891</v>
      </c>
      <c r="C27572" t="s">
        <v>31316</v>
      </c>
    </row>
    <row r="27573" spans="1:3" x14ac:dyDescent="0.25">
      <c r="A27573" t="s">
        <v>28720</v>
      </c>
      <c r="B27573">
        <v>904002892</v>
      </c>
      <c r="C27573" t="s">
        <v>31472</v>
      </c>
    </row>
    <row r="27574" spans="1:3" x14ac:dyDescent="0.25">
      <c r="A27574" t="s">
        <v>28721</v>
      </c>
      <c r="B27574">
        <v>904002897</v>
      </c>
      <c r="C27574" t="s">
        <v>31571</v>
      </c>
    </row>
    <row r="27575" spans="1:3" x14ac:dyDescent="0.25">
      <c r="A27575" t="s">
        <v>28722</v>
      </c>
      <c r="B27575">
        <v>904002898</v>
      </c>
      <c r="C27575" t="s">
        <v>31562</v>
      </c>
    </row>
    <row r="27576" spans="1:3" x14ac:dyDescent="0.25">
      <c r="A27576" t="s">
        <v>28723</v>
      </c>
      <c r="B27576">
        <v>904002901</v>
      </c>
      <c r="C27576" t="s">
        <v>31363</v>
      </c>
    </row>
    <row r="27577" spans="1:3" x14ac:dyDescent="0.25">
      <c r="A27577" t="s">
        <v>28724</v>
      </c>
      <c r="B27577">
        <v>904002903</v>
      </c>
      <c r="C27577" t="s">
        <v>31316</v>
      </c>
    </row>
    <row r="27578" spans="1:3" x14ac:dyDescent="0.25">
      <c r="A27578" t="s">
        <v>28725</v>
      </c>
      <c r="B27578">
        <v>904002905</v>
      </c>
      <c r="C27578" t="s">
        <v>31363</v>
      </c>
    </row>
    <row r="27579" spans="1:3" x14ac:dyDescent="0.25">
      <c r="A27579" t="s">
        <v>28726</v>
      </c>
      <c r="B27579">
        <v>904002914</v>
      </c>
      <c r="C27579" t="s">
        <v>31472</v>
      </c>
    </row>
    <row r="27580" spans="1:3" x14ac:dyDescent="0.25">
      <c r="A27580" t="s">
        <v>28727</v>
      </c>
      <c r="B27580">
        <v>904002920</v>
      </c>
      <c r="C27580" t="s">
        <v>31458</v>
      </c>
    </row>
    <row r="27581" spans="1:3" x14ac:dyDescent="0.25">
      <c r="A27581" t="s">
        <v>28728</v>
      </c>
      <c r="B27581">
        <v>904002923</v>
      </c>
      <c r="C27581" t="s">
        <v>31556</v>
      </c>
    </row>
    <row r="27582" spans="1:3" x14ac:dyDescent="0.25">
      <c r="A27582" t="s">
        <v>28729</v>
      </c>
      <c r="B27582">
        <v>904002930</v>
      </c>
      <c r="C27582" t="s">
        <v>31472</v>
      </c>
    </row>
    <row r="27583" spans="1:3" x14ac:dyDescent="0.25">
      <c r="A27583" t="s">
        <v>28730</v>
      </c>
      <c r="B27583">
        <v>904002943</v>
      </c>
      <c r="C27583" t="s">
        <v>31460</v>
      </c>
    </row>
    <row r="27584" spans="1:3" x14ac:dyDescent="0.25">
      <c r="A27584" t="s">
        <v>28731</v>
      </c>
      <c r="B27584">
        <v>904002945</v>
      </c>
      <c r="C27584" t="s">
        <v>31460</v>
      </c>
    </row>
    <row r="27585" spans="1:3" x14ac:dyDescent="0.25">
      <c r="A27585" t="s">
        <v>28732</v>
      </c>
      <c r="B27585">
        <v>904002946</v>
      </c>
      <c r="C27585" t="s">
        <v>31545</v>
      </c>
    </row>
    <row r="27586" spans="1:3" x14ac:dyDescent="0.25">
      <c r="A27586" t="s">
        <v>28733</v>
      </c>
      <c r="B27586">
        <v>904002951</v>
      </c>
      <c r="C27586" t="s">
        <v>31322</v>
      </c>
    </row>
    <row r="27587" spans="1:3" x14ac:dyDescent="0.25">
      <c r="A27587" t="s">
        <v>28734</v>
      </c>
      <c r="B27587">
        <v>904002957</v>
      </c>
      <c r="C27587" t="s">
        <v>31316</v>
      </c>
    </row>
    <row r="27588" spans="1:3" x14ac:dyDescent="0.25">
      <c r="A27588" t="s">
        <v>28735</v>
      </c>
      <c r="B27588">
        <v>904002959</v>
      </c>
      <c r="C27588" t="s">
        <v>31316</v>
      </c>
    </row>
    <row r="27589" spans="1:3" x14ac:dyDescent="0.25">
      <c r="A27589" t="s">
        <v>28736</v>
      </c>
      <c r="B27589">
        <v>904002961</v>
      </c>
      <c r="C27589" t="s">
        <v>31316</v>
      </c>
    </row>
    <row r="27590" spans="1:3" x14ac:dyDescent="0.25">
      <c r="A27590" t="s">
        <v>28737</v>
      </c>
      <c r="B27590">
        <v>904002963</v>
      </c>
      <c r="C27590" t="s">
        <v>31576</v>
      </c>
    </row>
    <row r="27591" spans="1:3" x14ac:dyDescent="0.25">
      <c r="A27591" t="s">
        <v>28738</v>
      </c>
      <c r="B27591">
        <v>904002967</v>
      </c>
      <c r="C27591" t="s">
        <v>31545</v>
      </c>
    </row>
    <row r="27592" spans="1:3" x14ac:dyDescent="0.25">
      <c r="A27592" t="s">
        <v>28739</v>
      </c>
      <c r="B27592">
        <v>904002985</v>
      </c>
      <c r="C27592" t="s">
        <v>31234</v>
      </c>
    </row>
    <row r="27593" spans="1:3" x14ac:dyDescent="0.25">
      <c r="A27593" t="s">
        <v>28740</v>
      </c>
      <c r="B27593">
        <v>904002986</v>
      </c>
      <c r="C27593" t="s">
        <v>31318</v>
      </c>
    </row>
    <row r="27594" spans="1:3" x14ac:dyDescent="0.25">
      <c r="A27594" t="s">
        <v>28741</v>
      </c>
      <c r="B27594">
        <v>904002989</v>
      </c>
      <c r="C27594" t="s">
        <v>31560</v>
      </c>
    </row>
    <row r="27595" spans="1:3" x14ac:dyDescent="0.25">
      <c r="A27595" t="s">
        <v>28742</v>
      </c>
      <c r="B27595">
        <v>904002994</v>
      </c>
      <c r="C27595" t="s">
        <v>31215</v>
      </c>
    </row>
    <row r="27596" spans="1:3" x14ac:dyDescent="0.25">
      <c r="A27596" t="s">
        <v>28743</v>
      </c>
      <c r="B27596">
        <v>904002995</v>
      </c>
      <c r="C27596" t="s">
        <v>31560</v>
      </c>
    </row>
    <row r="27597" spans="1:3" x14ac:dyDescent="0.25">
      <c r="A27597" t="s">
        <v>28744</v>
      </c>
      <c r="B27597">
        <v>904002999</v>
      </c>
      <c r="C27597" t="s">
        <v>31583</v>
      </c>
    </row>
    <row r="27598" spans="1:3" x14ac:dyDescent="0.25">
      <c r="A27598" t="s">
        <v>28745</v>
      </c>
      <c r="B27598">
        <v>904003001</v>
      </c>
      <c r="C27598" t="s">
        <v>31234</v>
      </c>
    </row>
    <row r="27599" spans="1:3" x14ac:dyDescent="0.25">
      <c r="A27599" t="s">
        <v>28746</v>
      </c>
      <c r="B27599">
        <v>904003005</v>
      </c>
      <c r="C27599" t="s">
        <v>31380</v>
      </c>
    </row>
    <row r="27600" spans="1:3" x14ac:dyDescent="0.25">
      <c r="A27600" t="s">
        <v>28747</v>
      </c>
      <c r="B27600">
        <v>904003006</v>
      </c>
      <c r="C27600" t="s">
        <v>31380</v>
      </c>
    </row>
    <row r="27601" spans="1:3" x14ac:dyDescent="0.25">
      <c r="A27601" t="s">
        <v>28748</v>
      </c>
      <c r="B27601">
        <v>904003013</v>
      </c>
      <c r="C27601" t="s">
        <v>31489</v>
      </c>
    </row>
    <row r="27602" spans="1:3" x14ac:dyDescent="0.25">
      <c r="A27602" t="s">
        <v>28749</v>
      </c>
      <c r="B27602">
        <v>904003023</v>
      </c>
      <c r="C27602" t="s">
        <v>31380</v>
      </c>
    </row>
    <row r="27603" spans="1:3" x14ac:dyDescent="0.25">
      <c r="A27603" t="s">
        <v>28750</v>
      </c>
      <c r="B27603">
        <v>904003029</v>
      </c>
      <c r="C27603" t="s">
        <v>31287</v>
      </c>
    </row>
    <row r="27604" spans="1:3" x14ac:dyDescent="0.25">
      <c r="A27604" t="s">
        <v>28751</v>
      </c>
      <c r="B27604">
        <v>904003031</v>
      </c>
      <c r="C27604" t="s">
        <v>31318</v>
      </c>
    </row>
    <row r="27605" spans="1:3" x14ac:dyDescent="0.25">
      <c r="A27605" t="s">
        <v>28752</v>
      </c>
      <c r="B27605">
        <v>904003035</v>
      </c>
      <c r="C27605" t="s">
        <v>31326</v>
      </c>
    </row>
    <row r="27606" spans="1:3" x14ac:dyDescent="0.25">
      <c r="A27606" t="s">
        <v>28753</v>
      </c>
      <c r="B27606">
        <v>904003038</v>
      </c>
      <c r="C27606" t="s">
        <v>31316</v>
      </c>
    </row>
    <row r="27607" spans="1:3" x14ac:dyDescent="0.25">
      <c r="A27607" t="s">
        <v>28754</v>
      </c>
      <c r="B27607">
        <v>904003042</v>
      </c>
      <c r="C27607" t="s">
        <v>31138</v>
      </c>
    </row>
    <row r="27608" spans="1:3" x14ac:dyDescent="0.25">
      <c r="A27608" t="s">
        <v>28755</v>
      </c>
      <c r="B27608">
        <v>904003043</v>
      </c>
      <c r="C27608" t="s">
        <v>31380</v>
      </c>
    </row>
    <row r="27609" spans="1:3" x14ac:dyDescent="0.25">
      <c r="A27609" t="s">
        <v>28756</v>
      </c>
      <c r="B27609">
        <v>904003044</v>
      </c>
      <c r="C27609" t="s">
        <v>31380</v>
      </c>
    </row>
    <row r="27610" spans="1:3" x14ac:dyDescent="0.25">
      <c r="A27610" t="s">
        <v>28757</v>
      </c>
      <c r="B27610">
        <v>904003045</v>
      </c>
      <c r="C27610" t="s">
        <v>31460</v>
      </c>
    </row>
    <row r="27611" spans="1:3" x14ac:dyDescent="0.25">
      <c r="A27611" t="s">
        <v>28758</v>
      </c>
      <c r="B27611">
        <v>904003050</v>
      </c>
      <c r="C27611" t="s">
        <v>31316</v>
      </c>
    </row>
    <row r="27612" spans="1:3" x14ac:dyDescent="0.25">
      <c r="A27612" t="s">
        <v>28759</v>
      </c>
      <c r="B27612">
        <v>904003071</v>
      </c>
      <c r="C27612" t="s">
        <v>31318</v>
      </c>
    </row>
    <row r="27613" spans="1:3" x14ac:dyDescent="0.25">
      <c r="A27613" t="s">
        <v>28760</v>
      </c>
      <c r="B27613">
        <v>904003074</v>
      </c>
      <c r="C27613" t="s">
        <v>31318</v>
      </c>
    </row>
    <row r="27614" spans="1:3" x14ac:dyDescent="0.25">
      <c r="A27614" t="s">
        <v>28761</v>
      </c>
      <c r="B27614">
        <v>904003075</v>
      </c>
      <c r="C27614" t="s">
        <v>31318</v>
      </c>
    </row>
    <row r="27615" spans="1:3" x14ac:dyDescent="0.25">
      <c r="A27615" t="s">
        <v>28762</v>
      </c>
      <c r="B27615">
        <v>904003078</v>
      </c>
      <c r="C27615" t="s">
        <v>31318</v>
      </c>
    </row>
    <row r="27616" spans="1:3" x14ac:dyDescent="0.25">
      <c r="A27616" t="s">
        <v>28763</v>
      </c>
      <c r="B27616">
        <v>904003083</v>
      </c>
      <c r="C27616" t="s">
        <v>31316</v>
      </c>
    </row>
    <row r="27617" spans="1:3" x14ac:dyDescent="0.25">
      <c r="A27617" t="s">
        <v>28764</v>
      </c>
      <c r="B27617">
        <v>904003084</v>
      </c>
      <c r="C27617" t="s">
        <v>31318</v>
      </c>
    </row>
    <row r="27618" spans="1:3" x14ac:dyDescent="0.25">
      <c r="A27618" t="s">
        <v>28765</v>
      </c>
      <c r="B27618">
        <v>904003086</v>
      </c>
      <c r="C27618" t="s">
        <v>31234</v>
      </c>
    </row>
    <row r="27619" spans="1:3" x14ac:dyDescent="0.25">
      <c r="A27619" t="s">
        <v>28766</v>
      </c>
      <c r="B27619">
        <v>904003093</v>
      </c>
      <c r="C27619" t="s">
        <v>31287</v>
      </c>
    </row>
    <row r="27620" spans="1:3" x14ac:dyDescent="0.25">
      <c r="A27620" t="s">
        <v>28767</v>
      </c>
      <c r="B27620">
        <v>904003096</v>
      </c>
      <c r="C27620" t="s">
        <v>31318</v>
      </c>
    </row>
    <row r="27621" spans="1:3" x14ac:dyDescent="0.25">
      <c r="A27621" t="s">
        <v>28768</v>
      </c>
      <c r="B27621">
        <v>904003099</v>
      </c>
      <c r="C27621" t="s">
        <v>31287</v>
      </c>
    </row>
    <row r="27622" spans="1:3" x14ac:dyDescent="0.25">
      <c r="A27622" t="s">
        <v>28769</v>
      </c>
      <c r="B27622">
        <v>904003116</v>
      </c>
      <c r="C27622" t="s">
        <v>31316</v>
      </c>
    </row>
    <row r="27623" spans="1:3" x14ac:dyDescent="0.25">
      <c r="A27623" t="s">
        <v>28770</v>
      </c>
      <c r="B27623">
        <v>904003144</v>
      </c>
      <c r="C27623" t="s">
        <v>31498</v>
      </c>
    </row>
    <row r="27624" spans="1:3" x14ac:dyDescent="0.25">
      <c r="A27624" t="s">
        <v>28771</v>
      </c>
      <c r="B27624">
        <v>904003147</v>
      </c>
      <c r="C27624" t="s">
        <v>31318</v>
      </c>
    </row>
    <row r="27625" spans="1:3" x14ac:dyDescent="0.25">
      <c r="A27625" t="s">
        <v>28772</v>
      </c>
      <c r="B27625">
        <v>904003150</v>
      </c>
      <c r="C27625" t="s">
        <v>31380</v>
      </c>
    </row>
    <row r="27626" spans="1:3" x14ac:dyDescent="0.25">
      <c r="A27626" t="s">
        <v>28773</v>
      </c>
      <c r="B27626">
        <v>904003153</v>
      </c>
      <c r="C27626" t="s">
        <v>31254</v>
      </c>
    </row>
    <row r="27627" spans="1:3" x14ac:dyDescent="0.25">
      <c r="A27627" t="s">
        <v>28774</v>
      </c>
      <c r="B27627">
        <v>904003161</v>
      </c>
      <c r="C27627" t="s">
        <v>31287</v>
      </c>
    </row>
    <row r="27628" spans="1:3" x14ac:dyDescent="0.25">
      <c r="A27628" t="s">
        <v>28775</v>
      </c>
      <c r="B27628">
        <v>904003163</v>
      </c>
      <c r="C27628" t="s">
        <v>31138</v>
      </c>
    </row>
    <row r="27629" spans="1:3" x14ac:dyDescent="0.25">
      <c r="A27629" t="s">
        <v>28776</v>
      </c>
      <c r="B27629">
        <v>904003186</v>
      </c>
      <c r="C27629" t="s">
        <v>31318</v>
      </c>
    </row>
    <row r="27630" spans="1:3" x14ac:dyDescent="0.25">
      <c r="A27630" t="s">
        <v>28777</v>
      </c>
      <c r="B27630">
        <v>904003199</v>
      </c>
      <c r="C27630" t="s">
        <v>31499</v>
      </c>
    </row>
    <row r="27631" spans="1:3" x14ac:dyDescent="0.25">
      <c r="A27631" t="s">
        <v>28778</v>
      </c>
      <c r="B27631">
        <v>904003202</v>
      </c>
      <c r="C27631" t="s">
        <v>31318</v>
      </c>
    </row>
    <row r="27632" spans="1:3" x14ac:dyDescent="0.25">
      <c r="A27632" t="s">
        <v>28779</v>
      </c>
      <c r="B27632">
        <v>904003203</v>
      </c>
      <c r="C27632" t="s">
        <v>31318</v>
      </c>
    </row>
    <row r="27633" spans="1:3" x14ac:dyDescent="0.25">
      <c r="A27633" t="s">
        <v>28780</v>
      </c>
      <c r="B27633">
        <v>904003205</v>
      </c>
      <c r="C27633" t="s">
        <v>31318</v>
      </c>
    </row>
    <row r="27634" spans="1:3" x14ac:dyDescent="0.25">
      <c r="A27634" t="s">
        <v>28781</v>
      </c>
      <c r="B27634">
        <v>904003211</v>
      </c>
      <c r="C27634" t="s">
        <v>31460</v>
      </c>
    </row>
    <row r="27635" spans="1:3" x14ac:dyDescent="0.25">
      <c r="A27635" t="s">
        <v>28782</v>
      </c>
      <c r="B27635">
        <v>904003213</v>
      </c>
      <c r="C27635" t="s">
        <v>31322</v>
      </c>
    </row>
    <row r="27636" spans="1:3" x14ac:dyDescent="0.25">
      <c r="A27636" t="s">
        <v>28783</v>
      </c>
      <c r="B27636">
        <v>904003226</v>
      </c>
      <c r="C27636" t="s">
        <v>31318</v>
      </c>
    </row>
    <row r="27637" spans="1:3" x14ac:dyDescent="0.25">
      <c r="A27637" t="s">
        <v>28784</v>
      </c>
      <c r="B27637">
        <v>904003228</v>
      </c>
      <c r="C27637" t="s">
        <v>31316</v>
      </c>
    </row>
    <row r="27638" spans="1:3" x14ac:dyDescent="0.25">
      <c r="A27638" t="s">
        <v>28785</v>
      </c>
      <c r="B27638">
        <v>904003240</v>
      </c>
      <c r="C27638" t="s">
        <v>31460</v>
      </c>
    </row>
    <row r="27639" spans="1:3" x14ac:dyDescent="0.25">
      <c r="A27639" t="s">
        <v>28786</v>
      </c>
      <c r="B27639">
        <v>904003243</v>
      </c>
      <c r="C27639" t="s">
        <v>31322</v>
      </c>
    </row>
    <row r="27640" spans="1:3" x14ac:dyDescent="0.25">
      <c r="A27640" t="s">
        <v>28787</v>
      </c>
      <c r="B27640">
        <v>904003273</v>
      </c>
      <c r="C27640" t="s">
        <v>31285</v>
      </c>
    </row>
    <row r="27641" spans="1:3" x14ac:dyDescent="0.25">
      <c r="A27641" t="s">
        <v>28788</v>
      </c>
      <c r="B27641">
        <v>904003290</v>
      </c>
      <c r="C27641" t="s">
        <v>31322</v>
      </c>
    </row>
    <row r="27642" spans="1:3" x14ac:dyDescent="0.25">
      <c r="A27642" t="s">
        <v>28789</v>
      </c>
      <c r="B27642">
        <v>904003291</v>
      </c>
      <c r="C27642" t="s">
        <v>31316</v>
      </c>
    </row>
    <row r="27643" spans="1:3" x14ac:dyDescent="0.25">
      <c r="A27643" t="s">
        <v>28790</v>
      </c>
      <c r="B27643">
        <v>904003298</v>
      </c>
      <c r="C27643" t="s">
        <v>31460</v>
      </c>
    </row>
    <row r="27644" spans="1:3" x14ac:dyDescent="0.25">
      <c r="A27644" t="s">
        <v>28791</v>
      </c>
      <c r="B27644">
        <v>904003299</v>
      </c>
      <c r="C27644" t="s">
        <v>31560</v>
      </c>
    </row>
    <row r="27645" spans="1:3" x14ac:dyDescent="0.25">
      <c r="A27645" t="s">
        <v>28792</v>
      </c>
      <c r="B27645">
        <v>904003300</v>
      </c>
      <c r="C27645" t="s">
        <v>31492</v>
      </c>
    </row>
    <row r="27646" spans="1:3" x14ac:dyDescent="0.25">
      <c r="A27646" t="s">
        <v>28793</v>
      </c>
      <c r="B27646">
        <v>904003309</v>
      </c>
      <c r="C27646" t="s">
        <v>31326</v>
      </c>
    </row>
    <row r="27647" spans="1:3" x14ac:dyDescent="0.25">
      <c r="A27647" t="s">
        <v>28794</v>
      </c>
      <c r="B27647">
        <v>904003312</v>
      </c>
      <c r="C27647" t="s">
        <v>31363</v>
      </c>
    </row>
    <row r="27648" spans="1:3" x14ac:dyDescent="0.25">
      <c r="A27648" t="s">
        <v>28795</v>
      </c>
      <c r="B27648">
        <v>904003319</v>
      </c>
      <c r="C27648" t="s">
        <v>31549</v>
      </c>
    </row>
    <row r="27649" spans="1:3" x14ac:dyDescent="0.25">
      <c r="A27649" t="s">
        <v>28796</v>
      </c>
      <c r="B27649">
        <v>904003349</v>
      </c>
      <c r="C27649" t="s">
        <v>31404</v>
      </c>
    </row>
    <row r="27650" spans="1:3" x14ac:dyDescent="0.25">
      <c r="A27650" t="s">
        <v>28797</v>
      </c>
      <c r="B27650">
        <v>904003350</v>
      </c>
      <c r="C27650" t="s">
        <v>31363</v>
      </c>
    </row>
    <row r="27651" spans="1:3" x14ac:dyDescent="0.25">
      <c r="A27651" t="s">
        <v>28798</v>
      </c>
      <c r="B27651">
        <v>904003367</v>
      </c>
      <c r="C27651" t="s">
        <v>31120</v>
      </c>
    </row>
    <row r="27652" spans="1:3" x14ac:dyDescent="0.25">
      <c r="A27652" t="s">
        <v>28799</v>
      </c>
      <c r="B27652">
        <v>904003368</v>
      </c>
      <c r="C27652" t="s">
        <v>31318</v>
      </c>
    </row>
    <row r="27653" spans="1:3" x14ac:dyDescent="0.25">
      <c r="A27653" t="s">
        <v>28800</v>
      </c>
      <c r="B27653">
        <v>904003374</v>
      </c>
      <c r="C27653" t="s">
        <v>31363</v>
      </c>
    </row>
    <row r="27654" spans="1:3" x14ac:dyDescent="0.25">
      <c r="A27654" t="s">
        <v>28801</v>
      </c>
      <c r="B27654">
        <v>904003376</v>
      </c>
      <c r="C27654" t="s">
        <v>31053</v>
      </c>
    </row>
    <row r="27655" spans="1:3" x14ac:dyDescent="0.25">
      <c r="A27655" t="s">
        <v>28802</v>
      </c>
      <c r="B27655">
        <v>904003401</v>
      </c>
      <c r="C27655" t="s">
        <v>31438</v>
      </c>
    </row>
    <row r="27656" spans="1:3" x14ac:dyDescent="0.25">
      <c r="A27656" t="s">
        <v>28803</v>
      </c>
      <c r="B27656">
        <v>904003436</v>
      </c>
      <c r="C27656" t="s">
        <v>5607</v>
      </c>
    </row>
    <row r="27657" spans="1:3" x14ac:dyDescent="0.25">
      <c r="A27657" t="s">
        <v>28804</v>
      </c>
      <c r="B27657">
        <v>904003437</v>
      </c>
      <c r="C27657" t="s">
        <v>31315</v>
      </c>
    </row>
    <row r="27658" spans="1:3" x14ac:dyDescent="0.25">
      <c r="A27658" t="s">
        <v>28805</v>
      </c>
      <c r="B27658">
        <v>904003444</v>
      </c>
      <c r="C27658" t="s">
        <v>31107</v>
      </c>
    </row>
    <row r="27659" spans="1:3" x14ac:dyDescent="0.25">
      <c r="A27659" t="s">
        <v>28806</v>
      </c>
      <c r="B27659">
        <v>904003523</v>
      </c>
      <c r="C27659" t="s">
        <v>31363</v>
      </c>
    </row>
    <row r="27660" spans="1:3" x14ac:dyDescent="0.25">
      <c r="A27660" t="s">
        <v>28807</v>
      </c>
      <c r="B27660">
        <v>904003527</v>
      </c>
      <c r="C27660" t="s">
        <v>31318</v>
      </c>
    </row>
    <row r="27661" spans="1:3" x14ac:dyDescent="0.25">
      <c r="A27661" t="s">
        <v>28808</v>
      </c>
      <c r="B27661">
        <v>904003554</v>
      </c>
      <c r="C27661" t="s">
        <v>31380</v>
      </c>
    </row>
    <row r="27662" spans="1:3" x14ac:dyDescent="0.25">
      <c r="A27662" t="s">
        <v>28809</v>
      </c>
      <c r="B27662">
        <v>904003563</v>
      </c>
      <c r="C27662" t="s">
        <v>31318</v>
      </c>
    </row>
    <row r="27663" spans="1:3" x14ac:dyDescent="0.25">
      <c r="A27663" t="s">
        <v>28810</v>
      </c>
      <c r="B27663">
        <v>904003566</v>
      </c>
      <c r="C27663" t="s">
        <v>31316</v>
      </c>
    </row>
    <row r="27664" spans="1:3" x14ac:dyDescent="0.25">
      <c r="A27664" t="s">
        <v>28811</v>
      </c>
      <c r="B27664">
        <v>904003581</v>
      </c>
      <c r="C27664" t="s">
        <v>31316</v>
      </c>
    </row>
    <row r="27665" spans="1:3" x14ac:dyDescent="0.25">
      <c r="A27665" t="s">
        <v>28812</v>
      </c>
      <c r="B27665">
        <v>904003582</v>
      </c>
      <c r="C27665" t="s">
        <v>31285</v>
      </c>
    </row>
    <row r="27666" spans="1:3" x14ac:dyDescent="0.25">
      <c r="A27666" t="s">
        <v>28813</v>
      </c>
      <c r="B27666">
        <v>904003595</v>
      </c>
      <c r="C27666" t="s">
        <v>31562</v>
      </c>
    </row>
    <row r="27667" spans="1:3" x14ac:dyDescent="0.25">
      <c r="A27667" t="s">
        <v>28814</v>
      </c>
      <c r="B27667">
        <v>904003600</v>
      </c>
      <c r="C27667" t="s">
        <v>31461</v>
      </c>
    </row>
    <row r="27668" spans="1:3" x14ac:dyDescent="0.25">
      <c r="A27668" t="s">
        <v>28815</v>
      </c>
      <c r="B27668">
        <v>904003609</v>
      </c>
      <c r="C27668" t="s">
        <v>31316</v>
      </c>
    </row>
    <row r="27669" spans="1:3" x14ac:dyDescent="0.25">
      <c r="A27669" t="s">
        <v>28816</v>
      </c>
      <c r="B27669">
        <v>904003635</v>
      </c>
      <c r="C27669" t="s">
        <v>31562</v>
      </c>
    </row>
    <row r="27670" spans="1:3" x14ac:dyDescent="0.25">
      <c r="A27670" t="s">
        <v>28817</v>
      </c>
      <c r="B27670">
        <v>904003636</v>
      </c>
      <c r="C27670" t="s">
        <v>31318</v>
      </c>
    </row>
    <row r="27671" spans="1:3" x14ac:dyDescent="0.25">
      <c r="A27671" t="s">
        <v>28818</v>
      </c>
      <c r="B27671">
        <v>904003641</v>
      </c>
      <c r="C27671" t="s">
        <v>31316</v>
      </c>
    </row>
    <row r="27672" spans="1:3" x14ac:dyDescent="0.25">
      <c r="A27672" t="s">
        <v>28819</v>
      </c>
      <c r="B27672">
        <v>904003645</v>
      </c>
      <c r="C27672" t="s">
        <v>31363</v>
      </c>
    </row>
    <row r="27673" spans="1:3" x14ac:dyDescent="0.25">
      <c r="A27673" t="s">
        <v>28820</v>
      </c>
      <c r="B27673">
        <v>904003647</v>
      </c>
      <c r="C27673" t="s">
        <v>31576</v>
      </c>
    </row>
    <row r="27674" spans="1:3" x14ac:dyDescent="0.25">
      <c r="A27674" t="s">
        <v>28821</v>
      </c>
      <c r="B27674">
        <v>904003649</v>
      </c>
      <c r="C27674" t="s">
        <v>31515</v>
      </c>
    </row>
    <row r="27675" spans="1:3" x14ac:dyDescent="0.25">
      <c r="A27675" t="s">
        <v>28822</v>
      </c>
      <c r="B27675">
        <v>904003662</v>
      </c>
      <c r="C27675" t="s">
        <v>31318</v>
      </c>
    </row>
    <row r="27676" spans="1:3" x14ac:dyDescent="0.25">
      <c r="A27676" t="s">
        <v>28823</v>
      </c>
      <c r="B27676">
        <v>904003666</v>
      </c>
      <c r="C27676" t="s">
        <v>31460</v>
      </c>
    </row>
    <row r="27677" spans="1:3" x14ac:dyDescent="0.25">
      <c r="A27677" t="s">
        <v>28824</v>
      </c>
      <c r="B27677">
        <v>904003676</v>
      </c>
      <c r="C27677" t="s">
        <v>31318</v>
      </c>
    </row>
    <row r="27678" spans="1:3" x14ac:dyDescent="0.25">
      <c r="A27678" t="s">
        <v>28825</v>
      </c>
      <c r="B27678">
        <v>904003683</v>
      </c>
      <c r="C27678" t="s">
        <v>31318</v>
      </c>
    </row>
    <row r="27679" spans="1:3" x14ac:dyDescent="0.25">
      <c r="A27679" t="s">
        <v>28826</v>
      </c>
      <c r="B27679">
        <v>904003694</v>
      </c>
      <c r="C27679" t="s">
        <v>31363</v>
      </c>
    </row>
    <row r="27680" spans="1:3" x14ac:dyDescent="0.25">
      <c r="A27680" t="s">
        <v>28827</v>
      </c>
      <c r="B27680">
        <v>904003697</v>
      </c>
      <c r="C27680" t="s">
        <v>31287</v>
      </c>
    </row>
    <row r="27681" spans="1:3" x14ac:dyDescent="0.25">
      <c r="A27681" t="s">
        <v>28828</v>
      </c>
      <c r="B27681">
        <v>904003702</v>
      </c>
      <c r="C27681" t="s">
        <v>31316</v>
      </c>
    </row>
    <row r="27682" spans="1:3" x14ac:dyDescent="0.25">
      <c r="A27682" t="s">
        <v>28829</v>
      </c>
      <c r="B27682">
        <v>904003703</v>
      </c>
      <c r="C27682" t="s">
        <v>31316</v>
      </c>
    </row>
    <row r="27683" spans="1:3" x14ac:dyDescent="0.25">
      <c r="A27683" t="s">
        <v>28830</v>
      </c>
      <c r="B27683">
        <v>904003704</v>
      </c>
      <c r="C27683" t="s">
        <v>31460</v>
      </c>
    </row>
    <row r="27684" spans="1:3" x14ac:dyDescent="0.25">
      <c r="A27684" t="s">
        <v>28831</v>
      </c>
      <c r="B27684">
        <v>904003719</v>
      </c>
      <c r="C27684" t="s">
        <v>31460</v>
      </c>
    </row>
    <row r="27685" spans="1:3" x14ac:dyDescent="0.25">
      <c r="A27685" t="s">
        <v>28832</v>
      </c>
      <c r="B27685">
        <v>904003730</v>
      </c>
      <c r="C27685" t="s">
        <v>31316</v>
      </c>
    </row>
    <row r="27686" spans="1:3" x14ac:dyDescent="0.25">
      <c r="A27686" t="s">
        <v>28833</v>
      </c>
      <c r="B27686">
        <v>904003731</v>
      </c>
      <c r="C27686" t="s">
        <v>31322</v>
      </c>
    </row>
    <row r="27687" spans="1:3" x14ac:dyDescent="0.25">
      <c r="A27687" t="s">
        <v>28834</v>
      </c>
      <c r="B27687">
        <v>904003733</v>
      </c>
      <c r="C27687" t="s">
        <v>31576</v>
      </c>
    </row>
    <row r="27688" spans="1:3" x14ac:dyDescent="0.25">
      <c r="A27688" t="s">
        <v>28835</v>
      </c>
      <c r="B27688">
        <v>904003750</v>
      </c>
      <c r="C27688" t="s">
        <v>31366</v>
      </c>
    </row>
    <row r="27689" spans="1:3" x14ac:dyDescent="0.25">
      <c r="A27689" t="s">
        <v>28836</v>
      </c>
      <c r="B27689">
        <v>904003752</v>
      </c>
      <c r="C27689" t="s">
        <v>31318</v>
      </c>
    </row>
    <row r="27690" spans="1:3" x14ac:dyDescent="0.25">
      <c r="A27690" t="s">
        <v>28837</v>
      </c>
      <c r="B27690">
        <v>904003763</v>
      </c>
      <c r="C27690" t="s">
        <v>31329</v>
      </c>
    </row>
    <row r="27691" spans="1:3" x14ac:dyDescent="0.25">
      <c r="A27691" t="s">
        <v>28838</v>
      </c>
      <c r="B27691">
        <v>904003764</v>
      </c>
      <c r="C27691" t="s">
        <v>30925</v>
      </c>
    </row>
    <row r="27692" spans="1:3" x14ac:dyDescent="0.25">
      <c r="A27692" t="s">
        <v>28839</v>
      </c>
      <c r="B27692">
        <v>904003766</v>
      </c>
      <c r="C27692" t="s">
        <v>31556</v>
      </c>
    </row>
    <row r="27693" spans="1:3" x14ac:dyDescent="0.25">
      <c r="A27693" t="s">
        <v>28840</v>
      </c>
      <c r="B27693">
        <v>904003768</v>
      </c>
      <c r="C27693" t="s">
        <v>31287</v>
      </c>
    </row>
    <row r="27694" spans="1:3" x14ac:dyDescent="0.25">
      <c r="A27694" t="s">
        <v>28841</v>
      </c>
      <c r="B27694">
        <v>904003781</v>
      </c>
      <c r="C27694" t="s">
        <v>31380</v>
      </c>
    </row>
    <row r="27695" spans="1:3" x14ac:dyDescent="0.25">
      <c r="A27695" t="s">
        <v>28842</v>
      </c>
      <c r="B27695">
        <v>904003782</v>
      </c>
      <c r="C27695" t="s">
        <v>31316</v>
      </c>
    </row>
    <row r="27696" spans="1:3" x14ac:dyDescent="0.25">
      <c r="A27696" t="s">
        <v>28843</v>
      </c>
      <c r="B27696">
        <v>904003794</v>
      </c>
      <c r="C27696" t="s">
        <v>31562</v>
      </c>
    </row>
    <row r="27697" spans="1:3" x14ac:dyDescent="0.25">
      <c r="A27697" t="s">
        <v>28844</v>
      </c>
      <c r="B27697">
        <v>904003795</v>
      </c>
      <c r="C27697" t="s">
        <v>31318</v>
      </c>
    </row>
    <row r="27698" spans="1:3" x14ac:dyDescent="0.25">
      <c r="A27698" t="s">
        <v>28845</v>
      </c>
      <c r="B27698">
        <v>904003820</v>
      </c>
      <c r="C27698" t="s">
        <v>31053</v>
      </c>
    </row>
    <row r="27699" spans="1:3" x14ac:dyDescent="0.25">
      <c r="A27699" t="s">
        <v>28846</v>
      </c>
      <c r="B27699">
        <v>904003829</v>
      </c>
      <c r="C27699" t="s">
        <v>31460</v>
      </c>
    </row>
    <row r="27700" spans="1:3" x14ac:dyDescent="0.25">
      <c r="A27700" t="s">
        <v>28847</v>
      </c>
      <c r="B27700">
        <v>904003830</v>
      </c>
      <c r="C27700" t="s">
        <v>31316</v>
      </c>
    </row>
    <row r="27701" spans="1:3" x14ac:dyDescent="0.25">
      <c r="A27701" t="s">
        <v>28848</v>
      </c>
      <c r="B27701">
        <v>904003832</v>
      </c>
      <c r="C27701" t="s">
        <v>31316</v>
      </c>
    </row>
    <row r="27702" spans="1:3" x14ac:dyDescent="0.25">
      <c r="A27702" t="s">
        <v>28849</v>
      </c>
      <c r="B27702">
        <v>904003841</v>
      </c>
      <c r="C27702" t="s">
        <v>31318</v>
      </c>
    </row>
    <row r="27703" spans="1:3" x14ac:dyDescent="0.25">
      <c r="A27703" t="s">
        <v>28850</v>
      </c>
      <c r="B27703">
        <v>904003846</v>
      </c>
      <c r="C27703" t="s">
        <v>31460</v>
      </c>
    </row>
    <row r="27704" spans="1:3" x14ac:dyDescent="0.25">
      <c r="A27704" t="s">
        <v>28851</v>
      </c>
      <c r="B27704">
        <v>904003852</v>
      </c>
      <c r="C27704" t="s">
        <v>31315</v>
      </c>
    </row>
    <row r="27705" spans="1:3" x14ac:dyDescent="0.25">
      <c r="A27705" t="s">
        <v>28852</v>
      </c>
      <c r="B27705">
        <v>904003856</v>
      </c>
      <c r="C27705" t="s">
        <v>31316</v>
      </c>
    </row>
    <row r="27706" spans="1:3" x14ac:dyDescent="0.25">
      <c r="A27706" t="s">
        <v>28853</v>
      </c>
      <c r="B27706">
        <v>904003860</v>
      </c>
      <c r="C27706" t="s">
        <v>31316</v>
      </c>
    </row>
    <row r="27707" spans="1:3" x14ac:dyDescent="0.25">
      <c r="A27707" t="s">
        <v>28854</v>
      </c>
      <c r="B27707">
        <v>904003869</v>
      </c>
      <c r="C27707" t="s">
        <v>31316</v>
      </c>
    </row>
    <row r="27708" spans="1:3" x14ac:dyDescent="0.25">
      <c r="A27708" t="s">
        <v>28855</v>
      </c>
      <c r="B27708">
        <v>904003871</v>
      </c>
      <c r="C27708" t="s">
        <v>31487</v>
      </c>
    </row>
    <row r="27709" spans="1:3" x14ac:dyDescent="0.25">
      <c r="A27709" t="s">
        <v>28856</v>
      </c>
      <c r="B27709">
        <v>904003875</v>
      </c>
      <c r="C27709" t="s">
        <v>31316</v>
      </c>
    </row>
    <row r="27710" spans="1:3" x14ac:dyDescent="0.25">
      <c r="A27710" t="s">
        <v>28857</v>
      </c>
      <c r="B27710">
        <v>904003882</v>
      </c>
      <c r="C27710" t="s">
        <v>31458</v>
      </c>
    </row>
    <row r="27711" spans="1:3" x14ac:dyDescent="0.25">
      <c r="A27711" t="s">
        <v>28858</v>
      </c>
      <c r="B27711">
        <v>904003883</v>
      </c>
      <c r="C27711" t="s">
        <v>31363</v>
      </c>
    </row>
    <row r="27712" spans="1:3" x14ac:dyDescent="0.25">
      <c r="A27712" t="s">
        <v>28859</v>
      </c>
      <c r="B27712">
        <v>904003889</v>
      </c>
      <c r="C27712" t="s">
        <v>31329</v>
      </c>
    </row>
    <row r="27713" spans="1:3" x14ac:dyDescent="0.25">
      <c r="A27713" t="s">
        <v>28860</v>
      </c>
      <c r="B27713">
        <v>904003890</v>
      </c>
      <c r="C27713" t="s">
        <v>30965</v>
      </c>
    </row>
    <row r="27714" spans="1:3" x14ac:dyDescent="0.25">
      <c r="A27714" t="s">
        <v>28861</v>
      </c>
      <c r="B27714">
        <v>904003891</v>
      </c>
      <c r="C27714" t="s">
        <v>31365</v>
      </c>
    </row>
    <row r="27715" spans="1:3" x14ac:dyDescent="0.25">
      <c r="A27715" t="s">
        <v>28862</v>
      </c>
      <c r="B27715">
        <v>904003896</v>
      </c>
      <c r="C27715" t="s">
        <v>31458</v>
      </c>
    </row>
    <row r="27716" spans="1:3" x14ac:dyDescent="0.25">
      <c r="A27716" t="s">
        <v>28863</v>
      </c>
      <c r="B27716">
        <v>904003898</v>
      </c>
      <c r="C27716" t="s">
        <v>31562</v>
      </c>
    </row>
    <row r="27717" spans="1:3" x14ac:dyDescent="0.25">
      <c r="A27717" t="s">
        <v>28864</v>
      </c>
      <c r="B27717">
        <v>904003899</v>
      </c>
      <c r="C27717" t="s">
        <v>31438</v>
      </c>
    </row>
    <row r="27718" spans="1:3" x14ac:dyDescent="0.25">
      <c r="A27718" t="s">
        <v>28865</v>
      </c>
      <c r="B27718">
        <v>904003904</v>
      </c>
      <c r="C27718" t="s">
        <v>31004</v>
      </c>
    </row>
    <row r="27719" spans="1:3" x14ac:dyDescent="0.25">
      <c r="A27719" t="s">
        <v>28866</v>
      </c>
      <c r="B27719">
        <v>904003920</v>
      </c>
      <c r="C27719" t="s">
        <v>31363</v>
      </c>
    </row>
    <row r="27720" spans="1:3" x14ac:dyDescent="0.25">
      <c r="A27720" t="s">
        <v>28867</v>
      </c>
      <c r="B27720">
        <v>904003925</v>
      </c>
      <c r="C27720" t="s">
        <v>31380</v>
      </c>
    </row>
    <row r="27721" spans="1:3" x14ac:dyDescent="0.25">
      <c r="A27721" t="s">
        <v>28868</v>
      </c>
      <c r="B27721">
        <v>904003927</v>
      </c>
      <c r="C27721" t="s">
        <v>31004</v>
      </c>
    </row>
    <row r="27722" spans="1:3" x14ac:dyDescent="0.25">
      <c r="A27722" t="s">
        <v>28869</v>
      </c>
      <c r="B27722">
        <v>904003929</v>
      </c>
      <c r="C27722" t="s">
        <v>31460</v>
      </c>
    </row>
    <row r="27723" spans="1:3" x14ac:dyDescent="0.25">
      <c r="A27723" t="s">
        <v>28870</v>
      </c>
      <c r="B27723">
        <v>904003932</v>
      </c>
      <c r="C27723" t="s">
        <v>31562</v>
      </c>
    </row>
    <row r="27724" spans="1:3" x14ac:dyDescent="0.25">
      <c r="A27724" t="s">
        <v>28871</v>
      </c>
      <c r="B27724">
        <v>904003959</v>
      </c>
      <c r="C27724" t="s">
        <v>31415</v>
      </c>
    </row>
    <row r="27725" spans="1:3" x14ac:dyDescent="0.25">
      <c r="A27725" t="s">
        <v>28872</v>
      </c>
      <c r="B27725">
        <v>904003962</v>
      </c>
      <c r="C27725" t="s">
        <v>31560</v>
      </c>
    </row>
    <row r="27726" spans="1:3" x14ac:dyDescent="0.25">
      <c r="A27726" t="s">
        <v>28873</v>
      </c>
      <c r="B27726">
        <v>904003963</v>
      </c>
      <c r="C27726" t="s">
        <v>31318</v>
      </c>
    </row>
    <row r="27727" spans="1:3" x14ac:dyDescent="0.25">
      <c r="A27727" t="s">
        <v>28874</v>
      </c>
      <c r="B27727">
        <v>904003983</v>
      </c>
      <c r="C27727" t="s">
        <v>31584</v>
      </c>
    </row>
    <row r="27728" spans="1:3" x14ac:dyDescent="0.25">
      <c r="A27728" t="s">
        <v>28875</v>
      </c>
      <c r="B27728">
        <v>904004006</v>
      </c>
      <c r="C27728" t="s">
        <v>31211</v>
      </c>
    </row>
    <row r="27729" spans="1:3" x14ac:dyDescent="0.25">
      <c r="A27729" t="s">
        <v>28876</v>
      </c>
      <c r="B27729">
        <v>904004008</v>
      </c>
      <c r="C27729" t="s">
        <v>31211</v>
      </c>
    </row>
    <row r="27730" spans="1:3" x14ac:dyDescent="0.25">
      <c r="A27730" t="s">
        <v>28877</v>
      </c>
      <c r="B27730">
        <v>904004009</v>
      </c>
      <c r="C27730" t="s">
        <v>31211</v>
      </c>
    </row>
    <row r="27731" spans="1:3" x14ac:dyDescent="0.25">
      <c r="A27731" t="s">
        <v>28878</v>
      </c>
      <c r="B27731">
        <v>904004046</v>
      </c>
      <c r="C27731" t="s">
        <v>31318</v>
      </c>
    </row>
    <row r="27732" spans="1:3" x14ac:dyDescent="0.25">
      <c r="A27732" t="s">
        <v>28879</v>
      </c>
      <c r="B27732">
        <v>904004071</v>
      </c>
      <c r="C27732" t="s">
        <v>31363</v>
      </c>
    </row>
    <row r="27733" spans="1:3" x14ac:dyDescent="0.25">
      <c r="A27733" t="s">
        <v>28880</v>
      </c>
      <c r="B27733">
        <v>904004095</v>
      </c>
      <c r="C27733" t="s">
        <v>31434</v>
      </c>
    </row>
    <row r="27734" spans="1:3" x14ac:dyDescent="0.25">
      <c r="A27734" t="s">
        <v>28881</v>
      </c>
      <c r="B27734">
        <v>904004105</v>
      </c>
      <c r="C27734" t="s">
        <v>31545</v>
      </c>
    </row>
    <row r="27735" spans="1:3" x14ac:dyDescent="0.25">
      <c r="A27735" t="s">
        <v>28882</v>
      </c>
      <c r="B27735">
        <v>904004118</v>
      </c>
      <c r="C27735" t="s">
        <v>31316</v>
      </c>
    </row>
    <row r="27736" spans="1:3" x14ac:dyDescent="0.25">
      <c r="A27736" t="s">
        <v>28883</v>
      </c>
      <c r="B27736">
        <v>904004120</v>
      </c>
      <c r="C27736" t="s">
        <v>31560</v>
      </c>
    </row>
    <row r="27737" spans="1:3" x14ac:dyDescent="0.25">
      <c r="A27737" t="s">
        <v>28884</v>
      </c>
      <c r="B27737">
        <v>904004129</v>
      </c>
      <c r="C27737" t="s">
        <v>31322</v>
      </c>
    </row>
    <row r="27738" spans="1:3" x14ac:dyDescent="0.25">
      <c r="A27738" t="s">
        <v>28885</v>
      </c>
      <c r="B27738">
        <v>904004135</v>
      </c>
      <c r="C27738" t="s">
        <v>31484</v>
      </c>
    </row>
    <row r="27739" spans="1:3" x14ac:dyDescent="0.25">
      <c r="A27739" t="s">
        <v>28886</v>
      </c>
      <c r="B27739">
        <v>904004138</v>
      </c>
      <c r="C27739" t="s">
        <v>31562</v>
      </c>
    </row>
    <row r="27740" spans="1:3" x14ac:dyDescent="0.25">
      <c r="A27740" t="s">
        <v>28887</v>
      </c>
      <c r="B27740">
        <v>904004163</v>
      </c>
      <c r="C27740" t="s">
        <v>31318</v>
      </c>
    </row>
    <row r="27741" spans="1:3" x14ac:dyDescent="0.25">
      <c r="A27741" t="s">
        <v>28888</v>
      </c>
      <c r="B27741">
        <v>904004171</v>
      </c>
      <c r="C27741" t="s">
        <v>31288</v>
      </c>
    </row>
    <row r="27742" spans="1:3" x14ac:dyDescent="0.25">
      <c r="A27742" t="s">
        <v>28889</v>
      </c>
      <c r="B27742">
        <v>904004176</v>
      </c>
      <c r="C27742" t="s">
        <v>31458</v>
      </c>
    </row>
    <row r="27743" spans="1:3" x14ac:dyDescent="0.25">
      <c r="A27743" t="s">
        <v>28890</v>
      </c>
      <c r="B27743">
        <v>904004187</v>
      </c>
      <c r="C27743" t="s">
        <v>31545</v>
      </c>
    </row>
    <row r="27744" spans="1:3" x14ac:dyDescent="0.25">
      <c r="A27744" t="s">
        <v>28891</v>
      </c>
      <c r="B27744">
        <v>904004192</v>
      </c>
      <c r="C27744" t="s">
        <v>31316</v>
      </c>
    </row>
    <row r="27745" spans="1:3" x14ac:dyDescent="0.25">
      <c r="A27745" t="s">
        <v>28892</v>
      </c>
      <c r="B27745">
        <v>904004197</v>
      </c>
      <c r="C27745" t="s">
        <v>31545</v>
      </c>
    </row>
    <row r="27746" spans="1:3" x14ac:dyDescent="0.25">
      <c r="A27746" t="s">
        <v>28893</v>
      </c>
      <c r="B27746">
        <v>904004206</v>
      </c>
      <c r="C27746" t="s">
        <v>31316</v>
      </c>
    </row>
    <row r="27747" spans="1:3" x14ac:dyDescent="0.25">
      <c r="A27747" t="s">
        <v>28894</v>
      </c>
      <c r="B27747">
        <v>904004207</v>
      </c>
      <c r="C27747" t="s">
        <v>31460</v>
      </c>
    </row>
    <row r="27748" spans="1:3" x14ac:dyDescent="0.25">
      <c r="A27748" t="s">
        <v>28895</v>
      </c>
      <c r="B27748">
        <v>904004208</v>
      </c>
      <c r="C27748" t="s">
        <v>31316</v>
      </c>
    </row>
    <row r="27749" spans="1:3" x14ac:dyDescent="0.25">
      <c r="A27749" t="s">
        <v>28896</v>
      </c>
      <c r="B27749">
        <v>904004209</v>
      </c>
      <c r="C27749" t="s">
        <v>31375</v>
      </c>
    </row>
    <row r="27750" spans="1:3" x14ac:dyDescent="0.25">
      <c r="A27750" t="s">
        <v>28897</v>
      </c>
      <c r="B27750">
        <v>904004217</v>
      </c>
      <c r="C27750" t="s">
        <v>31285</v>
      </c>
    </row>
    <row r="27751" spans="1:3" x14ac:dyDescent="0.25">
      <c r="A27751" t="s">
        <v>28898</v>
      </c>
      <c r="B27751">
        <v>904004229</v>
      </c>
      <c r="C27751" t="s">
        <v>31458</v>
      </c>
    </row>
    <row r="27752" spans="1:3" x14ac:dyDescent="0.25">
      <c r="A27752" t="s">
        <v>28899</v>
      </c>
      <c r="B27752">
        <v>904004232</v>
      </c>
      <c r="C27752" t="s">
        <v>31316</v>
      </c>
    </row>
    <row r="27753" spans="1:3" x14ac:dyDescent="0.25">
      <c r="A27753" t="s">
        <v>28900</v>
      </c>
      <c r="B27753">
        <v>904004235</v>
      </c>
      <c r="C27753" t="s">
        <v>31138</v>
      </c>
    </row>
    <row r="27754" spans="1:3" x14ac:dyDescent="0.25">
      <c r="A27754" t="s">
        <v>28901</v>
      </c>
      <c r="B27754">
        <v>904004238</v>
      </c>
      <c r="C27754" t="s">
        <v>31322</v>
      </c>
    </row>
    <row r="27755" spans="1:3" x14ac:dyDescent="0.25">
      <c r="A27755" t="s">
        <v>28902</v>
      </c>
      <c r="B27755">
        <v>904004241</v>
      </c>
      <c r="C27755" t="s">
        <v>31549</v>
      </c>
    </row>
    <row r="27756" spans="1:3" x14ac:dyDescent="0.25">
      <c r="A27756" t="s">
        <v>28903</v>
      </c>
      <c r="B27756">
        <v>904004243</v>
      </c>
      <c r="C27756" t="s">
        <v>31318</v>
      </c>
    </row>
    <row r="27757" spans="1:3" x14ac:dyDescent="0.25">
      <c r="A27757" t="s">
        <v>28904</v>
      </c>
      <c r="B27757">
        <v>904004246</v>
      </c>
      <c r="C27757" t="s">
        <v>31316</v>
      </c>
    </row>
    <row r="27758" spans="1:3" x14ac:dyDescent="0.25">
      <c r="A27758" t="s">
        <v>28905</v>
      </c>
      <c r="B27758">
        <v>904004250</v>
      </c>
      <c r="C27758" t="s">
        <v>31316</v>
      </c>
    </row>
    <row r="27759" spans="1:3" x14ac:dyDescent="0.25">
      <c r="A27759" t="s">
        <v>28906</v>
      </c>
      <c r="B27759">
        <v>904004260</v>
      </c>
      <c r="C27759" t="s">
        <v>31269</v>
      </c>
    </row>
    <row r="27760" spans="1:3" x14ac:dyDescent="0.25">
      <c r="A27760" t="s">
        <v>28907</v>
      </c>
      <c r="B27760">
        <v>904004262</v>
      </c>
      <c r="C27760" t="s">
        <v>30925</v>
      </c>
    </row>
    <row r="27761" spans="1:3" x14ac:dyDescent="0.25">
      <c r="A27761" t="s">
        <v>28908</v>
      </c>
      <c r="B27761">
        <v>904004263</v>
      </c>
      <c r="C27761" t="s">
        <v>31483</v>
      </c>
    </row>
    <row r="27762" spans="1:3" x14ac:dyDescent="0.25">
      <c r="A27762" t="s">
        <v>28909</v>
      </c>
      <c r="B27762">
        <v>904004266</v>
      </c>
      <c r="C27762" t="s">
        <v>31363</v>
      </c>
    </row>
    <row r="27763" spans="1:3" x14ac:dyDescent="0.25">
      <c r="A27763" t="s">
        <v>28910</v>
      </c>
      <c r="B27763">
        <v>904004267</v>
      </c>
      <c r="C27763" t="s">
        <v>31472</v>
      </c>
    </row>
    <row r="27764" spans="1:3" x14ac:dyDescent="0.25">
      <c r="A27764" t="s">
        <v>28911</v>
      </c>
      <c r="B27764">
        <v>904004279</v>
      </c>
      <c r="C27764" t="s">
        <v>31316</v>
      </c>
    </row>
    <row r="27765" spans="1:3" x14ac:dyDescent="0.25">
      <c r="A27765" t="s">
        <v>28912</v>
      </c>
      <c r="B27765">
        <v>904004281</v>
      </c>
      <c r="C27765" t="s">
        <v>31562</v>
      </c>
    </row>
    <row r="27766" spans="1:3" x14ac:dyDescent="0.25">
      <c r="A27766" t="s">
        <v>28913</v>
      </c>
      <c r="B27766">
        <v>904004289</v>
      </c>
      <c r="C27766" t="s">
        <v>31318</v>
      </c>
    </row>
    <row r="27767" spans="1:3" x14ac:dyDescent="0.25">
      <c r="A27767" t="s">
        <v>28914</v>
      </c>
      <c r="B27767">
        <v>904004290</v>
      </c>
      <c r="C27767" t="s">
        <v>31316</v>
      </c>
    </row>
    <row r="27768" spans="1:3" x14ac:dyDescent="0.25">
      <c r="A27768" t="s">
        <v>28915</v>
      </c>
      <c r="B27768">
        <v>904004297</v>
      </c>
      <c r="C27768" t="s">
        <v>31316</v>
      </c>
    </row>
    <row r="27769" spans="1:3" x14ac:dyDescent="0.25">
      <c r="A27769" t="s">
        <v>28916</v>
      </c>
      <c r="B27769">
        <v>904004298</v>
      </c>
      <c r="C27769" t="s">
        <v>31561</v>
      </c>
    </row>
    <row r="27770" spans="1:3" x14ac:dyDescent="0.25">
      <c r="A27770" t="s">
        <v>28917</v>
      </c>
      <c r="B27770">
        <v>904004310</v>
      </c>
      <c r="C27770" t="s">
        <v>31491</v>
      </c>
    </row>
    <row r="27771" spans="1:3" x14ac:dyDescent="0.25">
      <c r="A27771" t="s">
        <v>28918</v>
      </c>
      <c r="B27771">
        <v>904004313</v>
      </c>
      <c r="C27771" t="s">
        <v>31460</v>
      </c>
    </row>
    <row r="27772" spans="1:3" x14ac:dyDescent="0.25">
      <c r="A27772" t="s">
        <v>28919</v>
      </c>
      <c r="B27772">
        <v>904004322</v>
      </c>
      <c r="C27772" t="s">
        <v>31316</v>
      </c>
    </row>
    <row r="27773" spans="1:3" x14ac:dyDescent="0.25">
      <c r="A27773" t="s">
        <v>28920</v>
      </c>
      <c r="B27773">
        <v>904004334</v>
      </c>
      <c r="C27773" t="s">
        <v>31363</v>
      </c>
    </row>
    <row r="27774" spans="1:3" x14ac:dyDescent="0.25">
      <c r="A27774" t="s">
        <v>28921</v>
      </c>
      <c r="B27774">
        <v>904004351</v>
      </c>
      <c r="C27774" t="s">
        <v>31318</v>
      </c>
    </row>
    <row r="27775" spans="1:3" x14ac:dyDescent="0.25">
      <c r="A27775" t="s">
        <v>28922</v>
      </c>
      <c r="B27775">
        <v>904004361</v>
      </c>
      <c r="C27775" t="s">
        <v>31316</v>
      </c>
    </row>
    <row r="27776" spans="1:3" x14ac:dyDescent="0.25">
      <c r="A27776" t="s">
        <v>28923</v>
      </c>
      <c r="B27776">
        <v>904004365</v>
      </c>
      <c r="C27776" t="s">
        <v>31318</v>
      </c>
    </row>
    <row r="27777" spans="1:3" x14ac:dyDescent="0.25">
      <c r="A27777" t="s">
        <v>28924</v>
      </c>
      <c r="B27777">
        <v>904004370</v>
      </c>
      <c r="C27777" t="s">
        <v>30750</v>
      </c>
    </row>
    <row r="27778" spans="1:3" x14ac:dyDescent="0.25">
      <c r="A27778" t="s">
        <v>28925</v>
      </c>
      <c r="B27778">
        <v>904004371</v>
      </c>
      <c r="C27778" t="s">
        <v>31318</v>
      </c>
    </row>
    <row r="27779" spans="1:3" x14ac:dyDescent="0.25">
      <c r="A27779" t="s">
        <v>28926</v>
      </c>
      <c r="B27779">
        <v>904004377</v>
      </c>
      <c r="C27779" t="s">
        <v>31585</v>
      </c>
    </row>
    <row r="27780" spans="1:3" x14ac:dyDescent="0.25">
      <c r="A27780" t="s">
        <v>28927</v>
      </c>
      <c r="B27780">
        <v>904004378</v>
      </c>
      <c r="C27780" t="s">
        <v>31316</v>
      </c>
    </row>
    <row r="27781" spans="1:3" x14ac:dyDescent="0.25">
      <c r="A27781" t="s">
        <v>28928</v>
      </c>
      <c r="B27781">
        <v>904004386</v>
      </c>
      <c r="C27781" t="s">
        <v>31360</v>
      </c>
    </row>
    <row r="27782" spans="1:3" x14ac:dyDescent="0.25">
      <c r="A27782" t="s">
        <v>28929</v>
      </c>
      <c r="B27782">
        <v>904004393</v>
      </c>
      <c r="C27782" t="s">
        <v>31458</v>
      </c>
    </row>
    <row r="27783" spans="1:3" x14ac:dyDescent="0.25">
      <c r="A27783" t="s">
        <v>28930</v>
      </c>
      <c r="B27783">
        <v>904004394</v>
      </c>
      <c r="C27783" t="s">
        <v>31363</v>
      </c>
    </row>
    <row r="27784" spans="1:3" x14ac:dyDescent="0.25">
      <c r="A27784" t="s">
        <v>28931</v>
      </c>
      <c r="B27784">
        <v>904004398</v>
      </c>
      <c r="C27784" t="s">
        <v>31316</v>
      </c>
    </row>
    <row r="27785" spans="1:3" x14ac:dyDescent="0.25">
      <c r="A27785" t="s">
        <v>28932</v>
      </c>
      <c r="B27785">
        <v>904004400</v>
      </c>
      <c r="C27785" t="s">
        <v>31470</v>
      </c>
    </row>
    <row r="27786" spans="1:3" x14ac:dyDescent="0.25">
      <c r="A27786" t="s">
        <v>28933</v>
      </c>
      <c r="B27786">
        <v>904004409</v>
      </c>
      <c r="C27786" t="s">
        <v>31120</v>
      </c>
    </row>
    <row r="27787" spans="1:3" x14ac:dyDescent="0.25">
      <c r="A27787" t="s">
        <v>28934</v>
      </c>
      <c r="B27787">
        <v>904004418</v>
      </c>
      <c r="C27787" t="s">
        <v>31492</v>
      </c>
    </row>
    <row r="27788" spans="1:3" x14ac:dyDescent="0.25">
      <c r="A27788" t="s">
        <v>28935</v>
      </c>
      <c r="B27788">
        <v>904004437</v>
      </c>
      <c r="C27788" t="s">
        <v>31322</v>
      </c>
    </row>
    <row r="27789" spans="1:3" x14ac:dyDescent="0.25">
      <c r="A27789" t="s">
        <v>28936</v>
      </c>
      <c r="B27789">
        <v>904004438</v>
      </c>
      <c r="C27789" t="s">
        <v>31560</v>
      </c>
    </row>
    <row r="27790" spans="1:3" x14ac:dyDescent="0.25">
      <c r="A27790" t="s">
        <v>28937</v>
      </c>
      <c r="B27790">
        <v>904004444</v>
      </c>
      <c r="C27790" t="s">
        <v>31318</v>
      </c>
    </row>
    <row r="27791" spans="1:3" x14ac:dyDescent="0.25">
      <c r="A27791" t="s">
        <v>28938</v>
      </c>
      <c r="B27791">
        <v>904004446</v>
      </c>
      <c r="C27791" t="s">
        <v>31322</v>
      </c>
    </row>
    <row r="27792" spans="1:3" x14ac:dyDescent="0.25">
      <c r="A27792" t="s">
        <v>28939</v>
      </c>
      <c r="B27792">
        <v>904004452</v>
      </c>
      <c r="C27792" t="s">
        <v>31562</v>
      </c>
    </row>
    <row r="27793" spans="1:3" x14ac:dyDescent="0.25">
      <c r="A27793" t="s">
        <v>28940</v>
      </c>
      <c r="B27793">
        <v>904004471</v>
      </c>
      <c r="C27793" t="s">
        <v>31562</v>
      </c>
    </row>
    <row r="27794" spans="1:3" x14ac:dyDescent="0.25">
      <c r="A27794" t="s">
        <v>28941</v>
      </c>
      <c r="B27794">
        <v>904004475</v>
      </c>
      <c r="C27794" t="s">
        <v>31269</v>
      </c>
    </row>
    <row r="27795" spans="1:3" x14ac:dyDescent="0.25">
      <c r="A27795" t="s">
        <v>28942</v>
      </c>
      <c r="B27795">
        <v>904004484</v>
      </c>
      <c r="C27795" t="s">
        <v>31316</v>
      </c>
    </row>
    <row r="27796" spans="1:3" x14ac:dyDescent="0.25">
      <c r="A27796" t="s">
        <v>28943</v>
      </c>
      <c r="B27796">
        <v>904004487</v>
      </c>
      <c r="C27796" t="s">
        <v>31380</v>
      </c>
    </row>
    <row r="27797" spans="1:3" x14ac:dyDescent="0.25">
      <c r="A27797" t="s">
        <v>28944</v>
      </c>
      <c r="B27797">
        <v>904004493</v>
      </c>
      <c r="C27797" t="s">
        <v>31460</v>
      </c>
    </row>
    <row r="27798" spans="1:3" x14ac:dyDescent="0.25">
      <c r="A27798" t="s">
        <v>28945</v>
      </c>
      <c r="B27798">
        <v>904004506</v>
      </c>
      <c r="C27798" t="s">
        <v>31316</v>
      </c>
    </row>
    <row r="27799" spans="1:3" x14ac:dyDescent="0.25">
      <c r="A27799" t="s">
        <v>28946</v>
      </c>
      <c r="B27799">
        <v>904004507</v>
      </c>
      <c r="C27799" t="s">
        <v>31318</v>
      </c>
    </row>
    <row r="27800" spans="1:3" x14ac:dyDescent="0.25">
      <c r="A27800" t="s">
        <v>28947</v>
      </c>
      <c r="B27800">
        <v>904004519</v>
      </c>
      <c r="C27800" t="s">
        <v>31363</v>
      </c>
    </row>
    <row r="27801" spans="1:3" x14ac:dyDescent="0.25">
      <c r="A27801" t="s">
        <v>28948</v>
      </c>
      <c r="B27801">
        <v>904004527</v>
      </c>
      <c r="C27801" t="s">
        <v>31316</v>
      </c>
    </row>
    <row r="27802" spans="1:3" x14ac:dyDescent="0.25">
      <c r="A27802" t="s">
        <v>28949</v>
      </c>
      <c r="B27802">
        <v>904004544</v>
      </c>
      <c r="C27802" t="s">
        <v>31316</v>
      </c>
    </row>
    <row r="27803" spans="1:3" x14ac:dyDescent="0.25">
      <c r="A27803" t="s">
        <v>28950</v>
      </c>
      <c r="B27803">
        <v>904004560</v>
      </c>
      <c r="C27803" t="s">
        <v>31316</v>
      </c>
    </row>
    <row r="27804" spans="1:3" x14ac:dyDescent="0.25">
      <c r="A27804" t="s">
        <v>28951</v>
      </c>
      <c r="B27804">
        <v>904004570</v>
      </c>
      <c r="C27804" t="s">
        <v>31460</v>
      </c>
    </row>
    <row r="27805" spans="1:3" x14ac:dyDescent="0.25">
      <c r="A27805" t="s">
        <v>28952</v>
      </c>
      <c r="B27805">
        <v>904004572</v>
      </c>
      <c r="C27805" t="s">
        <v>31322</v>
      </c>
    </row>
    <row r="27806" spans="1:3" x14ac:dyDescent="0.25">
      <c r="A27806" t="s">
        <v>28953</v>
      </c>
      <c r="B27806">
        <v>904004579</v>
      </c>
      <c r="C27806" t="s">
        <v>31460</v>
      </c>
    </row>
    <row r="27807" spans="1:3" x14ac:dyDescent="0.25">
      <c r="A27807" t="s">
        <v>28954</v>
      </c>
      <c r="B27807">
        <v>904004599</v>
      </c>
      <c r="C27807" t="s">
        <v>31318</v>
      </c>
    </row>
    <row r="27808" spans="1:3" x14ac:dyDescent="0.25">
      <c r="A27808" t="s">
        <v>28955</v>
      </c>
      <c r="B27808">
        <v>904004603</v>
      </c>
      <c r="C27808" t="s">
        <v>31316</v>
      </c>
    </row>
    <row r="27809" spans="1:3" x14ac:dyDescent="0.25">
      <c r="A27809" t="s">
        <v>28956</v>
      </c>
      <c r="B27809">
        <v>904004637</v>
      </c>
      <c r="C27809" t="s">
        <v>31315</v>
      </c>
    </row>
    <row r="27810" spans="1:3" x14ac:dyDescent="0.25">
      <c r="A27810" t="s">
        <v>28957</v>
      </c>
      <c r="B27810">
        <v>904004638</v>
      </c>
      <c r="C27810" t="s">
        <v>31287</v>
      </c>
    </row>
    <row r="27811" spans="1:3" x14ac:dyDescent="0.25">
      <c r="A27811" t="s">
        <v>28958</v>
      </c>
      <c r="B27811">
        <v>904004639</v>
      </c>
      <c r="C27811" t="s">
        <v>31287</v>
      </c>
    </row>
    <row r="27812" spans="1:3" x14ac:dyDescent="0.25">
      <c r="A27812" t="s">
        <v>28959</v>
      </c>
      <c r="B27812">
        <v>904004640</v>
      </c>
      <c r="C27812" t="s">
        <v>31287</v>
      </c>
    </row>
    <row r="27813" spans="1:3" x14ac:dyDescent="0.25">
      <c r="A27813" t="s">
        <v>28960</v>
      </c>
      <c r="B27813">
        <v>904004679</v>
      </c>
      <c r="C27813" t="s">
        <v>31305</v>
      </c>
    </row>
    <row r="27814" spans="1:3" x14ac:dyDescent="0.25">
      <c r="A27814" t="s">
        <v>28961</v>
      </c>
      <c r="B27814">
        <v>904004688</v>
      </c>
      <c r="C27814" t="s">
        <v>31215</v>
      </c>
    </row>
    <row r="27815" spans="1:3" x14ac:dyDescent="0.25">
      <c r="A27815" t="s">
        <v>28962</v>
      </c>
      <c r="B27815">
        <v>904004706</v>
      </c>
      <c r="C27815" t="s">
        <v>31360</v>
      </c>
    </row>
    <row r="27816" spans="1:3" x14ac:dyDescent="0.25">
      <c r="A27816" t="s">
        <v>28963</v>
      </c>
      <c r="B27816">
        <v>904004710</v>
      </c>
      <c r="C27816" t="s">
        <v>31326</v>
      </c>
    </row>
    <row r="27817" spans="1:3" x14ac:dyDescent="0.25">
      <c r="A27817" t="s">
        <v>28964</v>
      </c>
      <c r="B27817">
        <v>904004718</v>
      </c>
      <c r="C27817" t="s">
        <v>30925</v>
      </c>
    </row>
    <row r="27818" spans="1:3" x14ac:dyDescent="0.25">
      <c r="A27818" t="s">
        <v>28965</v>
      </c>
      <c r="B27818">
        <v>904004754</v>
      </c>
      <c r="C27818" t="s">
        <v>31545</v>
      </c>
    </row>
    <row r="27819" spans="1:3" x14ac:dyDescent="0.25">
      <c r="A27819" t="s">
        <v>28966</v>
      </c>
      <c r="B27819">
        <v>904004760</v>
      </c>
      <c r="C27819" t="s">
        <v>31285</v>
      </c>
    </row>
    <row r="27820" spans="1:3" x14ac:dyDescent="0.25">
      <c r="A27820" t="s">
        <v>28967</v>
      </c>
      <c r="B27820">
        <v>904004851</v>
      </c>
      <c r="C27820" t="s">
        <v>30925</v>
      </c>
    </row>
    <row r="27821" spans="1:3" x14ac:dyDescent="0.25">
      <c r="A27821" t="s">
        <v>28968</v>
      </c>
      <c r="B27821">
        <v>904004856</v>
      </c>
      <c r="C27821" t="s">
        <v>31556</v>
      </c>
    </row>
    <row r="27822" spans="1:3" x14ac:dyDescent="0.25">
      <c r="A27822" t="s">
        <v>28969</v>
      </c>
      <c r="B27822">
        <v>904004861</v>
      </c>
      <c r="C27822" t="s">
        <v>31316</v>
      </c>
    </row>
    <row r="27823" spans="1:3" x14ac:dyDescent="0.25">
      <c r="A27823" t="s">
        <v>28970</v>
      </c>
      <c r="B27823">
        <v>904004946</v>
      </c>
      <c r="C27823" t="s">
        <v>31545</v>
      </c>
    </row>
    <row r="27824" spans="1:3" x14ac:dyDescent="0.25">
      <c r="A27824" t="s">
        <v>28971</v>
      </c>
      <c r="B27824">
        <v>904005007</v>
      </c>
      <c r="C27824" t="s">
        <v>31450</v>
      </c>
    </row>
    <row r="27825" spans="1:3" x14ac:dyDescent="0.25">
      <c r="A27825" t="s">
        <v>28972</v>
      </c>
      <c r="B27825">
        <v>904005032</v>
      </c>
      <c r="C27825" t="s">
        <v>31287</v>
      </c>
    </row>
    <row r="27826" spans="1:3" x14ac:dyDescent="0.25">
      <c r="A27826" t="s">
        <v>28973</v>
      </c>
      <c r="B27826">
        <v>904005049</v>
      </c>
      <c r="C27826" t="s">
        <v>31316</v>
      </c>
    </row>
    <row r="27827" spans="1:3" x14ac:dyDescent="0.25">
      <c r="A27827" t="s">
        <v>28974</v>
      </c>
      <c r="B27827">
        <v>904005055</v>
      </c>
      <c r="C27827" t="s">
        <v>31316</v>
      </c>
    </row>
    <row r="27828" spans="1:3" x14ac:dyDescent="0.25">
      <c r="A27828" t="s">
        <v>28975</v>
      </c>
      <c r="B27828">
        <v>904005060</v>
      </c>
      <c r="C27828" t="s">
        <v>31316</v>
      </c>
    </row>
    <row r="27829" spans="1:3" x14ac:dyDescent="0.25">
      <c r="A27829" t="s">
        <v>28976</v>
      </c>
      <c r="B27829">
        <v>904005065</v>
      </c>
      <c r="C27829" t="s">
        <v>31316</v>
      </c>
    </row>
    <row r="27830" spans="1:3" x14ac:dyDescent="0.25">
      <c r="A27830" t="s">
        <v>28977</v>
      </c>
      <c r="B27830">
        <v>904005072</v>
      </c>
      <c r="C27830" t="s">
        <v>31316</v>
      </c>
    </row>
    <row r="27831" spans="1:3" x14ac:dyDescent="0.25">
      <c r="A27831" t="s">
        <v>28978</v>
      </c>
      <c r="B27831">
        <v>904005073</v>
      </c>
      <c r="C27831" t="s">
        <v>31316</v>
      </c>
    </row>
    <row r="27832" spans="1:3" x14ac:dyDescent="0.25">
      <c r="A27832" t="s">
        <v>28979</v>
      </c>
      <c r="B27832">
        <v>904005089</v>
      </c>
      <c r="C27832" t="s">
        <v>30925</v>
      </c>
    </row>
    <row r="27833" spans="1:3" x14ac:dyDescent="0.25">
      <c r="A27833" t="s">
        <v>28980</v>
      </c>
      <c r="B27833">
        <v>904005092</v>
      </c>
      <c r="C27833" t="s">
        <v>31316</v>
      </c>
    </row>
    <row r="27834" spans="1:3" x14ac:dyDescent="0.25">
      <c r="A27834" t="s">
        <v>28981</v>
      </c>
      <c r="B27834">
        <v>904005096</v>
      </c>
      <c r="C27834" t="s">
        <v>31287</v>
      </c>
    </row>
    <row r="27835" spans="1:3" x14ac:dyDescent="0.25">
      <c r="A27835" t="s">
        <v>28982</v>
      </c>
      <c r="B27835">
        <v>904005137</v>
      </c>
      <c r="C27835" t="s">
        <v>31316</v>
      </c>
    </row>
    <row r="27836" spans="1:3" x14ac:dyDescent="0.25">
      <c r="A27836" t="s">
        <v>28983</v>
      </c>
      <c r="B27836">
        <v>904005138</v>
      </c>
      <c r="C27836" t="s">
        <v>31318</v>
      </c>
    </row>
    <row r="27837" spans="1:3" x14ac:dyDescent="0.25">
      <c r="A27837" t="s">
        <v>28984</v>
      </c>
      <c r="B27837">
        <v>904005143</v>
      </c>
      <c r="C27837" t="s">
        <v>31417</v>
      </c>
    </row>
    <row r="27838" spans="1:3" x14ac:dyDescent="0.25">
      <c r="A27838" t="s">
        <v>28985</v>
      </c>
      <c r="B27838">
        <v>904005153</v>
      </c>
      <c r="C27838" t="s">
        <v>31329</v>
      </c>
    </row>
    <row r="27839" spans="1:3" x14ac:dyDescent="0.25">
      <c r="A27839" t="s">
        <v>28986</v>
      </c>
      <c r="B27839">
        <v>904005155</v>
      </c>
      <c r="C27839" t="s">
        <v>31318</v>
      </c>
    </row>
    <row r="27840" spans="1:3" x14ac:dyDescent="0.25">
      <c r="A27840" t="s">
        <v>28987</v>
      </c>
      <c r="B27840">
        <v>904005159</v>
      </c>
      <c r="C27840" t="s">
        <v>31285</v>
      </c>
    </row>
    <row r="27841" spans="1:3" x14ac:dyDescent="0.25">
      <c r="A27841" t="s">
        <v>28988</v>
      </c>
      <c r="B27841">
        <v>904005162</v>
      </c>
      <c r="C27841" t="s">
        <v>31305</v>
      </c>
    </row>
    <row r="27842" spans="1:3" x14ac:dyDescent="0.25">
      <c r="A27842" t="s">
        <v>28989</v>
      </c>
      <c r="B27842">
        <v>904005165</v>
      </c>
      <c r="C27842" t="s">
        <v>31254</v>
      </c>
    </row>
    <row r="27843" spans="1:3" x14ac:dyDescent="0.25">
      <c r="A27843" t="s">
        <v>28990</v>
      </c>
      <c r="B27843">
        <v>904005171</v>
      </c>
      <c r="C27843" t="s">
        <v>31318</v>
      </c>
    </row>
    <row r="27844" spans="1:3" x14ac:dyDescent="0.25">
      <c r="A27844" t="s">
        <v>28991</v>
      </c>
      <c r="B27844">
        <v>904005187</v>
      </c>
      <c r="C27844" t="s">
        <v>31318</v>
      </c>
    </row>
    <row r="27845" spans="1:3" x14ac:dyDescent="0.25">
      <c r="A27845" t="s">
        <v>28992</v>
      </c>
      <c r="B27845">
        <v>904005197</v>
      </c>
      <c r="C27845" t="s">
        <v>31560</v>
      </c>
    </row>
    <row r="27846" spans="1:3" x14ac:dyDescent="0.25">
      <c r="A27846" t="s">
        <v>28993</v>
      </c>
      <c r="B27846">
        <v>904005204</v>
      </c>
      <c r="C27846" t="s">
        <v>31234</v>
      </c>
    </row>
    <row r="27847" spans="1:3" x14ac:dyDescent="0.25">
      <c r="A27847" t="s">
        <v>28994</v>
      </c>
      <c r="B27847">
        <v>904005215</v>
      </c>
      <c r="C27847" t="s">
        <v>31316</v>
      </c>
    </row>
    <row r="27848" spans="1:3" x14ac:dyDescent="0.25">
      <c r="A27848" t="s">
        <v>28995</v>
      </c>
      <c r="B27848">
        <v>904005216</v>
      </c>
      <c r="C27848" t="s">
        <v>31363</v>
      </c>
    </row>
    <row r="27849" spans="1:3" x14ac:dyDescent="0.25">
      <c r="A27849" t="s">
        <v>28996</v>
      </c>
      <c r="B27849">
        <v>904005220</v>
      </c>
      <c r="C27849" t="s">
        <v>31458</v>
      </c>
    </row>
    <row r="27850" spans="1:3" x14ac:dyDescent="0.25">
      <c r="A27850" t="s">
        <v>28997</v>
      </c>
      <c r="B27850">
        <v>904005227</v>
      </c>
      <c r="C27850" t="s">
        <v>31318</v>
      </c>
    </row>
    <row r="27851" spans="1:3" x14ac:dyDescent="0.25">
      <c r="A27851" t="s">
        <v>28998</v>
      </c>
      <c r="B27851">
        <v>904005232</v>
      </c>
      <c r="C27851" t="s">
        <v>30925</v>
      </c>
    </row>
    <row r="27852" spans="1:3" x14ac:dyDescent="0.25">
      <c r="A27852" t="s">
        <v>28999</v>
      </c>
      <c r="B27852">
        <v>904005235</v>
      </c>
      <c r="C27852" t="s">
        <v>31372</v>
      </c>
    </row>
    <row r="27853" spans="1:3" x14ac:dyDescent="0.25">
      <c r="A27853" t="s">
        <v>29000</v>
      </c>
      <c r="B27853">
        <v>904005245</v>
      </c>
      <c r="C27853" t="s">
        <v>31458</v>
      </c>
    </row>
    <row r="27854" spans="1:3" x14ac:dyDescent="0.25">
      <c r="A27854" t="s">
        <v>29001</v>
      </c>
      <c r="B27854">
        <v>904005265</v>
      </c>
      <c r="C27854" t="s">
        <v>31363</v>
      </c>
    </row>
    <row r="27855" spans="1:3" x14ac:dyDescent="0.25">
      <c r="A27855" t="s">
        <v>29002</v>
      </c>
      <c r="B27855">
        <v>904005276</v>
      </c>
      <c r="C27855" t="s">
        <v>31452</v>
      </c>
    </row>
    <row r="27856" spans="1:3" x14ac:dyDescent="0.25">
      <c r="A27856" t="s">
        <v>29003</v>
      </c>
      <c r="B27856">
        <v>904005281</v>
      </c>
      <c r="C27856" t="s">
        <v>31491</v>
      </c>
    </row>
    <row r="27857" spans="1:3" x14ac:dyDescent="0.25">
      <c r="A27857" t="s">
        <v>29004</v>
      </c>
      <c r="B27857">
        <v>904005285</v>
      </c>
      <c r="C27857" t="s">
        <v>31322</v>
      </c>
    </row>
    <row r="27858" spans="1:3" x14ac:dyDescent="0.25">
      <c r="A27858" t="s">
        <v>29005</v>
      </c>
      <c r="B27858">
        <v>904005298</v>
      </c>
      <c r="C27858" t="s">
        <v>31117</v>
      </c>
    </row>
    <row r="27859" spans="1:3" x14ac:dyDescent="0.25">
      <c r="A27859" t="s">
        <v>29006</v>
      </c>
      <c r="B27859">
        <v>904005299</v>
      </c>
      <c r="C27859" t="s">
        <v>31316</v>
      </c>
    </row>
    <row r="27860" spans="1:3" x14ac:dyDescent="0.25">
      <c r="A27860" t="s">
        <v>29007</v>
      </c>
      <c r="B27860">
        <v>904005300</v>
      </c>
      <c r="C27860" t="s">
        <v>31484</v>
      </c>
    </row>
    <row r="27861" spans="1:3" x14ac:dyDescent="0.25">
      <c r="A27861" t="s">
        <v>29008</v>
      </c>
      <c r="B27861">
        <v>904005311</v>
      </c>
      <c r="C27861" t="s">
        <v>31380</v>
      </c>
    </row>
    <row r="27862" spans="1:3" x14ac:dyDescent="0.25">
      <c r="A27862" t="s">
        <v>29009</v>
      </c>
      <c r="B27862">
        <v>904005322</v>
      </c>
      <c r="C27862" t="s">
        <v>31562</v>
      </c>
    </row>
    <row r="27863" spans="1:3" x14ac:dyDescent="0.25">
      <c r="A27863" t="s">
        <v>29010</v>
      </c>
      <c r="B27863">
        <v>904005327</v>
      </c>
      <c r="C27863" t="s">
        <v>31562</v>
      </c>
    </row>
    <row r="27864" spans="1:3" x14ac:dyDescent="0.25">
      <c r="A27864" t="s">
        <v>29011</v>
      </c>
      <c r="B27864">
        <v>904005330</v>
      </c>
      <c r="C27864" t="s">
        <v>31288</v>
      </c>
    </row>
    <row r="27865" spans="1:3" x14ac:dyDescent="0.25">
      <c r="A27865" t="s">
        <v>29012</v>
      </c>
      <c r="B27865">
        <v>904005331</v>
      </c>
      <c r="C27865" t="s">
        <v>31318</v>
      </c>
    </row>
    <row r="27866" spans="1:3" x14ac:dyDescent="0.25">
      <c r="A27866" t="s">
        <v>29013</v>
      </c>
      <c r="B27866">
        <v>904005337</v>
      </c>
      <c r="C27866" t="s">
        <v>31329</v>
      </c>
    </row>
    <row r="27867" spans="1:3" x14ac:dyDescent="0.25">
      <c r="A27867" t="s">
        <v>29014</v>
      </c>
      <c r="B27867">
        <v>904005341</v>
      </c>
      <c r="C27867" t="s">
        <v>31432</v>
      </c>
    </row>
    <row r="27868" spans="1:3" x14ac:dyDescent="0.25">
      <c r="A27868" t="s">
        <v>29015</v>
      </c>
      <c r="B27868">
        <v>904005350</v>
      </c>
      <c r="C27868" t="s">
        <v>31316</v>
      </c>
    </row>
    <row r="27869" spans="1:3" x14ac:dyDescent="0.25">
      <c r="A27869" t="s">
        <v>29016</v>
      </c>
      <c r="B27869">
        <v>904005352</v>
      </c>
      <c r="C27869" t="s">
        <v>31316</v>
      </c>
    </row>
    <row r="27870" spans="1:3" x14ac:dyDescent="0.25">
      <c r="A27870" t="s">
        <v>29017</v>
      </c>
      <c r="B27870">
        <v>904005354</v>
      </c>
      <c r="C27870" t="s">
        <v>31326</v>
      </c>
    </row>
    <row r="27871" spans="1:3" x14ac:dyDescent="0.25">
      <c r="A27871" t="s">
        <v>29018</v>
      </c>
      <c r="B27871">
        <v>904005356</v>
      </c>
      <c r="C27871" t="s">
        <v>31316</v>
      </c>
    </row>
    <row r="27872" spans="1:3" x14ac:dyDescent="0.25">
      <c r="A27872" t="s">
        <v>29019</v>
      </c>
      <c r="B27872">
        <v>904005360</v>
      </c>
      <c r="C27872" t="s">
        <v>31318</v>
      </c>
    </row>
    <row r="27873" spans="1:3" x14ac:dyDescent="0.25">
      <c r="A27873" t="s">
        <v>29020</v>
      </c>
      <c r="B27873">
        <v>904005364</v>
      </c>
      <c r="C27873" t="s">
        <v>31318</v>
      </c>
    </row>
    <row r="27874" spans="1:3" x14ac:dyDescent="0.25">
      <c r="A27874" t="s">
        <v>29021</v>
      </c>
      <c r="B27874">
        <v>904005377</v>
      </c>
      <c r="C27874" t="s">
        <v>30925</v>
      </c>
    </row>
    <row r="27875" spans="1:3" x14ac:dyDescent="0.25">
      <c r="A27875" t="s">
        <v>29022</v>
      </c>
      <c r="B27875">
        <v>904005379</v>
      </c>
      <c r="C27875" t="s">
        <v>31318</v>
      </c>
    </row>
    <row r="27876" spans="1:3" x14ac:dyDescent="0.25">
      <c r="A27876" t="s">
        <v>29023</v>
      </c>
      <c r="B27876">
        <v>904005398</v>
      </c>
      <c r="C27876" t="s">
        <v>31316</v>
      </c>
    </row>
    <row r="27877" spans="1:3" x14ac:dyDescent="0.25">
      <c r="A27877" t="s">
        <v>29024</v>
      </c>
      <c r="B27877">
        <v>904005400</v>
      </c>
      <c r="C27877" t="s">
        <v>30933</v>
      </c>
    </row>
    <row r="27878" spans="1:3" x14ac:dyDescent="0.25">
      <c r="A27878" t="s">
        <v>29025</v>
      </c>
      <c r="B27878">
        <v>904005409</v>
      </c>
      <c r="C27878" t="s">
        <v>31316</v>
      </c>
    </row>
    <row r="27879" spans="1:3" x14ac:dyDescent="0.25">
      <c r="A27879" t="s">
        <v>29026</v>
      </c>
      <c r="B27879">
        <v>904005433</v>
      </c>
      <c r="C27879" t="s">
        <v>31316</v>
      </c>
    </row>
    <row r="27880" spans="1:3" x14ac:dyDescent="0.25">
      <c r="A27880" t="s">
        <v>29027</v>
      </c>
      <c r="B27880">
        <v>904005442</v>
      </c>
      <c r="C27880" t="s">
        <v>31546</v>
      </c>
    </row>
    <row r="27881" spans="1:3" x14ac:dyDescent="0.25">
      <c r="A27881" t="s">
        <v>29028</v>
      </c>
      <c r="B27881">
        <v>904005450</v>
      </c>
      <c r="C27881" t="s">
        <v>31053</v>
      </c>
    </row>
    <row r="27882" spans="1:3" x14ac:dyDescent="0.25">
      <c r="A27882" t="s">
        <v>29029</v>
      </c>
      <c r="B27882">
        <v>904005458</v>
      </c>
      <c r="C27882" t="s">
        <v>30977</v>
      </c>
    </row>
    <row r="27883" spans="1:3" x14ac:dyDescent="0.25">
      <c r="A27883" t="s">
        <v>29030</v>
      </c>
      <c r="B27883">
        <v>904005467</v>
      </c>
      <c r="C27883" t="s">
        <v>30925</v>
      </c>
    </row>
    <row r="27884" spans="1:3" x14ac:dyDescent="0.25">
      <c r="A27884" t="s">
        <v>29031</v>
      </c>
      <c r="B27884">
        <v>904005468</v>
      </c>
      <c r="C27884" t="s">
        <v>31329</v>
      </c>
    </row>
    <row r="27885" spans="1:3" x14ac:dyDescent="0.25">
      <c r="A27885" t="s">
        <v>29032</v>
      </c>
      <c r="B27885">
        <v>904005473</v>
      </c>
      <c r="C27885" t="s">
        <v>31316</v>
      </c>
    </row>
    <row r="27886" spans="1:3" x14ac:dyDescent="0.25">
      <c r="A27886" t="s">
        <v>29033</v>
      </c>
      <c r="B27886">
        <v>904005480</v>
      </c>
      <c r="C27886" t="s">
        <v>31562</v>
      </c>
    </row>
    <row r="27887" spans="1:3" x14ac:dyDescent="0.25">
      <c r="A27887" t="s">
        <v>29034</v>
      </c>
      <c r="B27887">
        <v>904005483</v>
      </c>
      <c r="C27887" t="s">
        <v>31316</v>
      </c>
    </row>
    <row r="27888" spans="1:3" x14ac:dyDescent="0.25">
      <c r="A27888" t="s">
        <v>29035</v>
      </c>
      <c r="B27888">
        <v>904005485</v>
      </c>
      <c r="C27888" t="s">
        <v>31380</v>
      </c>
    </row>
    <row r="27889" spans="1:3" x14ac:dyDescent="0.25">
      <c r="A27889" t="s">
        <v>29036</v>
      </c>
      <c r="B27889">
        <v>904005504</v>
      </c>
      <c r="C27889" t="s">
        <v>31363</v>
      </c>
    </row>
    <row r="27890" spans="1:3" x14ac:dyDescent="0.25">
      <c r="A27890" t="s">
        <v>29037</v>
      </c>
      <c r="B27890">
        <v>904005507</v>
      </c>
      <c r="C27890" t="s">
        <v>31316</v>
      </c>
    </row>
    <row r="27891" spans="1:3" x14ac:dyDescent="0.25">
      <c r="A27891" t="s">
        <v>29038</v>
      </c>
      <c r="B27891">
        <v>904005509</v>
      </c>
      <c r="C27891" t="s">
        <v>31363</v>
      </c>
    </row>
    <row r="27892" spans="1:3" x14ac:dyDescent="0.25">
      <c r="A27892" t="s">
        <v>29039</v>
      </c>
      <c r="B27892">
        <v>904005514</v>
      </c>
      <c r="C27892" t="s">
        <v>31322</v>
      </c>
    </row>
    <row r="27893" spans="1:3" x14ac:dyDescent="0.25">
      <c r="A27893" t="s">
        <v>29040</v>
      </c>
      <c r="B27893">
        <v>904005529</v>
      </c>
      <c r="C27893" t="s">
        <v>31560</v>
      </c>
    </row>
    <row r="27894" spans="1:3" x14ac:dyDescent="0.25">
      <c r="A27894" t="s">
        <v>29041</v>
      </c>
      <c r="B27894">
        <v>904005532</v>
      </c>
      <c r="C27894" t="s">
        <v>31417</v>
      </c>
    </row>
    <row r="27895" spans="1:3" x14ac:dyDescent="0.25">
      <c r="A27895" t="s">
        <v>29042</v>
      </c>
      <c r="B27895">
        <v>904005533</v>
      </c>
      <c r="C27895" t="s">
        <v>31460</v>
      </c>
    </row>
    <row r="27896" spans="1:3" x14ac:dyDescent="0.25">
      <c r="A27896" t="s">
        <v>29043</v>
      </c>
      <c r="B27896">
        <v>904005549</v>
      </c>
      <c r="C27896" t="s">
        <v>31329</v>
      </c>
    </row>
    <row r="27897" spans="1:3" x14ac:dyDescent="0.25">
      <c r="A27897" t="s">
        <v>29044</v>
      </c>
      <c r="B27897">
        <v>904005550</v>
      </c>
      <c r="C27897" t="s">
        <v>31452</v>
      </c>
    </row>
    <row r="27898" spans="1:3" x14ac:dyDescent="0.25">
      <c r="A27898" t="s">
        <v>29045</v>
      </c>
      <c r="B27898">
        <v>904005560</v>
      </c>
      <c r="C27898" t="s">
        <v>31318</v>
      </c>
    </row>
    <row r="27899" spans="1:3" x14ac:dyDescent="0.25">
      <c r="A27899" t="s">
        <v>29046</v>
      </c>
      <c r="B27899">
        <v>904005585</v>
      </c>
      <c r="C27899" t="s">
        <v>30925</v>
      </c>
    </row>
    <row r="27900" spans="1:3" x14ac:dyDescent="0.25">
      <c r="A27900" t="s">
        <v>29047</v>
      </c>
      <c r="B27900">
        <v>904005598</v>
      </c>
      <c r="C27900" t="s">
        <v>31329</v>
      </c>
    </row>
    <row r="27901" spans="1:3" x14ac:dyDescent="0.25">
      <c r="A27901" t="s">
        <v>29048</v>
      </c>
      <c r="B27901">
        <v>904005604</v>
      </c>
      <c r="C27901" t="s">
        <v>31586</v>
      </c>
    </row>
    <row r="27902" spans="1:3" x14ac:dyDescent="0.25">
      <c r="A27902" t="s">
        <v>29049</v>
      </c>
      <c r="B27902">
        <v>904005606</v>
      </c>
      <c r="C27902" t="s">
        <v>31316</v>
      </c>
    </row>
    <row r="27903" spans="1:3" x14ac:dyDescent="0.25">
      <c r="A27903" t="s">
        <v>29050</v>
      </c>
      <c r="B27903">
        <v>904005607</v>
      </c>
      <c r="C27903" t="s">
        <v>31562</v>
      </c>
    </row>
    <row r="27904" spans="1:3" x14ac:dyDescent="0.25">
      <c r="A27904" t="s">
        <v>29051</v>
      </c>
      <c r="B27904">
        <v>904005625</v>
      </c>
      <c r="C27904" t="s">
        <v>31460</v>
      </c>
    </row>
    <row r="27905" spans="1:3" x14ac:dyDescent="0.25">
      <c r="A27905" t="s">
        <v>29052</v>
      </c>
      <c r="B27905">
        <v>904005632</v>
      </c>
      <c r="C27905" t="s">
        <v>31318</v>
      </c>
    </row>
    <row r="27906" spans="1:3" x14ac:dyDescent="0.25">
      <c r="A27906" t="s">
        <v>29053</v>
      </c>
      <c r="B27906">
        <v>904005639</v>
      </c>
      <c r="C27906" t="s">
        <v>31318</v>
      </c>
    </row>
    <row r="27907" spans="1:3" x14ac:dyDescent="0.25">
      <c r="A27907" t="s">
        <v>29054</v>
      </c>
      <c r="B27907">
        <v>904005647</v>
      </c>
      <c r="C27907" t="s">
        <v>31316</v>
      </c>
    </row>
    <row r="27908" spans="1:3" x14ac:dyDescent="0.25">
      <c r="A27908" t="s">
        <v>29055</v>
      </c>
      <c r="B27908">
        <v>904005649</v>
      </c>
      <c r="C27908" t="s">
        <v>31380</v>
      </c>
    </row>
    <row r="27909" spans="1:3" x14ac:dyDescent="0.25">
      <c r="A27909" t="s">
        <v>29056</v>
      </c>
      <c r="B27909">
        <v>904005655</v>
      </c>
      <c r="C27909" t="s">
        <v>31322</v>
      </c>
    </row>
    <row r="27910" spans="1:3" x14ac:dyDescent="0.25">
      <c r="A27910" t="s">
        <v>29057</v>
      </c>
      <c r="B27910">
        <v>904005676</v>
      </c>
      <c r="C27910" t="s">
        <v>31253</v>
      </c>
    </row>
    <row r="27911" spans="1:3" x14ac:dyDescent="0.25">
      <c r="A27911" t="s">
        <v>29058</v>
      </c>
      <c r="B27911">
        <v>904005677</v>
      </c>
      <c r="C27911" t="s">
        <v>31315</v>
      </c>
    </row>
    <row r="27912" spans="1:3" x14ac:dyDescent="0.25">
      <c r="A27912" t="s">
        <v>29059</v>
      </c>
      <c r="B27912">
        <v>904005701</v>
      </c>
      <c r="C27912" t="s">
        <v>31318</v>
      </c>
    </row>
    <row r="27913" spans="1:3" x14ac:dyDescent="0.25">
      <c r="A27913" t="s">
        <v>29060</v>
      </c>
      <c r="B27913">
        <v>904005764</v>
      </c>
      <c r="C27913" t="s">
        <v>31318</v>
      </c>
    </row>
    <row r="27914" spans="1:3" x14ac:dyDescent="0.25">
      <c r="A27914" t="s">
        <v>29061</v>
      </c>
      <c r="B27914">
        <v>904005765</v>
      </c>
      <c r="C27914" t="s">
        <v>31562</v>
      </c>
    </row>
    <row r="27915" spans="1:3" x14ac:dyDescent="0.25">
      <c r="A27915" t="s">
        <v>29062</v>
      </c>
      <c r="B27915">
        <v>904005776</v>
      </c>
      <c r="C27915" t="s">
        <v>31458</v>
      </c>
    </row>
    <row r="27916" spans="1:3" x14ac:dyDescent="0.25">
      <c r="A27916" t="s">
        <v>29063</v>
      </c>
      <c r="B27916">
        <v>904005779</v>
      </c>
      <c r="C27916" t="s">
        <v>31234</v>
      </c>
    </row>
    <row r="27917" spans="1:3" x14ac:dyDescent="0.25">
      <c r="A27917" t="s">
        <v>29064</v>
      </c>
      <c r="B27917">
        <v>904005780</v>
      </c>
      <c r="C27917" t="s">
        <v>31316</v>
      </c>
    </row>
    <row r="27918" spans="1:3" x14ac:dyDescent="0.25">
      <c r="A27918" t="s">
        <v>29065</v>
      </c>
      <c r="B27918">
        <v>904005782</v>
      </c>
      <c r="C27918" t="s">
        <v>31327</v>
      </c>
    </row>
    <row r="27919" spans="1:3" x14ac:dyDescent="0.25">
      <c r="A27919" t="s">
        <v>29066</v>
      </c>
      <c r="B27919">
        <v>904005784</v>
      </c>
      <c r="C27919" t="s">
        <v>31287</v>
      </c>
    </row>
    <row r="27920" spans="1:3" x14ac:dyDescent="0.25">
      <c r="A27920" t="s">
        <v>29067</v>
      </c>
      <c r="B27920">
        <v>904005792</v>
      </c>
      <c r="C27920" t="s">
        <v>31483</v>
      </c>
    </row>
    <row r="27921" spans="1:3" x14ac:dyDescent="0.25">
      <c r="A27921" t="s">
        <v>29068</v>
      </c>
      <c r="B27921">
        <v>904005797</v>
      </c>
      <c r="C27921" t="s">
        <v>31316</v>
      </c>
    </row>
    <row r="27922" spans="1:3" x14ac:dyDescent="0.25">
      <c r="A27922" t="s">
        <v>29069</v>
      </c>
      <c r="B27922">
        <v>904005799</v>
      </c>
      <c r="C27922" t="s">
        <v>31318</v>
      </c>
    </row>
    <row r="27923" spans="1:3" x14ac:dyDescent="0.25">
      <c r="A27923" t="s">
        <v>29070</v>
      </c>
      <c r="B27923">
        <v>904005804</v>
      </c>
      <c r="C27923" t="s">
        <v>31318</v>
      </c>
    </row>
    <row r="27924" spans="1:3" x14ac:dyDescent="0.25">
      <c r="A27924" t="s">
        <v>29071</v>
      </c>
      <c r="B27924">
        <v>904005806</v>
      </c>
      <c r="C27924" t="s">
        <v>31287</v>
      </c>
    </row>
    <row r="27925" spans="1:3" x14ac:dyDescent="0.25">
      <c r="A27925" t="s">
        <v>29072</v>
      </c>
      <c r="B27925">
        <v>904005809</v>
      </c>
      <c r="C27925" t="s">
        <v>31560</v>
      </c>
    </row>
    <row r="27926" spans="1:3" x14ac:dyDescent="0.25">
      <c r="A27926" t="s">
        <v>29073</v>
      </c>
      <c r="B27926">
        <v>904005818</v>
      </c>
      <c r="C27926" t="s">
        <v>31316</v>
      </c>
    </row>
    <row r="27927" spans="1:3" x14ac:dyDescent="0.25">
      <c r="A27927" t="s">
        <v>29074</v>
      </c>
      <c r="B27927">
        <v>904005828</v>
      </c>
      <c r="C27927" t="s">
        <v>31316</v>
      </c>
    </row>
    <row r="27928" spans="1:3" x14ac:dyDescent="0.25">
      <c r="A27928" t="s">
        <v>29075</v>
      </c>
      <c r="B27928">
        <v>904005829</v>
      </c>
      <c r="C27928" t="s">
        <v>31316</v>
      </c>
    </row>
    <row r="27929" spans="1:3" x14ac:dyDescent="0.25">
      <c r="A27929" t="s">
        <v>29076</v>
      </c>
      <c r="B27929">
        <v>904005836</v>
      </c>
      <c r="C27929" t="s">
        <v>31483</v>
      </c>
    </row>
    <row r="27930" spans="1:3" x14ac:dyDescent="0.25">
      <c r="A27930" t="s">
        <v>29077</v>
      </c>
      <c r="B27930">
        <v>904005838</v>
      </c>
      <c r="C27930" t="s">
        <v>31380</v>
      </c>
    </row>
    <row r="27931" spans="1:3" x14ac:dyDescent="0.25">
      <c r="A27931" t="s">
        <v>29078</v>
      </c>
      <c r="B27931">
        <v>904005842</v>
      </c>
      <c r="C27931" t="s">
        <v>31316</v>
      </c>
    </row>
    <row r="27932" spans="1:3" x14ac:dyDescent="0.25">
      <c r="A27932" t="s">
        <v>29079</v>
      </c>
      <c r="B27932">
        <v>904005844</v>
      </c>
      <c r="C27932" t="s">
        <v>31380</v>
      </c>
    </row>
    <row r="27933" spans="1:3" x14ac:dyDescent="0.25">
      <c r="A27933" t="s">
        <v>29080</v>
      </c>
      <c r="B27933">
        <v>904005850</v>
      </c>
      <c r="C27933" t="s">
        <v>31316</v>
      </c>
    </row>
    <row r="27934" spans="1:3" x14ac:dyDescent="0.25">
      <c r="A27934" t="s">
        <v>29081</v>
      </c>
      <c r="B27934">
        <v>904005855</v>
      </c>
      <c r="C27934" t="s">
        <v>31363</v>
      </c>
    </row>
    <row r="27935" spans="1:3" x14ac:dyDescent="0.25">
      <c r="A27935" t="s">
        <v>29082</v>
      </c>
      <c r="B27935">
        <v>904005857</v>
      </c>
      <c r="C27935" t="s">
        <v>31316</v>
      </c>
    </row>
    <row r="27936" spans="1:3" x14ac:dyDescent="0.25">
      <c r="A27936" t="s">
        <v>29083</v>
      </c>
      <c r="B27936">
        <v>904005858</v>
      </c>
      <c r="C27936" t="s">
        <v>31363</v>
      </c>
    </row>
    <row r="27937" spans="1:3" x14ac:dyDescent="0.25">
      <c r="A27937" t="s">
        <v>29084</v>
      </c>
      <c r="B27937">
        <v>904005864</v>
      </c>
      <c r="C27937" t="s">
        <v>31316</v>
      </c>
    </row>
    <row r="27938" spans="1:3" x14ac:dyDescent="0.25">
      <c r="A27938" t="s">
        <v>29085</v>
      </c>
      <c r="B27938">
        <v>904005871</v>
      </c>
      <c r="C27938" t="s">
        <v>30942</v>
      </c>
    </row>
    <row r="27939" spans="1:3" x14ac:dyDescent="0.25">
      <c r="A27939" t="s">
        <v>29086</v>
      </c>
      <c r="B27939">
        <v>904005873</v>
      </c>
      <c r="C27939" t="s">
        <v>31560</v>
      </c>
    </row>
    <row r="27940" spans="1:3" x14ac:dyDescent="0.25">
      <c r="A27940" t="s">
        <v>29087</v>
      </c>
      <c r="B27940">
        <v>904005876</v>
      </c>
      <c r="C27940" t="s">
        <v>31318</v>
      </c>
    </row>
    <row r="27941" spans="1:3" x14ac:dyDescent="0.25">
      <c r="A27941" t="s">
        <v>29088</v>
      </c>
      <c r="B27941">
        <v>904005878</v>
      </c>
      <c r="C27941" t="s">
        <v>31318</v>
      </c>
    </row>
    <row r="27942" spans="1:3" x14ac:dyDescent="0.25">
      <c r="A27942" t="s">
        <v>29089</v>
      </c>
      <c r="B27942">
        <v>904005883</v>
      </c>
      <c r="C27942" t="s">
        <v>30925</v>
      </c>
    </row>
    <row r="27943" spans="1:3" x14ac:dyDescent="0.25">
      <c r="A27943" t="s">
        <v>29090</v>
      </c>
      <c r="B27943">
        <v>904005887</v>
      </c>
      <c r="C27943" t="s">
        <v>31316</v>
      </c>
    </row>
    <row r="27944" spans="1:3" x14ac:dyDescent="0.25">
      <c r="A27944" t="s">
        <v>29091</v>
      </c>
      <c r="B27944">
        <v>904005892</v>
      </c>
      <c r="C27944" t="s">
        <v>31316</v>
      </c>
    </row>
    <row r="27945" spans="1:3" x14ac:dyDescent="0.25">
      <c r="A27945" t="s">
        <v>29092</v>
      </c>
      <c r="B27945">
        <v>904005893</v>
      </c>
      <c r="C27945" t="s">
        <v>31363</v>
      </c>
    </row>
    <row r="27946" spans="1:3" x14ac:dyDescent="0.25">
      <c r="A27946" t="s">
        <v>29093</v>
      </c>
      <c r="B27946">
        <v>904005894</v>
      </c>
      <c r="C27946" t="s">
        <v>31472</v>
      </c>
    </row>
    <row r="27947" spans="1:3" x14ac:dyDescent="0.25">
      <c r="A27947" t="s">
        <v>29094</v>
      </c>
      <c r="B27947">
        <v>904005896</v>
      </c>
      <c r="C27947" t="s">
        <v>31322</v>
      </c>
    </row>
    <row r="27948" spans="1:3" x14ac:dyDescent="0.25">
      <c r="A27948" t="s">
        <v>29095</v>
      </c>
      <c r="B27948">
        <v>904005900</v>
      </c>
      <c r="C27948" t="s">
        <v>31316</v>
      </c>
    </row>
    <row r="27949" spans="1:3" x14ac:dyDescent="0.25">
      <c r="A27949" t="s">
        <v>29096</v>
      </c>
      <c r="B27949">
        <v>904005902</v>
      </c>
      <c r="C27949" t="s">
        <v>31287</v>
      </c>
    </row>
    <row r="27950" spans="1:3" x14ac:dyDescent="0.25">
      <c r="A27950" t="s">
        <v>29097</v>
      </c>
      <c r="B27950">
        <v>904005913</v>
      </c>
      <c r="C27950" t="s">
        <v>31329</v>
      </c>
    </row>
    <row r="27951" spans="1:3" x14ac:dyDescent="0.25">
      <c r="A27951" t="s">
        <v>29098</v>
      </c>
      <c r="B27951">
        <v>904005914</v>
      </c>
      <c r="C27951" t="s">
        <v>31315</v>
      </c>
    </row>
    <row r="27952" spans="1:3" x14ac:dyDescent="0.25">
      <c r="A27952" t="s">
        <v>29099</v>
      </c>
      <c r="B27952">
        <v>904005919</v>
      </c>
      <c r="C27952" t="s">
        <v>31363</v>
      </c>
    </row>
    <row r="27953" spans="1:3" x14ac:dyDescent="0.25">
      <c r="A27953" t="s">
        <v>29100</v>
      </c>
      <c r="B27953">
        <v>904005929</v>
      </c>
      <c r="C27953" t="s">
        <v>31286</v>
      </c>
    </row>
    <row r="27954" spans="1:3" x14ac:dyDescent="0.25">
      <c r="A27954" t="s">
        <v>29101</v>
      </c>
      <c r="B27954">
        <v>904005930</v>
      </c>
      <c r="C27954" t="s">
        <v>31316</v>
      </c>
    </row>
    <row r="27955" spans="1:3" x14ac:dyDescent="0.25">
      <c r="A27955" t="s">
        <v>29102</v>
      </c>
      <c r="B27955">
        <v>904005934</v>
      </c>
      <c r="C27955" t="s">
        <v>31047</v>
      </c>
    </row>
    <row r="27956" spans="1:3" x14ac:dyDescent="0.25">
      <c r="A27956" t="s">
        <v>29103</v>
      </c>
      <c r="B27956">
        <v>904005936</v>
      </c>
      <c r="C27956" t="s">
        <v>31402</v>
      </c>
    </row>
    <row r="27957" spans="1:3" x14ac:dyDescent="0.25">
      <c r="A27957" t="s">
        <v>29104</v>
      </c>
      <c r="B27957">
        <v>904005950</v>
      </c>
      <c r="C27957" t="s">
        <v>31287</v>
      </c>
    </row>
    <row r="27958" spans="1:3" x14ac:dyDescent="0.25">
      <c r="A27958" t="s">
        <v>29105</v>
      </c>
      <c r="B27958">
        <v>904005951</v>
      </c>
      <c r="C27958" t="s">
        <v>31438</v>
      </c>
    </row>
    <row r="27959" spans="1:3" x14ac:dyDescent="0.25">
      <c r="A27959" t="s">
        <v>29106</v>
      </c>
      <c r="B27959">
        <v>904005954</v>
      </c>
      <c r="C27959" t="s">
        <v>31318</v>
      </c>
    </row>
    <row r="27960" spans="1:3" x14ac:dyDescent="0.25">
      <c r="A27960" t="s">
        <v>29107</v>
      </c>
      <c r="B27960">
        <v>904005976</v>
      </c>
      <c r="C27960" t="s">
        <v>31402</v>
      </c>
    </row>
    <row r="27961" spans="1:3" x14ac:dyDescent="0.25">
      <c r="A27961" t="s">
        <v>29108</v>
      </c>
      <c r="B27961">
        <v>904005980</v>
      </c>
      <c r="C27961" t="s">
        <v>31458</v>
      </c>
    </row>
    <row r="27962" spans="1:3" x14ac:dyDescent="0.25">
      <c r="A27962" t="s">
        <v>29109</v>
      </c>
      <c r="B27962">
        <v>904005997</v>
      </c>
      <c r="C27962" t="s">
        <v>31472</v>
      </c>
    </row>
    <row r="27963" spans="1:3" x14ac:dyDescent="0.25">
      <c r="A27963" t="s">
        <v>29110</v>
      </c>
      <c r="B27963">
        <v>904006006</v>
      </c>
      <c r="C27963" t="s">
        <v>30925</v>
      </c>
    </row>
    <row r="27964" spans="1:3" x14ac:dyDescent="0.25">
      <c r="A27964" t="s">
        <v>29111</v>
      </c>
      <c r="B27964">
        <v>904006021</v>
      </c>
      <c r="C27964" t="s">
        <v>31318</v>
      </c>
    </row>
    <row r="27965" spans="1:3" x14ac:dyDescent="0.25">
      <c r="A27965" t="s">
        <v>29112</v>
      </c>
      <c r="B27965">
        <v>904006022</v>
      </c>
      <c r="C27965" t="s">
        <v>31326</v>
      </c>
    </row>
    <row r="27966" spans="1:3" x14ac:dyDescent="0.25">
      <c r="A27966" t="s">
        <v>29113</v>
      </c>
      <c r="B27966">
        <v>904006024</v>
      </c>
      <c r="C27966" t="s">
        <v>31254</v>
      </c>
    </row>
    <row r="27967" spans="1:3" x14ac:dyDescent="0.25">
      <c r="A27967" t="s">
        <v>29114</v>
      </c>
      <c r="B27967">
        <v>904006048</v>
      </c>
      <c r="C27967" t="s">
        <v>31326</v>
      </c>
    </row>
    <row r="27968" spans="1:3" x14ac:dyDescent="0.25">
      <c r="A27968" t="s">
        <v>29115</v>
      </c>
      <c r="B27968">
        <v>904006063</v>
      </c>
      <c r="C27968" t="s">
        <v>31318</v>
      </c>
    </row>
    <row r="27969" spans="1:3" x14ac:dyDescent="0.25">
      <c r="A27969" t="s">
        <v>29116</v>
      </c>
      <c r="B27969">
        <v>904006068</v>
      </c>
      <c r="C27969" t="s">
        <v>31316</v>
      </c>
    </row>
    <row r="27970" spans="1:3" x14ac:dyDescent="0.25">
      <c r="A27970" t="s">
        <v>29117</v>
      </c>
      <c r="B27970">
        <v>904006080</v>
      </c>
      <c r="C27970" t="s">
        <v>31562</v>
      </c>
    </row>
    <row r="27971" spans="1:3" x14ac:dyDescent="0.25">
      <c r="A27971" t="s">
        <v>29118</v>
      </c>
      <c r="B27971">
        <v>904006082</v>
      </c>
      <c r="C27971" t="s">
        <v>31318</v>
      </c>
    </row>
    <row r="27972" spans="1:3" x14ac:dyDescent="0.25">
      <c r="A27972" t="s">
        <v>29119</v>
      </c>
      <c r="B27972">
        <v>904006092</v>
      </c>
      <c r="C27972" t="s">
        <v>31363</v>
      </c>
    </row>
    <row r="27973" spans="1:3" x14ac:dyDescent="0.25">
      <c r="A27973" t="s">
        <v>29120</v>
      </c>
      <c r="B27973">
        <v>904006107</v>
      </c>
      <c r="C27973" t="s">
        <v>31316</v>
      </c>
    </row>
    <row r="27974" spans="1:3" x14ac:dyDescent="0.25">
      <c r="A27974" t="s">
        <v>29121</v>
      </c>
      <c r="B27974">
        <v>904006124</v>
      </c>
      <c r="C27974" t="s">
        <v>31437</v>
      </c>
    </row>
    <row r="27975" spans="1:3" x14ac:dyDescent="0.25">
      <c r="A27975" t="s">
        <v>29122</v>
      </c>
      <c r="B27975">
        <v>904006128</v>
      </c>
      <c r="C27975" t="s">
        <v>31269</v>
      </c>
    </row>
    <row r="27976" spans="1:3" x14ac:dyDescent="0.25">
      <c r="A27976" t="s">
        <v>29123</v>
      </c>
      <c r="B27976">
        <v>904006133</v>
      </c>
      <c r="C27976" t="s">
        <v>31307</v>
      </c>
    </row>
    <row r="27977" spans="1:3" x14ac:dyDescent="0.25">
      <c r="A27977" t="s">
        <v>29124</v>
      </c>
      <c r="B27977">
        <v>904006134</v>
      </c>
      <c r="C27977" t="s">
        <v>31055</v>
      </c>
    </row>
    <row r="27978" spans="1:3" x14ac:dyDescent="0.25">
      <c r="A27978" t="s">
        <v>29125</v>
      </c>
      <c r="B27978">
        <v>904006136</v>
      </c>
      <c r="C27978" t="s">
        <v>31461</v>
      </c>
    </row>
    <row r="27979" spans="1:3" x14ac:dyDescent="0.25">
      <c r="A27979" t="s">
        <v>29126</v>
      </c>
      <c r="B27979">
        <v>904006137</v>
      </c>
      <c r="C27979" t="s">
        <v>31318</v>
      </c>
    </row>
    <row r="27980" spans="1:3" x14ac:dyDescent="0.25">
      <c r="A27980" t="s">
        <v>29127</v>
      </c>
      <c r="B27980">
        <v>904006145</v>
      </c>
      <c r="C27980" t="s">
        <v>31316</v>
      </c>
    </row>
    <row r="27981" spans="1:3" x14ac:dyDescent="0.25">
      <c r="A27981" t="s">
        <v>29128</v>
      </c>
      <c r="B27981">
        <v>904006146</v>
      </c>
      <c r="C27981" t="s">
        <v>31316</v>
      </c>
    </row>
    <row r="27982" spans="1:3" x14ac:dyDescent="0.25">
      <c r="A27982" t="s">
        <v>29129</v>
      </c>
      <c r="B27982">
        <v>904006151</v>
      </c>
      <c r="C27982" t="s">
        <v>31483</v>
      </c>
    </row>
    <row r="27983" spans="1:3" x14ac:dyDescent="0.25">
      <c r="A27983" t="s">
        <v>29130</v>
      </c>
      <c r="B27983">
        <v>904006154</v>
      </c>
      <c r="C27983" t="s">
        <v>31316</v>
      </c>
    </row>
    <row r="27984" spans="1:3" x14ac:dyDescent="0.25">
      <c r="A27984" t="s">
        <v>29131</v>
      </c>
      <c r="B27984">
        <v>904006159</v>
      </c>
      <c r="C27984" t="s">
        <v>31322</v>
      </c>
    </row>
    <row r="27985" spans="1:3" x14ac:dyDescent="0.25">
      <c r="A27985" t="s">
        <v>29132</v>
      </c>
      <c r="B27985">
        <v>904006160</v>
      </c>
      <c r="C27985" t="s">
        <v>31316</v>
      </c>
    </row>
    <row r="27986" spans="1:3" x14ac:dyDescent="0.25">
      <c r="A27986" t="s">
        <v>29133</v>
      </c>
      <c r="B27986">
        <v>904006182</v>
      </c>
      <c r="C27986" t="s">
        <v>31326</v>
      </c>
    </row>
    <row r="27987" spans="1:3" x14ac:dyDescent="0.25">
      <c r="A27987" t="s">
        <v>29134</v>
      </c>
      <c r="B27987">
        <v>904006189</v>
      </c>
      <c r="C27987" t="s">
        <v>31318</v>
      </c>
    </row>
    <row r="27988" spans="1:3" x14ac:dyDescent="0.25">
      <c r="A27988" t="s">
        <v>29135</v>
      </c>
      <c r="B27988">
        <v>904006192</v>
      </c>
      <c r="C27988" t="s">
        <v>31560</v>
      </c>
    </row>
    <row r="27989" spans="1:3" x14ac:dyDescent="0.25">
      <c r="A27989" t="s">
        <v>29136</v>
      </c>
      <c r="B27989">
        <v>904006197</v>
      </c>
      <c r="C27989" t="s">
        <v>31363</v>
      </c>
    </row>
    <row r="27990" spans="1:3" x14ac:dyDescent="0.25">
      <c r="A27990" t="s">
        <v>29137</v>
      </c>
      <c r="B27990">
        <v>904006201</v>
      </c>
      <c r="C27990" t="s">
        <v>31316</v>
      </c>
    </row>
    <row r="27991" spans="1:3" x14ac:dyDescent="0.25">
      <c r="A27991" t="s">
        <v>29138</v>
      </c>
      <c r="B27991">
        <v>904006220</v>
      </c>
      <c r="C27991" t="s">
        <v>31318</v>
      </c>
    </row>
    <row r="27992" spans="1:3" x14ac:dyDescent="0.25">
      <c r="A27992" t="s">
        <v>29139</v>
      </c>
      <c r="B27992">
        <v>904006221</v>
      </c>
      <c r="C27992" t="s">
        <v>31329</v>
      </c>
    </row>
    <row r="27993" spans="1:3" x14ac:dyDescent="0.25">
      <c r="A27993" t="s">
        <v>29140</v>
      </c>
      <c r="B27993">
        <v>904006230</v>
      </c>
      <c r="C27993" t="s">
        <v>31318</v>
      </c>
    </row>
    <row r="27994" spans="1:3" x14ac:dyDescent="0.25">
      <c r="A27994" t="s">
        <v>29141</v>
      </c>
      <c r="B27994">
        <v>904006237</v>
      </c>
      <c r="C27994" t="s">
        <v>31326</v>
      </c>
    </row>
    <row r="27995" spans="1:3" x14ac:dyDescent="0.25">
      <c r="A27995" t="s">
        <v>29142</v>
      </c>
      <c r="B27995">
        <v>904006250</v>
      </c>
      <c r="C27995" t="s">
        <v>31562</v>
      </c>
    </row>
    <row r="27996" spans="1:3" x14ac:dyDescent="0.25">
      <c r="A27996" t="s">
        <v>29143</v>
      </c>
      <c r="B27996">
        <v>904006259</v>
      </c>
      <c r="C27996" t="s">
        <v>31316</v>
      </c>
    </row>
    <row r="27997" spans="1:3" x14ac:dyDescent="0.25">
      <c r="A27997" t="s">
        <v>29144</v>
      </c>
      <c r="B27997">
        <v>904006267</v>
      </c>
      <c r="C27997" t="s">
        <v>31492</v>
      </c>
    </row>
    <row r="27998" spans="1:3" x14ac:dyDescent="0.25">
      <c r="A27998" t="s">
        <v>29145</v>
      </c>
      <c r="B27998">
        <v>904006270</v>
      </c>
      <c r="C27998" t="s">
        <v>31484</v>
      </c>
    </row>
    <row r="27999" spans="1:3" x14ac:dyDescent="0.25">
      <c r="A27999" t="s">
        <v>29146</v>
      </c>
      <c r="B27999">
        <v>904006282</v>
      </c>
      <c r="C27999" t="s">
        <v>31322</v>
      </c>
    </row>
    <row r="28000" spans="1:3" x14ac:dyDescent="0.25">
      <c r="A28000" t="s">
        <v>29147</v>
      </c>
      <c r="B28000">
        <v>904006283</v>
      </c>
      <c r="C28000" t="s">
        <v>31322</v>
      </c>
    </row>
    <row r="28001" spans="1:3" x14ac:dyDescent="0.25">
      <c r="A28001" t="s">
        <v>29148</v>
      </c>
      <c r="B28001">
        <v>904006284</v>
      </c>
      <c r="C28001" t="s">
        <v>5607</v>
      </c>
    </row>
    <row r="28002" spans="1:3" x14ac:dyDescent="0.25">
      <c r="A28002" t="s">
        <v>29149</v>
      </c>
      <c r="B28002">
        <v>904006318</v>
      </c>
      <c r="C28002" t="s">
        <v>31318</v>
      </c>
    </row>
    <row r="28003" spans="1:3" x14ac:dyDescent="0.25">
      <c r="A28003" t="s">
        <v>29150</v>
      </c>
      <c r="B28003">
        <v>904006331</v>
      </c>
      <c r="C28003" t="s">
        <v>31322</v>
      </c>
    </row>
    <row r="28004" spans="1:3" x14ac:dyDescent="0.25">
      <c r="A28004" t="s">
        <v>29151</v>
      </c>
      <c r="B28004">
        <v>904006344</v>
      </c>
      <c r="C28004" t="s">
        <v>31316</v>
      </c>
    </row>
    <row r="28005" spans="1:3" x14ac:dyDescent="0.25">
      <c r="A28005" t="s">
        <v>29152</v>
      </c>
      <c r="B28005">
        <v>904006345</v>
      </c>
      <c r="C28005" t="s">
        <v>31316</v>
      </c>
    </row>
    <row r="28006" spans="1:3" x14ac:dyDescent="0.25">
      <c r="A28006" t="s">
        <v>29153</v>
      </c>
      <c r="B28006">
        <v>904006355</v>
      </c>
      <c r="C28006" t="s">
        <v>31460</v>
      </c>
    </row>
    <row r="28007" spans="1:3" x14ac:dyDescent="0.25">
      <c r="A28007" t="s">
        <v>29154</v>
      </c>
      <c r="B28007">
        <v>904006365</v>
      </c>
      <c r="C28007" t="s">
        <v>31380</v>
      </c>
    </row>
    <row r="28008" spans="1:3" x14ac:dyDescent="0.25">
      <c r="A28008" t="s">
        <v>29155</v>
      </c>
      <c r="B28008">
        <v>904006366</v>
      </c>
      <c r="C28008" t="s">
        <v>31318</v>
      </c>
    </row>
    <row r="28009" spans="1:3" x14ac:dyDescent="0.25">
      <c r="A28009" t="s">
        <v>29156</v>
      </c>
      <c r="B28009">
        <v>904006367</v>
      </c>
      <c r="C28009" t="s">
        <v>31138</v>
      </c>
    </row>
    <row r="28010" spans="1:3" x14ac:dyDescent="0.25">
      <c r="A28010" t="s">
        <v>29157</v>
      </c>
      <c r="B28010">
        <v>904006368</v>
      </c>
      <c r="C28010" t="s">
        <v>31458</v>
      </c>
    </row>
    <row r="28011" spans="1:3" x14ac:dyDescent="0.25">
      <c r="A28011" t="s">
        <v>29158</v>
      </c>
      <c r="B28011">
        <v>904006377</v>
      </c>
      <c r="C28011" t="s">
        <v>31460</v>
      </c>
    </row>
    <row r="28012" spans="1:3" x14ac:dyDescent="0.25">
      <c r="A28012" t="s">
        <v>29159</v>
      </c>
      <c r="B28012">
        <v>904006385</v>
      </c>
      <c r="C28012" t="s">
        <v>31322</v>
      </c>
    </row>
    <row r="28013" spans="1:3" x14ac:dyDescent="0.25">
      <c r="A28013" t="s">
        <v>29160</v>
      </c>
      <c r="B28013">
        <v>904006393</v>
      </c>
      <c r="C28013" t="s">
        <v>31272</v>
      </c>
    </row>
    <row r="28014" spans="1:3" x14ac:dyDescent="0.25">
      <c r="A28014" t="s">
        <v>29161</v>
      </c>
      <c r="B28014">
        <v>904006397</v>
      </c>
      <c r="C28014" t="s">
        <v>31363</v>
      </c>
    </row>
    <row r="28015" spans="1:3" x14ac:dyDescent="0.25">
      <c r="A28015" t="s">
        <v>29162</v>
      </c>
      <c r="B28015">
        <v>904006401</v>
      </c>
      <c r="C28015" t="s">
        <v>31562</v>
      </c>
    </row>
    <row r="28016" spans="1:3" x14ac:dyDescent="0.25">
      <c r="A28016" t="s">
        <v>29163</v>
      </c>
      <c r="B28016">
        <v>904006407</v>
      </c>
      <c r="C28016" t="s">
        <v>31562</v>
      </c>
    </row>
    <row r="28017" spans="1:3" x14ac:dyDescent="0.25">
      <c r="A28017" t="s">
        <v>29164</v>
      </c>
      <c r="B28017">
        <v>904006416</v>
      </c>
      <c r="C28017" t="s">
        <v>31316</v>
      </c>
    </row>
    <row r="28018" spans="1:3" x14ac:dyDescent="0.25">
      <c r="A28018" t="s">
        <v>29165</v>
      </c>
      <c r="B28018">
        <v>904006431</v>
      </c>
      <c r="C28018" t="s">
        <v>31287</v>
      </c>
    </row>
    <row r="28019" spans="1:3" x14ac:dyDescent="0.25">
      <c r="A28019" t="s">
        <v>29166</v>
      </c>
      <c r="B28019">
        <v>904006434</v>
      </c>
      <c r="C28019" t="s">
        <v>31460</v>
      </c>
    </row>
    <row r="28020" spans="1:3" x14ac:dyDescent="0.25">
      <c r="A28020" t="s">
        <v>29167</v>
      </c>
      <c r="B28020">
        <v>904006436</v>
      </c>
      <c r="C28020" t="s">
        <v>31460</v>
      </c>
    </row>
    <row r="28021" spans="1:3" x14ac:dyDescent="0.25">
      <c r="A28021" t="s">
        <v>29168</v>
      </c>
      <c r="B28021">
        <v>904006444</v>
      </c>
      <c r="C28021" t="s">
        <v>31318</v>
      </c>
    </row>
    <row r="28022" spans="1:3" x14ac:dyDescent="0.25">
      <c r="A28022" t="s">
        <v>29169</v>
      </c>
      <c r="B28022">
        <v>904006449</v>
      </c>
      <c r="C28022" t="s">
        <v>31318</v>
      </c>
    </row>
    <row r="28023" spans="1:3" x14ac:dyDescent="0.25">
      <c r="A28023" t="s">
        <v>29170</v>
      </c>
      <c r="B28023">
        <v>904006451</v>
      </c>
      <c r="C28023" t="s">
        <v>31322</v>
      </c>
    </row>
    <row r="28024" spans="1:3" x14ac:dyDescent="0.25">
      <c r="A28024" t="s">
        <v>29171</v>
      </c>
      <c r="B28024">
        <v>904006454</v>
      </c>
      <c r="C28024" t="s">
        <v>31316</v>
      </c>
    </row>
    <row r="28025" spans="1:3" x14ac:dyDescent="0.25">
      <c r="A28025" t="s">
        <v>29172</v>
      </c>
      <c r="B28025">
        <v>904006458</v>
      </c>
      <c r="C28025" t="s">
        <v>31318</v>
      </c>
    </row>
    <row r="28026" spans="1:3" x14ac:dyDescent="0.25">
      <c r="A28026" t="s">
        <v>29173</v>
      </c>
      <c r="B28026">
        <v>904006466</v>
      </c>
      <c r="C28026" t="s">
        <v>31287</v>
      </c>
    </row>
    <row r="28027" spans="1:3" x14ac:dyDescent="0.25">
      <c r="A28027" t="s">
        <v>29174</v>
      </c>
      <c r="B28027">
        <v>904006473</v>
      </c>
      <c r="C28027" t="s">
        <v>31316</v>
      </c>
    </row>
    <row r="28028" spans="1:3" x14ac:dyDescent="0.25">
      <c r="A28028" t="s">
        <v>29175</v>
      </c>
      <c r="B28028">
        <v>904006479</v>
      </c>
      <c r="C28028" t="s">
        <v>31380</v>
      </c>
    </row>
    <row r="28029" spans="1:3" x14ac:dyDescent="0.25">
      <c r="A28029" t="s">
        <v>29176</v>
      </c>
      <c r="B28029">
        <v>904006480</v>
      </c>
      <c r="C28029" t="s">
        <v>31287</v>
      </c>
    </row>
    <row r="28030" spans="1:3" x14ac:dyDescent="0.25">
      <c r="A28030" t="s">
        <v>29177</v>
      </c>
      <c r="B28030">
        <v>904006482</v>
      </c>
      <c r="C28030" t="s">
        <v>30819</v>
      </c>
    </row>
    <row r="28031" spans="1:3" x14ac:dyDescent="0.25">
      <c r="A28031" t="s">
        <v>29178</v>
      </c>
      <c r="B28031">
        <v>904006486</v>
      </c>
      <c r="C28031" t="s">
        <v>31316</v>
      </c>
    </row>
    <row r="28032" spans="1:3" x14ac:dyDescent="0.25">
      <c r="A28032" t="s">
        <v>29179</v>
      </c>
      <c r="B28032">
        <v>904006494</v>
      </c>
      <c r="C28032" t="s">
        <v>31316</v>
      </c>
    </row>
    <row r="28033" spans="1:3" x14ac:dyDescent="0.25">
      <c r="A28033" t="s">
        <v>29180</v>
      </c>
      <c r="B28033">
        <v>904006496</v>
      </c>
      <c r="C28033" t="s">
        <v>31329</v>
      </c>
    </row>
    <row r="28034" spans="1:3" x14ac:dyDescent="0.25">
      <c r="A28034" t="s">
        <v>29181</v>
      </c>
      <c r="B28034">
        <v>904006499</v>
      </c>
      <c r="C28034" t="s">
        <v>31576</v>
      </c>
    </row>
    <row r="28035" spans="1:3" x14ac:dyDescent="0.25">
      <c r="A28035" t="s">
        <v>29182</v>
      </c>
      <c r="B28035">
        <v>904006502</v>
      </c>
      <c r="C28035" t="s">
        <v>31492</v>
      </c>
    </row>
    <row r="28036" spans="1:3" x14ac:dyDescent="0.25">
      <c r="A28036" t="s">
        <v>29183</v>
      </c>
      <c r="B28036">
        <v>904006511</v>
      </c>
      <c r="C28036" t="s">
        <v>31318</v>
      </c>
    </row>
    <row r="28037" spans="1:3" x14ac:dyDescent="0.25">
      <c r="A28037" t="s">
        <v>29184</v>
      </c>
      <c r="B28037">
        <v>904006514</v>
      </c>
      <c r="C28037" t="s">
        <v>31365</v>
      </c>
    </row>
    <row r="28038" spans="1:3" x14ac:dyDescent="0.25">
      <c r="A28038" t="s">
        <v>29185</v>
      </c>
      <c r="B28038">
        <v>904006520</v>
      </c>
      <c r="C28038" t="s">
        <v>31318</v>
      </c>
    </row>
    <row r="28039" spans="1:3" x14ac:dyDescent="0.25">
      <c r="A28039" t="s">
        <v>29186</v>
      </c>
      <c r="B28039">
        <v>904006523</v>
      </c>
      <c r="C28039" t="s">
        <v>31431</v>
      </c>
    </row>
    <row r="28040" spans="1:3" x14ac:dyDescent="0.25">
      <c r="A28040" t="s">
        <v>29187</v>
      </c>
      <c r="B28040">
        <v>904006529</v>
      </c>
      <c r="C28040" t="s">
        <v>31316</v>
      </c>
    </row>
    <row r="28041" spans="1:3" x14ac:dyDescent="0.25">
      <c r="A28041" t="s">
        <v>29188</v>
      </c>
      <c r="B28041">
        <v>904006537</v>
      </c>
      <c r="C28041" t="s">
        <v>31138</v>
      </c>
    </row>
    <row r="28042" spans="1:3" x14ac:dyDescent="0.25">
      <c r="A28042" t="s">
        <v>29189</v>
      </c>
      <c r="B28042">
        <v>904006541</v>
      </c>
      <c r="C28042" t="s">
        <v>30933</v>
      </c>
    </row>
    <row r="28043" spans="1:3" x14ac:dyDescent="0.25">
      <c r="A28043" t="s">
        <v>29190</v>
      </c>
      <c r="B28043">
        <v>904006545</v>
      </c>
      <c r="C28043" t="s">
        <v>31138</v>
      </c>
    </row>
    <row r="28044" spans="1:3" x14ac:dyDescent="0.25">
      <c r="A28044" t="s">
        <v>29191</v>
      </c>
      <c r="B28044">
        <v>904006552</v>
      </c>
      <c r="C28044" t="s">
        <v>31047</v>
      </c>
    </row>
    <row r="28045" spans="1:3" x14ac:dyDescent="0.25">
      <c r="A28045" t="s">
        <v>29192</v>
      </c>
      <c r="B28045">
        <v>904006553</v>
      </c>
      <c r="C28045" t="s">
        <v>31587</v>
      </c>
    </row>
    <row r="28046" spans="1:3" x14ac:dyDescent="0.25">
      <c r="A28046" t="s">
        <v>29193</v>
      </c>
      <c r="B28046">
        <v>904006573</v>
      </c>
      <c r="C28046" t="s">
        <v>31316</v>
      </c>
    </row>
    <row r="28047" spans="1:3" x14ac:dyDescent="0.25">
      <c r="A28047" t="s">
        <v>29194</v>
      </c>
      <c r="B28047">
        <v>904006576</v>
      </c>
      <c r="C28047" t="s">
        <v>31318</v>
      </c>
    </row>
    <row r="28048" spans="1:3" x14ac:dyDescent="0.25">
      <c r="A28048" t="s">
        <v>29195</v>
      </c>
      <c r="B28048">
        <v>904006586</v>
      </c>
      <c r="C28048" t="s">
        <v>31254</v>
      </c>
    </row>
    <row r="28049" spans="1:3" x14ac:dyDescent="0.25">
      <c r="A28049" t="s">
        <v>29196</v>
      </c>
      <c r="B28049">
        <v>904006597</v>
      </c>
      <c r="C28049" t="s">
        <v>30933</v>
      </c>
    </row>
    <row r="28050" spans="1:3" x14ac:dyDescent="0.25">
      <c r="A28050" t="s">
        <v>29197</v>
      </c>
      <c r="B28050">
        <v>904006623</v>
      </c>
      <c r="C28050" t="s">
        <v>31287</v>
      </c>
    </row>
    <row r="28051" spans="1:3" x14ac:dyDescent="0.25">
      <c r="A28051" t="s">
        <v>29198</v>
      </c>
      <c r="B28051">
        <v>904006641</v>
      </c>
      <c r="C28051" t="s">
        <v>31493</v>
      </c>
    </row>
    <row r="28052" spans="1:3" x14ac:dyDescent="0.25">
      <c r="A28052" t="s">
        <v>29199</v>
      </c>
      <c r="B28052">
        <v>904006645</v>
      </c>
      <c r="C28052" t="s">
        <v>31316</v>
      </c>
    </row>
    <row r="28053" spans="1:3" x14ac:dyDescent="0.25">
      <c r="A28053" t="s">
        <v>29200</v>
      </c>
      <c r="B28053">
        <v>904006648</v>
      </c>
      <c r="C28053" t="s">
        <v>31470</v>
      </c>
    </row>
    <row r="28054" spans="1:3" x14ac:dyDescent="0.25">
      <c r="A28054" t="s">
        <v>29201</v>
      </c>
      <c r="B28054">
        <v>904006651</v>
      </c>
      <c r="C28054" t="s">
        <v>31316</v>
      </c>
    </row>
    <row r="28055" spans="1:3" x14ac:dyDescent="0.25">
      <c r="A28055" t="s">
        <v>29202</v>
      </c>
      <c r="B28055">
        <v>904006653</v>
      </c>
      <c r="C28055" t="s">
        <v>31493</v>
      </c>
    </row>
    <row r="28056" spans="1:3" x14ac:dyDescent="0.25">
      <c r="A28056" t="s">
        <v>29203</v>
      </c>
      <c r="B28056">
        <v>904006654</v>
      </c>
      <c r="C28056" t="s">
        <v>31318</v>
      </c>
    </row>
    <row r="28057" spans="1:3" x14ac:dyDescent="0.25">
      <c r="A28057" t="s">
        <v>29204</v>
      </c>
      <c r="B28057">
        <v>904006656</v>
      </c>
      <c r="C28057" t="s">
        <v>31316</v>
      </c>
    </row>
    <row r="28058" spans="1:3" x14ac:dyDescent="0.25">
      <c r="A28058" t="s">
        <v>29205</v>
      </c>
      <c r="B28058">
        <v>904006661</v>
      </c>
      <c r="C28058" t="s">
        <v>31460</v>
      </c>
    </row>
    <row r="28059" spans="1:3" x14ac:dyDescent="0.25">
      <c r="A28059" t="s">
        <v>29206</v>
      </c>
      <c r="B28059">
        <v>904006663</v>
      </c>
      <c r="C28059" t="s">
        <v>31318</v>
      </c>
    </row>
    <row r="28060" spans="1:3" x14ac:dyDescent="0.25">
      <c r="A28060" t="s">
        <v>29207</v>
      </c>
      <c r="B28060">
        <v>904006674</v>
      </c>
      <c r="C28060" t="s">
        <v>31316</v>
      </c>
    </row>
    <row r="28061" spans="1:3" x14ac:dyDescent="0.25">
      <c r="A28061" t="s">
        <v>29208</v>
      </c>
      <c r="B28061">
        <v>904006696</v>
      </c>
      <c r="C28061" t="s">
        <v>31316</v>
      </c>
    </row>
    <row r="28062" spans="1:3" x14ac:dyDescent="0.25">
      <c r="A28062" t="s">
        <v>29209</v>
      </c>
      <c r="B28062">
        <v>904006710</v>
      </c>
      <c r="C28062" t="s">
        <v>31360</v>
      </c>
    </row>
    <row r="28063" spans="1:3" x14ac:dyDescent="0.25">
      <c r="A28063" t="s">
        <v>29210</v>
      </c>
      <c r="B28063">
        <v>904006737</v>
      </c>
      <c r="C28063" t="s">
        <v>31322</v>
      </c>
    </row>
    <row r="28064" spans="1:3" x14ac:dyDescent="0.25">
      <c r="A28064" t="s">
        <v>29211</v>
      </c>
      <c r="B28064">
        <v>904006742</v>
      </c>
      <c r="C28064" t="s">
        <v>31472</v>
      </c>
    </row>
    <row r="28065" spans="1:3" x14ac:dyDescent="0.25">
      <c r="A28065" t="s">
        <v>29212</v>
      </c>
      <c r="B28065">
        <v>904006752</v>
      </c>
      <c r="C28065" t="s">
        <v>31138</v>
      </c>
    </row>
    <row r="28066" spans="1:3" x14ac:dyDescent="0.25">
      <c r="A28066" t="s">
        <v>29213</v>
      </c>
      <c r="B28066">
        <v>904006760</v>
      </c>
      <c r="C28066" t="s">
        <v>31329</v>
      </c>
    </row>
    <row r="28067" spans="1:3" x14ac:dyDescent="0.25">
      <c r="A28067" t="s">
        <v>29214</v>
      </c>
      <c r="B28067">
        <v>904006763</v>
      </c>
      <c r="C28067" t="s">
        <v>31316</v>
      </c>
    </row>
    <row r="28068" spans="1:3" x14ac:dyDescent="0.25">
      <c r="A28068" t="s">
        <v>29215</v>
      </c>
      <c r="B28068">
        <v>904006773</v>
      </c>
      <c r="C28068" t="s">
        <v>31316</v>
      </c>
    </row>
    <row r="28069" spans="1:3" x14ac:dyDescent="0.25">
      <c r="A28069" t="s">
        <v>29216</v>
      </c>
      <c r="B28069">
        <v>904006777</v>
      </c>
      <c r="C28069" t="s">
        <v>31318</v>
      </c>
    </row>
    <row r="28070" spans="1:3" x14ac:dyDescent="0.25">
      <c r="A28070" t="s">
        <v>29217</v>
      </c>
      <c r="B28070">
        <v>904006787</v>
      </c>
      <c r="C28070" t="s">
        <v>31316</v>
      </c>
    </row>
    <row r="28071" spans="1:3" x14ac:dyDescent="0.25">
      <c r="A28071" t="s">
        <v>29218</v>
      </c>
      <c r="B28071">
        <v>904006790</v>
      </c>
      <c r="C28071" t="s">
        <v>31329</v>
      </c>
    </row>
    <row r="28072" spans="1:3" x14ac:dyDescent="0.25">
      <c r="A28072" t="s">
        <v>29219</v>
      </c>
      <c r="B28072">
        <v>904006796</v>
      </c>
      <c r="C28072" t="s">
        <v>31316</v>
      </c>
    </row>
    <row r="28073" spans="1:3" x14ac:dyDescent="0.25">
      <c r="A28073" t="s">
        <v>29220</v>
      </c>
      <c r="B28073">
        <v>904006813</v>
      </c>
      <c r="C28073" t="s">
        <v>31318</v>
      </c>
    </row>
    <row r="28074" spans="1:3" x14ac:dyDescent="0.25">
      <c r="A28074" t="s">
        <v>29221</v>
      </c>
      <c r="B28074">
        <v>904006817</v>
      </c>
      <c r="C28074" t="s">
        <v>31318</v>
      </c>
    </row>
    <row r="28075" spans="1:3" x14ac:dyDescent="0.25">
      <c r="A28075" t="s">
        <v>29222</v>
      </c>
      <c r="B28075">
        <v>904006819</v>
      </c>
      <c r="C28075" t="s">
        <v>31380</v>
      </c>
    </row>
    <row r="28076" spans="1:3" x14ac:dyDescent="0.25">
      <c r="A28076" t="s">
        <v>29223</v>
      </c>
      <c r="B28076">
        <v>904006821</v>
      </c>
      <c r="C28076" t="s">
        <v>31316</v>
      </c>
    </row>
    <row r="28077" spans="1:3" x14ac:dyDescent="0.25">
      <c r="A28077" t="s">
        <v>29224</v>
      </c>
      <c r="B28077">
        <v>904006824</v>
      </c>
      <c r="C28077" t="s">
        <v>31138</v>
      </c>
    </row>
    <row r="28078" spans="1:3" x14ac:dyDescent="0.25">
      <c r="A28078" t="s">
        <v>29225</v>
      </c>
      <c r="B28078">
        <v>904006828</v>
      </c>
      <c r="C28078" t="s">
        <v>31318</v>
      </c>
    </row>
    <row r="28079" spans="1:3" x14ac:dyDescent="0.25">
      <c r="A28079" t="s">
        <v>29226</v>
      </c>
      <c r="B28079">
        <v>904006830</v>
      </c>
      <c r="C28079" t="s">
        <v>31316</v>
      </c>
    </row>
    <row r="28080" spans="1:3" x14ac:dyDescent="0.25">
      <c r="A28080" t="s">
        <v>29227</v>
      </c>
      <c r="B28080">
        <v>904006898</v>
      </c>
      <c r="C28080" t="s">
        <v>31278</v>
      </c>
    </row>
    <row r="28081" spans="1:3" x14ac:dyDescent="0.25">
      <c r="A28081" t="s">
        <v>29228</v>
      </c>
      <c r="B28081">
        <v>904006923</v>
      </c>
      <c r="C28081" t="s">
        <v>31483</v>
      </c>
    </row>
    <row r="28082" spans="1:3" x14ac:dyDescent="0.25">
      <c r="A28082" t="s">
        <v>29229</v>
      </c>
      <c r="B28082">
        <v>904006935</v>
      </c>
      <c r="C28082" t="s">
        <v>31316</v>
      </c>
    </row>
    <row r="28083" spans="1:3" x14ac:dyDescent="0.25">
      <c r="A28083" t="s">
        <v>29230</v>
      </c>
      <c r="B28083">
        <v>904006936</v>
      </c>
      <c r="C28083" t="s">
        <v>31472</v>
      </c>
    </row>
    <row r="28084" spans="1:3" x14ac:dyDescent="0.25">
      <c r="A28084" t="s">
        <v>29231</v>
      </c>
      <c r="B28084">
        <v>904006949</v>
      </c>
      <c r="C28084" t="s">
        <v>31318</v>
      </c>
    </row>
    <row r="28085" spans="1:3" x14ac:dyDescent="0.25">
      <c r="A28085" t="s">
        <v>29232</v>
      </c>
      <c r="B28085">
        <v>904006970</v>
      </c>
      <c r="C28085" t="s">
        <v>31460</v>
      </c>
    </row>
    <row r="28086" spans="1:3" x14ac:dyDescent="0.25">
      <c r="A28086" t="s">
        <v>29233</v>
      </c>
      <c r="B28086">
        <v>904006974</v>
      </c>
      <c r="C28086" t="s">
        <v>31316</v>
      </c>
    </row>
    <row r="28087" spans="1:3" x14ac:dyDescent="0.25">
      <c r="A28087" t="s">
        <v>29234</v>
      </c>
      <c r="B28087">
        <v>904006984</v>
      </c>
      <c r="C28087" t="s">
        <v>31329</v>
      </c>
    </row>
    <row r="28088" spans="1:3" x14ac:dyDescent="0.25">
      <c r="A28088" t="s">
        <v>29235</v>
      </c>
      <c r="B28088">
        <v>904007021</v>
      </c>
      <c r="C28088" t="s">
        <v>31316</v>
      </c>
    </row>
    <row r="28089" spans="1:3" x14ac:dyDescent="0.25">
      <c r="A28089" t="s">
        <v>29236</v>
      </c>
      <c r="B28089">
        <v>904007025</v>
      </c>
      <c r="C28089" t="s">
        <v>31316</v>
      </c>
    </row>
    <row r="28090" spans="1:3" x14ac:dyDescent="0.25">
      <c r="A28090" t="s">
        <v>29237</v>
      </c>
      <c r="B28090">
        <v>904007026</v>
      </c>
      <c r="C28090" t="s">
        <v>30925</v>
      </c>
    </row>
    <row r="28091" spans="1:3" x14ac:dyDescent="0.25">
      <c r="A28091" t="s">
        <v>29238</v>
      </c>
      <c r="B28091">
        <v>904007028</v>
      </c>
      <c r="C28091" t="s">
        <v>31560</v>
      </c>
    </row>
    <row r="28092" spans="1:3" x14ac:dyDescent="0.25">
      <c r="A28092" t="s">
        <v>29239</v>
      </c>
      <c r="B28092">
        <v>904007034</v>
      </c>
      <c r="C28092" t="s">
        <v>31318</v>
      </c>
    </row>
    <row r="28093" spans="1:3" x14ac:dyDescent="0.25">
      <c r="A28093" t="s">
        <v>29240</v>
      </c>
      <c r="B28093">
        <v>904007041</v>
      </c>
      <c r="C28093" t="s">
        <v>31316</v>
      </c>
    </row>
    <row r="28094" spans="1:3" x14ac:dyDescent="0.25">
      <c r="A28094" t="s">
        <v>29241</v>
      </c>
      <c r="B28094">
        <v>904007053</v>
      </c>
      <c r="C28094" t="s">
        <v>31318</v>
      </c>
    </row>
    <row r="28095" spans="1:3" x14ac:dyDescent="0.25">
      <c r="A28095" t="s">
        <v>29242</v>
      </c>
      <c r="B28095">
        <v>904007054</v>
      </c>
      <c r="C28095" t="s">
        <v>31318</v>
      </c>
    </row>
    <row r="28096" spans="1:3" x14ac:dyDescent="0.25">
      <c r="A28096" t="s">
        <v>29243</v>
      </c>
      <c r="B28096">
        <v>904007057</v>
      </c>
      <c r="C28096" t="s">
        <v>31472</v>
      </c>
    </row>
    <row r="28097" spans="1:3" x14ac:dyDescent="0.25">
      <c r="A28097" t="s">
        <v>29244</v>
      </c>
      <c r="B28097">
        <v>904007061</v>
      </c>
      <c r="C28097" t="s">
        <v>31486</v>
      </c>
    </row>
    <row r="28098" spans="1:3" x14ac:dyDescent="0.25">
      <c r="A28098" t="s">
        <v>29245</v>
      </c>
      <c r="B28098">
        <v>904007064</v>
      </c>
      <c r="C28098" t="s">
        <v>31316</v>
      </c>
    </row>
    <row r="28099" spans="1:3" x14ac:dyDescent="0.25">
      <c r="A28099" t="s">
        <v>29246</v>
      </c>
      <c r="B28099">
        <v>904007069</v>
      </c>
      <c r="C28099" t="s">
        <v>31322</v>
      </c>
    </row>
    <row r="28100" spans="1:3" x14ac:dyDescent="0.25">
      <c r="A28100" t="s">
        <v>29247</v>
      </c>
      <c r="B28100">
        <v>904007071</v>
      </c>
      <c r="C28100" t="s">
        <v>31380</v>
      </c>
    </row>
    <row r="28101" spans="1:3" x14ac:dyDescent="0.25">
      <c r="A28101" t="s">
        <v>29248</v>
      </c>
      <c r="B28101">
        <v>904007073</v>
      </c>
      <c r="C28101" t="s">
        <v>31491</v>
      </c>
    </row>
    <row r="28102" spans="1:3" x14ac:dyDescent="0.25">
      <c r="A28102" t="s">
        <v>29249</v>
      </c>
      <c r="B28102">
        <v>904007076</v>
      </c>
      <c r="C28102" t="s">
        <v>31380</v>
      </c>
    </row>
    <row r="28103" spans="1:3" x14ac:dyDescent="0.25">
      <c r="A28103" t="s">
        <v>29250</v>
      </c>
      <c r="B28103">
        <v>904007080</v>
      </c>
      <c r="C28103" t="s">
        <v>31560</v>
      </c>
    </row>
    <row r="28104" spans="1:3" x14ac:dyDescent="0.25">
      <c r="A28104" t="s">
        <v>29251</v>
      </c>
      <c r="B28104">
        <v>904007081</v>
      </c>
      <c r="C28104" t="s">
        <v>31316</v>
      </c>
    </row>
    <row r="28105" spans="1:3" x14ac:dyDescent="0.25">
      <c r="A28105" t="s">
        <v>29252</v>
      </c>
      <c r="B28105">
        <v>904007084</v>
      </c>
      <c r="C28105" t="s">
        <v>31472</v>
      </c>
    </row>
    <row r="28106" spans="1:3" x14ac:dyDescent="0.25">
      <c r="A28106" t="s">
        <v>29253</v>
      </c>
      <c r="B28106">
        <v>904007088</v>
      </c>
      <c r="C28106" t="s">
        <v>31363</v>
      </c>
    </row>
    <row r="28107" spans="1:3" x14ac:dyDescent="0.25">
      <c r="A28107" t="s">
        <v>29254</v>
      </c>
      <c r="B28107">
        <v>904007096</v>
      </c>
      <c r="C28107" t="s">
        <v>30952</v>
      </c>
    </row>
    <row r="28108" spans="1:3" x14ac:dyDescent="0.25">
      <c r="A28108" t="s">
        <v>29255</v>
      </c>
      <c r="B28108">
        <v>904007099</v>
      </c>
      <c r="C28108" t="s">
        <v>31380</v>
      </c>
    </row>
    <row r="28109" spans="1:3" x14ac:dyDescent="0.25">
      <c r="A28109" t="s">
        <v>29256</v>
      </c>
      <c r="B28109">
        <v>904007101</v>
      </c>
      <c r="C28109" t="s">
        <v>31483</v>
      </c>
    </row>
    <row r="28110" spans="1:3" x14ac:dyDescent="0.25">
      <c r="A28110" t="s">
        <v>29257</v>
      </c>
      <c r="B28110">
        <v>904007107</v>
      </c>
      <c r="C28110" t="s">
        <v>31380</v>
      </c>
    </row>
    <row r="28111" spans="1:3" x14ac:dyDescent="0.25">
      <c r="A28111" t="s">
        <v>29258</v>
      </c>
      <c r="B28111">
        <v>904007119</v>
      </c>
      <c r="C28111" t="s">
        <v>31460</v>
      </c>
    </row>
    <row r="28112" spans="1:3" x14ac:dyDescent="0.25">
      <c r="A28112" t="s">
        <v>29259</v>
      </c>
      <c r="B28112">
        <v>904007133</v>
      </c>
      <c r="C28112" t="s">
        <v>31322</v>
      </c>
    </row>
    <row r="28113" spans="1:3" x14ac:dyDescent="0.25">
      <c r="A28113" t="s">
        <v>29260</v>
      </c>
      <c r="B28113">
        <v>904007141</v>
      </c>
      <c r="C28113" t="s">
        <v>31316</v>
      </c>
    </row>
    <row r="28114" spans="1:3" x14ac:dyDescent="0.25">
      <c r="A28114" t="s">
        <v>29261</v>
      </c>
      <c r="B28114">
        <v>904007144</v>
      </c>
      <c r="C28114" t="s">
        <v>31329</v>
      </c>
    </row>
    <row r="28115" spans="1:3" x14ac:dyDescent="0.25">
      <c r="A28115" t="s">
        <v>29262</v>
      </c>
      <c r="B28115">
        <v>904007159</v>
      </c>
      <c r="C28115" t="s">
        <v>31424</v>
      </c>
    </row>
    <row r="28116" spans="1:3" x14ac:dyDescent="0.25">
      <c r="A28116" t="s">
        <v>29263</v>
      </c>
      <c r="B28116">
        <v>904007166</v>
      </c>
      <c r="C28116" t="s">
        <v>31483</v>
      </c>
    </row>
    <row r="28117" spans="1:3" x14ac:dyDescent="0.25">
      <c r="A28117" t="s">
        <v>29264</v>
      </c>
      <c r="B28117">
        <v>904007177</v>
      </c>
      <c r="C28117" t="s">
        <v>31458</v>
      </c>
    </row>
    <row r="28118" spans="1:3" x14ac:dyDescent="0.25">
      <c r="A28118" t="s">
        <v>29265</v>
      </c>
      <c r="B28118">
        <v>904007181</v>
      </c>
      <c r="C28118" t="s">
        <v>31562</v>
      </c>
    </row>
    <row r="28119" spans="1:3" x14ac:dyDescent="0.25">
      <c r="A28119" t="s">
        <v>29266</v>
      </c>
      <c r="B28119">
        <v>904007182</v>
      </c>
      <c r="C28119" t="s">
        <v>31511</v>
      </c>
    </row>
    <row r="28120" spans="1:3" x14ac:dyDescent="0.25">
      <c r="A28120" t="s">
        <v>29267</v>
      </c>
      <c r="B28120">
        <v>904007183</v>
      </c>
      <c r="C28120" t="s">
        <v>31316</v>
      </c>
    </row>
    <row r="28121" spans="1:3" x14ac:dyDescent="0.25">
      <c r="A28121" t="s">
        <v>29268</v>
      </c>
      <c r="B28121">
        <v>904007194</v>
      </c>
      <c r="C28121" t="s">
        <v>31322</v>
      </c>
    </row>
    <row r="28122" spans="1:3" x14ac:dyDescent="0.25">
      <c r="A28122" t="s">
        <v>29269</v>
      </c>
      <c r="B28122">
        <v>904007201</v>
      </c>
      <c r="C28122" t="s">
        <v>31316</v>
      </c>
    </row>
    <row r="28123" spans="1:3" x14ac:dyDescent="0.25">
      <c r="A28123" t="s">
        <v>29270</v>
      </c>
      <c r="B28123">
        <v>904007202</v>
      </c>
      <c r="C28123" t="s">
        <v>31380</v>
      </c>
    </row>
    <row r="28124" spans="1:3" x14ac:dyDescent="0.25">
      <c r="A28124" t="s">
        <v>29271</v>
      </c>
      <c r="B28124">
        <v>904007210</v>
      </c>
      <c r="C28124" t="s">
        <v>31483</v>
      </c>
    </row>
    <row r="28125" spans="1:3" x14ac:dyDescent="0.25">
      <c r="A28125" t="s">
        <v>29272</v>
      </c>
      <c r="B28125">
        <v>904007213</v>
      </c>
      <c r="C28125" t="s">
        <v>31286</v>
      </c>
    </row>
    <row r="28126" spans="1:3" x14ac:dyDescent="0.25">
      <c r="A28126" t="s">
        <v>29273</v>
      </c>
      <c r="B28126">
        <v>904007215</v>
      </c>
      <c r="C28126" t="s">
        <v>31363</v>
      </c>
    </row>
    <row r="28127" spans="1:3" x14ac:dyDescent="0.25">
      <c r="A28127" t="s">
        <v>29274</v>
      </c>
      <c r="B28127">
        <v>904007223</v>
      </c>
      <c r="C28127" t="s">
        <v>31460</v>
      </c>
    </row>
    <row r="28128" spans="1:3" x14ac:dyDescent="0.25">
      <c r="A28128" t="s">
        <v>29275</v>
      </c>
      <c r="B28128">
        <v>904007227</v>
      </c>
      <c r="C28128" t="s">
        <v>31588</v>
      </c>
    </row>
    <row r="28129" spans="1:3" x14ac:dyDescent="0.25">
      <c r="A28129" t="s">
        <v>29276</v>
      </c>
      <c r="B28129">
        <v>904007228</v>
      </c>
      <c r="C28129" t="s">
        <v>31316</v>
      </c>
    </row>
    <row r="28130" spans="1:3" x14ac:dyDescent="0.25">
      <c r="A28130" t="s">
        <v>29277</v>
      </c>
      <c r="B28130">
        <v>904007232</v>
      </c>
      <c r="C28130" t="s">
        <v>31380</v>
      </c>
    </row>
    <row r="28131" spans="1:3" x14ac:dyDescent="0.25">
      <c r="A28131" t="s">
        <v>29278</v>
      </c>
      <c r="B28131">
        <v>904007243</v>
      </c>
      <c r="C28131" t="s">
        <v>31363</v>
      </c>
    </row>
    <row r="28132" spans="1:3" x14ac:dyDescent="0.25">
      <c r="A28132" t="s">
        <v>29279</v>
      </c>
      <c r="B28132">
        <v>904007248</v>
      </c>
      <c r="C28132" t="s">
        <v>31560</v>
      </c>
    </row>
    <row r="28133" spans="1:3" x14ac:dyDescent="0.25">
      <c r="A28133" t="s">
        <v>29280</v>
      </c>
      <c r="B28133">
        <v>904007249</v>
      </c>
      <c r="C28133" t="s">
        <v>31316</v>
      </c>
    </row>
    <row r="28134" spans="1:3" x14ac:dyDescent="0.25">
      <c r="A28134" t="s">
        <v>29281</v>
      </c>
      <c r="B28134">
        <v>904007253</v>
      </c>
      <c r="C28134" t="s">
        <v>31531</v>
      </c>
    </row>
    <row r="28135" spans="1:3" x14ac:dyDescent="0.25">
      <c r="A28135" t="s">
        <v>29282</v>
      </c>
      <c r="B28135">
        <v>904007264</v>
      </c>
      <c r="C28135" t="s">
        <v>31311</v>
      </c>
    </row>
    <row r="28136" spans="1:3" x14ac:dyDescent="0.25">
      <c r="A28136" t="s">
        <v>29283</v>
      </c>
      <c r="B28136">
        <v>904007266</v>
      </c>
      <c r="C28136" t="s">
        <v>31460</v>
      </c>
    </row>
    <row r="28137" spans="1:3" x14ac:dyDescent="0.25">
      <c r="A28137" t="s">
        <v>29284</v>
      </c>
      <c r="B28137">
        <v>904007301</v>
      </c>
      <c r="C28137" t="s">
        <v>31053</v>
      </c>
    </row>
    <row r="28138" spans="1:3" x14ac:dyDescent="0.25">
      <c r="A28138" t="s">
        <v>29285</v>
      </c>
      <c r="B28138">
        <v>904007318</v>
      </c>
      <c r="C28138" t="s">
        <v>30925</v>
      </c>
    </row>
    <row r="28139" spans="1:3" x14ac:dyDescent="0.25">
      <c r="A28139" t="s">
        <v>29286</v>
      </c>
      <c r="B28139">
        <v>904007326</v>
      </c>
      <c r="C28139" t="s">
        <v>31562</v>
      </c>
    </row>
    <row r="28140" spans="1:3" x14ac:dyDescent="0.25">
      <c r="A28140" t="s">
        <v>29287</v>
      </c>
      <c r="B28140">
        <v>904007332</v>
      </c>
      <c r="C28140" t="s">
        <v>30933</v>
      </c>
    </row>
    <row r="28141" spans="1:3" x14ac:dyDescent="0.25">
      <c r="A28141" t="s">
        <v>29288</v>
      </c>
      <c r="B28141">
        <v>904007341</v>
      </c>
      <c r="C28141" t="s">
        <v>31326</v>
      </c>
    </row>
    <row r="28142" spans="1:3" x14ac:dyDescent="0.25">
      <c r="A28142" t="s">
        <v>29289</v>
      </c>
      <c r="B28142">
        <v>904007351</v>
      </c>
      <c r="C28142" t="s">
        <v>31450</v>
      </c>
    </row>
    <row r="28143" spans="1:3" x14ac:dyDescent="0.25">
      <c r="A28143" t="s">
        <v>29290</v>
      </c>
      <c r="B28143">
        <v>904007352</v>
      </c>
      <c r="C28143" t="s">
        <v>31287</v>
      </c>
    </row>
    <row r="28144" spans="1:3" x14ac:dyDescent="0.25">
      <c r="A28144" t="s">
        <v>29291</v>
      </c>
      <c r="B28144">
        <v>904007355</v>
      </c>
      <c r="C28144" t="s">
        <v>31380</v>
      </c>
    </row>
    <row r="28145" spans="1:3" x14ac:dyDescent="0.25">
      <c r="A28145" t="s">
        <v>29292</v>
      </c>
      <c r="B28145">
        <v>904007356</v>
      </c>
      <c r="C28145" t="s">
        <v>31458</v>
      </c>
    </row>
    <row r="28146" spans="1:3" x14ac:dyDescent="0.25">
      <c r="A28146" t="s">
        <v>29293</v>
      </c>
      <c r="B28146">
        <v>904007362</v>
      </c>
      <c r="C28146" t="s">
        <v>31322</v>
      </c>
    </row>
    <row r="28147" spans="1:3" x14ac:dyDescent="0.25">
      <c r="A28147" t="s">
        <v>29294</v>
      </c>
      <c r="B28147">
        <v>904007375</v>
      </c>
      <c r="C28147" t="s">
        <v>31458</v>
      </c>
    </row>
    <row r="28148" spans="1:3" x14ac:dyDescent="0.25">
      <c r="A28148" t="s">
        <v>29295</v>
      </c>
      <c r="B28148">
        <v>904007379</v>
      </c>
      <c r="C28148" t="s">
        <v>30925</v>
      </c>
    </row>
    <row r="28149" spans="1:3" x14ac:dyDescent="0.25">
      <c r="A28149" t="s">
        <v>29296</v>
      </c>
      <c r="B28149">
        <v>904007390</v>
      </c>
      <c r="C28149" t="s">
        <v>31318</v>
      </c>
    </row>
    <row r="28150" spans="1:3" x14ac:dyDescent="0.25">
      <c r="A28150" t="s">
        <v>29297</v>
      </c>
      <c r="B28150">
        <v>904007393</v>
      </c>
      <c r="C28150" t="s">
        <v>31380</v>
      </c>
    </row>
    <row r="28151" spans="1:3" x14ac:dyDescent="0.25">
      <c r="A28151" t="s">
        <v>29298</v>
      </c>
      <c r="B28151">
        <v>904007409</v>
      </c>
      <c r="C28151" t="s">
        <v>31562</v>
      </c>
    </row>
    <row r="28152" spans="1:3" x14ac:dyDescent="0.25">
      <c r="A28152" t="s">
        <v>29299</v>
      </c>
      <c r="B28152">
        <v>904007421</v>
      </c>
      <c r="C28152" t="s">
        <v>31560</v>
      </c>
    </row>
    <row r="28153" spans="1:3" x14ac:dyDescent="0.25">
      <c r="A28153" t="s">
        <v>29300</v>
      </c>
      <c r="B28153">
        <v>904007438</v>
      </c>
      <c r="C28153" t="s">
        <v>31357</v>
      </c>
    </row>
    <row r="28154" spans="1:3" x14ac:dyDescent="0.25">
      <c r="A28154" t="s">
        <v>29301</v>
      </c>
      <c r="B28154">
        <v>904007461</v>
      </c>
      <c r="C28154" t="s">
        <v>31589</v>
      </c>
    </row>
    <row r="28155" spans="1:3" x14ac:dyDescent="0.25">
      <c r="A28155" t="s">
        <v>29302</v>
      </c>
      <c r="B28155">
        <v>904007463</v>
      </c>
      <c r="C28155" t="s">
        <v>31589</v>
      </c>
    </row>
    <row r="28156" spans="1:3" x14ac:dyDescent="0.25">
      <c r="A28156" t="s">
        <v>29303</v>
      </c>
      <c r="B28156">
        <v>904007465</v>
      </c>
      <c r="C28156" t="s">
        <v>31589</v>
      </c>
    </row>
    <row r="28157" spans="1:3" x14ac:dyDescent="0.25">
      <c r="A28157" t="s">
        <v>29304</v>
      </c>
      <c r="B28157">
        <v>904007486</v>
      </c>
      <c r="C28157" t="s">
        <v>31316</v>
      </c>
    </row>
    <row r="28158" spans="1:3" x14ac:dyDescent="0.25">
      <c r="A28158" t="s">
        <v>29305</v>
      </c>
      <c r="B28158">
        <v>904007513</v>
      </c>
      <c r="C28158" t="s">
        <v>31269</v>
      </c>
    </row>
    <row r="28159" spans="1:3" x14ac:dyDescent="0.25">
      <c r="A28159" t="s">
        <v>29306</v>
      </c>
      <c r="B28159">
        <v>904007514</v>
      </c>
      <c r="C28159" t="s">
        <v>30925</v>
      </c>
    </row>
    <row r="28160" spans="1:3" x14ac:dyDescent="0.25">
      <c r="A28160" t="s">
        <v>29307</v>
      </c>
      <c r="B28160">
        <v>904007516</v>
      </c>
      <c r="C28160" t="s">
        <v>31316</v>
      </c>
    </row>
    <row r="28161" spans="1:3" x14ac:dyDescent="0.25">
      <c r="A28161" t="s">
        <v>29308</v>
      </c>
      <c r="B28161">
        <v>904007521</v>
      </c>
      <c r="C28161" t="s">
        <v>31285</v>
      </c>
    </row>
    <row r="28162" spans="1:3" x14ac:dyDescent="0.25">
      <c r="A28162" t="s">
        <v>29309</v>
      </c>
      <c r="B28162">
        <v>904007526</v>
      </c>
      <c r="C28162" t="s">
        <v>31318</v>
      </c>
    </row>
    <row r="28163" spans="1:3" x14ac:dyDescent="0.25">
      <c r="A28163" t="s">
        <v>29310</v>
      </c>
      <c r="B28163">
        <v>904007529</v>
      </c>
      <c r="C28163" t="s">
        <v>30925</v>
      </c>
    </row>
    <row r="28164" spans="1:3" x14ac:dyDescent="0.25">
      <c r="A28164" t="s">
        <v>29311</v>
      </c>
      <c r="B28164">
        <v>904007534</v>
      </c>
      <c r="C28164" t="s">
        <v>31562</v>
      </c>
    </row>
    <row r="28165" spans="1:3" x14ac:dyDescent="0.25">
      <c r="A28165" t="s">
        <v>29312</v>
      </c>
      <c r="B28165">
        <v>904007546</v>
      </c>
      <c r="C28165" t="s">
        <v>31316</v>
      </c>
    </row>
    <row r="28166" spans="1:3" x14ac:dyDescent="0.25">
      <c r="A28166" t="s">
        <v>29313</v>
      </c>
      <c r="B28166">
        <v>904007560</v>
      </c>
      <c r="C28166" t="s">
        <v>31438</v>
      </c>
    </row>
    <row r="28167" spans="1:3" x14ac:dyDescent="0.25">
      <c r="A28167" t="s">
        <v>29314</v>
      </c>
      <c r="B28167">
        <v>904007561</v>
      </c>
      <c r="C28167" t="s">
        <v>30925</v>
      </c>
    </row>
    <row r="28168" spans="1:3" x14ac:dyDescent="0.25">
      <c r="A28168" t="s">
        <v>29315</v>
      </c>
      <c r="B28168">
        <v>904007574</v>
      </c>
      <c r="C28168" t="s">
        <v>31138</v>
      </c>
    </row>
    <row r="28169" spans="1:3" x14ac:dyDescent="0.25">
      <c r="A28169" t="s">
        <v>29316</v>
      </c>
      <c r="B28169">
        <v>904007581</v>
      </c>
      <c r="C28169" t="s">
        <v>31363</v>
      </c>
    </row>
    <row r="28170" spans="1:3" x14ac:dyDescent="0.25">
      <c r="A28170" t="s">
        <v>29317</v>
      </c>
      <c r="B28170">
        <v>904007595</v>
      </c>
      <c r="C28170" t="s">
        <v>31472</v>
      </c>
    </row>
    <row r="28171" spans="1:3" x14ac:dyDescent="0.25">
      <c r="A28171" t="s">
        <v>29318</v>
      </c>
      <c r="B28171">
        <v>904007601</v>
      </c>
      <c r="C28171" t="s">
        <v>31562</v>
      </c>
    </row>
    <row r="28172" spans="1:3" x14ac:dyDescent="0.25">
      <c r="A28172" t="s">
        <v>29319</v>
      </c>
      <c r="B28172">
        <v>904007612</v>
      </c>
      <c r="C28172" t="s">
        <v>31363</v>
      </c>
    </row>
    <row r="28173" spans="1:3" x14ac:dyDescent="0.25">
      <c r="A28173" t="s">
        <v>29320</v>
      </c>
      <c r="B28173">
        <v>904007613</v>
      </c>
      <c r="C28173" t="s">
        <v>31316</v>
      </c>
    </row>
    <row r="28174" spans="1:3" x14ac:dyDescent="0.25">
      <c r="A28174" t="s">
        <v>29321</v>
      </c>
      <c r="B28174">
        <v>904007617</v>
      </c>
      <c r="C28174" t="s">
        <v>31560</v>
      </c>
    </row>
    <row r="28175" spans="1:3" x14ac:dyDescent="0.25">
      <c r="A28175" t="s">
        <v>29322</v>
      </c>
      <c r="B28175">
        <v>904007633</v>
      </c>
      <c r="C28175" t="s">
        <v>31198</v>
      </c>
    </row>
    <row r="28176" spans="1:3" x14ac:dyDescent="0.25">
      <c r="A28176" t="s">
        <v>29323</v>
      </c>
      <c r="B28176">
        <v>904007639</v>
      </c>
      <c r="C28176" t="s">
        <v>31285</v>
      </c>
    </row>
    <row r="28177" spans="1:3" x14ac:dyDescent="0.25">
      <c r="A28177" t="s">
        <v>29324</v>
      </c>
      <c r="B28177">
        <v>904007653</v>
      </c>
      <c r="C28177" t="s">
        <v>30925</v>
      </c>
    </row>
    <row r="28178" spans="1:3" x14ac:dyDescent="0.25">
      <c r="A28178" t="s">
        <v>29325</v>
      </c>
      <c r="B28178">
        <v>904007664</v>
      </c>
      <c r="C28178" t="s">
        <v>31492</v>
      </c>
    </row>
    <row r="28179" spans="1:3" x14ac:dyDescent="0.25">
      <c r="A28179" t="s">
        <v>29326</v>
      </c>
      <c r="B28179">
        <v>904007670</v>
      </c>
      <c r="C28179" t="s">
        <v>31363</v>
      </c>
    </row>
    <row r="28180" spans="1:3" x14ac:dyDescent="0.25">
      <c r="A28180" t="s">
        <v>29327</v>
      </c>
      <c r="B28180">
        <v>904007671</v>
      </c>
      <c r="C28180" t="s">
        <v>31562</v>
      </c>
    </row>
    <row r="28181" spans="1:3" x14ac:dyDescent="0.25">
      <c r="A28181" t="s">
        <v>29328</v>
      </c>
      <c r="B28181">
        <v>904007675</v>
      </c>
      <c r="C28181" t="s">
        <v>31316</v>
      </c>
    </row>
    <row r="28182" spans="1:3" x14ac:dyDescent="0.25">
      <c r="A28182" t="s">
        <v>29329</v>
      </c>
      <c r="B28182">
        <v>904007683</v>
      </c>
      <c r="C28182" t="s">
        <v>31318</v>
      </c>
    </row>
    <row r="28183" spans="1:3" x14ac:dyDescent="0.25">
      <c r="A28183" t="s">
        <v>29330</v>
      </c>
      <c r="B28183">
        <v>904007684</v>
      </c>
      <c r="C28183" t="s">
        <v>31492</v>
      </c>
    </row>
    <row r="28184" spans="1:3" x14ac:dyDescent="0.25">
      <c r="A28184" t="s">
        <v>29331</v>
      </c>
      <c r="B28184">
        <v>904007685</v>
      </c>
      <c r="C28184" t="s">
        <v>31329</v>
      </c>
    </row>
    <row r="28185" spans="1:3" x14ac:dyDescent="0.25">
      <c r="A28185" t="s">
        <v>29332</v>
      </c>
      <c r="B28185">
        <v>904007697</v>
      </c>
      <c r="C28185" t="s">
        <v>31549</v>
      </c>
    </row>
    <row r="28186" spans="1:3" x14ac:dyDescent="0.25">
      <c r="A28186" t="s">
        <v>29333</v>
      </c>
      <c r="B28186">
        <v>904007702</v>
      </c>
      <c r="C28186" t="s">
        <v>31316</v>
      </c>
    </row>
    <row r="28187" spans="1:3" x14ac:dyDescent="0.25">
      <c r="A28187" t="s">
        <v>29334</v>
      </c>
      <c r="B28187">
        <v>904007703</v>
      </c>
      <c r="C28187" t="s">
        <v>31316</v>
      </c>
    </row>
    <row r="28188" spans="1:3" x14ac:dyDescent="0.25">
      <c r="A28188" t="s">
        <v>29335</v>
      </c>
      <c r="B28188">
        <v>904007705</v>
      </c>
      <c r="C28188" t="s">
        <v>31329</v>
      </c>
    </row>
    <row r="28189" spans="1:3" x14ac:dyDescent="0.25">
      <c r="A28189" t="s">
        <v>29336</v>
      </c>
      <c r="B28189">
        <v>904007706</v>
      </c>
      <c r="C28189" t="s">
        <v>30925</v>
      </c>
    </row>
    <row r="28190" spans="1:3" x14ac:dyDescent="0.25">
      <c r="A28190" t="s">
        <v>29337</v>
      </c>
      <c r="B28190">
        <v>904007707</v>
      </c>
      <c r="C28190" t="s">
        <v>31316</v>
      </c>
    </row>
    <row r="28191" spans="1:3" x14ac:dyDescent="0.25">
      <c r="A28191" t="s">
        <v>29338</v>
      </c>
      <c r="B28191">
        <v>904007709</v>
      </c>
      <c r="C28191" t="s">
        <v>31472</v>
      </c>
    </row>
    <row r="28192" spans="1:3" x14ac:dyDescent="0.25">
      <c r="A28192" t="s">
        <v>29339</v>
      </c>
      <c r="B28192">
        <v>904007716</v>
      </c>
      <c r="C28192" t="s">
        <v>31576</v>
      </c>
    </row>
    <row r="28193" spans="1:3" x14ac:dyDescent="0.25">
      <c r="A28193" t="s">
        <v>29340</v>
      </c>
      <c r="B28193">
        <v>904007722</v>
      </c>
      <c r="C28193" t="s">
        <v>31316</v>
      </c>
    </row>
    <row r="28194" spans="1:3" x14ac:dyDescent="0.25">
      <c r="A28194" t="s">
        <v>29341</v>
      </c>
      <c r="B28194">
        <v>904007726</v>
      </c>
      <c r="C28194" t="s">
        <v>31560</v>
      </c>
    </row>
    <row r="28195" spans="1:3" x14ac:dyDescent="0.25">
      <c r="A28195" t="s">
        <v>29342</v>
      </c>
      <c r="B28195">
        <v>904007731</v>
      </c>
      <c r="C28195" t="s">
        <v>31472</v>
      </c>
    </row>
    <row r="28196" spans="1:3" x14ac:dyDescent="0.25">
      <c r="A28196" t="s">
        <v>29343</v>
      </c>
      <c r="B28196">
        <v>904007738</v>
      </c>
      <c r="C28196" t="s">
        <v>31316</v>
      </c>
    </row>
    <row r="28197" spans="1:3" x14ac:dyDescent="0.25">
      <c r="A28197" t="s">
        <v>29344</v>
      </c>
      <c r="B28197">
        <v>904007739</v>
      </c>
      <c r="C28197" t="s">
        <v>31318</v>
      </c>
    </row>
    <row r="28198" spans="1:3" x14ac:dyDescent="0.25">
      <c r="A28198" t="s">
        <v>29345</v>
      </c>
      <c r="B28198">
        <v>904007741</v>
      </c>
      <c r="C28198" t="s">
        <v>31234</v>
      </c>
    </row>
    <row r="28199" spans="1:3" x14ac:dyDescent="0.25">
      <c r="A28199" t="s">
        <v>29346</v>
      </c>
      <c r="B28199">
        <v>904007746</v>
      </c>
      <c r="C28199" t="s">
        <v>31363</v>
      </c>
    </row>
    <row r="28200" spans="1:3" x14ac:dyDescent="0.25">
      <c r="A28200" t="s">
        <v>29347</v>
      </c>
      <c r="B28200">
        <v>904007763</v>
      </c>
      <c r="C28200" t="s">
        <v>31483</v>
      </c>
    </row>
    <row r="28201" spans="1:3" x14ac:dyDescent="0.25">
      <c r="A28201" t="s">
        <v>29348</v>
      </c>
      <c r="B28201">
        <v>904007766</v>
      </c>
      <c r="C28201" t="s">
        <v>30925</v>
      </c>
    </row>
    <row r="28202" spans="1:3" x14ac:dyDescent="0.25">
      <c r="A28202" t="s">
        <v>29349</v>
      </c>
      <c r="B28202">
        <v>904007786</v>
      </c>
      <c r="C28202" t="s">
        <v>31512</v>
      </c>
    </row>
    <row r="28203" spans="1:3" x14ac:dyDescent="0.25">
      <c r="A28203" t="s">
        <v>29350</v>
      </c>
      <c r="B28203">
        <v>904007796</v>
      </c>
      <c r="C28203" t="s">
        <v>31318</v>
      </c>
    </row>
    <row r="28204" spans="1:3" x14ac:dyDescent="0.25">
      <c r="A28204" t="s">
        <v>29351</v>
      </c>
      <c r="B28204">
        <v>904007798</v>
      </c>
      <c r="C28204" t="s">
        <v>31138</v>
      </c>
    </row>
    <row r="28205" spans="1:3" x14ac:dyDescent="0.25">
      <c r="A28205" t="s">
        <v>29352</v>
      </c>
      <c r="B28205">
        <v>904007810</v>
      </c>
      <c r="C28205" t="s">
        <v>31138</v>
      </c>
    </row>
    <row r="28206" spans="1:3" x14ac:dyDescent="0.25">
      <c r="A28206" t="s">
        <v>29353</v>
      </c>
      <c r="B28206">
        <v>904007814</v>
      </c>
      <c r="C28206" t="s">
        <v>31460</v>
      </c>
    </row>
    <row r="28207" spans="1:3" x14ac:dyDescent="0.25">
      <c r="A28207" t="s">
        <v>29354</v>
      </c>
      <c r="B28207">
        <v>904007829</v>
      </c>
      <c r="C28207" t="s">
        <v>31438</v>
      </c>
    </row>
    <row r="28208" spans="1:3" x14ac:dyDescent="0.25">
      <c r="A28208" t="s">
        <v>29355</v>
      </c>
      <c r="B28208">
        <v>904007834</v>
      </c>
      <c r="C28208" t="s">
        <v>31560</v>
      </c>
    </row>
    <row r="28209" spans="1:3" x14ac:dyDescent="0.25">
      <c r="A28209" t="s">
        <v>29356</v>
      </c>
      <c r="B28209">
        <v>904007838</v>
      </c>
      <c r="C28209" t="s">
        <v>31318</v>
      </c>
    </row>
    <row r="28210" spans="1:3" x14ac:dyDescent="0.25">
      <c r="A28210" t="s">
        <v>29357</v>
      </c>
      <c r="B28210">
        <v>904007846</v>
      </c>
      <c r="C28210" t="s">
        <v>31329</v>
      </c>
    </row>
    <row r="28211" spans="1:3" x14ac:dyDescent="0.25">
      <c r="A28211" t="s">
        <v>29358</v>
      </c>
      <c r="B28211">
        <v>904007866</v>
      </c>
      <c r="C28211" t="s">
        <v>31458</v>
      </c>
    </row>
    <row r="28212" spans="1:3" x14ac:dyDescent="0.25">
      <c r="A28212" t="s">
        <v>29359</v>
      </c>
      <c r="B28212">
        <v>904007884</v>
      </c>
      <c r="C28212" t="s">
        <v>31316</v>
      </c>
    </row>
    <row r="28213" spans="1:3" x14ac:dyDescent="0.25">
      <c r="A28213" t="s">
        <v>29360</v>
      </c>
      <c r="B28213">
        <v>904007889</v>
      </c>
      <c r="C28213" t="s">
        <v>31453</v>
      </c>
    </row>
    <row r="28214" spans="1:3" x14ac:dyDescent="0.25">
      <c r="A28214" t="s">
        <v>29361</v>
      </c>
      <c r="B28214">
        <v>904007901</v>
      </c>
      <c r="C28214" t="s">
        <v>31472</v>
      </c>
    </row>
    <row r="28215" spans="1:3" x14ac:dyDescent="0.25">
      <c r="A28215" t="s">
        <v>29362</v>
      </c>
      <c r="B28215">
        <v>904007904</v>
      </c>
      <c r="C28215" t="s">
        <v>31589</v>
      </c>
    </row>
    <row r="28216" spans="1:3" x14ac:dyDescent="0.25">
      <c r="A28216" t="s">
        <v>29363</v>
      </c>
      <c r="B28216">
        <v>904007910</v>
      </c>
      <c r="C28216" t="s">
        <v>31460</v>
      </c>
    </row>
    <row r="28217" spans="1:3" x14ac:dyDescent="0.25">
      <c r="A28217" t="s">
        <v>29364</v>
      </c>
      <c r="B28217">
        <v>904007921</v>
      </c>
      <c r="C28217" t="s">
        <v>31589</v>
      </c>
    </row>
    <row r="28218" spans="1:3" x14ac:dyDescent="0.25">
      <c r="A28218" t="s">
        <v>29365</v>
      </c>
      <c r="B28218">
        <v>904007924</v>
      </c>
      <c r="C28218" t="s">
        <v>31316</v>
      </c>
    </row>
    <row r="28219" spans="1:3" x14ac:dyDescent="0.25">
      <c r="A28219" t="s">
        <v>29366</v>
      </c>
      <c r="B28219">
        <v>904007925</v>
      </c>
      <c r="C28219" t="s">
        <v>31472</v>
      </c>
    </row>
    <row r="28220" spans="1:3" x14ac:dyDescent="0.25">
      <c r="A28220" t="s">
        <v>29367</v>
      </c>
      <c r="B28220">
        <v>904007932</v>
      </c>
      <c r="C28220" t="s">
        <v>31380</v>
      </c>
    </row>
    <row r="28221" spans="1:3" x14ac:dyDescent="0.25">
      <c r="A28221" t="s">
        <v>29368</v>
      </c>
      <c r="B28221">
        <v>904007949</v>
      </c>
      <c r="C28221" t="s">
        <v>31322</v>
      </c>
    </row>
    <row r="28222" spans="1:3" x14ac:dyDescent="0.25">
      <c r="A28222" t="s">
        <v>29369</v>
      </c>
      <c r="B28222">
        <v>904007962</v>
      </c>
      <c r="C28222" t="s">
        <v>31318</v>
      </c>
    </row>
    <row r="28223" spans="1:3" x14ac:dyDescent="0.25">
      <c r="A28223" t="s">
        <v>29370</v>
      </c>
      <c r="B28223">
        <v>904007969</v>
      </c>
      <c r="C28223" t="s">
        <v>31452</v>
      </c>
    </row>
    <row r="28224" spans="1:3" x14ac:dyDescent="0.25">
      <c r="A28224" t="s">
        <v>29371</v>
      </c>
      <c r="B28224">
        <v>904007990</v>
      </c>
      <c r="C28224" t="s">
        <v>31472</v>
      </c>
    </row>
    <row r="28225" spans="1:3" x14ac:dyDescent="0.25">
      <c r="A28225" t="s">
        <v>29372</v>
      </c>
      <c r="B28225">
        <v>904007992</v>
      </c>
      <c r="C28225" t="s">
        <v>31287</v>
      </c>
    </row>
    <row r="28226" spans="1:3" x14ac:dyDescent="0.25">
      <c r="A28226" t="s">
        <v>29373</v>
      </c>
      <c r="B28226">
        <v>904007993</v>
      </c>
      <c r="C28226" t="s">
        <v>31316</v>
      </c>
    </row>
    <row r="28227" spans="1:3" x14ac:dyDescent="0.25">
      <c r="A28227" t="s">
        <v>29374</v>
      </c>
      <c r="B28227">
        <v>904007997</v>
      </c>
      <c r="C28227" t="s">
        <v>30925</v>
      </c>
    </row>
    <row r="28228" spans="1:3" x14ac:dyDescent="0.25">
      <c r="A28228" t="s">
        <v>29375</v>
      </c>
      <c r="B28228">
        <v>904008003</v>
      </c>
      <c r="C28228" t="s">
        <v>31334</v>
      </c>
    </row>
    <row r="28229" spans="1:3" x14ac:dyDescent="0.25">
      <c r="A28229" t="s">
        <v>29376</v>
      </c>
      <c r="B28229">
        <v>904008004</v>
      </c>
      <c r="C28229" t="s">
        <v>31316</v>
      </c>
    </row>
    <row r="28230" spans="1:3" x14ac:dyDescent="0.25">
      <c r="A28230" t="s">
        <v>29377</v>
      </c>
      <c r="B28230">
        <v>904008005</v>
      </c>
      <c r="C28230" t="s">
        <v>31318</v>
      </c>
    </row>
    <row r="28231" spans="1:3" x14ac:dyDescent="0.25">
      <c r="A28231" t="s">
        <v>29378</v>
      </c>
      <c r="B28231">
        <v>904008014</v>
      </c>
      <c r="C28231" t="s">
        <v>31266</v>
      </c>
    </row>
    <row r="28232" spans="1:3" x14ac:dyDescent="0.25">
      <c r="A28232" t="s">
        <v>29379</v>
      </c>
      <c r="B28232">
        <v>904008027</v>
      </c>
      <c r="C28232" t="s">
        <v>31318</v>
      </c>
    </row>
    <row r="28233" spans="1:3" x14ac:dyDescent="0.25">
      <c r="A28233" t="s">
        <v>29380</v>
      </c>
      <c r="B28233">
        <v>904008036</v>
      </c>
      <c r="C28233" t="s">
        <v>31589</v>
      </c>
    </row>
    <row r="28234" spans="1:3" x14ac:dyDescent="0.25">
      <c r="A28234" t="s">
        <v>29381</v>
      </c>
      <c r="B28234">
        <v>904008038</v>
      </c>
      <c r="C28234" t="s">
        <v>31316</v>
      </c>
    </row>
    <row r="28235" spans="1:3" x14ac:dyDescent="0.25">
      <c r="A28235" t="s">
        <v>29382</v>
      </c>
      <c r="B28235">
        <v>904008042</v>
      </c>
      <c r="C28235" t="s">
        <v>31380</v>
      </c>
    </row>
    <row r="28236" spans="1:3" x14ac:dyDescent="0.25">
      <c r="A28236" t="s">
        <v>29383</v>
      </c>
      <c r="B28236">
        <v>904008045</v>
      </c>
      <c r="C28236" t="s">
        <v>31484</v>
      </c>
    </row>
    <row r="28237" spans="1:3" x14ac:dyDescent="0.25">
      <c r="A28237" t="s">
        <v>29384</v>
      </c>
      <c r="B28237">
        <v>904008064</v>
      </c>
      <c r="C28237" t="s">
        <v>31120</v>
      </c>
    </row>
    <row r="28238" spans="1:3" x14ac:dyDescent="0.25">
      <c r="A28238" t="s">
        <v>29385</v>
      </c>
      <c r="B28238">
        <v>904008069</v>
      </c>
      <c r="C28238" t="s">
        <v>31436</v>
      </c>
    </row>
    <row r="28239" spans="1:3" x14ac:dyDescent="0.25">
      <c r="A28239" t="s">
        <v>29386</v>
      </c>
      <c r="B28239">
        <v>904008097</v>
      </c>
      <c r="C28239" t="s">
        <v>31305</v>
      </c>
    </row>
    <row r="28240" spans="1:3" x14ac:dyDescent="0.25">
      <c r="A28240" t="s">
        <v>29387</v>
      </c>
      <c r="B28240">
        <v>904008101</v>
      </c>
      <c r="C28240" t="s">
        <v>30900</v>
      </c>
    </row>
    <row r="28241" spans="1:3" x14ac:dyDescent="0.25">
      <c r="A28241" t="s">
        <v>29388</v>
      </c>
      <c r="B28241">
        <v>904008108</v>
      </c>
      <c r="C28241" t="s">
        <v>31215</v>
      </c>
    </row>
    <row r="28242" spans="1:3" x14ac:dyDescent="0.25">
      <c r="A28242" t="s">
        <v>29389</v>
      </c>
      <c r="B28242">
        <v>904008109</v>
      </c>
      <c r="C28242" t="s">
        <v>31287</v>
      </c>
    </row>
    <row r="28243" spans="1:3" x14ac:dyDescent="0.25">
      <c r="A28243" t="s">
        <v>29390</v>
      </c>
      <c r="B28243">
        <v>904008119</v>
      </c>
      <c r="C28243" t="s">
        <v>30925</v>
      </c>
    </row>
    <row r="28244" spans="1:3" x14ac:dyDescent="0.25">
      <c r="A28244" t="s">
        <v>29391</v>
      </c>
      <c r="B28244">
        <v>904008120</v>
      </c>
      <c r="C28244" t="s">
        <v>31287</v>
      </c>
    </row>
    <row r="28245" spans="1:3" x14ac:dyDescent="0.25">
      <c r="A28245" t="s">
        <v>29392</v>
      </c>
      <c r="B28245">
        <v>904008125</v>
      </c>
      <c r="C28245" t="s">
        <v>31278</v>
      </c>
    </row>
    <row r="28246" spans="1:3" x14ac:dyDescent="0.25">
      <c r="A28246" t="s">
        <v>29393</v>
      </c>
      <c r="B28246">
        <v>904008126</v>
      </c>
      <c r="C28246" t="s">
        <v>31363</v>
      </c>
    </row>
    <row r="28247" spans="1:3" x14ac:dyDescent="0.25">
      <c r="A28247" t="s">
        <v>29394</v>
      </c>
      <c r="B28247">
        <v>904008130</v>
      </c>
      <c r="C28247" t="s">
        <v>31329</v>
      </c>
    </row>
    <row r="28248" spans="1:3" x14ac:dyDescent="0.25">
      <c r="A28248" t="s">
        <v>29395</v>
      </c>
      <c r="B28248">
        <v>904008134</v>
      </c>
      <c r="C28248" t="s">
        <v>31380</v>
      </c>
    </row>
    <row r="28249" spans="1:3" x14ac:dyDescent="0.25">
      <c r="A28249" t="s">
        <v>29396</v>
      </c>
      <c r="B28249">
        <v>904008138</v>
      </c>
      <c r="C28249" t="s">
        <v>31363</v>
      </c>
    </row>
    <row r="28250" spans="1:3" x14ac:dyDescent="0.25">
      <c r="A28250" t="s">
        <v>29397</v>
      </c>
      <c r="B28250">
        <v>904008149</v>
      </c>
      <c r="C28250" t="s">
        <v>31483</v>
      </c>
    </row>
    <row r="28251" spans="1:3" x14ac:dyDescent="0.25">
      <c r="A28251" t="s">
        <v>29398</v>
      </c>
      <c r="B28251">
        <v>904008152</v>
      </c>
      <c r="C28251" t="s">
        <v>31318</v>
      </c>
    </row>
    <row r="28252" spans="1:3" x14ac:dyDescent="0.25">
      <c r="A28252" t="s">
        <v>29399</v>
      </c>
      <c r="B28252">
        <v>904008160</v>
      </c>
      <c r="C28252" t="s">
        <v>31322</v>
      </c>
    </row>
    <row r="28253" spans="1:3" x14ac:dyDescent="0.25">
      <c r="A28253" t="s">
        <v>29400</v>
      </c>
      <c r="B28253">
        <v>904008161</v>
      </c>
      <c r="C28253" t="s">
        <v>31363</v>
      </c>
    </row>
    <row r="28254" spans="1:3" x14ac:dyDescent="0.25">
      <c r="A28254" t="s">
        <v>29401</v>
      </c>
      <c r="B28254">
        <v>904008166</v>
      </c>
      <c r="C28254" t="s">
        <v>31316</v>
      </c>
    </row>
    <row r="28255" spans="1:3" x14ac:dyDescent="0.25">
      <c r="A28255" t="s">
        <v>29402</v>
      </c>
      <c r="B28255">
        <v>904008173</v>
      </c>
      <c r="C28255" t="s">
        <v>31318</v>
      </c>
    </row>
    <row r="28256" spans="1:3" x14ac:dyDescent="0.25">
      <c r="A28256" t="s">
        <v>29403</v>
      </c>
      <c r="B28256">
        <v>904008176</v>
      </c>
      <c r="C28256" t="s">
        <v>31318</v>
      </c>
    </row>
    <row r="28257" spans="1:3" x14ac:dyDescent="0.25">
      <c r="A28257" t="s">
        <v>29404</v>
      </c>
      <c r="B28257">
        <v>904008177</v>
      </c>
      <c r="C28257" t="s">
        <v>31458</v>
      </c>
    </row>
    <row r="28258" spans="1:3" x14ac:dyDescent="0.25">
      <c r="A28258" t="s">
        <v>29405</v>
      </c>
      <c r="B28258">
        <v>904008241</v>
      </c>
      <c r="C28258" t="s">
        <v>31363</v>
      </c>
    </row>
    <row r="28259" spans="1:3" x14ac:dyDescent="0.25">
      <c r="A28259" t="s">
        <v>29406</v>
      </c>
      <c r="B28259">
        <v>904008252</v>
      </c>
      <c r="C28259" t="s">
        <v>31318</v>
      </c>
    </row>
    <row r="28260" spans="1:3" x14ac:dyDescent="0.25">
      <c r="A28260" t="s">
        <v>29407</v>
      </c>
      <c r="B28260">
        <v>904008260</v>
      </c>
      <c r="C28260" t="s">
        <v>5607</v>
      </c>
    </row>
    <row r="28261" spans="1:3" x14ac:dyDescent="0.25">
      <c r="A28261" t="s">
        <v>29408</v>
      </c>
      <c r="B28261">
        <v>904008261</v>
      </c>
      <c r="C28261" t="s">
        <v>5607</v>
      </c>
    </row>
    <row r="28262" spans="1:3" x14ac:dyDescent="0.25">
      <c r="A28262" t="s">
        <v>29409</v>
      </c>
      <c r="B28262">
        <v>904008262</v>
      </c>
      <c r="C28262" t="s">
        <v>5607</v>
      </c>
    </row>
    <row r="28263" spans="1:3" x14ac:dyDescent="0.25">
      <c r="A28263" t="s">
        <v>29410</v>
      </c>
      <c r="B28263">
        <v>904008263</v>
      </c>
      <c r="C28263" t="s">
        <v>5607</v>
      </c>
    </row>
    <row r="28264" spans="1:3" x14ac:dyDescent="0.25">
      <c r="A28264" t="s">
        <v>29411</v>
      </c>
      <c r="B28264">
        <v>904008264</v>
      </c>
      <c r="C28264" t="s">
        <v>31322</v>
      </c>
    </row>
    <row r="28265" spans="1:3" x14ac:dyDescent="0.25">
      <c r="A28265" t="s">
        <v>29412</v>
      </c>
      <c r="B28265">
        <v>904008266</v>
      </c>
      <c r="C28265" t="s">
        <v>31211</v>
      </c>
    </row>
    <row r="28266" spans="1:3" x14ac:dyDescent="0.25">
      <c r="A28266" t="s">
        <v>29413</v>
      </c>
      <c r="B28266">
        <v>904008276</v>
      </c>
      <c r="C28266" t="s">
        <v>31316</v>
      </c>
    </row>
    <row r="28267" spans="1:3" x14ac:dyDescent="0.25">
      <c r="A28267" t="s">
        <v>29414</v>
      </c>
      <c r="B28267">
        <v>904008303</v>
      </c>
      <c r="C28267" t="s">
        <v>31483</v>
      </c>
    </row>
    <row r="28268" spans="1:3" x14ac:dyDescent="0.25">
      <c r="A28268" t="s">
        <v>29415</v>
      </c>
      <c r="B28268">
        <v>904008308</v>
      </c>
      <c r="C28268" t="s">
        <v>31460</v>
      </c>
    </row>
    <row r="28269" spans="1:3" x14ac:dyDescent="0.25">
      <c r="A28269" t="s">
        <v>29416</v>
      </c>
      <c r="B28269">
        <v>904008311</v>
      </c>
      <c r="C28269" t="s">
        <v>31322</v>
      </c>
    </row>
    <row r="28270" spans="1:3" x14ac:dyDescent="0.25">
      <c r="A28270" t="s">
        <v>29417</v>
      </c>
      <c r="B28270">
        <v>904008316</v>
      </c>
      <c r="C28270" t="s">
        <v>31316</v>
      </c>
    </row>
    <row r="28271" spans="1:3" x14ac:dyDescent="0.25">
      <c r="A28271" t="s">
        <v>29418</v>
      </c>
      <c r="B28271">
        <v>904008321</v>
      </c>
      <c r="C28271" t="s">
        <v>31318</v>
      </c>
    </row>
    <row r="28272" spans="1:3" x14ac:dyDescent="0.25">
      <c r="A28272" t="s">
        <v>29419</v>
      </c>
      <c r="B28272">
        <v>904008323</v>
      </c>
      <c r="C28272" t="s">
        <v>31327</v>
      </c>
    </row>
    <row r="28273" spans="1:3" x14ac:dyDescent="0.25">
      <c r="A28273" t="s">
        <v>29420</v>
      </c>
      <c r="B28273">
        <v>904008336</v>
      </c>
      <c r="C28273" t="s">
        <v>31484</v>
      </c>
    </row>
    <row r="28274" spans="1:3" x14ac:dyDescent="0.25">
      <c r="A28274" t="s">
        <v>29421</v>
      </c>
      <c r="B28274">
        <v>904008337</v>
      </c>
      <c r="C28274" t="s">
        <v>31138</v>
      </c>
    </row>
    <row r="28275" spans="1:3" x14ac:dyDescent="0.25">
      <c r="A28275" t="s">
        <v>29422</v>
      </c>
      <c r="B28275">
        <v>904008340</v>
      </c>
      <c r="C28275" t="s">
        <v>31287</v>
      </c>
    </row>
    <row r="28276" spans="1:3" x14ac:dyDescent="0.25">
      <c r="A28276" t="s">
        <v>29423</v>
      </c>
      <c r="B28276">
        <v>904008343</v>
      </c>
      <c r="C28276" t="s">
        <v>31316</v>
      </c>
    </row>
    <row r="28277" spans="1:3" x14ac:dyDescent="0.25">
      <c r="A28277" t="s">
        <v>29424</v>
      </c>
      <c r="B28277">
        <v>904008348</v>
      </c>
      <c r="C28277" t="s">
        <v>31316</v>
      </c>
    </row>
    <row r="28278" spans="1:3" x14ac:dyDescent="0.25">
      <c r="A28278" t="s">
        <v>29425</v>
      </c>
      <c r="B28278">
        <v>904008356</v>
      </c>
      <c r="C28278" t="s">
        <v>31316</v>
      </c>
    </row>
    <row r="28279" spans="1:3" x14ac:dyDescent="0.25">
      <c r="A28279" t="s">
        <v>29426</v>
      </c>
      <c r="B28279">
        <v>904008364</v>
      </c>
      <c r="C28279" t="s">
        <v>31562</v>
      </c>
    </row>
    <row r="28280" spans="1:3" x14ac:dyDescent="0.25">
      <c r="A28280" t="s">
        <v>29427</v>
      </c>
      <c r="B28280">
        <v>904008368</v>
      </c>
      <c r="C28280" t="s">
        <v>31316</v>
      </c>
    </row>
    <row r="28281" spans="1:3" x14ac:dyDescent="0.25">
      <c r="A28281" t="s">
        <v>29428</v>
      </c>
      <c r="B28281">
        <v>904008379</v>
      </c>
      <c r="C28281" t="s">
        <v>31318</v>
      </c>
    </row>
    <row r="28282" spans="1:3" x14ac:dyDescent="0.25">
      <c r="A28282" t="s">
        <v>29429</v>
      </c>
      <c r="B28282">
        <v>904008380</v>
      </c>
      <c r="C28282" t="s">
        <v>31327</v>
      </c>
    </row>
    <row r="28283" spans="1:3" x14ac:dyDescent="0.25">
      <c r="A28283" t="s">
        <v>29430</v>
      </c>
      <c r="B28283">
        <v>904008404</v>
      </c>
      <c r="C28283" t="s">
        <v>31458</v>
      </c>
    </row>
    <row r="28284" spans="1:3" x14ac:dyDescent="0.25">
      <c r="A28284" t="s">
        <v>29431</v>
      </c>
      <c r="B28284">
        <v>904008412</v>
      </c>
      <c r="C28284" t="s">
        <v>31318</v>
      </c>
    </row>
    <row r="28285" spans="1:3" x14ac:dyDescent="0.25">
      <c r="A28285" t="s">
        <v>29432</v>
      </c>
      <c r="B28285">
        <v>904008413</v>
      </c>
      <c r="C28285" t="s">
        <v>31322</v>
      </c>
    </row>
    <row r="28286" spans="1:3" x14ac:dyDescent="0.25">
      <c r="A28286" t="s">
        <v>29433</v>
      </c>
      <c r="B28286">
        <v>904008414</v>
      </c>
      <c r="C28286" t="s">
        <v>31458</v>
      </c>
    </row>
    <row r="28287" spans="1:3" x14ac:dyDescent="0.25">
      <c r="A28287" t="s">
        <v>29434</v>
      </c>
      <c r="B28287">
        <v>904008420</v>
      </c>
      <c r="C28287" t="s">
        <v>31318</v>
      </c>
    </row>
    <row r="28288" spans="1:3" x14ac:dyDescent="0.25">
      <c r="A28288" t="s">
        <v>29435</v>
      </c>
      <c r="B28288">
        <v>904008423</v>
      </c>
      <c r="C28288" t="s">
        <v>31322</v>
      </c>
    </row>
    <row r="28289" spans="1:3" x14ac:dyDescent="0.25">
      <c r="A28289" t="s">
        <v>29436</v>
      </c>
      <c r="B28289">
        <v>904008429</v>
      </c>
      <c r="C28289" t="s">
        <v>31266</v>
      </c>
    </row>
    <row r="28290" spans="1:3" x14ac:dyDescent="0.25">
      <c r="A28290" t="s">
        <v>29437</v>
      </c>
      <c r="B28290">
        <v>904008432</v>
      </c>
      <c r="C28290" t="s">
        <v>31316</v>
      </c>
    </row>
    <row r="28291" spans="1:3" x14ac:dyDescent="0.25">
      <c r="A28291" t="s">
        <v>29438</v>
      </c>
      <c r="B28291">
        <v>904008438</v>
      </c>
      <c r="C28291" t="s">
        <v>31316</v>
      </c>
    </row>
    <row r="28292" spans="1:3" x14ac:dyDescent="0.25">
      <c r="A28292" t="s">
        <v>29439</v>
      </c>
      <c r="B28292">
        <v>904008441</v>
      </c>
      <c r="C28292" t="s">
        <v>31483</v>
      </c>
    </row>
    <row r="28293" spans="1:3" x14ac:dyDescent="0.25">
      <c r="A28293" t="s">
        <v>29440</v>
      </c>
      <c r="B28293">
        <v>904008445</v>
      </c>
      <c r="C28293" t="s">
        <v>31316</v>
      </c>
    </row>
    <row r="28294" spans="1:3" x14ac:dyDescent="0.25">
      <c r="A28294" t="s">
        <v>29441</v>
      </c>
      <c r="B28294">
        <v>904008456</v>
      </c>
      <c r="C28294" t="s">
        <v>31318</v>
      </c>
    </row>
    <row r="28295" spans="1:3" x14ac:dyDescent="0.25">
      <c r="A28295" t="s">
        <v>29442</v>
      </c>
      <c r="B28295">
        <v>904008458</v>
      </c>
      <c r="C28295" t="s">
        <v>31458</v>
      </c>
    </row>
    <row r="28296" spans="1:3" x14ac:dyDescent="0.25">
      <c r="A28296" t="s">
        <v>29443</v>
      </c>
      <c r="B28296">
        <v>904008468</v>
      </c>
      <c r="C28296" t="s">
        <v>31452</v>
      </c>
    </row>
    <row r="28297" spans="1:3" x14ac:dyDescent="0.25">
      <c r="A28297" t="s">
        <v>29444</v>
      </c>
      <c r="B28297">
        <v>904008474</v>
      </c>
      <c r="C28297" t="s">
        <v>31560</v>
      </c>
    </row>
    <row r="28298" spans="1:3" x14ac:dyDescent="0.25">
      <c r="A28298" t="s">
        <v>29445</v>
      </c>
      <c r="B28298">
        <v>904008480</v>
      </c>
      <c r="C28298" t="s">
        <v>31318</v>
      </c>
    </row>
    <row r="28299" spans="1:3" x14ac:dyDescent="0.25">
      <c r="A28299" t="s">
        <v>29446</v>
      </c>
      <c r="B28299">
        <v>904008481</v>
      </c>
      <c r="C28299" t="s">
        <v>31562</v>
      </c>
    </row>
    <row r="28300" spans="1:3" x14ac:dyDescent="0.25">
      <c r="A28300" t="s">
        <v>29447</v>
      </c>
      <c r="B28300">
        <v>904008490</v>
      </c>
      <c r="C28300" t="s">
        <v>31562</v>
      </c>
    </row>
    <row r="28301" spans="1:3" x14ac:dyDescent="0.25">
      <c r="A28301" t="s">
        <v>29448</v>
      </c>
      <c r="B28301">
        <v>904008493</v>
      </c>
      <c r="C28301" t="s">
        <v>31380</v>
      </c>
    </row>
    <row r="28302" spans="1:3" x14ac:dyDescent="0.25">
      <c r="A28302" t="s">
        <v>29449</v>
      </c>
      <c r="B28302">
        <v>904008496</v>
      </c>
      <c r="C28302" t="s">
        <v>30874</v>
      </c>
    </row>
    <row r="28303" spans="1:3" x14ac:dyDescent="0.25">
      <c r="A28303" t="s">
        <v>29450</v>
      </c>
      <c r="B28303">
        <v>904008497</v>
      </c>
      <c r="C28303" t="s">
        <v>31458</v>
      </c>
    </row>
    <row r="28304" spans="1:3" x14ac:dyDescent="0.25">
      <c r="A28304" t="s">
        <v>29451</v>
      </c>
      <c r="B28304">
        <v>904008498</v>
      </c>
      <c r="C28304" t="s">
        <v>31316</v>
      </c>
    </row>
    <row r="28305" spans="1:3" x14ac:dyDescent="0.25">
      <c r="A28305" t="s">
        <v>29452</v>
      </c>
      <c r="B28305">
        <v>904008504</v>
      </c>
      <c r="C28305" t="s">
        <v>31316</v>
      </c>
    </row>
    <row r="28306" spans="1:3" x14ac:dyDescent="0.25">
      <c r="A28306" t="s">
        <v>29453</v>
      </c>
      <c r="B28306">
        <v>904008510</v>
      </c>
      <c r="C28306" t="s">
        <v>31138</v>
      </c>
    </row>
    <row r="28307" spans="1:3" x14ac:dyDescent="0.25">
      <c r="A28307" t="s">
        <v>29454</v>
      </c>
      <c r="B28307">
        <v>904008513</v>
      </c>
      <c r="C28307" t="s">
        <v>30973</v>
      </c>
    </row>
    <row r="28308" spans="1:3" x14ac:dyDescent="0.25">
      <c r="A28308" t="s">
        <v>29455</v>
      </c>
      <c r="B28308">
        <v>904008514</v>
      </c>
      <c r="C28308" t="s">
        <v>31107</v>
      </c>
    </row>
    <row r="28309" spans="1:3" x14ac:dyDescent="0.25">
      <c r="A28309" t="s">
        <v>29456</v>
      </c>
      <c r="B28309">
        <v>904008526</v>
      </c>
      <c r="C28309" t="s">
        <v>31380</v>
      </c>
    </row>
    <row r="28310" spans="1:3" x14ac:dyDescent="0.25">
      <c r="A28310" t="s">
        <v>29457</v>
      </c>
      <c r="B28310">
        <v>904008530</v>
      </c>
      <c r="C28310" t="s">
        <v>31316</v>
      </c>
    </row>
    <row r="28311" spans="1:3" x14ac:dyDescent="0.25">
      <c r="A28311" t="s">
        <v>29458</v>
      </c>
      <c r="B28311">
        <v>904008533</v>
      </c>
      <c r="C28311" t="s">
        <v>31472</v>
      </c>
    </row>
    <row r="28312" spans="1:3" x14ac:dyDescent="0.25">
      <c r="A28312" t="s">
        <v>29459</v>
      </c>
      <c r="B28312">
        <v>904008538</v>
      </c>
      <c r="C28312" t="s">
        <v>31318</v>
      </c>
    </row>
    <row r="28313" spans="1:3" x14ac:dyDescent="0.25">
      <c r="A28313" t="s">
        <v>29460</v>
      </c>
      <c r="B28313">
        <v>904008551</v>
      </c>
      <c r="C28313" t="s">
        <v>31549</v>
      </c>
    </row>
    <row r="28314" spans="1:3" x14ac:dyDescent="0.25">
      <c r="A28314" t="s">
        <v>29461</v>
      </c>
      <c r="B28314">
        <v>904008585</v>
      </c>
      <c r="C28314" t="s">
        <v>31458</v>
      </c>
    </row>
    <row r="28315" spans="1:3" x14ac:dyDescent="0.25">
      <c r="A28315" t="s">
        <v>29462</v>
      </c>
      <c r="B28315">
        <v>904008588</v>
      </c>
      <c r="C28315" t="s">
        <v>31380</v>
      </c>
    </row>
    <row r="28316" spans="1:3" x14ac:dyDescent="0.25">
      <c r="A28316" t="s">
        <v>29463</v>
      </c>
      <c r="B28316">
        <v>904008606</v>
      </c>
      <c r="C28316" t="s">
        <v>31491</v>
      </c>
    </row>
    <row r="28317" spans="1:3" x14ac:dyDescent="0.25">
      <c r="A28317" t="s">
        <v>29464</v>
      </c>
      <c r="B28317">
        <v>904008609</v>
      </c>
      <c r="C28317" t="s">
        <v>31316</v>
      </c>
    </row>
    <row r="28318" spans="1:3" x14ac:dyDescent="0.25">
      <c r="A28318" t="s">
        <v>29465</v>
      </c>
      <c r="B28318">
        <v>904008613</v>
      </c>
      <c r="C28318" t="s">
        <v>31380</v>
      </c>
    </row>
    <row r="28319" spans="1:3" x14ac:dyDescent="0.25">
      <c r="A28319" t="s">
        <v>29466</v>
      </c>
      <c r="B28319">
        <v>904008630</v>
      </c>
      <c r="C28319" t="s">
        <v>31483</v>
      </c>
    </row>
    <row r="28320" spans="1:3" x14ac:dyDescent="0.25">
      <c r="A28320" t="s">
        <v>29467</v>
      </c>
      <c r="B28320">
        <v>904008637</v>
      </c>
      <c r="C28320" t="s">
        <v>31316</v>
      </c>
    </row>
    <row r="28321" spans="1:3" x14ac:dyDescent="0.25">
      <c r="A28321" t="s">
        <v>29468</v>
      </c>
      <c r="B28321">
        <v>904008646</v>
      </c>
      <c r="C28321" t="s">
        <v>31287</v>
      </c>
    </row>
    <row r="28322" spans="1:3" x14ac:dyDescent="0.25">
      <c r="A28322" t="s">
        <v>29469</v>
      </c>
      <c r="B28322">
        <v>904008650</v>
      </c>
      <c r="C28322" t="s">
        <v>31380</v>
      </c>
    </row>
    <row r="28323" spans="1:3" x14ac:dyDescent="0.25">
      <c r="A28323" t="s">
        <v>29470</v>
      </c>
      <c r="B28323">
        <v>904008664</v>
      </c>
      <c r="C28323" t="s">
        <v>31316</v>
      </c>
    </row>
    <row r="28324" spans="1:3" x14ac:dyDescent="0.25">
      <c r="A28324" t="s">
        <v>29471</v>
      </c>
      <c r="B28324">
        <v>904008669</v>
      </c>
      <c r="C28324" t="s">
        <v>31316</v>
      </c>
    </row>
    <row r="28325" spans="1:3" x14ac:dyDescent="0.25">
      <c r="A28325" t="s">
        <v>29472</v>
      </c>
      <c r="B28325">
        <v>904008675</v>
      </c>
      <c r="C28325" t="s">
        <v>31380</v>
      </c>
    </row>
    <row r="28326" spans="1:3" x14ac:dyDescent="0.25">
      <c r="A28326" t="s">
        <v>29473</v>
      </c>
      <c r="B28326">
        <v>904008694</v>
      </c>
      <c r="C28326" t="s">
        <v>31460</v>
      </c>
    </row>
    <row r="28327" spans="1:3" x14ac:dyDescent="0.25">
      <c r="A28327" t="s">
        <v>29474</v>
      </c>
      <c r="B28327">
        <v>904008701</v>
      </c>
      <c r="C28327" t="s">
        <v>30925</v>
      </c>
    </row>
    <row r="28328" spans="1:3" x14ac:dyDescent="0.25">
      <c r="A28328" t="s">
        <v>29475</v>
      </c>
      <c r="B28328">
        <v>904008703</v>
      </c>
      <c r="C28328" t="s">
        <v>31380</v>
      </c>
    </row>
    <row r="28329" spans="1:3" x14ac:dyDescent="0.25">
      <c r="A28329" t="s">
        <v>29476</v>
      </c>
      <c r="B28329">
        <v>904008710</v>
      </c>
      <c r="C28329" t="s">
        <v>31560</v>
      </c>
    </row>
    <row r="28330" spans="1:3" x14ac:dyDescent="0.25">
      <c r="A28330" t="s">
        <v>29477</v>
      </c>
      <c r="B28330">
        <v>904008713</v>
      </c>
      <c r="C28330" t="s">
        <v>31458</v>
      </c>
    </row>
    <row r="28331" spans="1:3" x14ac:dyDescent="0.25">
      <c r="A28331" t="s">
        <v>29478</v>
      </c>
      <c r="B28331">
        <v>904008727</v>
      </c>
      <c r="C28331" t="s">
        <v>31316</v>
      </c>
    </row>
    <row r="28332" spans="1:3" x14ac:dyDescent="0.25">
      <c r="A28332" t="s">
        <v>29479</v>
      </c>
      <c r="B28332">
        <v>904008744</v>
      </c>
      <c r="C28332" t="s">
        <v>31318</v>
      </c>
    </row>
    <row r="28333" spans="1:3" x14ac:dyDescent="0.25">
      <c r="A28333" t="s">
        <v>29480</v>
      </c>
      <c r="B28333">
        <v>904008755</v>
      </c>
      <c r="C28333" t="s">
        <v>31316</v>
      </c>
    </row>
    <row r="28334" spans="1:3" x14ac:dyDescent="0.25">
      <c r="A28334" t="s">
        <v>29481</v>
      </c>
      <c r="B28334">
        <v>904008759</v>
      </c>
      <c r="C28334" t="s">
        <v>31316</v>
      </c>
    </row>
    <row r="28335" spans="1:3" x14ac:dyDescent="0.25">
      <c r="A28335" t="s">
        <v>29482</v>
      </c>
      <c r="B28335">
        <v>904008768</v>
      </c>
      <c r="C28335" t="s">
        <v>31316</v>
      </c>
    </row>
    <row r="28336" spans="1:3" x14ac:dyDescent="0.25">
      <c r="A28336" t="s">
        <v>29483</v>
      </c>
      <c r="B28336">
        <v>904008779</v>
      </c>
      <c r="C28336" t="s">
        <v>31322</v>
      </c>
    </row>
    <row r="28337" spans="1:3" x14ac:dyDescent="0.25">
      <c r="A28337" t="s">
        <v>29484</v>
      </c>
      <c r="B28337">
        <v>904008781</v>
      </c>
      <c r="C28337" t="s">
        <v>31450</v>
      </c>
    </row>
    <row r="28338" spans="1:3" x14ac:dyDescent="0.25">
      <c r="A28338" t="s">
        <v>29485</v>
      </c>
      <c r="B28338">
        <v>904008789</v>
      </c>
      <c r="C28338" t="s">
        <v>31363</v>
      </c>
    </row>
    <row r="28339" spans="1:3" x14ac:dyDescent="0.25">
      <c r="A28339" t="s">
        <v>29486</v>
      </c>
      <c r="B28339">
        <v>904008790</v>
      </c>
      <c r="C28339" t="s">
        <v>31458</v>
      </c>
    </row>
    <row r="28340" spans="1:3" x14ac:dyDescent="0.25">
      <c r="A28340" t="s">
        <v>29487</v>
      </c>
      <c r="B28340">
        <v>904008806</v>
      </c>
      <c r="C28340" t="s">
        <v>31316</v>
      </c>
    </row>
    <row r="28341" spans="1:3" x14ac:dyDescent="0.25">
      <c r="A28341" t="s">
        <v>29488</v>
      </c>
      <c r="B28341">
        <v>904008808</v>
      </c>
      <c r="C28341" t="s">
        <v>31365</v>
      </c>
    </row>
    <row r="28342" spans="1:3" x14ac:dyDescent="0.25">
      <c r="A28342" t="s">
        <v>29489</v>
      </c>
      <c r="B28342">
        <v>904008819</v>
      </c>
      <c r="C28342" t="s">
        <v>31458</v>
      </c>
    </row>
    <row r="28343" spans="1:3" x14ac:dyDescent="0.25">
      <c r="A28343" t="s">
        <v>29490</v>
      </c>
      <c r="B28343">
        <v>904008822</v>
      </c>
      <c r="C28343" t="s">
        <v>31363</v>
      </c>
    </row>
    <row r="28344" spans="1:3" x14ac:dyDescent="0.25">
      <c r="A28344" t="s">
        <v>29491</v>
      </c>
      <c r="B28344">
        <v>904008827</v>
      </c>
      <c r="C28344" t="s">
        <v>31268</v>
      </c>
    </row>
    <row r="28345" spans="1:3" x14ac:dyDescent="0.25">
      <c r="A28345" t="s">
        <v>29492</v>
      </c>
      <c r="B28345">
        <v>904008830</v>
      </c>
      <c r="C28345" t="s">
        <v>31327</v>
      </c>
    </row>
    <row r="28346" spans="1:3" x14ac:dyDescent="0.25">
      <c r="A28346" t="s">
        <v>29493</v>
      </c>
      <c r="B28346">
        <v>904008841</v>
      </c>
      <c r="C28346" t="s">
        <v>31287</v>
      </c>
    </row>
    <row r="28347" spans="1:3" x14ac:dyDescent="0.25">
      <c r="A28347" t="s">
        <v>29494</v>
      </c>
      <c r="B28347">
        <v>904008843</v>
      </c>
      <c r="C28347" t="s">
        <v>31322</v>
      </c>
    </row>
    <row r="28348" spans="1:3" x14ac:dyDescent="0.25">
      <c r="A28348" t="s">
        <v>29495</v>
      </c>
      <c r="B28348">
        <v>904008850</v>
      </c>
      <c r="C28348" t="s">
        <v>31125</v>
      </c>
    </row>
    <row r="28349" spans="1:3" x14ac:dyDescent="0.25">
      <c r="A28349" t="s">
        <v>29496</v>
      </c>
      <c r="B28349">
        <v>904008855</v>
      </c>
      <c r="C28349" t="s">
        <v>31363</v>
      </c>
    </row>
    <row r="28350" spans="1:3" x14ac:dyDescent="0.25">
      <c r="A28350" t="s">
        <v>29497</v>
      </c>
      <c r="B28350">
        <v>904008859</v>
      </c>
      <c r="C28350" t="s">
        <v>31589</v>
      </c>
    </row>
    <row r="28351" spans="1:3" x14ac:dyDescent="0.25">
      <c r="A28351" t="s">
        <v>29498</v>
      </c>
      <c r="B28351">
        <v>904008865</v>
      </c>
      <c r="C28351" t="s">
        <v>31322</v>
      </c>
    </row>
    <row r="28352" spans="1:3" x14ac:dyDescent="0.25">
      <c r="A28352" t="s">
        <v>29499</v>
      </c>
      <c r="B28352">
        <v>904008866</v>
      </c>
      <c r="C28352" t="s">
        <v>31253</v>
      </c>
    </row>
    <row r="28353" spans="1:3" x14ac:dyDescent="0.25">
      <c r="A28353" t="s">
        <v>29500</v>
      </c>
      <c r="B28353">
        <v>904008894</v>
      </c>
      <c r="C28353" t="s">
        <v>31460</v>
      </c>
    </row>
    <row r="28354" spans="1:3" x14ac:dyDescent="0.25">
      <c r="A28354" t="s">
        <v>29501</v>
      </c>
      <c r="B28354">
        <v>904008902</v>
      </c>
      <c r="C28354" t="s">
        <v>31380</v>
      </c>
    </row>
    <row r="28355" spans="1:3" x14ac:dyDescent="0.25">
      <c r="A28355" t="s">
        <v>29502</v>
      </c>
      <c r="B28355">
        <v>904008905</v>
      </c>
      <c r="C28355" t="s">
        <v>31329</v>
      </c>
    </row>
    <row r="28356" spans="1:3" x14ac:dyDescent="0.25">
      <c r="A28356" t="s">
        <v>29503</v>
      </c>
      <c r="B28356">
        <v>904008963</v>
      </c>
      <c r="C28356" t="s">
        <v>31266</v>
      </c>
    </row>
    <row r="28357" spans="1:3" x14ac:dyDescent="0.25">
      <c r="A28357" t="s">
        <v>29504</v>
      </c>
      <c r="B28357">
        <v>904008965</v>
      </c>
      <c r="C28357" t="s">
        <v>31287</v>
      </c>
    </row>
    <row r="28358" spans="1:3" x14ac:dyDescent="0.25">
      <c r="A28358" t="s">
        <v>29505</v>
      </c>
      <c r="B28358">
        <v>904008980</v>
      </c>
      <c r="C28358" t="s">
        <v>30925</v>
      </c>
    </row>
    <row r="28359" spans="1:3" x14ac:dyDescent="0.25">
      <c r="A28359" t="s">
        <v>29506</v>
      </c>
      <c r="B28359">
        <v>904008983</v>
      </c>
      <c r="C28359" t="s">
        <v>31543</v>
      </c>
    </row>
    <row r="28360" spans="1:3" x14ac:dyDescent="0.25">
      <c r="A28360" t="s">
        <v>29507</v>
      </c>
      <c r="B28360">
        <v>904008994</v>
      </c>
      <c r="C28360" t="s">
        <v>31287</v>
      </c>
    </row>
    <row r="28361" spans="1:3" x14ac:dyDescent="0.25">
      <c r="A28361" t="s">
        <v>29508</v>
      </c>
      <c r="B28361">
        <v>904008996</v>
      </c>
      <c r="C28361" t="s">
        <v>31460</v>
      </c>
    </row>
    <row r="28362" spans="1:3" x14ac:dyDescent="0.25">
      <c r="A28362" t="s">
        <v>29509</v>
      </c>
      <c r="B28362">
        <v>904009016</v>
      </c>
      <c r="C28362" t="s">
        <v>30925</v>
      </c>
    </row>
    <row r="28363" spans="1:3" x14ac:dyDescent="0.25">
      <c r="A28363" t="s">
        <v>29510</v>
      </c>
      <c r="B28363">
        <v>904009017</v>
      </c>
      <c r="C28363" t="s">
        <v>31560</v>
      </c>
    </row>
    <row r="28364" spans="1:3" x14ac:dyDescent="0.25">
      <c r="A28364" t="s">
        <v>29511</v>
      </c>
      <c r="B28364">
        <v>904009022</v>
      </c>
      <c r="C28364" t="s">
        <v>31318</v>
      </c>
    </row>
    <row r="28365" spans="1:3" x14ac:dyDescent="0.25">
      <c r="A28365" t="s">
        <v>29512</v>
      </c>
      <c r="B28365">
        <v>904009023</v>
      </c>
      <c r="C28365" t="s">
        <v>31288</v>
      </c>
    </row>
    <row r="28366" spans="1:3" x14ac:dyDescent="0.25">
      <c r="A28366" t="s">
        <v>29513</v>
      </c>
      <c r="B28366">
        <v>904009024</v>
      </c>
      <c r="C28366" t="s">
        <v>31458</v>
      </c>
    </row>
    <row r="28367" spans="1:3" x14ac:dyDescent="0.25">
      <c r="A28367" t="s">
        <v>29514</v>
      </c>
      <c r="B28367">
        <v>904009027</v>
      </c>
      <c r="C28367" t="s">
        <v>31472</v>
      </c>
    </row>
    <row r="28368" spans="1:3" x14ac:dyDescent="0.25">
      <c r="A28368" t="s">
        <v>29515</v>
      </c>
      <c r="B28368">
        <v>904009030</v>
      </c>
      <c r="C28368" t="s">
        <v>31316</v>
      </c>
    </row>
    <row r="28369" spans="1:3" x14ac:dyDescent="0.25">
      <c r="A28369" t="s">
        <v>29516</v>
      </c>
      <c r="B28369">
        <v>904009032</v>
      </c>
      <c r="C28369" t="s">
        <v>31138</v>
      </c>
    </row>
    <row r="28370" spans="1:3" x14ac:dyDescent="0.25">
      <c r="A28370" t="s">
        <v>29517</v>
      </c>
      <c r="B28370">
        <v>904009034</v>
      </c>
      <c r="C28370" t="s">
        <v>31266</v>
      </c>
    </row>
    <row r="28371" spans="1:3" x14ac:dyDescent="0.25">
      <c r="A28371" t="s">
        <v>29518</v>
      </c>
      <c r="B28371">
        <v>904009037</v>
      </c>
      <c r="C28371" t="s">
        <v>31327</v>
      </c>
    </row>
    <row r="28372" spans="1:3" x14ac:dyDescent="0.25">
      <c r="A28372" t="s">
        <v>29519</v>
      </c>
      <c r="B28372">
        <v>904009038</v>
      </c>
      <c r="C28372" t="s">
        <v>31491</v>
      </c>
    </row>
    <row r="28373" spans="1:3" x14ac:dyDescent="0.25">
      <c r="A28373" t="s">
        <v>29520</v>
      </c>
      <c r="B28373">
        <v>904009042</v>
      </c>
      <c r="C28373" t="s">
        <v>31460</v>
      </c>
    </row>
    <row r="28374" spans="1:3" x14ac:dyDescent="0.25">
      <c r="A28374" t="s">
        <v>29521</v>
      </c>
      <c r="B28374">
        <v>904009052</v>
      </c>
      <c r="C28374" t="s">
        <v>31280</v>
      </c>
    </row>
    <row r="28375" spans="1:3" x14ac:dyDescent="0.25">
      <c r="A28375" t="s">
        <v>29522</v>
      </c>
      <c r="B28375">
        <v>904009064</v>
      </c>
      <c r="C28375" t="s">
        <v>31380</v>
      </c>
    </row>
    <row r="28376" spans="1:3" x14ac:dyDescent="0.25">
      <c r="A28376" t="s">
        <v>29523</v>
      </c>
      <c r="B28376">
        <v>904009075</v>
      </c>
      <c r="C28376" t="s">
        <v>31285</v>
      </c>
    </row>
    <row r="28377" spans="1:3" x14ac:dyDescent="0.25">
      <c r="A28377" t="s">
        <v>29524</v>
      </c>
      <c r="B28377">
        <v>904009078</v>
      </c>
      <c r="C28377" t="s">
        <v>31434</v>
      </c>
    </row>
    <row r="28378" spans="1:3" x14ac:dyDescent="0.25">
      <c r="A28378" t="s">
        <v>29525</v>
      </c>
      <c r="B28378">
        <v>904009093</v>
      </c>
      <c r="C28378" t="s">
        <v>31287</v>
      </c>
    </row>
    <row r="28379" spans="1:3" x14ac:dyDescent="0.25">
      <c r="A28379" t="s">
        <v>29526</v>
      </c>
      <c r="B28379">
        <v>904009095</v>
      </c>
      <c r="C28379" t="s">
        <v>31562</v>
      </c>
    </row>
    <row r="28380" spans="1:3" x14ac:dyDescent="0.25">
      <c r="A28380" t="s">
        <v>29527</v>
      </c>
      <c r="B28380">
        <v>904009098</v>
      </c>
      <c r="C28380" t="s">
        <v>31318</v>
      </c>
    </row>
    <row r="28381" spans="1:3" x14ac:dyDescent="0.25">
      <c r="A28381" t="s">
        <v>29528</v>
      </c>
      <c r="B28381">
        <v>904009099</v>
      </c>
      <c r="C28381" t="s">
        <v>31316</v>
      </c>
    </row>
    <row r="28382" spans="1:3" x14ac:dyDescent="0.25">
      <c r="A28382" t="s">
        <v>29529</v>
      </c>
      <c r="B28382">
        <v>904009126</v>
      </c>
      <c r="C28382" t="s">
        <v>31460</v>
      </c>
    </row>
    <row r="28383" spans="1:3" x14ac:dyDescent="0.25">
      <c r="A28383" t="s">
        <v>29530</v>
      </c>
      <c r="B28383">
        <v>904009140</v>
      </c>
      <c r="C28383" t="s">
        <v>31322</v>
      </c>
    </row>
    <row r="28384" spans="1:3" x14ac:dyDescent="0.25">
      <c r="A28384" t="s">
        <v>29531</v>
      </c>
      <c r="B28384">
        <v>904009141</v>
      </c>
      <c r="C28384" t="s">
        <v>31316</v>
      </c>
    </row>
    <row r="28385" spans="1:3" x14ac:dyDescent="0.25">
      <c r="A28385" t="s">
        <v>29532</v>
      </c>
      <c r="B28385">
        <v>904009148</v>
      </c>
      <c r="C28385" t="s">
        <v>31316</v>
      </c>
    </row>
    <row r="28386" spans="1:3" x14ac:dyDescent="0.25">
      <c r="A28386" t="s">
        <v>29533</v>
      </c>
      <c r="B28386">
        <v>904009158</v>
      </c>
      <c r="C28386" t="s">
        <v>31316</v>
      </c>
    </row>
    <row r="28387" spans="1:3" x14ac:dyDescent="0.25">
      <c r="A28387" t="s">
        <v>29534</v>
      </c>
      <c r="B28387">
        <v>904009165</v>
      </c>
      <c r="C28387" t="s">
        <v>31327</v>
      </c>
    </row>
    <row r="28388" spans="1:3" x14ac:dyDescent="0.25">
      <c r="A28388" t="s">
        <v>29535</v>
      </c>
      <c r="B28388">
        <v>904009171</v>
      </c>
      <c r="C28388" t="s">
        <v>31512</v>
      </c>
    </row>
    <row r="28389" spans="1:3" x14ac:dyDescent="0.25">
      <c r="A28389" t="s">
        <v>29536</v>
      </c>
      <c r="B28389">
        <v>904009175</v>
      </c>
      <c r="C28389" t="s">
        <v>31322</v>
      </c>
    </row>
    <row r="28390" spans="1:3" x14ac:dyDescent="0.25">
      <c r="A28390" t="s">
        <v>29537</v>
      </c>
      <c r="B28390">
        <v>904009176</v>
      </c>
      <c r="C28390" t="s">
        <v>30919</v>
      </c>
    </row>
    <row r="28391" spans="1:3" x14ac:dyDescent="0.25">
      <c r="A28391" t="s">
        <v>29538</v>
      </c>
      <c r="B28391">
        <v>904009182</v>
      </c>
      <c r="C28391" t="s">
        <v>31458</v>
      </c>
    </row>
    <row r="28392" spans="1:3" x14ac:dyDescent="0.25">
      <c r="A28392" t="s">
        <v>29539</v>
      </c>
      <c r="B28392">
        <v>904009184</v>
      </c>
      <c r="C28392" t="s">
        <v>31492</v>
      </c>
    </row>
    <row r="28393" spans="1:3" x14ac:dyDescent="0.25">
      <c r="A28393" t="s">
        <v>29540</v>
      </c>
      <c r="B28393">
        <v>904009190</v>
      </c>
      <c r="C28393" t="s">
        <v>31316</v>
      </c>
    </row>
    <row r="28394" spans="1:3" x14ac:dyDescent="0.25">
      <c r="A28394" t="s">
        <v>29541</v>
      </c>
      <c r="B28394">
        <v>904009194</v>
      </c>
      <c r="C28394" t="s">
        <v>31275</v>
      </c>
    </row>
    <row r="28395" spans="1:3" x14ac:dyDescent="0.25">
      <c r="A28395" t="s">
        <v>29542</v>
      </c>
      <c r="B28395">
        <v>904009196</v>
      </c>
      <c r="C28395" t="s">
        <v>31472</v>
      </c>
    </row>
    <row r="28396" spans="1:3" x14ac:dyDescent="0.25">
      <c r="A28396" t="s">
        <v>29543</v>
      </c>
      <c r="B28396">
        <v>904009200</v>
      </c>
      <c r="C28396" t="s">
        <v>31560</v>
      </c>
    </row>
    <row r="28397" spans="1:3" x14ac:dyDescent="0.25">
      <c r="A28397" t="s">
        <v>29544</v>
      </c>
      <c r="B28397">
        <v>904009201</v>
      </c>
      <c r="C28397" t="s">
        <v>31368</v>
      </c>
    </row>
    <row r="28398" spans="1:3" x14ac:dyDescent="0.25">
      <c r="A28398" t="s">
        <v>29545</v>
      </c>
      <c r="B28398">
        <v>904009210</v>
      </c>
      <c r="C28398" t="s">
        <v>31450</v>
      </c>
    </row>
    <row r="28399" spans="1:3" x14ac:dyDescent="0.25">
      <c r="A28399" t="s">
        <v>29546</v>
      </c>
      <c r="B28399">
        <v>904009214</v>
      </c>
      <c r="C28399" t="s">
        <v>31380</v>
      </c>
    </row>
    <row r="28400" spans="1:3" x14ac:dyDescent="0.25">
      <c r="A28400" t="s">
        <v>29547</v>
      </c>
      <c r="B28400">
        <v>904009217</v>
      </c>
      <c r="C28400" t="s">
        <v>31472</v>
      </c>
    </row>
    <row r="28401" spans="1:3" x14ac:dyDescent="0.25">
      <c r="A28401" t="s">
        <v>29548</v>
      </c>
      <c r="B28401">
        <v>904009221</v>
      </c>
      <c r="C28401" t="s">
        <v>31363</v>
      </c>
    </row>
    <row r="28402" spans="1:3" x14ac:dyDescent="0.25">
      <c r="A28402" t="s">
        <v>29549</v>
      </c>
      <c r="B28402">
        <v>904009229</v>
      </c>
      <c r="C28402" t="s">
        <v>31472</v>
      </c>
    </row>
    <row r="28403" spans="1:3" x14ac:dyDescent="0.25">
      <c r="A28403" t="s">
        <v>29550</v>
      </c>
      <c r="B28403">
        <v>904009238</v>
      </c>
      <c r="C28403" t="s">
        <v>31318</v>
      </c>
    </row>
    <row r="28404" spans="1:3" x14ac:dyDescent="0.25">
      <c r="A28404" t="s">
        <v>29551</v>
      </c>
      <c r="B28404">
        <v>904009240</v>
      </c>
      <c r="C28404" t="s">
        <v>31483</v>
      </c>
    </row>
    <row r="28405" spans="1:3" x14ac:dyDescent="0.25">
      <c r="A28405" t="s">
        <v>29552</v>
      </c>
      <c r="B28405">
        <v>904009248</v>
      </c>
      <c r="C28405" t="s">
        <v>31287</v>
      </c>
    </row>
    <row r="28406" spans="1:3" x14ac:dyDescent="0.25">
      <c r="A28406" t="s">
        <v>29553</v>
      </c>
      <c r="B28406">
        <v>904009255</v>
      </c>
      <c r="C28406" t="s">
        <v>31578</v>
      </c>
    </row>
    <row r="28407" spans="1:3" x14ac:dyDescent="0.25">
      <c r="A28407" t="s">
        <v>29554</v>
      </c>
      <c r="B28407">
        <v>904009271</v>
      </c>
      <c r="C28407" t="s">
        <v>31543</v>
      </c>
    </row>
    <row r="28408" spans="1:3" x14ac:dyDescent="0.25">
      <c r="A28408" t="s">
        <v>29555</v>
      </c>
      <c r="B28408">
        <v>904009292</v>
      </c>
      <c r="C28408" t="s">
        <v>31360</v>
      </c>
    </row>
    <row r="28409" spans="1:3" x14ac:dyDescent="0.25">
      <c r="A28409" t="s">
        <v>29556</v>
      </c>
      <c r="B28409">
        <v>904009293</v>
      </c>
      <c r="C28409" t="s">
        <v>31489</v>
      </c>
    </row>
    <row r="28410" spans="1:3" x14ac:dyDescent="0.25">
      <c r="A28410" t="s">
        <v>29557</v>
      </c>
      <c r="B28410">
        <v>904009308</v>
      </c>
      <c r="C28410" t="s">
        <v>31329</v>
      </c>
    </row>
    <row r="28411" spans="1:3" x14ac:dyDescent="0.25">
      <c r="A28411" t="s">
        <v>29558</v>
      </c>
      <c r="B28411">
        <v>904009310</v>
      </c>
      <c r="C28411" t="s">
        <v>31460</v>
      </c>
    </row>
    <row r="28412" spans="1:3" x14ac:dyDescent="0.25">
      <c r="A28412" t="s">
        <v>29559</v>
      </c>
      <c r="B28412">
        <v>904009314</v>
      </c>
      <c r="C28412" t="s">
        <v>31438</v>
      </c>
    </row>
    <row r="28413" spans="1:3" x14ac:dyDescent="0.25">
      <c r="A28413" t="s">
        <v>29560</v>
      </c>
      <c r="B28413">
        <v>904009317</v>
      </c>
      <c r="C28413" t="s">
        <v>31266</v>
      </c>
    </row>
    <row r="28414" spans="1:3" x14ac:dyDescent="0.25">
      <c r="A28414" t="s">
        <v>29561</v>
      </c>
      <c r="B28414">
        <v>904009328</v>
      </c>
      <c r="C28414" t="s">
        <v>31288</v>
      </c>
    </row>
    <row r="28415" spans="1:3" x14ac:dyDescent="0.25">
      <c r="A28415" t="s">
        <v>29562</v>
      </c>
      <c r="B28415">
        <v>904009344</v>
      </c>
      <c r="C28415" t="s">
        <v>31543</v>
      </c>
    </row>
    <row r="28416" spans="1:3" x14ac:dyDescent="0.25">
      <c r="A28416" t="s">
        <v>29563</v>
      </c>
      <c r="B28416">
        <v>904009345</v>
      </c>
      <c r="C28416" t="s">
        <v>31460</v>
      </c>
    </row>
    <row r="28417" spans="1:3" x14ac:dyDescent="0.25">
      <c r="A28417" t="s">
        <v>29564</v>
      </c>
      <c r="B28417">
        <v>904009352</v>
      </c>
      <c r="C28417" t="s">
        <v>31318</v>
      </c>
    </row>
    <row r="28418" spans="1:3" x14ac:dyDescent="0.25">
      <c r="A28418" t="s">
        <v>29565</v>
      </c>
      <c r="B28418">
        <v>904009374</v>
      </c>
      <c r="C28418" t="s">
        <v>31472</v>
      </c>
    </row>
    <row r="28419" spans="1:3" x14ac:dyDescent="0.25">
      <c r="A28419" t="s">
        <v>29566</v>
      </c>
      <c r="B28419">
        <v>904009377</v>
      </c>
      <c r="C28419" t="s">
        <v>31562</v>
      </c>
    </row>
    <row r="28420" spans="1:3" x14ac:dyDescent="0.25">
      <c r="A28420" t="s">
        <v>29567</v>
      </c>
      <c r="B28420">
        <v>904009380</v>
      </c>
      <c r="C28420" t="s">
        <v>31316</v>
      </c>
    </row>
    <row r="28421" spans="1:3" x14ac:dyDescent="0.25">
      <c r="A28421" t="s">
        <v>29568</v>
      </c>
      <c r="B28421">
        <v>904009383</v>
      </c>
      <c r="C28421" t="s">
        <v>31460</v>
      </c>
    </row>
    <row r="28422" spans="1:3" x14ac:dyDescent="0.25">
      <c r="A28422" t="s">
        <v>29569</v>
      </c>
      <c r="B28422">
        <v>904009385</v>
      </c>
      <c r="C28422" t="s">
        <v>31316</v>
      </c>
    </row>
    <row r="28423" spans="1:3" x14ac:dyDescent="0.25">
      <c r="A28423" t="s">
        <v>29570</v>
      </c>
      <c r="B28423">
        <v>904009388</v>
      </c>
      <c r="C28423" t="s">
        <v>31266</v>
      </c>
    </row>
    <row r="28424" spans="1:3" x14ac:dyDescent="0.25">
      <c r="A28424" t="s">
        <v>29571</v>
      </c>
      <c r="B28424">
        <v>904009390</v>
      </c>
      <c r="C28424" t="s">
        <v>31483</v>
      </c>
    </row>
    <row r="28425" spans="1:3" x14ac:dyDescent="0.25">
      <c r="A28425" t="s">
        <v>29572</v>
      </c>
      <c r="B28425">
        <v>904009395</v>
      </c>
      <c r="C28425" t="s">
        <v>31492</v>
      </c>
    </row>
    <row r="28426" spans="1:3" x14ac:dyDescent="0.25">
      <c r="A28426" t="s">
        <v>29573</v>
      </c>
      <c r="B28426">
        <v>904009423</v>
      </c>
      <c r="C28426" t="s">
        <v>31316</v>
      </c>
    </row>
    <row r="28427" spans="1:3" x14ac:dyDescent="0.25">
      <c r="A28427" t="s">
        <v>29574</v>
      </c>
      <c r="B28427">
        <v>904009427</v>
      </c>
      <c r="C28427" t="s">
        <v>31322</v>
      </c>
    </row>
    <row r="28428" spans="1:3" x14ac:dyDescent="0.25">
      <c r="A28428" t="s">
        <v>29575</v>
      </c>
      <c r="B28428">
        <v>904009431</v>
      </c>
      <c r="C28428" t="s">
        <v>31560</v>
      </c>
    </row>
    <row r="28429" spans="1:3" x14ac:dyDescent="0.25">
      <c r="A28429" t="s">
        <v>29576</v>
      </c>
      <c r="B28429">
        <v>904009432</v>
      </c>
      <c r="C28429" t="s">
        <v>31316</v>
      </c>
    </row>
    <row r="28430" spans="1:3" x14ac:dyDescent="0.25">
      <c r="A28430" t="s">
        <v>29577</v>
      </c>
      <c r="B28430">
        <v>904009440</v>
      </c>
      <c r="C28430" t="s">
        <v>31439</v>
      </c>
    </row>
    <row r="28431" spans="1:3" x14ac:dyDescent="0.25">
      <c r="A28431" t="s">
        <v>29578</v>
      </c>
      <c r="B28431">
        <v>904009442</v>
      </c>
      <c r="C28431" t="s">
        <v>30925</v>
      </c>
    </row>
    <row r="28432" spans="1:3" x14ac:dyDescent="0.25">
      <c r="A28432" t="s">
        <v>29579</v>
      </c>
      <c r="B28432">
        <v>904009477</v>
      </c>
      <c r="C28432" t="s">
        <v>31322</v>
      </c>
    </row>
    <row r="28433" spans="1:3" x14ac:dyDescent="0.25">
      <c r="A28433" t="s">
        <v>29580</v>
      </c>
      <c r="B28433">
        <v>904009478</v>
      </c>
      <c r="C28433" t="s">
        <v>31322</v>
      </c>
    </row>
    <row r="28434" spans="1:3" x14ac:dyDescent="0.25">
      <c r="A28434" t="s">
        <v>29581</v>
      </c>
      <c r="B28434">
        <v>904009479</v>
      </c>
      <c r="C28434" t="s">
        <v>31322</v>
      </c>
    </row>
    <row r="28435" spans="1:3" x14ac:dyDescent="0.25">
      <c r="A28435" t="s">
        <v>29582</v>
      </c>
      <c r="B28435">
        <v>904009500</v>
      </c>
      <c r="C28435" t="s">
        <v>31035</v>
      </c>
    </row>
    <row r="28436" spans="1:3" x14ac:dyDescent="0.25">
      <c r="A28436" t="s">
        <v>29583</v>
      </c>
      <c r="B28436">
        <v>904009516</v>
      </c>
      <c r="C28436" t="s">
        <v>31472</v>
      </c>
    </row>
    <row r="28437" spans="1:3" x14ac:dyDescent="0.25">
      <c r="A28437" t="s">
        <v>29584</v>
      </c>
      <c r="B28437">
        <v>904009525</v>
      </c>
      <c r="C28437" t="s">
        <v>31562</v>
      </c>
    </row>
    <row r="28438" spans="1:3" x14ac:dyDescent="0.25">
      <c r="A28438" t="s">
        <v>29585</v>
      </c>
      <c r="B28438">
        <v>904009526</v>
      </c>
      <c r="C28438" t="s">
        <v>31138</v>
      </c>
    </row>
    <row r="28439" spans="1:3" x14ac:dyDescent="0.25">
      <c r="A28439" t="s">
        <v>29586</v>
      </c>
      <c r="B28439">
        <v>904009530</v>
      </c>
      <c r="C28439" t="s">
        <v>31316</v>
      </c>
    </row>
    <row r="28440" spans="1:3" x14ac:dyDescent="0.25">
      <c r="A28440" t="s">
        <v>29587</v>
      </c>
      <c r="B28440">
        <v>904009544</v>
      </c>
      <c r="C28440" t="s">
        <v>31560</v>
      </c>
    </row>
    <row r="28441" spans="1:3" x14ac:dyDescent="0.25">
      <c r="A28441" t="s">
        <v>29588</v>
      </c>
      <c r="B28441">
        <v>904009557</v>
      </c>
      <c r="C28441" t="s">
        <v>31450</v>
      </c>
    </row>
    <row r="28442" spans="1:3" x14ac:dyDescent="0.25">
      <c r="A28442" t="s">
        <v>29589</v>
      </c>
      <c r="B28442">
        <v>904009599</v>
      </c>
      <c r="C28442" t="s">
        <v>31120</v>
      </c>
    </row>
    <row r="28443" spans="1:3" x14ac:dyDescent="0.25">
      <c r="A28443" t="s">
        <v>29590</v>
      </c>
      <c r="B28443">
        <v>904009601</v>
      </c>
      <c r="C28443" t="s">
        <v>31138</v>
      </c>
    </row>
    <row r="28444" spans="1:3" x14ac:dyDescent="0.25">
      <c r="A28444" t="s">
        <v>29591</v>
      </c>
      <c r="B28444">
        <v>904009618</v>
      </c>
      <c r="C28444" t="s">
        <v>31266</v>
      </c>
    </row>
    <row r="28445" spans="1:3" x14ac:dyDescent="0.25">
      <c r="A28445" t="s">
        <v>29592</v>
      </c>
      <c r="B28445">
        <v>904009619</v>
      </c>
      <c r="C28445" t="s">
        <v>31458</v>
      </c>
    </row>
    <row r="28446" spans="1:3" x14ac:dyDescent="0.25">
      <c r="A28446" t="s">
        <v>29593</v>
      </c>
      <c r="B28446">
        <v>904009622</v>
      </c>
      <c r="C28446" t="s">
        <v>31363</v>
      </c>
    </row>
    <row r="28447" spans="1:3" x14ac:dyDescent="0.25">
      <c r="A28447" t="s">
        <v>29594</v>
      </c>
      <c r="B28447">
        <v>904009628</v>
      </c>
      <c r="C28447" t="s">
        <v>31576</v>
      </c>
    </row>
    <row r="28448" spans="1:3" x14ac:dyDescent="0.25">
      <c r="A28448" t="s">
        <v>29595</v>
      </c>
      <c r="B28448">
        <v>904009635</v>
      </c>
      <c r="C28448" t="s">
        <v>31316</v>
      </c>
    </row>
    <row r="28449" spans="1:3" x14ac:dyDescent="0.25">
      <c r="A28449" t="s">
        <v>29596</v>
      </c>
      <c r="B28449">
        <v>904009646</v>
      </c>
      <c r="C28449" t="s">
        <v>31316</v>
      </c>
    </row>
    <row r="28450" spans="1:3" x14ac:dyDescent="0.25">
      <c r="A28450" t="s">
        <v>29597</v>
      </c>
      <c r="B28450">
        <v>904009648</v>
      </c>
      <c r="C28450" t="s">
        <v>31363</v>
      </c>
    </row>
    <row r="28451" spans="1:3" x14ac:dyDescent="0.25">
      <c r="A28451" t="s">
        <v>29598</v>
      </c>
      <c r="B28451">
        <v>904009649</v>
      </c>
      <c r="C28451" t="s">
        <v>31266</v>
      </c>
    </row>
    <row r="28452" spans="1:3" x14ac:dyDescent="0.25">
      <c r="A28452" t="s">
        <v>29599</v>
      </c>
      <c r="B28452">
        <v>904009650</v>
      </c>
      <c r="C28452" t="s">
        <v>30925</v>
      </c>
    </row>
    <row r="28453" spans="1:3" x14ac:dyDescent="0.25">
      <c r="A28453" t="s">
        <v>29600</v>
      </c>
      <c r="B28453">
        <v>904009651</v>
      </c>
      <c r="C28453" t="s">
        <v>31318</v>
      </c>
    </row>
    <row r="28454" spans="1:3" x14ac:dyDescent="0.25">
      <c r="A28454" t="s">
        <v>29601</v>
      </c>
      <c r="B28454">
        <v>904009657</v>
      </c>
      <c r="C28454" t="s">
        <v>31316</v>
      </c>
    </row>
    <row r="28455" spans="1:3" x14ac:dyDescent="0.25">
      <c r="A28455" t="s">
        <v>29602</v>
      </c>
      <c r="B28455">
        <v>904009660</v>
      </c>
      <c r="C28455" t="s">
        <v>31316</v>
      </c>
    </row>
    <row r="28456" spans="1:3" x14ac:dyDescent="0.25">
      <c r="A28456" t="s">
        <v>29603</v>
      </c>
      <c r="B28456">
        <v>904009664</v>
      </c>
      <c r="C28456" t="s">
        <v>31590</v>
      </c>
    </row>
    <row r="28457" spans="1:3" x14ac:dyDescent="0.25">
      <c r="A28457" t="s">
        <v>29604</v>
      </c>
      <c r="B28457">
        <v>904009682</v>
      </c>
      <c r="C28457" t="s">
        <v>31562</v>
      </c>
    </row>
    <row r="28458" spans="1:3" x14ac:dyDescent="0.25">
      <c r="A28458" t="s">
        <v>29605</v>
      </c>
      <c r="B28458">
        <v>904009683</v>
      </c>
      <c r="C28458" t="s">
        <v>31316</v>
      </c>
    </row>
    <row r="28459" spans="1:3" x14ac:dyDescent="0.25">
      <c r="A28459" t="s">
        <v>29606</v>
      </c>
      <c r="B28459">
        <v>904009688</v>
      </c>
      <c r="C28459" t="s">
        <v>31316</v>
      </c>
    </row>
    <row r="28460" spans="1:3" x14ac:dyDescent="0.25">
      <c r="A28460" t="s">
        <v>29607</v>
      </c>
      <c r="B28460">
        <v>904009698</v>
      </c>
      <c r="C28460" t="s">
        <v>31380</v>
      </c>
    </row>
    <row r="28461" spans="1:3" x14ac:dyDescent="0.25">
      <c r="A28461" t="s">
        <v>29608</v>
      </c>
      <c r="B28461">
        <v>904009710</v>
      </c>
      <c r="C28461" t="s">
        <v>31363</v>
      </c>
    </row>
    <row r="28462" spans="1:3" x14ac:dyDescent="0.25">
      <c r="A28462" t="s">
        <v>29609</v>
      </c>
      <c r="B28462">
        <v>904009720</v>
      </c>
      <c r="C28462" t="s">
        <v>30925</v>
      </c>
    </row>
    <row r="28463" spans="1:3" x14ac:dyDescent="0.25">
      <c r="A28463" t="s">
        <v>29610</v>
      </c>
      <c r="B28463">
        <v>904009723</v>
      </c>
      <c r="C28463" t="s">
        <v>30925</v>
      </c>
    </row>
    <row r="28464" spans="1:3" x14ac:dyDescent="0.25">
      <c r="A28464" t="s">
        <v>29611</v>
      </c>
      <c r="B28464">
        <v>904009742</v>
      </c>
      <c r="C28464" t="s">
        <v>31380</v>
      </c>
    </row>
    <row r="28465" spans="1:3" x14ac:dyDescent="0.25">
      <c r="A28465" t="s">
        <v>29612</v>
      </c>
      <c r="B28465">
        <v>904009744</v>
      </c>
      <c r="C28465" t="s">
        <v>31472</v>
      </c>
    </row>
    <row r="28466" spans="1:3" x14ac:dyDescent="0.25">
      <c r="A28466" t="s">
        <v>29613</v>
      </c>
      <c r="B28466">
        <v>904009757</v>
      </c>
      <c r="C28466" t="s">
        <v>31417</v>
      </c>
    </row>
    <row r="28467" spans="1:3" x14ac:dyDescent="0.25">
      <c r="A28467" t="s">
        <v>29614</v>
      </c>
      <c r="B28467">
        <v>904009777</v>
      </c>
      <c r="C28467" t="s">
        <v>30977</v>
      </c>
    </row>
    <row r="28468" spans="1:3" x14ac:dyDescent="0.25">
      <c r="A28468" t="s">
        <v>29615</v>
      </c>
      <c r="B28468">
        <v>904009787</v>
      </c>
      <c r="C28468" t="s">
        <v>31266</v>
      </c>
    </row>
    <row r="28469" spans="1:3" x14ac:dyDescent="0.25">
      <c r="A28469" t="s">
        <v>29616</v>
      </c>
      <c r="B28469">
        <v>904009795</v>
      </c>
      <c r="C28469" t="s">
        <v>31318</v>
      </c>
    </row>
    <row r="28470" spans="1:3" x14ac:dyDescent="0.25">
      <c r="A28470" t="s">
        <v>29617</v>
      </c>
      <c r="B28470">
        <v>904009797</v>
      </c>
      <c r="C28470" t="s">
        <v>31316</v>
      </c>
    </row>
    <row r="28471" spans="1:3" x14ac:dyDescent="0.25">
      <c r="A28471" t="s">
        <v>29618</v>
      </c>
      <c r="B28471">
        <v>904009812</v>
      </c>
      <c r="C28471" t="s">
        <v>31316</v>
      </c>
    </row>
    <row r="28472" spans="1:3" x14ac:dyDescent="0.25">
      <c r="A28472" t="s">
        <v>29619</v>
      </c>
      <c r="B28472">
        <v>904009816</v>
      </c>
      <c r="C28472" t="s">
        <v>31318</v>
      </c>
    </row>
    <row r="28473" spans="1:3" x14ac:dyDescent="0.25">
      <c r="A28473" t="s">
        <v>29620</v>
      </c>
      <c r="B28473">
        <v>904009818</v>
      </c>
      <c r="C28473" t="s">
        <v>31122</v>
      </c>
    </row>
    <row r="28474" spans="1:3" x14ac:dyDescent="0.25">
      <c r="A28474" t="s">
        <v>29621</v>
      </c>
      <c r="B28474">
        <v>904009825</v>
      </c>
      <c r="C28474" t="s">
        <v>31591</v>
      </c>
    </row>
    <row r="28475" spans="1:3" x14ac:dyDescent="0.25">
      <c r="A28475" t="s">
        <v>29622</v>
      </c>
      <c r="B28475">
        <v>904009827</v>
      </c>
      <c r="C28475" t="s">
        <v>31316</v>
      </c>
    </row>
    <row r="28476" spans="1:3" x14ac:dyDescent="0.25">
      <c r="A28476" t="s">
        <v>29623</v>
      </c>
      <c r="B28476">
        <v>904009850</v>
      </c>
      <c r="C28476" t="s">
        <v>30925</v>
      </c>
    </row>
    <row r="28477" spans="1:3" x14ac:dyDescent="0.25">
      <c r="A28477" t="s">
        <v>29624</v>
      </c>
      <c r="B28477">
        <v>904009854</v>
      </c>
      <c r="C28477" t="s">
        <v>31122</v>
      </c>
    </row>
    <row r="28478" spans="1:3" x14ac:dyDescent="0.25">
      <c r="A28478" t="s">
        <v>29625</v>
      </c>
      <c r="B28478">
        <v>904009856</v>
      </c>
      <c r="C28478" t="s">
        <v>31460</v>
      </c>
    </row>
    <row r="28479" spans="1:3" x14ac:dyDescent="0.25">
      <c r="A28479" t="s">
        <v>29626</v>
      </c>
      <c r="B28479">
        <v>904009861</v>
      </c>
      <c r="C28479" t="s">
        <v>31363</v>
      </c>
    </row>
    <row r="28480" spans="1:3" x14ac:dyDescent="0.25">
      <c r="A28480" t="s">
        <v>29627</v>
      </c>
      <c r="B28480">
        <v>904009864</v>
      </c>
      <c r="C28480" t="s">
        <v>31472</v>
      </c>
    </row>
    <row r="28481" spans="1:3" x14ac:dyDescent="0.25">
      <c r="A28481" t="s">
        <v>29628</v>
      </c>
      <c r="B28481">
        <v>904009870</v>
      </c>
      <c r="C28481" t="s">
        <v>31316</v>
      </c>
    </row>
    <row r="28482" spans="1:3" x14ac:dyDescent="0.25">
      <c r="A28482" t="s">
        <v>29629</v>
      </c>
      <c r="B28482">
        <v>904009879</v>
      </c>
      <c r="C28482" t="s">
        <v>31120</v>
      </c>
    </row>
    <row r="28483" spans="1:3" x14ac:dyDescent="0.25">
      <c r="A28483" t="s">
        <v>29630</v>
      </c>
      <c r="B28483">
        <v>904009893</v>
      </c>
      <c r="C28483" t="s">
        <v>31576</v>
      </c>
    </row>
    <row r="28484" spans="1:3" x14ac:dyDescent="0.25">
      <c r="A28484" t="s">
        <v>29631</v>
      </c>
      <c r="B28484">
        <v>904009900</v>
      </c>
      <c r="C28484" t="s">
        <v>31560</v>
      </c>
    </row>
    <row r="28485" spans="1:3" x14ac:dyDescent="0.25">
      <c r="A28485" t="s">
        <v>29632</v>
      </c>
      <c r="B28485">
        <v>904009902</v>
      </c>
      <c r="C28485" t="s">
        <v>31318</v>
      </c>
    </row>
    <row r="28486" spans="1:3" x14ac:dyDescent="0.25">
      <c r="A28486" t="s">
        <v>29633</v>
      </c>
      <c r="B28486">
        <v>904009908</v>
      </c>
      <c r="C28486" t="s">
        <v>31322</v>
      </c>
    </row>
    <row r="28487" spans="1:3" x14ac:dyDescent="0.25">
      <c r="A28487" t="s">
        <v>29634</v>
      </c>
      <c r="B28487">
        <v>904009911</v>
      </c>
      <c r="C28487" t="s">
        <v>31316</v>
      </c>
    </row>
    <row r="28488" spans="1:3" x14ac:dyDescent="0.25">
      <c r="A28488" t="s">
        <v>29635</v>
      </c>
      <c r="B28488">
        <v>904009920</v>
      </c>
      <c r="C28488" t="s">
        <v>31437</v>
      </c>
    </row>
    <row r="28489" spans="1:3" x14ac:dyDescent="0.25">
      <c r="A28489" t="s">
        <v>29636</v>
      </c>
      <c r="B28489">
        <v>904009922</v>
      </c>
      <c r="C28489" t="s">
        <v>31529</v>
      </c>
    </row>
    <row r="28490" spans="1:3" x14ac:dyDescent="0.25">
      <c r="A28490" t="s">
        <v>29637</v>
      </c>
      <c r="B28490">
        <v>904009927</v>
      </c>
      <c r="C28490" t="s">
        <v>31472</v>
      </c>
    </row>
    <row r="28491" spans="1:3" x14ac:dyDescent="0.25">
      <c r="A28491" t="s">
        <v>29638</v>
      </c>
      <c r="B28491">
        <v>904009936</v>
      </c>
      <c r="C28491" t="s">
        <v>31472</v>
      </c>
    </row>
    <row r="28492" spans="1:3" x14ac:dyDescent="0.25">
      <c r="A28492" t="s">
        <v>29639</v>
      </c>
      <c r="B28492">
        <v>904009938</v>
      </c>
      <c r="C28492" t="s">
        <v>31287</v>
      </c>
    </row>
    <row r="28493" spans="1:3" x14ac:dyDescent="0.25">
      <c r="A28493" t="s">
        <v>29640</v>
      </c>
      <c r="B28493">
        <v>904009940</v>
      </c>
      <c r="C28493" t="s">
        <v>31578</v>
      </c>
    </row>
    <row r="28494" spans="1:3" x14ac:dyDescent="0.25">
      <c r="A28494" t="s">
        <v>29641</v>
      </c>
      <c r="B28494">
        <v>904009943</v>
      </c>
      <c r="C28494" t="s">
        <v>31316</v>
      </c>
    </row>
    <row r="28495" spans="1:3" x14ac:dyDescent="0.25">
      <c r="A28495" t="s">
        <v>29642</v>
      </c>
      <c r="B28495">
        <v>904009945</v>
      </c>
      <c r="C28495" t="s">
        <v>31472</v>
      </c>
    </row>
    <row r="28496" spans="1:3" x14ac:dyDescent="0.25">
      <c r="A28496" t="s">
        <v>29643</v>
      </c>
      <c r="B28496">
        <v>904009947</v>
      </c>
      <c r="C28496" t="s">
        <v>31318</v>
      </c>
    </row>
    <row r="28497" spans="1:3" x14ac:dyDescent="0.25">
      <c r="A28497" t="s">
        <v>29644</v>
      </c>
      <c r="B28497">
        <v>904009955</v>
      </c>
      <c r="C28497" t="s">
        <v>31285</v>
      </c>
    </row>
    <row r="28498" spans="1:3" x14ac:dyDescent="0.25">
      <c r="A28498" t="s">
        <v>29645</v>
      </c>
      <c r="B28498">
        <v>904009969</v>
      </c>
      <c r="C28498" t="s">
        <v>31318</v>
      </c>
    </row>
    <row r="28499" spans="1:3" x14ac:dyDescent="0.25">
      <c r="A28499" t="s">
        <v>29646</v>
      </c>
      <c r="B28499">
        <v>904009970</v>
      </c>
      <c r="C28499" t="s">
        <v>31472</v>
      </c>
    </row>
    <row r="28500" spans="1:3" x14ac:dyDescent="0.25">
      <c r="A28500" t="s">
        <v>29647</v>
      </c>
      <c r="B28500">
        <v>904009973</v>
      </c>
      <c r="C28500" t="s">
        <v>31318</v>
      </c>
    </row>
    <row r="28501" spans="1:3" x14ac:dyDescent="0.25">
      <c r="A28501" t="s">
        <v>29648</v>
      </c>
      <c r="B28501">
        <v>904009991</v>
      </c>
      <c r="C28501" t="s">
        <v>31316</v>
      </c>
    </row>
    <row r="28502" spans="1:3" x14ac:dyDescent="0.25">
      <c r="A28502" t="s">
        <v>29649</v>
      </c>
      <c r="B28502">
        <v>904009998</v>
      </c>
      <c r="C28502" t="s">
        <v>31316</v>
      </c>
    </row>
    <row r="28503" spans="1:3" x14ac:dyDescent="0.25">
      <c r="A28503" t="s">
        <v>29650</v>
      </c>
      <c r="B28503">
        <v>904010000</v>
      </c>
      <c r="C28503" t="s">
        <v>30925</v>
      </c>
    </row>
    <row r="28504" spans="1:3" x14ac:dyDescent="0.25">
      <c r="A28504" t="s">
        <v>29651</v>
      </c>
      <c r="B28504">
        <v>904010005</v>
      </c>
      <c r="C28504" t="s">
        <v>31316</v>
      </c>
    </row>
    <row r="28505" spans="1:3" x14ac:dyDescent="0.25">
      <c r="A28505" t="s">
        <v>29652</v>
      </c>
      <c r="B28505">
        <v>904010011</v>
      </c>
      <c r="C28505" t="s">
        <v>31316</v>
      </c>
    </row>
    <row r="28506" spans="1:3" x14ac:dyDescent="0.25">
      <c r="A28506" t="s">
        <v>29653</v>
      </c>
      <c r="B28506">
        <v>904010016</v>
      </c>
      <c r="C28506" t="s">
        <v>31316</v>
      </c>
    </row>
    <row r="28507" spans="1:3" x14ac:dyDescent="0.25">
      <c r="A28507" t="s">
        <v>29654</v>
      </c>
      <c r="B28507">
        <v>904010028</v>
      </c>
      <c r="C28507" t="s">
        <v>31318</v>
      </c>
    </row>
    <row r="28508" spans="1:3" x14ac:dyDescent="0.25">
      <c r="A28508" t="s">
        <v>29655</v>
      </c>
      <c r="B28508">
        <v>904010040</v>
      </c>
      <c r="C28508" t="s">
        <v>31318</v>
      </c>
    </row>
    <row r="28509" spans="1:3" x14ac:dyDescent="0.25">
      <c r="A28509" t="s">
        <v>29656</v>
      </c>
      <c r="B28509">
        <v>904010050</v>
      </c>
      <c r="C28509" t="s">
        <v>31287</v>
      </c>
    </row>
    <row r="28510" spans="1:3" x14ac:dyDescent="0.25">
      <c r="A28510" t="s">
        <v>29657</v>
      </c>
      <c r="B28510">
        <v>904010051</v>
      </c>
      <c r="C28510" t="s">
        <v>31316</v>
      </c>
    </row>
    <row r="28511" spans="1:3" x14ac:dyDescent="0.25">
      <c r="A28511" t="s">
        <v>29658</v>
      </c>
      <c r="B28511">
        <v>904010057</v>
      </c>
      <c r="C28511" t="s">
        <v>31380</v>
      </c>
    </row>
    <row r="28512" spans="1:3" x14ac:dyDescent="0.25">
      <c r="A28512" t="s">
        <v>29659</v>
      </c>
      <c r="B28512">
        <v>904010062</v>
      </c>
      <c r="C28512" t="s">
        <v>31316</v>
      </c>
    </row>
    <row r="28513" spans="1:3" x14ac:dyDescent="0.25">
      <c r="A28513" t="s">
        <v>29660</v>
      </c>
      <c r="B28513">
        <v>904010064</v>
      </c>
      <c r="C28513" t="s">
        <v>31363</v>
      </c>
    </row>
    <row r="28514" spans="1:3" x14ac:dyDescent="0.25">
      <c r="A28514" t="s">
        <v>29661</v>
      </c>
      <c r="B28514">
        <v>904010066</v>
      </c>
      <c r="C28514" t="s">
        <v>31316</v>
      </c>
    </row>
    <row r="28515" spans="1:3" x14ac:dyDescent="0.25">
      <c r="A28515" t="s">
        <v>29662</v>
      </c>
      <c r="B28515">
        <v>904010068</v>
      </c>
      <c r="C28515" t="s">
        <v>31268</v>
      </c>
    </row>
    <row r="28516" spans="1:3" x14ac:dyDescent="0.25">
      <c r="A28516" t="s">
        <v>29663</v>
      </c>
      <c r="B28516">
        <v>904010075</v>
      </c>
      <c r="C28516" t="s">
        <v>31316</v>
      </c>
    </row>
    <row r="28517" spans="1:3" x14ac:dyDescent="0.25">
      <c r="A28517" t="s">
        <v>29664</v>
      </c>
      <c r="B28517">
        <v>904010077</v>
      </c>
      <c r="C28517" t="s">
        <v>31120</v>
      </c>
    </row>
    <row r="28518" spans="1:3" x14ac:dyDescent="0.25">
      <c r="A28518" t="s">
        <v>29665</v>
      </c>
      <c r="B28518">
        <v>904010079</v>
      </c>
      <c r="C28518" t="s">
        <v>30925</v>
      </c>
    </row>
    <row r="28519" spans="1:3" x14ac:dyDescent="0.25">
      <c r="A28519" t="s">
        <v>29666</v>
      </c>
      <c r="B28519">
        <v>904010098</v>
      </c>
      <c r="C28519" t="s">
        <v>31275</v>
      </c>
    </row>
    <row r="28520" spans="1:3" x14ac:dyDescent="0.25">
      <c r="A28520" t="s">
        <v>29667</v>
      </c>
      <c r="B28520">
        <v>904010102</v>
      </c>
      <c r="C28520" t="s">
        <v>31560</v>
      </c>
    </row>
    <row r="28521" spans="1:3" x14ac:dyDescent="0.25">
      <c r="A28521" t="s">
        <v>29668</v>
      </c>
      <c r="B28521">
        <v>904010103</v>
      </c>
      <c r="C28521" t="s">
        <v>31380</v>
      </c>
    </row>
    <row r="28522" spans="1:3" x14ac:dyDescent="0.25">
      <c r="A28522" t="s">
        <v>29669</v>
      </c>
      <c r="B28522">
        <v>904010112</v>
      </c>
      <c r="C28522" t="s">
        <v>31316</v>
      </c>
    </row>
    <row r="28523" spans="1:3" x14ac:dyDescent="0.25">
      <c r="A28523" t="s">
        <v>29670</v>
      </c>
      <c r="B28523">
        <v>904010120</v>
      </c>
      <c r="C28523" t="s">
        <v>31322</v>
      </c>
    </row>
    <row r="28524" spans="1:3" x14ac:dyDescent="0.25">
      <c r="A28524" t="s">
        <v>29671</v>
      </c>
      <c r="B28524">
        <v>904010122</v>
      </c>
      <c r="C28524" t="s">
        <v>31329</v>
      </c>
    </row>
    <row r="28525" spans="1:3" x14ac:dyDescent="0.25">
      <c r="A28525" t="s">
        <v>29672</v>
      </c>
      <c r="B28525">
        <v>904010123</v>
      </c>
      <c r="C28525" t="s">
        <v>31316</v>
      </c>
    </row>
    <row r="28526" spans="1:3" x14ac:dyDescent="0.25">
      <c r="A28526" t="s">
        <v>29673</v>
      </c>
      <c r="B28526">
        <v>904010127</v>
      </c>
      <c r="C28526" t="s">
        <v>31534</v>
      </c>
    </row>
    <row r="28527" spans="1:3" x14ac:dyDescent="0.25">
      <c r="A28527" t="s">
        <v>29674</v>
      </c>
      <c r="B28527">
        <v>904010128</v>
      </c>
      <c r="C28527" t="s">
        <v>31316</v>
      </c>
    </row>
    <row r="28528" spans="1:3" x14ac:dyDescent="0.25">
      <c r="A28528" t="s">
        <v>29675</v>
      </c>
      <c r="B28528">
        <v>904010134</v>
      </c>
      <c r="C28528" t="s">
        <v>31318</v>
      </c>
    </row>
    <row r="28529" spans="1:3" x14ac:dyDescent="0.25">
      <c r="A28529" t="s">
        <v>29676</v>
      </c>
      <c r="B28529">
        <v>904010136</v>
      </c>
      <c r="C28529" t="s">
        <v>31460</v>
      </c>
    </row>
    <row r="28530" spans="1:3" x14ac:dyDescent="0.25">
      <c r="A28530" t="s">
        <v>29677</v>
      </c>
      <c r="B28530">
        <v>904010137</v>
      </c>
      <c r="C28530" t="s">
        <v>30925</v>
      </c>
    </row>
    <row r="28531" spans="1:3" x14ac:dyDescent="0.25">
      <c r="A28531" t="s">
        <v>29678</v>
      </c>
      <c r="B28531">
        <v>904010141</v>
      </c>
      <c r="C28531" t="s">
        <v>31560</v>
      </c>
    </row>
    <row r="28532" spans="1:3" x14ac:dyDescent="0.25">
      <c r="A28532" t="s">
        <v>29679</v>
      </c>
      <c r="B28532">
        <v>904010142</v>
      </c>
      <c r="C28532" t="s">
        <v>31287</v>
      </c>
    </row>
    <row r="28533" spans="1:3" x14ac:dyDescent="0.25">
      <c r="A28533" t="s">
        <v>29680</v>
      </c>
      <c r="B28533">
        <v>904010151</v>
      </c>
      <c r="C28533" t="s">
        <v>31322</v>
      </c>
    </row>
    <row r="28534" spans="1:3" x14ac:dyDescent="0.25">
      <c r="A28534" t="s">
        <v>29681</v>
      </c>
      <c r="B28534">
        <v>904010156</v>
      </c>
      <c r="C28534" t="s">
        <v>31460</v>
      </c>
    </row>
    <row r="28535" spans="1:3" x14ac:dyDescent="0.25">
      <c r="A28535" t="s">
        <v>29682</v>
      </c>
      <c r="B28535">
        <v>904010168</v>
      </c>
      <c r="C28535" t="s">
        <v>31460</v>
      </c>
    </row>
    <row r="28536" spans="1:3" x14ac:dyDescent="0.25">
      <c r="A28536" t="s">
        <v>29683</v>
      </c>
      <c r="B28536">
        <v>904010173</v>
      </c>
      <c r="C28536" t="s">
        <v>31363</v>
      </c>
    </row>
    <row r="28537" spans="1:3" x14ac:dyDescent="0.25">
      <c r="A28537" t="s">
        <v>29684</v>
      </c>
      <c r="B28537">
        <v>904010174</v>
      </c>
      <c r="C28537" t="s">
        <v>31316</v>
      </c>
    </row>
    <row r="28538" spans="1:3" x14ac:dyDescent="0.25">
      <c r="A28538" t="s">
        <v>29685</v>
      </c>
      <c r="B28538">
        <v>904010175</v>
      </c>
      <c r="C28538" t="s">
        <v>31458</v>
      </c>
    </row>
    <row r="28539" spans="1:3" x14ac:dyDescent="0.25">
      <c r="A28539" t="s">
        <v>29686</v>
      </c>
      <c r="B28539">
        <v>904010189</v>
      </c>
      <c r="C28539" t="s">
        <v>31316</v>
      </c>
    </row>
    <row r="28540" spans="1:3" x14ac:dyDescent="0.25">
      <c r="A28540" t="s">
        <v>29687</v>
      </c>
      <c r="B28540">
        <v>904010209</v>
      </c>
      <c r="C28540" t="s">
        <v>31472</v>
      </c>
    </row>
    <row r="28541" spans="1:3" x14ac:dyDescent="0.25">
      <c r="A28541" t="s">
        <v>29688</v>
      </c>
      <c r="B28541">
        <v>904010214</v>
      </c>
      <c r="C28541" t="s">
        <v>31338</v>
      </c>
    </row>
    <row r="28542" spans="1:3" x14ac:dyDescent="0.25">
      <c r="A28542" t="s">
        <v>29689</v>
      </c>
      <c r="B28542">
        <v>904010215</v>
      </c>
      <c r="C28542" t="s">
        <v>31322</v>
      </c>
    </row>
    <row r="28543" spans="1:3" x14ac:dyDescent="0.25">
      <c r="A28543" t="s">
        <v>29690</v>
      </c>
      <c r="B28543">
        <v>904010219</v>
      </c>
      <c r="C28543" t="s">
        <v>31368</v>
      </c>
    </row>
    <row r="28544" spans="1:3" x14ac:dyDescent="0.25">
      <c r="A28544" t="s">
        <v>29691</v>
      </c>
      <c r="B28544">
        <v>904010220</v>
      </c>
      <c r="C28544" t="s">
        <v>31368</v>
      </c>
    </row>
    <row r="28545" spans="1:3" x14ac:dyDescent="0.25">
      <c r="A28545" t="s">
        <v>29692</v>
      </c>
      <c r="B28545">
        <v>904010234</v>
      </c>
      <c r="C28545" t="s">
        <v>31138</v>
      </c>
    </row>
    <row r="28546" spans="1:3" x14ac:dyDescent="0.25">
      <c r="A28546" t="s">
        <v>29693</v>
      </c>
      <c r="B28546">
        <v>904010237</v>
      </c>
      <c r="C28546" t="s">
        <v>31512</v>
      </c>
    </row>
    <row r="28547" spans="1:3" x14ac:dyDescent="0.25">
      <c r="A28547" t="s">
        <v>29694</v>
      </c>
      <c r="B28547">
        <v>904010274</v>
      </c>
      <c r="C28547" t="s">
        <v>31543</v>
      </c>
    </row>
    <row r="28548" spans="1:3" x14ac:dyDescent="0.25">
      <c r="A28548" t="s">
        <v>29695</v>
      </c>
      <c r="B28548">
        <v>904010287</v>
      </c>
      <c r="C28548" t="s">
        <v>31460</v>
      </c>
    </row>
    <row r="28549" spans="1:3" x14ac:dyDescent="0.25">
      <c r="A28549" t="s">
        <v>29696</v>
      </c>
      <c r="B28549">
        <v>904010292</v>
      </c>
      <c r="C28549" t="s">
        <v>31458</v>
      </c>
    </row>
    <row r="28550" spans="1:3" x14ac:dyDescent="0.25">
      <c r="A28550" t="s">
        <v>29697</v>
      </c>
      <c r="B28550">
        <v>904010298</v>
      </c>
      <c r="C28550" t="s">
        <v>31362</v>
      </c>
    </row>
    <row r="28551" spans="1:3" x14ac:dyDescent="0.25">
      <c r="A28551" t="s">
        <v>29698</v>
      </c>
      <c r="B28551">
        <v>904010299</v>
      </c>
      <c r="C28551" t="s">
        <v>31363</v>
      </c>
    </row>
    <row r="28552" spans="1:3" x14ac:dyDescent="0.25">
      <c r="A28552" t="s">
        <v>29699</v>
      </c>
      <c r="B28552">
        <v>904010310</v>
      </c>
      <c r="C28552" t="s">
        <v>31254</v>
      </c>
    </row>
    <row r="28553" spans="1:3" x14ac:dyDescent="0.25">
      <c r="A28553" t="s">
        <v>29700</v>
      </c>
      <c r="B28553">
        <v>904010314</v>
      </c>
      <c r="C28553" t="s">
        <v>30810</v>
      </c>
    </row>
    <row r="28554" spans="1:3" x14ac:dyDescent="0.25">
      <c r="A28554" t="s">
        <v>29701</v>
      </c>
      <c r="B28554">
        <v>904010316</v>
      </c>
      <c r="C28554" t="s">
        <v>31472</v>
      </c>
    </row>
    <row r="28555" spans="1:3" x14ac:dyDescent="0.25">
      <c r="A28555" t="s">
        <v>29702</v>
      </c>
      <c r="B28555">
        <v>904010317</v>
      </c>
      <c r="C28555" t="s">
        <v>31266</v>
      </c>
    </row>
    <row r="28556" spans="1:3" x14ac:dyDescent="0.25">
      <c r="A28556" t="s">
        <v>29703</v>
      </c>
      <c r="B28556">
        <v>904010319</v>
      </c>
      <c r="C28556" t="s">
        <v>31318</v>
      </c>
    </row>
    <row r="28557" spans="1:3" x14ac:dyDescent="0.25">
      <c r="A28557" t="s">
        <v>29704</v>
      </c>
      <c r="B28557">
        <v>904010337</v>
      </c>
      <c r="C28557" t="s">
        <v>31380</v>
      </c>
    </row>
    <row r="28558" spans="1:3" x14ac:dyDescent="0.25">
      <c r="A28558" t="s">
        <v>29705</v>
      </c>
      <c r="B28558">
        <v>904010342</v>
      </c>
      <c r="C28558" t="s">
        <v>31294</v>
      </c>
    </row>
    <row r="28559" spans="1:3" x14ac:dyDescent="0.25">
      <c r="A28559" t="s">
        <v>29706</v>
      </c>
      <c r="B28559">
        <v>904010344</v>
      </c>
      <c r="C28559" t="s">
        <v>31543</v>
      </c>
    </row>
    <row r="28560" spans="1:3" x14ac:dyDescent="0.25">
      <c r="A28560" t="s">
        <v>29707</v>
      </c>
      <c r="B28560">
        <v>904010358</v>
      </c>
      <c r="C28560" t="s">
        <v>31318</v>
      </c>
    </row>
    <row r="28561" spans="1:3" x14ac:dyDescent="0.25">
      <c r="A28561" t="s">
        <v>29708</v>
      </c>
      <c r="B28561">
        <v>904010365</v>
      </c>
      <c r="C28561" t="s">
        <v>31334</v>
      </c>
    </row>
    <row r="28562" spans="1:3" x14ac:dyDescent="0.25">
      <c r="A28562" t="s">
        <v>29709</v>
      </c>
      <c r="B28562">
        <v>904010376</v>
      </c>
      <c r="C28562" t="s">
        <v>31211</v>
      </c>
    </row>
    <row r="28563" spans="1:3" x14ac:dyDescent="0.25">
      <c r="A28563" t="s">
        <v>29710</v>
      </c>
      <c r="B28563">
        <v>904010379</v>
      </c>
      <c r="C28563" t="s">
        <v>31318</v>
      </c>
    </row>
    <row r="28564" spans="1:3" x14ac:dyDescent="0.25">
      <c r="A28564" t="s">
        <v>29711</v>
      </c>
      <c r="B28564">
        <v>904010381</v>
      </c>
      <c r="C28564" t="s">
        <v>31472</v>
      </c>
    </row>
    <row r="28565" spans="1:3" x14ac:dyDescent="0.25">
      <c r="A28565" t="s">
        <v>29712</v>
      </c>
      <c r="B28565">
        <v>904010385</v>
      </c>
      <c r="C28565" t="s">
        <v>31329</v>
      </c>
    </row>
    <row r="28566" spans="1:3" x14ac:dyDescent="0.25">
      <c r="A28566" t="s">
        <v>29713</v>
      </c>
      <c r="B28566">
        <v>904010400</v>
      </c>
      <c r="C28566" t="s">
        <v>31316</v>
      </c>
    </row>
    <row r="28567" spans="1:3" x14ac:dyDescent="0.25">
      <c r="A28567" t="s">
        <v>29714</v>
      </c>
      <c r="B28567">
        <v>904010416</v>
      </c>
      <c r="C28567" t="s">
        <v>31576</v>
      </c>
    </row>
    <row r="28568" spans="1:3" x14ac:dyDescent="0.25">
      <c r="A28568" t="s">
        <v>29715</v>
      </c>
      <c r="B28568">
        <v>904010427</v>
      </c>
      <c r="C28568" t="s">
        <v>31307</v>
      </c>
    </row>
    <row r="28569" spans="1:3" x14ac:dyDescent="0.25">
      <c r="A28569" t="s">
        <v>29716</v>
      </c>
      <c r="B28569">
        <v>904010428</v>
      </c>
      <c r="C28569" t="s">
        <v>31316</v>
      </c>
    </row>
    <row r="28570" spans="1:3" x14ac:dyDescent="0.25">
      <c r="A28570" t="s">
        <v>29717</v>
      </c>
      <c r="B28570">
        <v>904010437</v>
      </c>
      <c r="C28570" t="s">
        <v>31278</v>
      </c>
    </row>
    <row r="28571" spans="1:3" x14ac:dyDescent="0.25">
      <c r="A28571" t="s">
        <v>29718</v>
      </c>
      <c r="B28571">
        <v>904010439</v>
      </c>
      <c r="C28571" t="s">
        <v>31363</v>
      </c>
    </row>
    <row r="28572" spans="1:3" x14ac:dyDescent="0.25">
      <c r="A28572" t="s">
        <v>29719</v>
      </c>
      <c r="B28572">
        <v>904010446</v>
      </c>
      <c r="C28572" t="s">
        <v>31562</v>
      </c>
    </row>
    <row r="28573" spans="1:3" x14ac:dyDescent="0.25">
      <c r="A28573" t="s">
        <v>29720</v>
      </c>
      <c r="B28573">
        <v>904010455</v>
      </c>
      <c r="C28573" t="s">
        <v>31560</v>
      </c>
    </row>
    <row r="28574" spans="1:3" x14ac:dyDescent="0.25">
      <c r="A28574" t="s">
        <v>29721</v>
      </c>
      <c r="B28574">
        <v>904010480</v>
      </c>
      <c r="C28574" t="s">
        <v>31543</v>
      </c>
    </row>
    <row r="28575" spans="1:3" x14ac:dyDescent="0.25">
      <c r="A28575" t="s">
        <v>29722</v>
      </c>
      <c r="B28575">
        <v>904010488</v>
      </c>
      <c r="C28575" t="s">
        <v>30925</v>
      </c>
    </row>
    <row r="28576" spans="1:3" x14ac:dyDescent="0.25">
      <c r="A28576" t="s">
        <v>29723</v>
      </c>
      <c r="B28576">
        <v>904010496</v>
      </c>
      <c r="C28576" t="s">
        <v>31316</v>
      </c>
    </row>
    <row r="28577" spans="1:3" x14ac:dyDescent="0.25">
      <c r="A28577" t="s">
        <v>29724</v>
      </c>
      <c r="B28577">
        <v>904010497</v>
      </c>
      <c r="C28577" t="s">
        <v>31368</v>
      </c>
    </row>
    <row r="28578" spans="1:3" x14ac:dyDescent="0.25">
      <c r="A28578" t="s">
        <v>29725</v>
      </c>
      <c r="B28578">
        <v>904010499</v>
      </c>
      <c r="C28578" t="s">
        <v>31492</v>
      </c>
    </row>
    <row r="28579" spans="1:3" x14ac:dyDescent="0.25">
      <c r="A28579" t="s">
        <v>29726</v>
      </c>
      <c r="B28579">
        <v>904010500</v>
      </c>
      <c r="C28579" t="s">
        <v>31562</v>
      </c>
    </row>
    <row r="28580" spans="1:3" x14ac:dyDescent="0.25">
      <c r="A28580" t="s">
        <v>29727</v>
      </c>
      <c r="B28580">
        <v>904010509</v>
      </c>
      <c r="C28580" t="s">
        <v>31326</v>
      </c>
    </row>
    <row r="28581" spans="1:3" x14ac:dyDescent="0.25">
      <c r="A28581" t="s">
        <v>29728</v>
      </c>
      <c r="B28581">
        <v>904010520</v>
      </c>
      <c r="C28581" t="s">
        <v>31285</v>
      </c>
    </row>
    <row r="28582" spans="1:3" x14ac:dyDescent="0.25">
      <c r="A28582" t="s">
        <v>29729</v>
      </c>
      <c r="B28582">
        <v>904010526</v>
      </c>
      <c r="C28582" t="s">
        <v>31318</v>
      </c>
    </row>
    <row r="28583" spans="1:3" x14ac:dyDescent="0.25">
      <c r="A28583" t="s">
        <v>29730</v>
      </c>
      <c r="B28583">
        <v>904010536</v>
      </c>
      <c r="C28583" t="s">
        <v>31543</v>
      </c>
    </row>
    <row r="28584" spans="1:3" x14ac:dyDescent="0.25">
      <c r="A28584" t="s">
        <v>29731</v>
      </c>
      <c r="B28584">
        <v>904010538</v>
      </c>
      <c r="C28584" t="s">
        <v>31316</v>
      </c>
    </row>
    <row r="28585" spans="1:3" x14ac:dyDescent="0.25">
      <c r="A28585" t="s">
        <v>29732</v>
      </c>
      <c r="B28585">
        <v>904010539</v>
      </c>
      <c r="C28585" t="s">
        <v>31417</v>
      </c>
    </row>
    <row r="28586" spans="1:3" x14ac:dyDescent="0.25">
      <c r="A28586" t="s">
        <v>29733</v>
      </c>
      <c r="B28586">
        <v>904010547</v>
      </c>
      <c r="C28586" t="s">
        <v>31316</v>
      </c>
    </row>
    <row r="28587" spans="1:3" x14ac:dyDescent="0.25">
      <c r="A28587" t="s">
        <v>29734</v>
      </c>
      <c r="B28587">
        <v>904010564</v>
      </c>
      <c r="C28587" t="s">
        <v>31425</v>
      </c>
    </row>
    <row r="28588" spans="1:3" x14ac:dyDescent="0.25">
      <c r="A28588" t="s">
        <v>29735</v>
      </c>
      <c r="B28588">
        <v>904010565</v>
      </c>
      <c r="C28588" t="s">
        <v>31318</v>
      </c>
    </row>
    <row r="28589" spans="1:3" x14ac:dyDescent="0.25">
      <c r="A28589" t="s">
        <v>29736</v>
      </c>
      <c r="B28589">
        <v>904010570</v>
      </c>
      <c r="C28589" t="s">
        <v>31543</v>
      </c>
    </row>
    <row r="28590" spans="1:3" x14ac:dyDescent="0.25">
      <c r="A28590" t="s">
        <v>29737</v>
      </c>
      <c r="B28590">
        <v>904010572</v>
      </c>
      <c r="C28590" t="s">
        <v>31360</v>
      </c>
    </row>
    <row r="28591" spans="1:3" x14ac:dyDescent="0.25">
      <c r="A28591" t="s">
        <v>29738</v>
      </c>
      <c r="B28591">
        <v>904010573</v>
      </c>
      <c r="C28591" t="s">
        <v>31138</v>
      </c>
    </row>
    <row r="28592" spans="1:3" x14ac:dyDescent="0.25">
      <c r="A28592" t="s">
        <v>29739</v>
      </c>
      <c r="B28592">
        <v>904010582</v>
      </c>
      <c r="C28592" t="s">
        <v>31138</v>
      </c>
    </row>
    <row r="28593" spans="1:3" x14ac:dyDescent="0.25">
      <c r="A28593" t="s">
        <v>29740</v>
      </c>
      <c r="B28593">
        <v>904010584</v>
      </c>
      <c r="C28593" t="s">
        <v>31562</v>
      </c>
    </row>
    <row r="28594" spans="1:3" x14ac:dyDescent="0.25">
      <c r="A28594" t="s">
        <v>29741</v>
      </c>
      <c r="B28594">
        <v>904010602</v>
      </c>
      <c r="C28594" t="s">
        <v>31483</v>
      </c>
    </row>
    <row r="28595" spans="1:3" x14ac:dyDescent="0.25">
      <c r="A28595" t="s">
        <v>29742</v>
      </c>
      <c r="B28595">
        <v>904010606</v>
      </c>
      <c r="C28595" t="s">
        <v>31316</v>
      </c>
    </row>
    <row r="28596" spans="1:3" x14ac:dyDescent="0.25">
      <c r="A28596" t="s">
        <v>29743</v>
      </c>
      <c r="B28596">
        <v>904010627</v>
      </c>
      <c r="C28596" t="s">
        <v>31326</v>
      </c>
    </row>
    <row r="28597" spans="1:3" x14ac:dyDescent="0.25">
      <c r="A28597" t="s">
        <v>29744</v>
      </c>
      <c r="B28597">
        <v>904010631</v>
      </c>
      <c r="C28597" t="s">
        <v>31562</v>
      </c>
    </row>
    <row r="28598" spans="1:3" x14ac:dyDescent="0.25">
      <c r="A28598" t="s">
        <v>29745</v>
      </c>
      <c r="B28598">
        <v>904010634</v>
      </c>
      <c r="C28598" t="s">
        <v>31318</v>
      </c>
    </row>
    <row r="28599" spans="1:3" x14ac:dyDescent="0.25">
      <c r="A28599" t="s">
        <v>29746</v>
      </c>
      <c r="B28599">
        <v>904010638</v>
      </c>
      <c r="C28599" t="s">
        <v>31326</v>
      </c>
    </row>
    <row r="28600" spans="1:3" x14ac:dyDescent="0.25">
      <c r="A28600" t="s">
        <v>29747</v>
      </c>
      <c r="B28600">
        <v>904010639</v>
      </c>
      <c r="C28600" t="s">
        <v>31316</v>
      </c>
    </row>
    <row r="28601" spans="1:3" x14ac:dyDescent="0.25">
      <c r="A28601" t="s">
        <v>29748</v>
      </c>
      <c r="B28601">
        <v>904010664</v>
      </c>
      <c r="C28601" t="s">
        <v>31380</v>
      </c>
    </row>
    <row r="28602" spans="1:3" x14ac:dyDescent="0.25">
      <c r="A28602" t="s">
        <v>29749</v>
      </c>
      <c r="B28602">
        <v>904010669</v>
      </c>
      <c r="C28602" t="s">
        <v>31318</v>
      </c>
    </row>
    <row r="28603" spans="1:3" x14ac:dyDescent="0.25">
      <c r="A28603" t="s">
        <v>29750</v>
      </c>
      <c r="B28603">
        <v>904010677</v>
      </c>
      <c r="C28603" t="s">
        <v>31227</v>
      </c>
    </row>
    <row r="28604" spans="1:3" x14ac:dyDescent="0.25">
      <c r="A28604" t="s">
        <v>29751</v>
      </c>
      <c r="B28604">
        <v>904010685</v>
      </c>
      <c r="C28604" t="s">
        <v>31543</v>
      </c>
    </row>
    <row r="28605" spans="1:3" x14ac:dyDescent="0.25">
      <c r="A28605" t="s">
        <v>29752</v>
      </c>
      <c r="B28605">
        <v>904010686</v>
      </c>
      <c r="C28605" t="s">
        <v>31316</v>
      </c>
    </row>
    <row r="28606" spans="1:3" x14ac:dyDescent="0.25">
      <c r="A28606" t="s">
        <v>29753</v>
      </c>
      <c r="B28606">
        <v>904010688</v>
      </c>
      <c r="C28606" t="s">
        <v>31285</v>
      </c>
    </row>
    <row r="28607" spans="1:3" x14ac:dyDescent="0.25">
      <c r="A28607" t="s">
        <v>29754</v>
      </c>
      <c r="B28607">
        <v>904010699</v>
      </c>
      <c r="C28607" t="s">
        <v>31417</v>
      </c>
    </row>
    <row r="28608" spans="1:3" x14ac:dyDescent="0.25">
      <c r="A28608" t="s">
        <v>29755</v>
      </c>
      <c r="B28608">
        <v>904010706</v>
      </c>
      <c r="C28608" t="s">
        <v>30937</v>
      </c>
    </row>
    <row r="28609" spans="1:3" x14ac:dyDescent="0.25">
      <c r="A28609" t="s">
        <v>29756</v>
      </c>
      <c r="B28609">
        <v>904010713</v>
      </c>
      <c r="C28609" t="s">
        <v>31326</v>
      </c>
    </row>
    <row r="28610" spans="1:3" x14ac:dyDescent="0.25">
      <c r="A28610" t="s">
        <v>29757</v>
      </c>
      <c r="B28610">
        <v>904010716</v>
      </c>
      <c r="C28610" t="s">
        <v>31329</v>
      </c>
    </row>
    <row r="28611" spans="1:3" x14ac:dyDescent="0.25">
      <c r="A28611" t="s">
        <v>29758</v>
      </c>
      <c r="B28611">
        <v>904010724</v>
      </c>
      <c r="C28611" t="s">
        <v>31458</v>
      </c>
    </row>
    <row r="28612" spans="1:3" x14ac:dyDescent="0.25">
      <c r="A28612" t="s">
        <v>29759</v>
      </c>
      <c r="B28612">
        <v>904010734</v>
      </c>
      <c r="C28612" t="s">
        <v>31460</v>
      </c>
    </row>
    <row r="28613" spans="1:3" x14ac:dyDescent="0.25">
      <c r="A28613" t="s">
        <v>29760</v>
      </c>
      <c r="B28613">
        <v>904010736</v>
      </c>
      <c r="C28613" t="s">
        <v>31326</v>
      </c>
    </row>
    <row r="28614" spans="1:3" x14ac:dyDescent="0.25">
      <c r="A28614" t="s">
        <v>29761</v>
      </c>
      <c r="B28614">
        <v>904010758</v>
      </c>
      <c r="C28614" t="s">
        <v>30925</v>
      </c>
    </row>
    <row r="28615" spans="1:3" x14ac:dyDescent="0.25">
      <c r="A28615" t="s">
        <v>29762</v>
      </c>
      <c r="B28615">
        <v>904010793</v>
      </c>
      <c r="C28615" t="s">
        <v>31322</v>
      </c>
    </row>
    <row r="28616" spans="1:3" x14ac:dyDescent="0.25">
      <c r="A28616" t="s">
        <v>29763</v>
      </c>
      <c r="B28616">
        <v>904010802</v>
      </c>
      <c r="C28616" t="s">
        <v>31329</v>
      </c>
    </row>
    <row r="28617" spans="1:3" x14ac:dyDescent="0.25">
      <c r="A28617" t="s">
        <v>29764</v>
      </c>
      <c r="B28617">
        <v>904010810</v>
      </c>
      <c r="C28617" t="s">
        <v>31437</v>
      </c>
    </row>
    <row r="28618" spans="1:3" x14ac:dyDescent="0.25">
      <c r="A28618" t="s">
        <v>29765</v>
      </c>
      <c r="B28618">
        <v>904010832</v>
      </c>
      <c r="C28618" t="s">
        <v>31543</v>
      </c>
    </row>
    <row r="28619" spans="1:3" x14ac:dyDescent="0.25">
      <c r="A28619" t="s">
        <v>29766</v>
      </c>
      <c r="B28619">
        <v>904010837</v>
      </c>
      <c r="C28619" t="s">
        <v>30746</v>
      </c>
    </row>
    <row r="28620" spans="1:3" x14ac:dyDescent="0.25">
      <c r="A28620" t="s">
        <v>29767</v>
      </c>
      <c r="B28620">
        <v>904010841</v>
      </c>
      <c r="C28620" t="s">
        <v>31322</v>
      </c>
    </row>
    <row r="28621" spans="1:3" x14ac:dyDescent="0.25">
      <c r="A28621" t="s">
        <v>29768</v>
      </c>
      <c r="B28621">
        <v>904010860</v>
      </c>
      <c r="C28621" t="s">
        <v>31316</v>
      </c>
    </row>
    <row r="28622" spans="1:3" x14ac:dyDescent="0.25">
      <c r="A28622" t="s">
        <v>29769</v>
      </c>
      <c r="B28622">
        <v>904010869</v>
      </c>
      <c r="C28622" t="s">
        <v>31287</v>
      </c>
    </row>
    <row r="28623" spans="1:3" x14ac:dyDescent="0.25">
      <c r="A28623" t="s">
        <v>29770</v>
      </c>
      <c r="B28623">
        <v>904010872</v>
      </c>
      <c r="C28623" t="s">
        <v>30925</v>
      </c>
    </row>
    <row r="28624" spans="1:3" x14ac:dyDescent="0.25">
      <c r="A28624" t="s">
        <v>29771</v>
      </c>
      <c r="B28624">
        <v>904010880</v>
      </c>
      <c r="C28624" t="s">
        <v>31492</v>
      </c>
    </row>
    <row r="28625" spans="1:3" x14ac:dyDescent="0.25">
      <c r="A28625" t="s">
        <v>29772</v>
      </c>
      <c r="B28625">
        <v>904010885</v>
      </c>
      <c r="C28625" t="s">
        <v>31138</v>
      </c>
    </row>
    <row r="28626" spans="1:3" x14ac:dyDescent="0.25">
      <c r="A28626" t="s">
        <v>29773</v>
      </c>
      <c r="B28626">
        <v>904010889</v>
      </c>
      <c r="C28626" t="s">
        <v>31329</v>
      </c>
    </row>
    <row r="28627" spans="1:3" x14ac:dyDescent="0.25">
      <c r="A28627" t="s">
        <v>29774</v>
      </c>
      <c r="B28627">
        <v>904010892</v>
      </c>
      <c r="C28627" t="s">
        <v>31425</v>
      </c>
    </row>
    <row r="28628" spans="1:3" x14ac:dyDescent="0.25">
      <c r="A28628" t="s">
        <v>29775</v>
      </c>
      <c r="B28628">
        <v>904010902</v>
      </c>
      <c r="C28628" t="s">
        <v>31472</v>
      </c>
    </row>
    <row r="28629" spans="1:3" x14ac:dyDescent="0.25">
      <c r="A28629" t="s">
        <v>29776</v>
      </c>
      <c r="B28629">
        <v>904010906</v>
      </c>
      <c r="C28629" t="s">
        <v>30925</v>
      </c>
    </row>
    <row r="28630" spans="1:3" x14ac:dyDescent="0.25">
      <c r="A28630" t="s">
        <v>29777</v>
      </c>
      <c r="B28630">
        <v>904010910</v>
      </c>
      <c r="C28630" t="s">
        <v>31316</v>
      </c>
    </row>
    <row r="28631" spans="1:3" x14ac:dyDescent="0.25">
      <c r="A28631" t="s">
        <v>29778</v>
      </c>
      <c r="B28631">
        <v>904010913</v>
      </c>
      <c r="C28631" t="s">
        <v>30925</v>
      </c>
    </row>
    <row r="28632" spans="1:3" x14ac:dyDescent="0.25">
      <c r="A28632" t="s">
        <v>29779</v>
      </c>
      <c r="B28632">
        <v>904010916</v>
      </c>
      <c r="C28632" t="s">
        <v>31363</v>
      </c>
    </row>
    <row r="28633" spans="1:3" x14ac:dyDescent="0.25">
      <c r="A28633" t="s">
        <v>29780</v>
      </c>
      <c r="B28633">
        <v>904010918</v>
      </c>
      <c r="C28633" t="s">
        <v>31560</v>
      </c>
    </row>
    <row r="28634" spans="1:3" x14ac:dyDescent="0.25">
      <c r="A28634" t="s">
        <v>29781</v>
      </c>
      <c r="B28634">
        <v>904010921</v>
      </c>
      <c r="C28634" t="s">
        <v>31318</v>
      </c>
    </row>
    <row r="28635" spans="1:3" x14ac:dyDescent="0.25">
      <c r="A28635" t="s">
        <v>29782</v>
      </c>
      <c r="B28635">
        <v>904010922</v>
      </c>
      <c r="C28635" t="s">
        <v>31425</v>
      </c>
    </row>
    <row r="28636" spans="1:3" x14ac:dyDescent="0.25">
      <c r="A28636" t="s">
        <v>29783</v>
      </c>
      <c r="B28636">
        <v>904010926</v>
      </c>
      <c r="C28636" t="s">
        <v>31316</v>
      </c>
    </row>
    <row r="28637" spans="1:3" x14ac:dyDescent="0.25">
      <c r="A28637" t="s">
        <v>29784</v>
      </c>
      <c r="B28637">
        <v>904010934</v>
      </c>
      <c r="C28637" t="s">
        <v>31460</v>
      </c>
    </row>
    <row r="28638" spans="1:3" x14ac:dyDescent="0.25">
      <c r="A28638" t="s">
        <v>29785</v>
      </c>
      <c r="B28638">
        <v>904010952</v>
      </c>
      <c r="C28638" t="s">
        <v>31432</v>
      </c>
    </row>
    <row r="28639" spans="1:3" x14ac:dyDescent="0.25">
      <c r="A28639" t="s">
        <v>29786</v>
      </c>
      <c r="B28639">
        <v>904010957</v>
      </c>
      <c r="C28639" t="s">
        <v>31316</v>
      </c>
    </row>
    <row r="28640" spans="1:3" x14ac:dyDescent="0.25">
      <c r="A28640" t="s">
        <v>29787</v>
      </c>
      <c r="B28640">
        <v>904010968</v>
      </c>
      <c r="C28640" t="s">
        <v>31318</v>
      </c>
    </row>
    <row r="28641" spans="1:3" x14ac:dyDescent="0.25">
      <c r="A28641" t="s">
        <v>29788</v>
      </c>
      <c r="B28641">
        <v>904010988</v>
      </c>
      <c r="C28641" t="s">
        <v>31562</v>
      </c>
    </row>
    <row r="28642" spans="1:3" x14ac:dyDescent="0.25">
      <c r="A28642" t="s">
        <v>29789</v>
      </c>
      <c r="B28642">
        <v>904010989</v>
      </c>
      <c r="C28642" t="s">
        <v>31287</v>
      </c>
    </row>
    <row r="28643" spans="1:3" x14ac:dyDescent="0.25">
      <c r="A28643" t="s">
        <v>29790</v>
      </c>
      <c r="B28643">
        <v>904011005</v>
      </c>
      <c r="C28643" t="s">
        <v>31483</v>
      </c>
    </row>
    <row r="28644" spans="1:3" x14ac:dyDescent="0.25">
      <c r="A28644" t="s">
        <v>29791</v>
      </c>
      <c r="B28644">
        <v>904011006</v>
      </c>
      <c r="C28644" t="s">
        <v>31380</v>
      </c>
    </row>
    <row r="28645" spans="1:3" x14ac:dyDescent="0.25">
      <c r="A28645" t="s">
        <v>29792</v>
      </c>
      <c r="B28645">
        <v>904011019</v>
      </c>
      <c r="C28645" t="s">
        <v>31266</v>
      </c>
    </row>
    <row r="28646" spans="1:3" x14ac:dyDescent="0.25">
      <c r="A28646" t="s">
        <v>29793</v>
      </c>
      <c r="B28646">
        <v>904011020</v>
      </c>
      <c r="C28646" t="s">
        <v>31483</v>
      </c>
    </row>
    <row r="28647" spans="1:3" x14ac:dyDescent="0.25">
      <c r="A28647" t="s">
        <v>29794</v>
      </c>
      <c r="B28647">
        <v>904011021</v>
      </c>
      <c r="C28647" t="s">
        <v>31266</v>
      </c>
    </row>
    <row r="28648" spans="1:3" x14ac:dyDescent="0.25">
      <c r="A28648" t="s">
        <v>29795</v>
      </c>
      <c r="B28648">
        <v>904011026</v>
      </c>
      <c r="C28648" t="s">
        <v>31360</v>
      </c>
    </row>
    <row r="28649" spans="1:3" x14ac:dyDescent="0.25">
      <c r="A28649" t="s">
        <v>29796</v>
      </c>
      <c r="B28649">
        <v>904011034</v>
      </c>
      <c r="C28649" t="s">
        <v>31363</v>
      </c>
    </row>
    <row r="28650" spans="1:3" x14ac:dyDescent="0.25">
      <c r="A28650" t="s">
        <v>29797</v>
      </c>
      <c r="B28650">
        <v>904011037</v>
      </c>
      <c r="C28650" t="s">
        <v>31472</v>
      </c>
    </row>
    <row r="28651" spans="1:3" x14ac:dyDescent="0.25">
      <c r="A28651" t="s">
        <v>29798</v>
      </c>
      <c r="B28651">
        <v>904011045</v>
      </c>
      <c r="C28651" t="s">
        <v>31318</v>
      </c>
    </row>
    <row r="28652" spans="1:3" x14ac:dyDescent="0.25">
      <c r="A28652" t="s">
        <v>29799</v>
      </c>
      <c r="B28652">
        <v>904011053</v>
      </c>
      <c r="C28652" t="s">
        <v>31326</v>
      </c>
    </row>
    <row r="28653" spans="1:3" x14ac:dyDescent="0.25">
      <c r="A28653" t="s">
        <v>29800</v>
      </c>
      <c r="B28653">
        <v>904011062</v>
      </c>
      <c r="C28653" t="s">
        <v>31560</v>
      </c>
    </row>
    <row r="28654" spans="1:3" x14ac:dyDescent="0.25">
      <c r="A28654" t="s">
        <v>29801</v>
      </c>
      <c r="B28654">
        <v>904011064</v>
      </c>
      <c r="C28654" t="s">
        <v>31316</v>
      </c>
    </row>
    <row r="28655" spans="1:3" x14ac:dyDescent="0.25">
      <c r="A28655" t="s">
        <v>29802</v>
      </c>
      <c r="B28655">
        <v>904011074</v>
      </c>
      <c r="C28655" t="s">
        <v>31436</v>
      </c>
    </row>
    <row r="28656" spans="1:3" x14ac:dyDescent="0.25">
      <c r="A28656" t="s">
        <v>29803</v>
      </c>
      <c r="B28656">
        <v>904011077</v>
      </c>
      <c r="C28656" t="s">
        <v>30925</v>
      </c>
    </row>
    <row r="28657" spans="1:3" x14ac:dyDescent="0.25">
      <c r="A28657" t="s">
        <v>29804</v>
      </c>
      <c r="B28657">
        <v>904011081</v>
      </c>
      <c r="C28657" t="s">
        <v>31318</v>
      </c>
    </row>
    <row r="28658" spans="1:3" x14ac:dyDescent="0.25">
      <c r="A28658" t="s">
        <v>29805</v>
      </c>
      <c r="B28658">
        <v>904011084</v>
      </c>
      <c r="C28658" t="s">
        <v>31215</v>
      </c>
    </row>
    <row r="28659" spans="1:3" x14ac:dyDescent="0.25">
      <c r="A28659" t="s">
        <v>29806</v>
      </c>
      <c r="B28659">
        <v>904011090</v>
      </c>
      <c r="C28659" t="s">
        <v>31318</v>
      </c>
    </row>
    <row r="28660" spans="1:3" x14ac:dyDescent="0.25">
      <c r="A28660" t="s">
        <v>29807</v>
      </c>
      <c r="B28660">
        <v>904011096</v>
      </c>
      <c r="C28660" t="s">
        <v>31138</v>
      </c>
    </row>
    <row r="28661" spans="1:3" x14ac:dyDescent="0.25">
      <c r="A28661" t="s">
        <v>29808</v>
      </c>
      <c r="B28661">
        <v>904011102</v>
      </c>
      <c r="C28661" t="s">
        <v>30925</v>
      </c>
    </row>
    <row r="28662" spans="1:3" x14ac:dyDescent="0.25">
      <c r="A28662" t="s">
        <v>29809</v>
      </c>
      <c r="B28662">
        <v>904011104</v>
      </c>
      <c r="C28662" t="s">
        <v>30925</v>
      </c>
    </row>
    <row r="28663" spans="1:3" x14ac:dyDescent="0.25">
      <c r="A28663" t="s">
        <v>29810</v>
      </c>
      <c r="B28663">
        <v>904011112</v>
      </c>
      <c r="C28663" t="s">
        <v>31461</v>
      </c>
    </row>
    <row r="28664" spans="1:3" x14ac:dyDescent="0.25">
      <c r="A28664" t="s">
        <v>29811</v>
      </c>
      <c r="B28664">
        <v>904011115</v>
      </c>
      <c r="C28664" t="s">
        <v>31318</v>
      </c>
    </row>
    <row r="28665" spans="1:3" x14ac:dyDescent="0.25">
      <c r="A28665" t="s">
        <v>29812</v>
      </c>
      <c r="B28665">
        <v>904011125</v>
      </c>
      <c r="C28665" t="s">
        <v>31316</v>
      </c>
    </row>
    <row r="28666" spans="1:3" x14ac:dyDescent="0.25">
      <c r="A28666" t="s">
        <v>29813</v>
      </c>
      <c r="B28666">
        <v>904011126</v>
      </c>
      <c r="C28666" t="s">
        <v>31492</v>
      </c>
    </row>
    <row r="28667" spans="1:3" x14ac:dyDescent="0.25">
      <c r="A28667" t="s">
        <v>29814</v>
      </c>
      <c r="B28667">
        <v>904011137</v>
      </c>
      <c r="C28667" t="s">
        <v>31316</v>
      </c>
    </row>
    <row r="28668" spans="1:3" x14ac:dyDescent="0.25">
      <c r="A28668" t="s">
        <v>29815</v>
      </c>
      <c r="B28668">
        <v>904011147</v>
      </c>
      <c r="C28668" t="s">
        <v>31138</v>
      </c>
    </row>
    <row r="28669" spans="1:3" x14ac:dyDescent="0.25">
      <c r="A28669" t="s">
        <v>29816</v>
      </c>
      <c r="B28669">
        <v>904011150</v>
      </c>
      <c r="C28669" t="s">
        <v>31316</v>
      </c>
    </row>
    <row r="28670" spans="1:3" x14ac:dyDescent="0.25">
      <c r="A28670" t="s">
        <v>29817</v>
      </c>
      <c r="B28670">
        <v>904011151</v>
      </c>
      <c r="C28670" t="s">
        <v>31460</v>
      </c>
    </row>
    <row r="28671" spans="1:3" x14ac:dyDescent="0.25">
      <c r="A28671" t="s">
        <v>29818</v>
      </c>
      <c r="B28671">
        <v>904011152</v>
      </c>
      <c r="C28671" t="s">
        <v>31472</v>
      </c>
    </row>
    <row r="28672" spans="1:3" x14ac:dyDescent="0.25">
      <c r="A28672" t="s">
        <v>29819</v>
      </c>
      <c r="B28672">
        <v>904011164</v>
      </c>
      <c r="C28672" t="s">
        <v>31318</v>
      </c>
    </row>
    <row r="28673" spans="1:3" x14ac:dyDescent="0.25">
      <c r="A28673" t="s">
        <v>29820</v>
      </c>
      <c r="B28673">
        <v>904011178</v>
      </c>
      <c r="C28673" t="s">
        <v>31316</v>
      </c>
    </row>
    <row r="28674" spans="1:3" x14ac:dyDescent="0.25">
      <c r="A28674" t="s">
        <v>29821</v>
      </c>
      <c r="B28674">
        <v>904011186</v>
      </c>
      <c r="C28674" t="s">
        <v>31322</v>
      </c>
    </row>
    <row r="28675" spans="1:3" x14ac:dyDescent="0.25">
      <c r="A28675" t="s">
        <v>29822</v>
      </c>
      <c r="B28675">
        <v>904011189</v>
      </c>
      <c r="C28675" t="s">
        <v>31592</v>
      </c>
    </row>
    <row r="28676" spans="1:3" x14ac:dyDescent="0.25">
      <c r="A28676" t="s">
        <v>29823</v>
      </c>
      <c r="B28676">
        <v>904011205</v>
      </c>
      <c r="C28676" t="s">
        <v>31316</v>
      </c>
    </row>
    <row r="28677" spans="1:3" x14ac:dyDescent="0.25">
      <c r="A28677" t="s">
        <v>29824</v>
      </c>
      <c r="B28677">
        <v>904011207</v>
      </c>
      <c r="C28677" t="s">
        <v>31363</v>
      </c>
    </row>
    <row r="28678" spans="1:3" x14ac:dyDescent="0.25">
      <c r="A28678" t="s">
        <v>29825</v>
      </c>
      <c r="B28678">
        <v>904011221</v>
      </c>
      <c r="C28678" t="s">
        <v>31460</v>
      </c>
    </row>
    <row r="28679" spans="1:3" x14ac:dyDescent="0.25">
      <c r="A28679" t="s">
        <v>29826</v>
      </c>
      <c r="B28679">
        <v>904011226</v>
      </c>
      <c r="C28679" t="s">
        <v>31315</v>
      </c>
    </row>
    <row r="28680" spans="1:3" x14ac:dyDescent="0.25">
      <c r="A28680" t="s">
        <v>29827</v>
      </c>
      <c r="B28680">
        <v>904011241</v>
      </c>
      <c r="C28680" t="s">
        <v>30925</v>
      </c>
    </row>
    <row r="28681" spans="1:3" x14ac:dyDescent="0.25">
      <c r="A28681" t="s">
        <v>29828</v>
      </c>
      <c r="B28681">
        <v>904011243</v>
      </c>
      <c r="C28681" t="s">
        <v>31460</v>
      </c>
    </row>
    <row r="28682" spans="1:3" x14ac:dyDescent="0.25">
      <c r="A28682" t="s">
        <v>29829</v>
      </c>
      <c r="B28682">
        <v>904011249</v>
      </c>
      <c r="C28682" t="s">
        <v>31322</v>
      </c>
    </row>
    <row r="28683" spans="1:3" x14ac:dyDescent="0.25">
      <c r="A28683" t="s">
        <v>29830</v>
      </c>
      <c r="B28683">
        <v>904011264</v>
      </c>
      <c r="C28683" t="s">
        <v>31266</v>
      </c>
    </row>
    <row r="28684" spans="1:3" x14ac:dyDescent="0.25">
      <c r="A28684" t="s">
        <v>29831</v>
      </c>
      <c r="B28684">
        <v>904011279</v>
      </c>
      <c r="C28684" t="s">
        <v>31593</v>
      </c>
    </row>
    <row r="28685" spans="1:3" x14ac:dyDescent="0.25">
      <c r="A28685" t="s">
        <v>29832</v>
      </c>
      <c r="B28685">
        <v>904011286</v>
      </c>
      <c r="C28685" t="s">
        <v>31483</v>
      </c>
    </row>
    <row r="28686" spans="1:3" x14ac:dyDescent="0.25">
      <c r="A28686" t="s">
        <v>29833</v>
      </c>
      <c r="B28686">
        <v>904011287</v>
      </c>
      <c r="C28686" t="s">
        <v>31363</v>
      </c>
    </row>
    <row r="28687" spans="1:3" x14ac:dyDescent="0.25">
      <c r="A28687" t="s">
        <v>29834</v>
      </c>
      <c r="B28687">
        <v>904011292</v>
      </c>
      <c r="C28687" t="s">
        <v>31234</v>
      </c>
    </row>
    <row r="28688" spans="1:3" x14ac:dyDescent="0.25">
      <c r="A28688" t="s">
        <v>29835</v>
      </c>
      <c r="B28688">
        <v>904011294</v>
      </c>
      <c r="C28688" t="s">
        <v>31562</v>
      </c>
    </row>
    <row r="28689" spans="1:3" x14ac:dyDescent="0.25">
      <c r="A28689" t="s">
        <v>29836</v>
      </c>
      <c r="B28689">
        <v>904011298</v>
      </c>
      <c r="C28689" t="s">
        <v>31380</v>
      </c>
    </row>
    <row r="28690" spans="1:3" x14ac:dyDescent="0.25">
      <c r="A28690" t="s">
        <v>29837</v>
      </c>
      <c r="B28690">
        <v>904011304</v>
      </c>
      <c r="C28690" t="s">
        <v>31316</v>
      </c>
    </row>
    <row r="28691" spans="1:3" x14ac:dyDescent="0.25">
      <c r="A28691" t="s">
        <v>29838</v>
      </c>
      <c r="B28691">
        <v>904011312</v>
      </c>
      <c r="C28691" t="s">
        <v>31234</v>
      </c>
    </row>
    <row r="28692" spans="1:3" x14ac:dyDescent="0.25">
      <c r="A28692" t="s">
        <v>29839</v>
      </c>
      <c r="B28692">
        <v>904011330</v>
      </c>
      <c r="C28692" t="s">
        <v>31578</v>
      </c>
    </row>
    <row r="28693" spans="1:3" x14ac:dyDescent="0.25">
      <c r="A28693" t="s">
        <v>29840</v>
      </c>
      <c r="B28693">
        <v>904011343</v>
      </c>
      <c r="C28693" t="s">
        <v>31562</v>
      </c>
    </row>
    <row r="28694" spans="1:3" x14ac:dyDescent="0.25">
      <c r="A28694" t="s">
        <v>29841</v>
      </c>
      <c r="B28694">
        <v>904011371</v>
      </c>
      <c r="C28694" t="s">
        <v>31316</v>
      </c>
    </row>
    <row r="28695" spans="1:3" x14ac:dyDescent="0.25">
      <c r="A28695" t="s">
        <v>29842</v>
      </c>
      <c r="B28695">
        <v>904011386</v>
      </c>
      <c r="C28695" t="s">
        <v>31460</v>
      </c>
    </row>
    <row r="28696" spans="1:3" x14ac:dyDescent="0.25">
      <c r="A28696" t="s">
        <v>29843</v>
      </c>
      <c r="B28696">
        <v>904011388</v>
      </c>
      <c r="C28696" t="s">
        <v>31560</v>
      </c>
    </row>
    <row r="28697" spans="1:3" x14ac:dyDescent="0.25">
      <c r="A28697" t="s">
        <v>29844</v>
      </c>
      <c r="B28697">
        <v>904011391</v>
      </c>
      <c r="C28697" t="s">
        <v>31458</v>
      </c>
    </row>
    <row r="28698" spans="1:3" x14ac:dyDescent="0.25">
      <c r="A28698" t="s">
        <v>29845</v>
      </c>
      <c r="B28698">
        <v>904011460</v>
      </c>
      <c r="C28698" t="s">
        <v>31315</v>
      </c>
    </row>
    <row r="28699" spans="1:3" x14ac:dyDescent="0.25">
      <c r="A28699" t="s">
        <v>29846</v>
      </c>
      <c r="B28699">
        <v>904011471</v>
      </c>
      <c r="C28699" t="s">
        <v>31318</v>
      </c>
    </row>
    <row r="28700" spans="1:3" x14ac:dyDescent="0.25">
      <c r="A28700" t="s">
        <v>29847</v>
      </c>
      <c r="B28700">
        <v>904011484</v>
      </c>
      <c r="C28700" t="s">
        <v>31318</v>
      </c>
    </row>
    <row r="28701" spans="1:3" x14ac:dyDescent="0.25">
      <c r="A28701" t="s">
        <v>29848</v>
      </c>
      <c r="B28701">
        <v>904011490</v>
      </c>
      <c r="C28701" t="s">
        <v>31363</v>
      </c>
    </row>
    <row r="28702" spans="1:3" x14ac:dyDescent="0.25">
      <c r="A28702" t="s">
        <v>29849</v>
      </c>
      <c r="B28702">
        <v>904011498</v>
      </c>
      <c r="C28702" t="s">
        <v>30810</v>
      </c>
    </row>
    <row r="28703" spans="1:3" x14ac:dyDescent="0.25">
      <c r="A28703" t="s">
        <v>29850</v>
      </c>
      <c r="B28703">
        <v>904011499</v>
      </c>
      <c r="C28703" t="s">
        <v>31269</v>
      </c>
    </row>
    <row r="28704" spans="1:3" x14ac:dyDescent="0.25">
      <c r="A28704" t="s">
        <v>29851</v>
      </c>
      <c r="B28704">
        <v>904011501</v>
      </c>
      <c r="C28704" t="s">
        <v>31329</v>
      </c>
    </row>
    <row r="28705" spans="1:3" x14ac:dyDescent="0.25">
      <c r="A28705" t="s">
        <v>29852</v>
      </c>
      <c r="B28705">
        <v>904011509</v>
      </c>
      <c r="C28705" t="s">
        <v>31316</v>
      </c>
    </row>
    <row r="28706" spans="1:3" x14ac:dyDescent="0.25">
      <c r="A28706" t="s">
        <v>29853</v>
      </c>
      <c r="B28706">
        <v>904011566</v>
      </c>
      <c r="C28706" t="s">
        <v>5607</v>
      </c>
    </row>
    <row r="28707" spans="1:3" x14ac:dyDescent="0.25">
      <c r="A28707" t="s">
        <v>29854</v>
      </c>
      <c r="B28707">
        <v>904011567</v>
      </c>
      <c r="C28707" t="s">
        <v>31322</v>
      </c>
    </row>
    <row r="28708" spans="1:3" x14ac:dyDescent="0.25">
      <c r="A28708" t="s">
        <v>29855</v>
      </c>
      <c r="B28708">
        <v>904011568</v>
      </c>
      <c r="C28708" t="s">
        <v>31322</v>
      </c>
    </row>
    <row r="28709" spans="1:3" x14ac:dyDescent="0.25">
      <c r="A28709" t="s">
        <v>29856</v>
      </c>
      <c r="B28709">
        <v>904011569</v>
      </c>
      <c r="C28709" t="s">
        <v>31322</v>
      </c>
    </row>
    <row r="28710" spans="1:3" x14ac:dyDescent="0.25">
      <c r="A28710" t="s">
        <v>29857</v>
      </c>
      <c r="B28710">
        <v>904011570</v>
      </c>
      <c r="C28710" t="s">
        <v>31322</v>
      </c>
    </row>
    <row r="28711" spans="1:3" x14ac:dyDescent="0.25">
      <c r="A28711" t="s">
        <v>29858</v>
      </c>
      <c r="B28711">
        <v>904011571</v>
      </c>
      <c r="C28711" t="s">
        <v>31322</v>
      </c>
    </row>
    <row r="28712" spans="1:3" x14ac:dyDescent="0.25">
      <c r="A28712" t="s">
        <v>29859</v>
      </c>
      <c r="B28712">
        <v>904011584</v>
      </c>
      <c r="C28712" t="s">
        <v>31322</v>
      </c>
    </row>
    <row r="28713" spans="1:3" x14ac:dyDescent="0.25">
      <c r="A28713" t="s">
        <v>29860</v>
      </c>
      <c r="B28713">
        <v>904011585</v>
      </c>
      <c r="C28713" t="s">
        <v>31322</v>
      </c>
    </row>
    <row r="28714" spans="1:3" x14ac:dyDescent="0.25">
      <c r="A28714" t="s">
        <v>29861</v>
      </c>
      <c r="B28714">
        <v>904011588</v>
      </c>
      <c r="C28714" t="s">
        <v>31056</v>
      </c>
    </row>
    <row r="28715" spans="1:3" x14ac:dyDescent="0.25">
      <c r="A28715" t="s">
        <v>29862</v>
      </c>
      <c r="B28715">
        <v>904011610</v>
      </c>
      <c r="C28715" t="s">
        <v>31541</v>
      </c>
    </row>
    <row r="28716" spans="1:3" x14ac:dyDescent="0.25">
      <c r="A28716" t="s">
        <v>29863</v>
      </c>
      <c r="B28716">
        <v>904011633</v>
      </c>
      <c r="C28716" t="s">
        <v>31107</v>
      </c>
    </row>
    <row r="28717" spans="1:3" x14ac:dyDescent="0.25">
      <c r="A28717" t="s">
        <v>29864</v>
      </c>
      <c r="B28717">
        <v>904011659</v>
      </c>
      <c r="C28717" t="s">
        <v>31316</v>
      </c>
    </row>
    <row r="28718" spans="1:3" x14ac:dyDescent="0.25">
      <c r="A28718" t="s">
        <v>29865</v>
      </c>
      <c r="B28718">
        <v>904011664</v>
      </c>
      <c r="C28718" t="s">
        <v>31363</v>
      </c>
    </row>
    <row r="28719" spans="1:3" x14ac:dyDescent="0.25">
      <c r="A28719" t="s">
        <v>29866</v>
      </c>
      <c r="B28719">
        <v>904011666</v>
      </c>
      <c r="C28719" t="s">
        <v>31594</v>
      </c>
    </row>
    <row r="28720" spans="1:3" x14ac:dyDescent="0.25">
      <c r="A28720" t="s">
        <v>29867</v>
      </c>
      <c r="B28720">
        <v>904011668</v>
      </c>
      <c r="C28720" t="s">
        <v>31318</v>
      </c>
    </row>
    <row r="28721" spans="1:3" x14ac:dyDescent="0.25">
      <c r="A28721" t="s">
        <v>29868</v>
      </c>
      <c r="B28721">
        <v>904011673</v>
      </c>
      <c r="C28721" t="s">
        <v>31316</v>
      </c>
    </row>
    <row r="28722" spans="1:3" x14ac:dyDescent="0.25">
      <c r="A28722" t="s">
        <v>29869</v>
      </c>
      <c r="B28722">
        <v>904011680</v>
      </c>
      <c r="C28722" t="s">
        <v>31307</v>
      </c>
    </row>
    <row r="28723" spans="1:3" x14ac:dyDescent="0.25">
      <c r="A28723" t="s">
        <v>29870</v>
      </c>
      <c r="B28723">
        <v>904011682</v>
      </c>
      <c r="C28723" t="s">
        <v>31458</v>
      </c>
    </row>
    <row r="28724" spans="1:3" x14ac:dyDescent="0.25">
      <c r="A28724" t="s">
        <v>29871</v>
      </c>
      <c r="B28724">
        <v>904011702</v>
      </c>
      <c r="C28724" t="s">
        <v>31138</v>
      </c>
    </row>
    <row r="28725" spans="1:3" x14ac:dyDescent="0.25">
      <c r="A28725" t="s">
        <v>29872</v>
      </c>
      <c r="B28725">
        <v>904011704</v>
      </c>
      <c r="C28725" t="s">
        <v>31234</v>
      </c>
    </row>
    <row r="28726" spans="1:3" x14ac:dyDescent="0.25">
      <c r="A28726" t="s">
        <v>29873</v>
      </c>
      <c r="B28726">
        <v>904011742</v>
      </c>
      <c r="C28726" t="s">
        <v>31452</v>
      </c>
    </row>
    <row r="28727" spans="1:3" x14ac:dyDescent="0.25">
      <c r="A28727" t="s">
        <v>29874</v>
      </c>
      <c r="B28727">
        <v>904011743</v>
      </c>
      <c r="C28727" t="s">
        <v>31458</v>
      </c>
    </row>
    <row r="28728" spans="1:3" x14ac:dyDescent="0.25">
      <c r="A28728" t="s">
        <v>29875</v>
      </c>
      <c r="B28728">
        <v>904011744</v>
      </c>
      <c r="C28728" t="s">
        <v>31316</v>
      </c>
    </row>
    <row r="28729" spans="1:3" x14ac:dyDescent="0.25">
      <c r="A28729" t="s">
        <v>29876</v>
      </c>
      <c r="B28729">
        <v>904011753</v>
      </c>
      <c r="C28729" t="s">
        <v>31234</v>
      </c>
    </row>
    <row r="28730" spans="1:3" x14ac:dyDescent="0.25">
      <c r="A28730" t="s">
        <v>29877</v>
      </c>
      <c r="B28730">
        <v>904011754</v>
      </c>
      <c r="C28730" t="s">
        <v>31562</v>
      </c>
    </row>
    <row r="28731" spans="1:3" x14ac:dyDescent="0.25">
      <c r="A28731" t="s">
        <v>29878</v>
      </c>
      <c r="B28731">
        <v>904011757</v>
      </c>
      <c r="C28731" t="s">
        <v>31315</v>
      </c>
    </row>
    <row r="28732" spans="1:3" x14ac:dyDescent="0.25">
      <c r="A28732" t="s">
        <v>29879</v>
      </c>
      <c r="B28732">
        <v>904011765</v>
      </c>
      <c r="C28732" t="s">
        <v>31434</v>
      </c>
    </row>
    <row r="28733" spans="1:3" x14ac:dyDescent="0.25">
      <c r="A28733" t="s">
        <v>29880</v>
      </c>
      <c r="B28733">
        <v>904011779</v>
      </c>
      <c r="C28733" t="s">
        <v>31322</v>
      </c>
    </row>
    <row r="28734" spans="1:3" x14ac:dyDescent="0.25">
      <c r="A28734" t="s">
        <v>29881</v>
      </c>
      <c r="B28734">
        <v>904011786</v>
      </c>
      <c r="C28734" t="s">
        <v>31363</v>
      </c>
    </row>
    <row r="28735" spans="1:3" x14ac:dyDescent="0.25">
      <c r="A28735" t="s">
        <v>29882</v>
      </c>
      <c r="B28735">
        <v>904011795</v>
      </c>
      <c r="C28735" t="s">
        <v>31452</v>
      </c>
    </row>
    <row r="28736" spans="1:3" x14ac:dyDescent="0.25">
      <c r="A28736" t="s">
        <v>29883</v>
      </c>
      <c r="B28736">
        <v>904011796</v>
      </c>
      <c r="C28736" t="s">
        <v>31492</v>
      </c>
    </row>
    <row r="28737" spans="1:3" x14ac:dyDescent="0.25">
      <c r="A28737" t="s">
        <v>29884</v>
      </c>
      <c r="B28737">
        <v>904011806</v>
      </c>
      <c r="C28737" t="s">
        <v>31460</v>
      </c>
    </row>
    <row r="28738" spans="1:3" x14ac:dyDescent="0.25">
      <c r="A28738" t="s">
        <v>29885</v>
      </c>
      <c r="B28738">
        <v>904011814</v>
      </c>
      <c r="C28738" t="s">
        <v>31363</v>
      </c>
    </row>
    <row r="28739" spans="1:3" x14ac:dyDescent="0.25">
      <c r="A28739" t="s">
        <v>29886</v>
      </c>
      <c r="B28739">
        <v>904011827</v>
      </c>
      <c r="C28739" t="s">
        <v>31287</v>
      </c>
    </row>
    <row r="28740" spans="1:3" x14ac:dyDescent="0.25">
      <c r="A28740" t="s">
        <v>29887</v>
      </c>
      <c r="B28740">
        <v>904011838</v>
      </c>
      <c r="C28740" t="s">
        <v>31138</v>
      </c>
    </row>
    <row r="28741" spans="1:3" x14ac:dyDescent="0.25">
      <c r="A28741" t="s">
        <v>29888</v>
      </c>
      <c r="B28741">
        <v>904011856</v>
      </c>
      <c r="C28741" t="s">
        <v>31460</v>
      </c>
    </row>
    <row r="28742" spans="1:3" x14ac:dyDescent="0.25">
      <c r="A28742" t="s">
        <v>29889</v>
      </c>
      <c r="B28742">
        <v>904011859</v>
      </c>
      <c r="C28742" t="s">
        <v>31316</v>
      </c>
    </row>
    <row r="28743" spans="1:3" x14ac:dyDescent="0.25">
      <c r="A28743" t="s">
        <v>29890</v>
      </c>
      <c r="B28743">
        <v>904011862</v>
      </c>
      <c r="C28743" t="s">
        <v>31562</v>
      </c>
    </row>
    <row r="28744" spans="1:3" x14ac:dyDescent="0.25">
      <c r="A28744" t="s">
        <v>29891</v>
      </c>
      <c r="B28744">
        <v>904011876</v>
      </c>
      <c r="C28744" t="s">
        <v>31363</v>
      </c>
    </row>
    <row r="28745" spans="1:3" x14ac:dyDescent="0.25">
      <c r="A28745" t="s">
        <v>29892</v>
      </c>
      <c r="B28745">
        <v>904011892</v>
      </c>
      <c r="C28745" t="s">
        <v>31562</v>
      </c>
    </row>
    <row r="28746" spans="1:3" x14ac:dyDescent="0.25">
      <c r="A28746" t="s">
        <v>29893</v>
      </c>
      <c r="B28746">
        <v>904011899</v>
      </c>
      <c r="C28746" t="s">
        <v>31545</v>
      </c>
    </row>
    <row r="28747" spans="1:3" x14ac:dyDescent="0.25">
      <c r="A28747" t="s">
        <v>29894</v>
      </c>
      <c r="B28747">
        <v>904011929</v>
      </c>
      <c r="C28747" t="s">
        <v>31458</v>
      </c>
    </row>
    <row r="28748" spans="1:3" x14ac:dyDescent="0.25">
      <c r="A28748" t="s">
        <v>29895</v>
      </c>
      <c r="B28748">
        <v>904011931</v>
      </c>
      <c r="C28748" t="s">
        <v>31189</v>
      </c>
    </row>
    <row r="28749" spans="1:3" x14ac:dyDescent="0.25">
      <c r="A28749" t="s">
        <v>29896</v>
      </c>
      <c r="B28749">
        <v>904011933</v>
      </c>
      <c r="C28749" t="s">
        <v>31417</v>
      </c>
    </row>
    <row r="28750" spans="1:3" x14ac:dyDescent="0.25">
      <c r="A28750" t="s">
        <v>29897</v>
      </c>
      <c r="B28750">
        <v>904011934</v>
      </c>
      <c r="C28750" t="s">
        <v>31322</v>
      </c>
    </row>
    <row r="28751" spans="1:3" x14ac:dyDescent="0.25">
      <c r="A28751" t="s">
        <v>29898</v>
      </c>
      <c r="B28751">
        <v>904011937</v>
      </c>
      <c r="C28751" t="s">
        <v>31318</v>
      </c>
    </row>
    <row r="28752" spans="1:3" x14ac:dyDescent="0.25">
      <c r="A28752" t="s">
        <v>29899</v>
      </c>
      <c r="B28752">
        <v>904011952</v>
      </c>
      <c r="C28752" t="s">
        <v>31318</v>
      </c>
    </row>
    <row r="28753" spans="1:3" x14ac:dyDescent="0.25">
      <c r="A28753" t="s">
        <v>29900</v>
      </c>
      <c r="B28753">
        <v>904011953</v>
      </c>
      <c r="C28753" t="s">
        <v>31316</v>
      </c>
    </row>
    <row r="28754" spans="1:3" x14ac:dyDescent="0.25">
      <c r="A28754" t="s">
        <v>29901</v>
      </c>
      <c r="B28754">
        <v>904011955</v>
      </c>
      <c r="C28754" t="s">
        <v>31322</v>
      </c>
    </row>
    <row r="28755" spans="1:3" x14ac:dyDescent="0.25">
      <c r="A28755" t="s">
        <v>29902</v>
      </c>
      <c r="B28755">
        <v>904011961</v>
      </c>
      <c r="C28755" t="s">
        <v>31460</v>
      </c>
    </row>
    <row r="28756" spans="1:3" x14ac:dyDescent="0.25">
      <c r="A28756" t="s">
        <v>29903</v>
      </c>
      <c r="B28756">
        <v>904011963</v>
      </c>
      <c r="C28756" t="s">
        <v>31578</v>
      </c>
    </row>
    <row r="28757" spans="1:3" x14ac:dyDescent="0.25">
      <c r="A28757" t="s">
        <v>29904</v>
      </c>
      <c r="B28757">
        <v>904011965</v>
      </c>
      <c r="C28757" t="s">
        <v>31316</v>
      </c>
    </row>
    <row r="28758" spans="1:3" x14ac:dyDescent="0.25">
      <c r="A28758" t="s">
        <v>29905</v>
      </c>
      <c r="B28758">
        <v>904011967</v>
      </c>
      <c r="C28758" t="s">
        <v>31472</v>
      </c>
    </row>
    <row r="28759" spans="1:3" x14ac:dyDescent="0.25">
      <c r="A28759" t="s">
        <v>29906</v>
      </c>
      <c r="B28759">
        <v>904011970</v>
      </c>
      <c r="C28759" t="s">
        <v>31316</v>
      </c>
    </row>
    <row r="28760" spans="1:3" x14ac:dyDescent="0.25">
      <c r="A28760" t="s">
        <v>29907</v>
      </c>
      <c r="B28760">
        <v>904011971</v>
      </c>
      <c r="C28760" t="s">
        <v>31363</v>
      </c>
    </row>
    <row r="28761" spans="1:3" x14ac:dyDescent="0.25">
      <c r="A28761" t="s">
        <v>29908</v>
      </c>
      <c r="B28761">
        <v>904011973</v>
      </c>
      <c r="C28761" t="s">
        <v>31316</v>
      </c>
    </row>
    <row r="28762" spans="1:3" x14ac:dyDescent="0.25">
      <c r="A28762" t="s">
        <v>29909</v>
      </c>
      <c r="B28762">
        <v>904011978</v>
      </c>
      <c r="C28762" t="s">
        <v>31322</v>
      </c>
    </row>
    <row r="28763" spans="1:3" x14ac:dyDescent="0.25">
      <c r="A28763" t="s">
        <v>29910</v>
      </c>
      <c r="B28763">
        <v>904011980</v>
      </c>
      <c r="C28763" t="s">
        <v>31322</v>
      </c>
    </row>
    <row r="28764" spans="1:3" x14ac:dyDescent="0.25">
      <c r="A28764" t="s">
        <v>29911</v>
      </c>
      <c r="B28764">
        <v>904011984</v>
      </c>
      <c r="C28764" t="s">
        <v>31322</v>
      </c>
    </row>
    <row r="28765" spans="1:3" x14ac:dyDescent="0.25">
      <c r="A28765" t="s">
        <v>29912</v>
      </c>
      <c r="B28765">
        <v>904011991</v>
      </c>
      <c r="C28765" t="s">
        <v>31560</v>
      </c>
    </row>
    <row r="28766" spans="1:3" x14ac:dyDescent="0.25">
      <c r="A28766" t="s">
        <v>29913</v>
      </c>
      <c r="B28766">
        <v>904012003</v>
      </c>
      <c r="C28766" t="s">
        <v>31368</v>
      </c>
    </row>
    <row r="28767" spans="1:3" x14ac:dyDescent="0.25">
      <c r="A28767" t="s">
        <v>29914</v>
      </c>
      <c r="B28767">
        <v>904012008</v>
      </c>
      <c r="C28767" t="s">
        <v>31138</v>
      </c>
    </row>
    <row r="28768" spans="1:3" x14ac:dyDescent="0.25">
      <c r="A28768" t="s">
        <v>29915</v>
      </c>
      <c r="B28768">
        <v>904012019</v>
      </c>
      <c r="C28768" t="s">
        <v>31329</v>
      </c>
    </row>
    <row r="28769" spans="1:3" x14ac:dyDescent="0.25">
      <c r="A28769" t="s">
        <v>29916</v>
      </c>
      <c r="B28769">
        <v>904012056</v>
      </c>
      <c r="C28769" t="s">
        <v>31458</v>
      </c>
    </row>
    <row r="28770" spans="1:3" x14ac:dyDescent="0.25">
      <c r="A28770" t="s">
        <v>29917</v>
      </c>
      <c r="B28770">
        <v>904012094</v>
      </c>
      <c r="C28770" t="s">
        <v>31136</v>
      </c>
    </row>
    <row r="28771" spans="1:3" x14ac:dyDescent="0.25">
      <c r="A28771" t="s">
        <v>29918</v>
      </c>
      <c r="B28771">
        <v>904012112</v>
      </c>
      <c r="C28771" t="s">
        <v>30917</v>
      </c>
    </row>
    <row r="28772" spans="1:3" x14ac:dyDescent="0.25">
      <c r="A28772" t="s">
        <v>29919</v>
      </c>
      <c r="B28772">
        <v>904012126</v>
      </c>
      <c r="C28772" t="s">
        <v>31460</v>
      </c>
    </row>
    <row r="28773" spans="1:3" x14ac:dyDescent="0.25">
      <c r="A28773" t="s">
        <v>29920</v>
      </c>
      <c r="B28773">
        <v>904012138</v>
      </c>
      <c r="C28773" t="s">
        <v>31472</v>
      </c>
    </row>
    <row r="28774" spans="1:3" x14ac:dyDescent="0.25">
      <c r="A28774" t="s">
        <v>29921</v>
      </c>
      <c r="B28774">
        <v>904012146</v>
      </c>
      <c r="C28774" t="s">
        <v>31254</v>
      </c>
    </row>
    <row r="28775" spans="1:3" x14ac:dyDescent="0.25">
      <c r="A28775" t="s">
        <v>29922</v>
      </c>
      <c r="B28775">
        <v>904012154</v>
      </c>
      <c r="C28775" t="s">
        <v>31460</v>
      </c>
    </row>
    <row r="28776" spans="1:3" x14ac:dyDescent="0.25">
      <c r="A28776" t="s">
        <v>29923</v>
      </c>
      <c r="B28776">
        <v>904012160</v>
      </c>
      <c r="C28776" t="s">
        <v>31472</v>
      </c>
    </row>
    <row r="28777" spans="1:3" x14ac:dyDescent="0.25">
      <c r="A28777" t="s">
        <v>29924</v>
      </c>
      <c r="B28777">
        <v>904012178</v>
      </c>
      <c r="C28777" t="s">
        <v>30917</v>
      </c>
    </row>
    <row r="28778" spans="1:3" x14ac:dyDescent="0.25">
      <c r="A28778" t="s">
        <v>29925</v>
      </c>
      <c r="B28778">
        <v>904012184</v>
      </c>
      <c r="C28778" t="s">
        <v>31329</v>
      </c>
    </row>
    <row r="28779" spans="1:3" x14ac:dyDescent="0.25">
      <c r="A28779" t="s">
        <v>29926</v>
      </c>
      <c r="B28779">
        <v>904012185</v>
      </c>
      <c r="C28779" t="s">
        <v>31318</v>
      </c>
    </row>
    <row r="28780" spans="1:3" x14ac:dyDescent="0.25">
      <c r="A28780" t="s">
        <v>29927</v>
      </c>
      <c r="B28780">
        <v>904012189</v>
      </c>
      <c r="C28780" t="s">
        <v>31322</v>
      </c>
    </row>
    <row r="28781" spans="1:3" x14ac:dyDescent="0.25">
      <c r="A28781" t="s">
        <v>29928</v>
      </c>
      <c r="B28781">
        <v>904012192</v>
      </c>
      <c r="C28781" t="s">
        <v>31460</v>
      </c>
    </row>
    <row r="28782" spans="1:3" x14ac:dyDescent="0.25">
      <c r="A28782" t="s">
        <v>29929</v>
      </c>
      <c r="B28782">
        <v>904012205</v>
      </c>
      <c r="C28782" t="s">
        <v>31318</v>
      </c>
    </row>
    <row r="28783" spans="1:3" x14ac:dyDescent="0.25">
      <c r="A28783" t="s">
        <v>29930</v>
      </c>
      <c r="B28783">
        <v>904012235</v>
      </c>
      <c r="C28783" t="s">
        <v>31434</v>
      </c>
    </row>
    <row r="28784" spans="1:3" x14ac:dyDescent="0.25">
      <c r="A28784" t="s">
        <v>29931</v>
      </c>
      <c r="B28784">
        <v>904012251</v>
      </c>
      <c r="C28784" t="s">
        <v>31138</v>
      </c>
    </row>
    <row r="28785" spans="1:3" x14ac:dyDescent="0.25">
      <c r="A28785" t="s">
        <v>29932</v>
      </c>
      <c r="B28785">
        <v>904012292</v>
      </c>
      <c r="C28785" t="s">
        <v>31562</v>
      </c>
    </row>
    <row r="28786" spans="1:3" x14ac:dyDescent="0.25">
      <c r="A28786" t="s">
        <v>29933</v>
      </c>
      <c r="B28786">
        <v>904012313</v>
      </c>
      <c r="C28786" t="s">
        <v>31562</v>
      </c>
    </row>
    <row r="28787" spans="1:3" x14ac:dyDescent="0.25">
      <c r="A28787" t="s">
        <v>29934</v>
      </c>
      <c r="B28787">
        <v>904012318</v>
      </c>
      <c r="C28787" t="s">
        <v>31460</v>
      </c>
    </row>
    <row r="28788" spans="1:3" x14ac:dyDescent="0.25">
      <c r="A28788" t="s">
        <v>29935</v>
      </c>
      <c r="B28788">
        <v>904012325</v>
      </c>
      <c r="C28788" t="s">
        <v>31562</v>
      </c>
    </row>
    <row r="28789" spans="1:3" x14ac:dyDescent="0.25">
      <c r="A28789" t="s">
        <v>29936</v>
      </c>
      <c r="B28789">
        <v>904012344</v>
      </c>
      <c r="C28789" t="s">
        <v>31267</v>
      </c>
    </row>
    <row r="28790" spans="1:3" x14ac:dyDescent="0.25">
      <c r="A28790" t="s">
        <v>29937</v>
      </c>
      <c r="B28790">
        <v>904012345</v>
      </c>
      <c r="C28790" t="s">
        <v>31424</v>
      </c>
    </row>
    <row r="28791" spans="1:3" x14ac:dyDescent="0.25">
      <c r="A28791" t="s">
        <v>29938</v>
      </c>
      <c r="B28791">
        <v>904012357</v>
      </c>
      <c r="C28791" t="s">
        <v>31363</v>
      </c>
    </row>
    <row r="28792" spans="1:3" x14ac:dyDescent="0.25">
      <c r="A28792" t="s">
        <v>29939</v>
      </c>
      <c r="B28792">
        <v>904012413</v>
      </c>
      <c r="C28792" t="s">
        <v>31107</v>
      </c>
    </row>
    <row r="28793" spans="1:3" x14ac:dyDescent="0.25">
      <c r="A28793" t="s">
        <v>29940</v>
      </c>
      <c r="B28793">
        <v>904012451</v>
      </c>
      <c r="C28793" t="s">
        <v>31472</v>
      </c>
    </row>
    <row r="28794" spans="1:3" x14ac:dyDescent="0.25">
      <c r="A28794" t="s">
        <v>29941</v>
      </c>
      <c r="B28794">
        <v>904012457</v>
      </c>
      <c r="C28794" t="s">
        <v>31450</v>
      </c>
    </row>
    <row r="28795" spans="1:3" x14ac:dyDescent="0.25">
      <c r="A28795" t="s">
        <v>29942</v>
      </c>
      <c r="B28795">
        <v>904012459</v>
      </c>
      <c r="C28795" t="s">
        <v>31562</v>
      </c>
    </row>
    <row r="28796" spans="1:3" x14ac:dyDescent="0.25">
      <c r="A28796" t="s">
        <v>29943</v>
      </c>
      <c r="B28796">
        <v>904012461</v>
      </c>
      <c r="C28796" t="s">
        <v>31384</v>
      </c>
    </row>
    <row r="28797" spans="1:3" x14ac:dyDescent="0.25">
      <c r="A28797" t="s">
        <v>29944</v>
      </c>
      <c r="B28797">
        <v>904012469</v>
      </c>
      <c r="C28797" t="s">
        <v>31380</v>
      </c>
    </row>
    <row r="28798" spans="1:3" x14ac:dyDescent="0.25">
      <c r="A28798" t="s">
        <v>29945</v>
      </c>
      <c r="B28798">
        <v>904012470</v>
      </c>
      <c r="C28798" t="s">
        <v>31316</v>
      </c>
    </row>
    <row r="28799" spans="1:3" x14ac:dyDescent="0.25">
      <c r="A28799" t="s">
        <v>29946</v>
      </c>
      <c r="B28799">
        <v>904012475</v>
      </c>
      <c r="C28799" t="s">
        <v>31363</v>
      </c>
    </row>
    <row r="28800" spans="1:3" x14ac:dyDescent="0.25">
      <c r="A28800" t="s">
        <v>29947</v>
      </c>
      <c r="B28800">
        <v>904012476</v>
      </c>
      <c r="C28800" t="s">
        <v>31458</v>
      </c>
    </row>
    <row r="28801" spans="1:3" x14ac:dyDescent="0.25">
      <c r="A28801" t="s">
        <v>29948</v>
      </c>
      <c r="B28801">
        <v>904012490</v>
      </c>
      <c r="C28801" t="s">
        <v>31472</v>
      </c>
    </row>
    <row r="28802" spans="1:3" x14ac:dyDescent="0.25">
      <c r="A28802" t="s">
        <v>29949</v>
      </c>
      <c r="B28802">
        <v>904012498</v>
      </c>
      <c r="C28802" t="s">
        <v>31318</v>
      </c>
    </row>
    <row r="28803" spans="1:3" x14ac:dyDescent="0.25">
      <c r="A28803" t="s">
        <v>29950</v>
      </c>
      <c r="B28803">
        <v>904012508</v>
      </c>
      <c r="C28803" t="s">
        <v>31458</v>
      </c>
    </row>
    <row r="28804" spans="1:3" x14ac:dyDescent="0.25">
      <c r="A28804" t="s">
        <v>29951</v>
      </c>
      <c r="B28804">
        <v>904012512</v>
      </c>
      <c r="C28804" t="s">
        <v>31460</v>
      </c>
    </row>
    <row r="28805" spans="1:3" x14ac:dyDescent="0.25">
      <c r="A28805" t="s">
        <v>29952</v>
      </c>
      <c r="B28805">
        <v>904012514</v>
      </c>
      <c r="C28805" t="s">
        <v>31266</v>
      </c>
    </row>
    <row r="28806" spans="1:3" x14ac:dyDescent="0.25">
      <c r="A28806" t="s">
        <v>29953</v>
      </c>
      <c r="B28806">
        <v>904012518</v>
      </c>
      <c r="C28806" t="s">
        <v>31439</v>
      </c>
    </row>
    <row r="28807" spans="1:3" x14ac:dyDescent="0.25">
      <c r="A28807" t="s">
        <v>29954</v>
      </c>
      <c r="B28807">
        <v>904012527</v>
      </c>
      <c r="C28807" t="s">
        <v>31329</v>
      </c>
    </row>
    <row r="28808" spans="1:3" x14ac:dyDescent="0.25">
      <c r="A28808" t="s">
        <v>29955</v>
      </c>
      <c r="B28808">
        <v>904012529</v>
      </c>
      <c r="C28808" t="s">
        <v>31316</v>
      </c>
    </row>
    <row r="28809" spans="1:3" x14ac:dyDescent="0.25">
      <c r="A28809" t="s">
        <v>29956</v>
      </c>
      <c r="B28809">
        <v>904012533</v>
      </c>
      <c r="C28809" t="s">
        <v>31266</v>
      </c>
    </row>
    <row r="28810" spans="1:3" x14ac:dyDescent="0.25">
      <c r="A28810" t="s">
        <v>29957</v>
      </c>
      <c r="B28810">
        <v>904012547</v>
      </c>
      <c r="C28810" t="s">
        <v>31322</v>
      </c>
    </row>
    <row r="28811" spans="1:3" x14ac:dyDescent="0.25">
      <c r="A28811" t="s">
        <v>29958</v>
      </c>
      <c r="B28811">
        <v>904012549</v>
      </c>
      <c r="C28811" t="s">
        <v>31460</v>
      </c>
    </row>
    <row r="28812" spans="1:3" x14ac:dyDescent="0.25">
      <c r="A28812" t="s">
        <v>29959</v>
      </c>
      <c r="B28812">
        <v>904012554</v>
      </c>
      <c r="C28812" t="s">
        <v>31576</v>
      </c>
    </row>
    <row r="28813" spans="1:3" x14ac:dyDescent="0.25">
      <c r="A28813" t="s">
        <v>29960</v>
      </c>
      <c r="B28813">
        <v>904012558</v>
      </c>
      <c r="C28813" t="s">
        <v>31254</v>
      </c>
    </row>
    <row r="28814" spans="1:3" x14ac:dyDescent="0.25">
      <c r="A28814" t="s">
        <v>29961</v>
      </c>
      <c r="B28814">
        <v>904012571</v>
      </c>
      <c r="C28814" t="s">
        <v>31595</v>
      </c>
    </row>
    <row r="28815" spans="1:3" x14ac:dyDescent="0.25">
      <c r="A28815" t="s">
        <v>29962</v>
      </c>
      <c r="B28815">
        <v>904012588</v>
      </c>
      <c r="C28815" t="s">
        <v>31425</v>
      </c>
    </row>
    <row r="28816" spans="1:3" x14ac:dyDescent="0.25">
      <c r="A28816" t="s">
        <v>29963</v>
      </c>
      <c r="B28816">
        <v>904012600</v>
      </c>
      <c r="C28816" t="s">
        <v>31365</v>
      </c>
    </row>
    <row r="28817" spans="1:3" x14ac:dyDescent="0.25">
      <c r="A28817" t="s">
        <v>29964</v>
      </c>
      <c r="B28817">
        <v>904012604</v>
      </c>
      <c r="C28817" t="s">
        <v>31560</v>
      </c>
    </row>
    <row r="28818" spans="1:3" x14ac:dyDescent="0.25">
      <c r="A28818" t="s">
        <v>29965</v>
      </c>
      <c r="B28818">
        <v>904012605</v>
      </c>
      <c r="C28818" t="s">
        <v>31596</v>
      </c>
    </row>
    <row r="28819" spans="1:3" x14ac:dyDescent="0.25">
      <c r="A28819" t="s">
        <v>29966</v>
      </c>
      <c r="B28819">
        <v>904012616</v>
      </c>
      <c r="C28819" t="s">
        <v>31472</v>
      </c>
    </row>
    <row r="28820" spans="1:3" x14ac:dyDescent="0.25">
      <c r="A28820" t="s">
        <v>29967</v>
      </c>
      <c r="B28820">
        <v>904012624</v>
      </c>
      <c r="C28820" t="s">
        <v>31316</v>
      </c>
    </row>
    <row r="28821" spans="1:3" x14ac:dyDescent="0.25">
      <c r="A28821" t="s">
        <v>29968</v>
      </c>
      <c r="B28821">
        <v>904012628</v>
      </c>
      <c r="C28821" t="s">
        <v>31316</v>
      </c>
    </row>
    <row r="28822" spans="1:3" x14ac:dyDescent="0.25">
      <c r="A28822" t="s">
        <v>29969</v>
      </c>
      <c r="B28822">
        <v>904012643</v>
      </c>
      <c r="C28822" t="s">
        <v>31316</v>
      </c>
    </row>
    <row r="28823" spans="1:3" x14ac:dyDescent="0.25">
      <c r="A28823" t="s">
        <v>29970</v>
      </c>
      <c r="B28823">
        <v>904012647</v>
      </c>
      <c r="C28823" t="s">
        <v>31215</v>
      </c>
    </row>
    <row r="28824" spans="1:3" x14ac:dyDescent="0.25">
      <c r="A28824" t="s">
        <v>29971</v>
      </c>
      <c r="B28824">
        <v>904012660</v>
      </c>
      <c r="C28824" t="s">
        <v>31578</v>
      </c>
    </row>
    <row r="28825" spans="1:3" x14ac:dyDescent="0.25">
      <c r="A28825" t="s">
        <v>29972</v>
      </c>
      <c r="B28825">
        <v>904012672</v>
      </c>
      <c r="C28825" t="s">
        <v>30977</v>
      </c>
    </row>
    <row r="28826" spans="1:3" x14ac:dyDescent="0.25">
      <c r="A28826" t="s">
        <v>29973</v>
      </c>
      <c r="B28826">
        <v>904012679</v>
      </c>
      <c r="C28826" t="s">
        <v>31334</v>
      </c>
    </row>
    <row r="28827" spans="1:3" x14ac:dyDescent="0.25">
      <c r="A28827" t="s">
        <v>29974</v>
      </c>
      <c r="B28827">
        <v>904012681</v>
      </c>
      <c r="C28827" t="s">
        <v>31316</v>
      </c>
    </row>
    <row r="28828" spans="1:3" x14ac:dyDescent="0.25">
      <c r="A28828" t="s">
        <v>29975</v>
      </c>
      <c r="B28828">
        <v>904012695</v>
      </c>
      <c r="C28828" t="s">
        <v>31562</v>
      </c>
    </row>
    <row r="28829" spans="1:3" x14ac:dyDescent="0.25">
      <c r="A28829" t="s">
        <v>29976</v>
      </c>
      <c r="B28829">
        <v>904012698</v>
      </c>
      <c r="C28829" t="s">
        <v>31287</v>
      </c>
    </row>
    <row r="28830" spans="1:3" x14ac:dyDescent="0.25">
      <c r="A28830" t="s">
        <v>29977</v>
      </c>
      <c r="B28830">
        <v>904012701</v>
      </c>
      <c r="C28830" t="s">
        <v>31326</v>
      </c>
    </row>
    <row r="28831" spans="1:3" x14ac:dyDescent="0.25">
      <c r="A28831" t="s">
        <v>29978</v>
      </c>
      <c r="B28831">
        <v>904012705</v>
      </c>
      <c r="C28831" t="s">
        <v>31316</v>
      </c>
    </row>
    <row r="28832" spans="1:3" x14ac:dyDescent="0.25">
      <c r="A28832" t="s">
        <v>29979</v>
      </c>
      <c r="B28832">
        <v>904012711</v>
      </c>
      <c r="C28832" t="s">
        <v>31318</v>
      </c>
    </row>
    <row r="28833" spans="1:3" x14ac:dyDescent="0.25">
      <c r="A28833" t="s">
        <v>29980</v>
      </c>
      <c r="B28833">
        <v>904012716</v>
      </c>
      <c r="C28833" t="s">
        <v>31138</v>
      </c>
    </row>
    <row r="28834" spans="1:3" x14ac:dyDescent="0.25">
      <c r="A28834" t="s">
        <v>29981</v>
      </c>
      <c r="B28834">
        <v>904012722</v>
      </c>
      <c r="C28834" t="s">
        <v>31316</v>
      </c>
    </row>
    <row r="28835" spans="1:3" x14ac:dyDescent="0.25">
      <c r="A28835" t="s">
        <v>29982</v>
      </c>
      <c r="B28835">
        <v>904012731</v>
      </c>
      <c r="C28835" t="s">
        <v>31316</v>
      </c>
    </row>
    <row r="28836" spans="1:3" x14ac:dyDescent="0.25">
      <c r="A28836" t="s">
        <v>29983</v>
      </c>
      <c r="B28836">
        <v>904012740</v>
      </c>
      <c r="C28836" t="s">
        <v>31318</v>
      </c>
    </row>
    <row r="28837" spans="1:3" x14ac:dyDescent="0.25">
      <c r="A28837" t="s">
        <v>29984</v>
      </c>
      <c r="B28837">
        <v>904012751</v>
      </c>
      <c r="C28837" t="s">
        <v>30925</v>
      </c>
    </row>
    <row r="28838" spans="1:3" x14ac:dyDescent="0.25">
      <c r="A28838" t="s">
        <v>29985</v>
      </c>
      <c r="B28838">
        <v>904012756</v>
      </c>
      <c r="C28838" t="s">
        <v>31460</v>
      </c>
    </row>
    <row r="28839" spans="1:3" x14ac:dyDescent="0.25">
      <c r="A28839" t="s">
        <v>29986</v>
      </c>
      <c r="B28839">
        <v>904012758</v>
      </c>
      <c r="C28839" t="s">
        <v>31322</v>
      </c>
    </row>
    <row r="28840" spans="1:3" x14ac:dyDescent="0.25">
      <c r="A28840" t="s">
        <v>29987</v>
      </c>
      <c r="B28840">
        <v>904012761</v>
      </c>
      <c r="C28840" t="s">
        <v>31316</v>
      </c>
    </row>
    <row r="28841" spans="1:3" x14ac:dyDescent="0.25">
      <c r="A28841" t="s">
        <v>29988</v>
      </c>
      <c r="B28841">
        <v>904012780</v>
      </c>
      <c r="C28841" t="s">
        <v>31287</v>
      </c>
    </row>
    <row r="28842" spans="1:3" x14ac:dyDescent="0.25">
      <c r="A28842" t="s">
        <v>29989</v>
      </c>
      <c r="B28842">
        <v>904012784</v>
      </c>
      <c r="C28842" t="s">
        <v>31363</v>
      </c>
    </row>
    <row r="28843" spans="1:3" x14ac:dyDescent="0.25">
      <c r="A28843" t="s">
        <v>29990</v>
      </c>
      <c r="B28843">
        <v>904012787</v>
      </c>
      <c r="C28843" t="s">
        <v>31458</v>
      </c>
    </row>
    <row r="28844" spans="1:3" x14ac:dyDescent="0.25">
      <c r="A28844" t="s">
        <v>29991</v>
      </c>
      <c r="B28844">
        <v>904012792</v>
      </c>
      <c r="C28844" t="s">
        <v>31492</v>
      </c>
    </row>
    <row r="28845" spans="1:3" x14ac:dyDescent="0.25">
      <c r="A28845" t="s">
        <v>29992</v>
      </c>
      <c r="B28845">
        <v>904012793</v>
      </c>
      <c r="C28845" t="s">
        <v>31562</v>
      </c>
    </row>
    <row r="28846" spans="1:3" x14ac:dyDescent="0.25">
      <c r="A28846" t="s">
        <v>29993</v>
      </c>
      <c r="B28846">
        <v>904012796</v>
      </c>
      <c r="C28846" t="s">
        <v>31329</v>
      </c>
    </row>
    <row r="28847" spans="1:3" x14ac:dyDescent="0.25">
      <c r="A28847" t="s">
        <v>29994</v>
      </c>
      <c r="B28847">
        <v>904012801</v>
      </c>
      <c r="C28847" t="s">
        <v>31316</v>
      </c>
    </row>
    <row r="28848" spans="1:3" x14ac:dyDescent="0.25">
      <c r="A28848" t="s">
        <v>29995</v>
      </c>
      <c r="B28848">
        <v>904012802</v>
      </c>
      <c r="C28848" t="s">
        <v>31316</v>
      </c>
    </row>
    <row r="28849" spans="1:3" x14ac:dyDescent="0.25">
      <c r="A28849" t="s">
        <v>29996</v>
      </c>
      <c r="B28849">
        <v>904012808</v>
      </c>
      <c r="C28849" t="s">
        <v>30925</v>
      </c>
    </row>
    <row r="28850" spans="1:3" x14ac:dyDescent="0.25">
      <c r="A28850" t="s">
        <v>29997</v>
      </c>
      <c r="B28850">
        <v>904012811</v>
      </c>
      <c r="C28850" t="s">
        <v>31545</v>
      </c>
    </row>
    <row r="28851" spans="1:3" x14ac:dyDescent="0.25">
      <c r="A28851" t="s">
        <v>29998</v>
      </c>
      <c r="B28851">
        <v>904012840</v>
      </c>
      <c r="C28851" t="s">
        <v>31316</v>
      </c>
    </row>
    <row r="28852" spans="1:3" x14ac:dyDescent="0.25">
      <c r="A28852" t="s">
        <v>29999</v>
      </c>
      <c r="B28852">
        <v>904012841</v>
      </c>
      <c r="C28852" t="s">
        <v>31560</v>
      </c>
    </row>
    <row r="28853" spans="1:3" x14ac:dyDescent="0.25">
      <c r="A28853" t="s">
        <v>30000</v>
      </c>
      <c r="B28853">
        <v>904012842</v>
      </c>
      <c r="C28853" t="s">
        <v>31138</v>
      </c>
    </row>
    <row r="28854" spans="1:3" x14ac:dyDescent="0.25">
      <c r="A28854" t="s">
        <v>30001</v>
      </c>
      <c r="B28854">
        <v>904012844</v>
      </c>
      <c r="C28854" t="s">
        <v>31316</v>
      </c>
    </row>
    <row r="28855" spans="1:3" x14ac:dyDescent="0.25">
      <c r="A28855" t="s">
        <v>30002</v>
      </c>
      <c r="B28855">
        <v>904012847</v>
      </c>
      <c r="C28855" t="s">
        <v>31316</v>
      </c>
    </row>
    <row r="28856" spans="1:3" x14ac:dyDescent="0.25">
      <c r="A28856" t="s">
        <v>30003</v>
      </c>
      <c r="B28856">
        <v>904012854</v>
      </c>
      <c r="C28856" t="s">
        <v>31316</v>
      </c>
    </row>
    <row r="28857" spans="1:3" x14ac:dyDescent="0.25">
      <c r="A28857" t="s">
        <v>30004</v>
      </c>
      <c r="B28857">
        <v>904012855</v>
      </c>
      <c r="C28857" t="s">
        <v>31322</v>
      </c>
    </row>
    <row r="28858" spans="1:3" x14ac:dyDescent="0.25">
      <c r="A28858" t="s">
        <v>30005</v>
      </c>
      <c r="B28858">
        <v>904012856</v>
      </c>
      <c r="C28858" t="s">
        <v>31318</v>
      </c>
    </row>
    <row r="28859" spans="1:3" x14ac:dyDescent="0.25">
      <c r="A28859" t="s">
        <v>30006</v>
      </c>
      <c r="B28859">
        <v>904012866</v>
      </c>
      <c r="C28859" t="s">
        <v>31316</v>
      </c>
    </row>
    <row r="28860" spans="1:3" x14ac:dyDescent="0.25">
      <c r="A28860" t="s">
        <v>30007</v>
      </c>
      <c r="B28860">
        <v>904012867</v>
      </c>
      <c r="C28860" t="s">
        <v>31562</v>
      </c>
    </row>
    <row r="28861" spans="1:3" x14ac:dyDescent="0.25">
      <c r="A28861" t="s">
        <v>30008</v>
      </c>
      <c r="B28861">
        <v>904012875</v>
      </c>
      <c r="C28861" t="s">
        <v>31120</v>
      </c>
    </row>
    <row r="28862" spans="1:3" x14ac:dyDescent="0.25">
      <c r="A28862" t="s">
        <v>30009</v>
      </c>
      <c r="B28862">
        <v>904012877</v>
      </c>
      <c r="C28862" t="s">
        <v>31285</v>
      </c>
    </row>
    <row r="28863" spans="1:3" x14ac:dyDescent="0.25">
      <c r="A28863" t="s">
        <v>30010</v>
      </c>
      <c r="B28863">
        <v>904012879</v>
      </c>
      <c r="C28863" t="s">
        <v>31562</v>
      </c>
    </row>
    <row r="28864" spans="1:3" x14ac:dyDescent="0.25">
      <c r="A28864" t="s">
        <v>30011</v>
      </c>
      <c r="B28864">
        <v>904012880</v>
      </c>
      <c r="C28864" t="s">
        <v>31318</v>
      </c>
    </row>
    <row r="28865" spans="1:3" x14ac:dyDescent="0.25">
      <c r="A28865" t="s">
        <v>30012</v>
      </c>
      <c r="B28865">
        <v>904012881</v>
      </c>
      <c r="C28865" t="s">
        <v>31472</v>
      </c>
    </row>
    <row r="28866" spans="1:3" x14ac:dyDescent="0.25">
      <c r="A28866" t="s">
        <v>30013</v>
      </c>
      <c r="B28866">
        <v>904012882</v>
      </c>
      <c r="C28866" t="s">
        <v>31597</v>
      </c>
    </row>
    <row r="28867" spans="1:3" x14ac:dyDescent="0.25">
      <c r="A28867" t="s">
        <v>30014</v>
      </c>
      <c r="B28867">
        <v>904012883</v>
      </c>
      <c r="C28867" t="s">
        <v>31363</v>
      </c>
    </row>
    <row r="28868" spans="1:3" x14ac:dyDescent="0.25">
      <c r="A28868" t="s">
        <v>30015</v>
      </c>
      <c r="B28868">
        <v>904012884</v>
      </c>
      <c r="C28868" t="s">
        <v>31316</v>
      </c>
    </row>
    <row r="28869" spans="1:3" x14ac:dyDescent="0.25">
      <c r="A28869" t="s">
        <v>30016</v>
      </c>
      <c r="B28869">
        <v>904012887</v>
      </c>
      <c r="C28869" t="s">
        <v>31318</v>
      </c>
    </row>
    <row r="28870" spans="1:3" x14ac:dyDescent="0.25">
      <c r="A28870" t="s">
        <v>30017</v>
      </c>
      <c r="B28870">
        <v>904012904</v>
      </c>
      <c r="C28870" t="s">
        <v>31316</v>
      </c>
    </row>
    <row r="28871" spans="1:3" x14ac:dyDescent="0.25">
      <c r="A28871" t="s">
        <v>30018</v>
      </c>
      <c r="B28871">
        <v>904012920</v>
      </c>
      <c r="C28871" t="s">
        <v>31316</v>
      </c>
    </row>
    <row r="28872" spans="1:3" x14ac:dyDescent="0.25">
      <c r="A28872" t="s">
        <v>30019</v>
      </c>
      <c r="B28872">
        <v>904012945</v>
      </c>
      <c r="C28872" t="s">
        <v>31432</v>
      </c>
    </row>
    <row r="28873" spans="1:3" x14ac:dyDescent="0.25">
      <c r="A28873" t="s">
        <v>30020</v>
      </c>
      <c r="B28873">
        <v>904013010</v>
      </c>
      <c r="C28873" t="s">
        <v>31316</v>
      </c>
    </row>
    <row r="28874" spans="1:3" x14ac:dyDescent="0.25">
      <c r="A28874" t="s">
        <v>30021</v>
      </c>
      <c r="B28874">
        <v>904013023</v>
      </c>
      <c r="C28874" t="s">
        <v>31458</v>
      </c>
    </row>
    <row r="28875" spans="1:3" x14ac:dyDescent="0.25">
      <c r="A28875" t="s">
        <v>30022</v>
      </c>
      <c r="B28875">
        <v>904013033</v>
      </c>
      <c r="C28875" t="s">
        <v>30925</v>
      </c>
    </row>
    <row r="28876" spans="1:3" x14ac:dyDescent="0.25">
      <c r="A28876" t="s">
        <v>30023</v>
      </c>
      <c r="B28876">
        <v>904013039</v>
      </c>
      <c r="C28876" t="s">
        <v>31322</v>
      </c>
    </row>
    <row r="28877" spans="1:3" x14ac:dyDescent="0.25">
      <c r="A28877" t="s">
        <v>30024</v>
      </c>
      <c r="B28877">
        <v>904013044</v>
      </c>
      <c r="C28877" t="s">
        <v>31315</v>
      </c>
    </row>
    <row r="28878" spans="1:3" x14ac:dyDescent="0.25">
      <c r="A28878" t="s">
        <v>30025</v>
      </c>
      <c r="B28878">
        <v>904013045</v>
      </c>
      <c r="C28878" t="s">
        <v>31316</v>
      </c>
    </row>
    <row r="28879" spans="1:3" x14ac:dyDescent="0.25">
      <c r="A28879" t="s">
        <v>30026</v>
      </c>
      <c r="B28879">
        <v>904013071</v>
      </c>
      <c r="C28879" t="s">
        <v>31322</v>
      </c>
    </row>
    <row r="28880" spans="1:3" x14ac:dyDescent="0.25">
      <c r="A28880" t="s">
        <v>30027</v>
      </c>
      <c r="B28880">
        <v>904013100</v>
      </c>
      <c r="C28880" t="s">
        <v>31326</v>
      </c>
    </row>
    <row r="28881" spans="1:3" x14ac:dyDescent="0.25">
      <c r="A28881" t="s">
        <v>30028</v>
      </c>
      <c r="B28881">
        <v>904013117</v>
      </c>
      <c r="C28881" t="s">
        <v>31138</v>
      </c>
    </row>
    <row r="28882" spans="1:3" x14ac:dyDescent="0.25">
      <c r="A28882" t="s">
        <v>30029</v>
      </c>
      <c r="B28882">
        <v>904013118</v>
      </c>
      <c r="C28882" t="s">
        <v>31318</v>
      </c>
    </row>
    <row r="28883" spans="1:3" x14ac:dyDescent="0.25">
      <c r="A28883" t="s">
        <v>30030</v>
      </c>
      <c r="B28883">
        <v>904013123</v>
      </c>
      <c r="C28883" t="s">
        <v>31318</v>
      </c>
    </row>
    <row r="28884" spans="1:3" x14ac:dyDescent="0.25">
      <c r="A28884" t="s">
        <v>30031</v>
      </c>
      <c r="B28884">
        <v>904013134</v>
      </c>
      <c r="C28884" t="s">
        <v>31318</v>
      </c>
    </row>
    <row r="28885" spans="1:3" x14ac:dyDescent="0.25">
      <c r="A28885" t="s">
        <v>30032</v>
      </c>
      <c r="B28885">
        <v>904013156</v>
      </c>
      <c r="C28885" t="s">
        <v>31318</v>
      </c>
    </row>
    <row r="28886" spans="1:3" x14ac:dyDescent="0.25">
      <c r="A28886" t="s">
        <v>30033</v>
      </c>
      <c r="B28886">
        <v>904013164</v>
      </c>
      <c r="C28886" t="s">
        <v>31318</v>
      </c>
    </row>
    <row r="28887" spans="1:3" x14ac:dyDescent="0.25">
      <c r="A28887" t="s">
        <v>30034</v>
      </c>
      <c r="B28887">
        <v>904013179</v>
      </c>
      <c r="C28887" t="s">
        <v>31534</v>
      </c>
    </row>
    <row r="28888" spans="1:3" x14ac:dyDescent="0.25">
      <c r="A28888" t="s">
        <v>30035</v>
      </c>
      <c r="B28888">
        <v>904013191</v>
      </c>
      <c r="C28888" t="s">
        <v>31568</v>
      </c>
    </row>
    <row r="28889" spans="1:3" x14ac:dyDescent="0.25">
      <c r="A28889" t="s">
        <v>30036</v>
      </c>
      <c r="B28889">
        <v>904013198</v>
      </c>
      <c r="C28889" t="s">
        <v>31316</v>
      </c>
    </row>
    <row r="28890" spans="1:3" x14ac:dyDescent="0.25">
      <c r="A28890" t="s">
        <v>30037</v>
      </c>
      <c r="B28890">
        <v>904013200</v>
      </c>
      <c r="C28890" t="s">
        <v>31318</v>
      </c>
    </row>
    <row r="28891" spans="1:3" x14ac:dyDescent="0.25">
      <c r="A28891" t="s">
        <v>30038</v>
      </c>
      <c r="B28891">
        <v>904013208</v>
      </c>
      <c r="C28891" t="s">
        <v>31458</v>
      </c>
    </row>
    <row r="28892" spans="1:3" x14ac:dyDescent="0.25">
      <c r="A28892" t="s">
        <v>30039</v>
      </c>
      <c r="B28892">
        <v>904013210</v>
      </c>
      <c r="C28892" t="s">
        <v>31316</v>
      </c>
    </row>
    <row r="28893" spans="1:3" x14ac:dyDescent="0.25">
      <c r="A28893" t="s">
        <v>30040</v>
      </c>
      <c r="B28893">
        <v>904013214</v>
      </c>
      <c r="C28893" t="s">
        <v>31485</v>
      </c>
    </row>
    <row r="28894" spans="1:3" x14ac:dyDescent="0.25">
      <c r="A28894" t="s">
        <v>30041</v>
      </c>
      <c r="B28894">
        <v>904013217</v>
      </c>
      <c r="C28894" t="s">
        <v>31316</v>
      </c>
    </row>
    <row r="28895" spans="1:3" x14ac:dyDescent="0.25">
      <c r="A28895" t="s">
        <v>30042</v>
      </c>
      <c r="B28895">
        <v>904013226</v>
      </c>
      <c r="C28895" t="s">
        <v>31316</v>
      </c>
    </row>
    <row r="28896" spans="1:3" x14ac:dyDescent="0.25">
      <c r="A28896" t="s">
        <v>30043</v>
      </c>
      <c r="B28896">
        <v>904013227</v>
      </c>
      <c r="C28896" t="s">
        <v>31322</v>
      </c>
    </row>
    <row r="28897" spans="1:3" x14ac:dyDescent="0.25">
      <c r="A28897" t="s">
        <v>30044</v>
      </c>
      <c r="B28897">
        <v>904013233</v>
      </c>
      <c r="C28897" t="s">
        <v>31543</v>
      </c>
    </row>
    <row r="28898" spans="1:3" x14ac:dyDescent="0.25">
      <c r="A28898" t="s">
        <v>30045</v>
      </c>
      <c r="B28898">
        <v>904013234</v>
      </c>
      <c r="C28898" t="s">
        <v>31316</v>
      </c>
    </row>
    <row r="28899" spans="1:3" x14ac:dyDescent="0.25">
      <c r="A28899" t="s">
        <v>30046</v>
      </c>
      <c r="B28899">
        <v>904013239</v>
      </c>
      <c r="C28899" t="s">
        <v>31458</v>
      </c>
    </row>
    <row r="28900" spans="1:3" x14ac:dyDescent="0.25">
      <c r="A28900" t="s">
        <v>30047</v>
      </c>
      <c r="B28900">
        <v>904013246</v>
      </c>
      <c r="C28900" t="s">
        <v>31322</v>
      </c>
    </row>
    <row r="28901" spans="1:3" x14ac:dyDescent="0.25">
      <c r="A28901" t="s">
        <v>30048</v>
      </c>
      <c r="B28901">
        <v>904013249</v>
      </c>
      <c r="C28901" t="s">
        <v>31562</v>
      </c>
    </row>
    <row r="28902" spans="1:3" x14ac:dyDescent="0.25">
      <c r="A28902" t="s">
        <v>30049</v>
      </c>
      <c r="B28902">
        <v>904013255</v>
      </c>
      <c r="C28902" t="s">
        <v>31485</v>
      </c>
    </row>
    <row r="28903" spans="1:3" x14ac:dyDescent="0.25">
      <c r="A28903" t="s">
        <v>30050</v>
      </c>
      <c r="B28903">
        <v>904013262</v>
      </c>
      <c r="C28903" t="s">
        <v>31543</v>
      </c>
    </row>
    <row r="28904" spans="1:3" x14ac:dyDescent="0.25">
      <c r="A28904" t="s">
        <v>30051</v>
      </c>
      <c r="B28904">
        <v>904013263</v>
      </c>
      <c r="C28904" t="s">
        <v>31560</v>
      </c>
    </row>
    <row r="28905" spans="1:3" x14ac:dyDescent="0.25">
      <c r="A28905" t="s">
        <v>30052</v>
      </c>
      <c r="B28905">
        <v>904013264</v>
      </c>
      <c r="C28905" t="s">
        <v>31316</v>
      </c>
    </row>
    <row r="28906" spans="1:3" x14ac:dyDescent="0.25">
      <c r="A28906" t="s">
        <v>30053</v>
      </c>
      <c r="B28906">
        <v>904013267</v>
      </c>
      <c r="C28906" t="s">
        <v>31560</v>
      </c>
    </row>
    <row r="28907" spans="1:3" x14ac:dyDescent="0.25">
      <c r="A28907" t="s">
        <v>30054</v>
      </c>
      <c r="B28907">
        <v>904013271</v>
      </c>
      <c r="C28907" t="s">
        <v>31562</v>
      </c>
    </row>
    <row r="28908" spans="1:3" x14ac:dyDescent="0.25">
      <c r="A28908" t="s">
        <v>30055</v>
      </c>
      <c r="B28908">
        <v>904013282</v>
      </c>
      <c r="C28908" t="s">
        <v>31316</v>
      </c>
    </row>
    <row r="28909" spans="1:3" x14ac:dyDescent="0.25">
      <c r="A28909" t="s">
        <v>30056</v>
      </c>
      <c r="B28909">
        <v>904013283</v>
      </c>
      <c r="C28909" t="s">
        <v>31318</v>
      </c>
    </row>
    <row r="28910" spans="1:3" x14ac:dyDescent="0.25">
      <c r="A28910" t="s">
        <v>30057</v>
      </c>
      <c r="B28910">
        <v>904013295</v>
      </c>
      <c r="C28910" t="s">
        <v>31316</v>
      </c>
    </row>
    <row r="28911" spans="1:3" x14ac:dyDescent="0.25">
      <c r="A28911" t="s">
        <v>30058</v>
      </c>
      <c r="B28911">
        <v>904013296</v>
      </c>
      <c r="C28911" t="s">
        <v>31287</v>
      </c>
    </row>
    <row r="28912" spans="1:3" x14ac:dyDescent="0.25">
      <c r="A28912" t="s">
        <v>30059</v>
      </c>
      <c r="B28912">
        <v>904013299</v>
      </c>
      <c r="C28912" t="s">
        <v>31316</v>
      </c>
    </row>
    <row r="28913" spans="1:3" x14ac:dyDescent="0.25">
      <c r="A28913" t="s">
        <v>30060</v>
      </c>
      <c r="B28913">
        <v>904013300</v>
      </c>
      <c r="C28913" t="s">
        <v>31460</v>
      </c>
    </row>
    <row r="28914" spans="1:3" x14ac:dyDescent="0.25">
      <c r="A28914" t="s">
        <v>30061</v>
      </c>
      <c r="B28914">
        <v>904013301</v>
      </c>
      <c r="C28914" t="s">
        <v>31316</v>
      </c>
    </row>
    <row r="28915" spans="1:3" x14ac:dyDescent="0.25">
      <c r="A28915" t="s">
        <v>30062</v>
      </c>
      <c r="B28915">
        <v>904013309</v>
      </c>
      <c r="C28915" t="s">
        <v>31316</v>
      </c>
    </row>
    <row r="28916" spans="1:3" x14ac:dyDescent="0.25">
      <c r="A28916" t="s">
        <v>30063</v>
      </c>
      <c r="B28916">
        <v>904013317</v>
      </c>
      <c r="C28916" t="s">
        <v>31483</v>
      </c>
    </row>
    <row r="28917" spans="1:3" x14ac:dyDescent="0.25">
      <c r="A28917" t="s">
        <v>30064</v>
      </c>
      <c r="B28917">
        <v>904013326</v>
      </c>
      <c r="C28917" t="s">
        <v>31543</v>
      </c>
    </row>
    <row r="28918" spans="1:3" x14ac:dyDescent="0.25">
      <c r="A28918" t="s">
        <v>30065</v>
      </c>
      <c r="B28918">
        <v>904013330</v>
      </c>
      <c r="C28918" t="s">
        <v>31318</v>
      </c>
    </row>
    <row r="28919" spans="1:3" x14ac:dyDescent="0.25">
      <c r="A28919" t="s">
        <v>30066</v>
      </c>
      <c r="B28919">
        <v>904013351</v>
      </c>
      <c r="C28919" t="s">
        <v>31322</v>
      </c>
    </row>
    <row r="28920" spans="1:3" x14ac:dyDescent="0.25">
      <c r="A28920" t="s">
        <v>30067</v>
      </c>
      <c r="B28920">
        <v>904013367</v>
      </c>
      <c r="C28920" t="s">
        <v>31492</v>
      </c>
    </row>
    <row r="28921" spans="1:3" x14ac:dyDescent="0.25">
      <c r="A28921" t="s">
        <v>30068</v>
      </c>
      <c r="B28921">
        <v>904013368</v>
      </c>
      <c r="C28921" t="s">
        <v>31562</v>
      </c>
    </row>
    <row r="28922" spans="1:3" x14ac:dyDescent="0.25">
      <c r="A28922" t="s">
        <v>30069</v>
      </c>
      <c r="B28922">
        <v>904013371</v>
      </c>
      <c r="C28922" t="s">
        <v>31329</v>
      </c>
    </row>
    <row r="28923" spans="1:3" x14ac:dyDescent="0.25">
      <c r="A28923" t="s">
        <v>30070</v>
      </c>
      <c r="B28923">
        <v>904013374</v>
      </c>
      <c r="C28923" t="s">
        <v>31363</v>
      </c>
    </row>
    <row r="28924" spans="1:3" x14ac:dyDescent="0.25">
      <c r="A28924" t="s">
        <v>30071</v>
      </c>
      <c r="B28924">
        <v>904013375</v>
      </c>
      <c r="C28924" t="s">
        <v>31318</v>
      </c>
    </row>
    <row r="28925" spans="1:3" x14ac:dyDescent="0.25">
      <c r="A28925" t="s">
        <v>30072</v>
      </c>
      <c r="B28925">
        <v>904013383</v>
      </c>
      <c r="C28925" t="s">
        <v>31458</v>
      </c>
    </row>
    <row r="28926" spans="1:3" x14ac:dyDescent="0.25">
      <c r="A28926" t="s">
        <v>30073</v>
      </c>
      <c r="B28926">
        <v>904013395</v>
      </c>
      <c r="C28926" t="s">
        <v>31380</v>
      </c>
    </row>
    <row r="28927" spans="1:3" x14ac:dyDescent="0.25">
      <c r="A28927" t="s">
        <v>30074</v>
      </c>
      <c r="B28927">
        <v>904013397</v>
      </c>
      <c r="C28927" t="s">
        <v>31316</v>
      </c>
    </row>
    <row r="28928" spans="1:3" x14ac:dyDescent="0.25">
      <c r="A28928" t="s">
        <v>30075</v>
      </c>
      <c r="B28928">
        <v>904013406</v>
      </c>
      <c r="C28928" t="s">
        <v>31436</v>
      </c>
    </row>
    <row r="28929" spans="1:3" x14ac:dyDescent="0.25">
      <c r="A28929" t="s">
        <v>30076</v>
      </c>
      <c r="B28929">
        <v>904013410</v>
      </c>
      <c r="C28929" t="s">
        <v>31543</v>
      </c>
    </row>
    <row r="28930" spans="1:3" x14ac:dyDescent="0.25">
      <c r="A28930" t="s">
        <v>30077</v>
      </c>
      <c r="B28930">
        <v>904013415</v>
      </c>
      <c r="C28930" t="s">
        <v>31562</v>
      </c>
    </row>
    <row r="28931" spans="1:3" x14ac:dyDescent="0.25">
      <c r="A28931" t="s">
        <v>30078</v>
      </c>
      <c r="B28931">
        <v>904013416</v>
      </c>
      <c r="C28931" t="s">
        <v>31380</v>
      </c>
    </row>
    <row r="28932" spans="1:3" x14ac:dyDescent="0.25">
      <c r="A28932" t="s">
        <v>30079</v>
      </c>
      <c r="B28932">
        <v>904013426</v>
      </c>
      <c r="C28932" t="s">
        <v>31254</v>
      </c>
    </row>
    <row r="28933" spans="1:3" x14ac:dyDescent="0.25">
      <c r="A28933" t="s">
        <v>30080</v>
      </c>
      <c r="B28933">
        <v>904013427</v>
      </c>
      <c r="C28933" t="s">
        <v>31562</v>
      </c>
    </row>
    <row r="28934" spans="1:3" x14ac:dyDescent="0.25">
      <c r="A28934" t="s">
        <v>30081</v>
      </c>
      <c r="B28934">
        <v>904013435</v>
      </c>
      <c r="C28934" t="s">
        <v>31560</v>
      </c>
    </row>
    <row r="28935" spans="1:3" x14ac:dyDescent="0.25">
      <c r="A28935" t="s">
        <v>30082</v>
      </c>
      <c r="B28935">
        <v>904013438</v>
      </c>
      <c r="C28935" t="s">
        <v>31254</v>
      </c>
    </row>
    <row r="28936" spans="1:3" x14ac:dyDescent="0.25">
      <c r="A28936" t="s">
        <v>30083</v>
      </c>
      <c r="B28936">
        <v>904013439</v>
      </c>
      <c r="C28936" t="s">
        <v>31545</v>
      </c>
    </row>
    <row r="28937" spans="1:3" x14ac:dyDescent="0.25">
      <c r="A28937" t="s">
        <v>30084</v>
      </c>
      <c r="B28937">
        <v>904013448</v>
      </c>
      <c r="C28937" t="s">
        <v>31458</v>
      </c>
    </row>
    <row r="28938" spans="1:3" x14ac:dyDescent="0.25">
      <c r="A28938" t="s">
        <v>30085</v>
      </c>
      <c r="B28938">
        <v>904013474</v>
      </c>
      <c r="C28938" t="s">
        <v>30933</v>
      </c>
    </row>
    <row r="28939" spans="1:3" x14ac:dyDescent="0.25">
      <c r="A28939" t="s">
        <v>30086</v>
      </c>
      <c r="B28939">
        <v>904013475</v>
      </c>
      <c r="C28939" t="s">
        <v>31458</v>
      </c>
    </row>
    <row r="28940" spans="1:3" x14ac:dyDescent="0.25">
      <c r="A28940" t="s">
        <v>30087</v>
      </c>
      <c r="B28940">
        <v>904013484</v>
      </c>
      <c r="C28940" t="s">
        <v>31318</v>
      </c>
    </row>
    <row r="28941" spans="1:3" x14ac:dyDescent="0.25">
      <c r="A28941" t="s">
        <v>30088</v>
      </c>
      <c r="B28941">
        <v>904013489</v>
      </c>
      <c r="C28941" t="s">
        <v>31472</v>
      </c>
    </row>
    <row r="28942" spans="1:3" x14ac:dyDescent="0.25">
      <c r="A28942" t="s">
        <v>30089</v>
      </c>
      <c r="B28942">
        <v>904013492</v>
      </c>
      <c r="C28942" t="s">
        <v>31543</v>
      </c>
    </row>
    <row r="28943" spans="1:3" x14ac:dyDescent="0.25">
      <c r="A28943" t="s">
        <v>30090</v>
      </c>
      <c r="B28943">
        <v>904013494</v>
      </c>
      <c r="C28943" t="s">
        <v>31316</v>
      </c>
    </row>
    <row r="28944" spans="1:3" x14ac:dyDescent="0.25">
      <c r="A28944" t="s">
        <v>30091</v>
      </c>
      <c r="B28944">
        <v>904013498</v>
      </c>
      <c r="C28944" t="s">
        <v>31316</v>
      </c>
    </row>
    <row r="28945" spans="1:3" x14ac:dyDescent="0.25">
      <c r="A28945" t="s">
        <v>30092</v>
      </c>
      <c r="B28945">
        <v>904013507</v>
      </c>
      <c r="C28945" t="s">
        <v>31417</v>
      </c>
    </row>
    <row r="28946" spans="1:3" x14ac:dyDescent="0.25">
      <c r="A28946" t="s">
        <v>30093</v>
      </c>
      <c r="B28946">
        <v>904013518</v>
      </c>
      <c r="C28946" t="s">
        <v>31318</v>
      </c>
    </row>
    <row r="28947" spans="1:3" x14ac:dyDescent="0.25">
      <c r="A28947" t="s">
        <v>30094</v>
      </c>
      <c r="B28947">
        <v>904013522</v>
      </c>
      <c r="C28947" t="s">
        <v>31316</v>
      </c>
    </row>
    <row r="28948" spans="1:3" x14ac:dyDescent="0.25">
      <c r="A28948" t="s">
        <v>30095</v>
      </c>
      <c r="B28948">
        <v>904013527</v>
      </c>
      <c r="C28948" t="s">
        <v>31543</v>
      </c>
    </row>
    <row r="28949" spans="1:3" x14ac:dyDescent="0.25">
      <c r="A28949" t="s">
        <v>30096</v>
      </c>
      <c r="B28949">
        <v>904013534</v>
      </c>
      <c r="C28949" t="s">
        <v>31318</v>
      </c>
    </row>
    <row r="28950" spans="1:3" x14ac:dyDescent="0.25">
      <c r="A28950" t="s">
        <v>30097</v>
      </c>
      <c r="B28950">
        <v>904013540</v>
      </c>
      <c r="C28950" t="s">
        <v>31318</v>
      </c>
    </row>
    <row r="28951" spans="1:3" x14ac:dyDescent="0.25">
      <c r="A28951" t="s">
        <v>30098</v>
      </c>
      <c r="B28951">
        <v>904013593</v>
      </c>
      <c r="C28951" t="s">
        <v>31460</v>
      </c>
    </row>
    <row r="28952" spans="1:3" x14ac:dyDescent="0.25">
      <c r="A28952" t="s">
        <v>30099</v>
      </c>
      <c r="B28952">
        <v>904013598</v>
      </c>
      <c r="C28952" t="s">
        <v>31460</v>
      </c>
    </row>
    <row r="28953" spans="1:3" x14ac:dyDescent="0.25">
      <c r="A28953" t="s">
        <v>30100</v>
      </c>
      <c r="B28953">
        <v>904013601</v>
      </c>
      <c r="C28953" t="s">
        <v>31138</v>
      </c>
    </row>
    <row r="28954" spans="1:3" x14ac:dyDescent="0.25">
      <c r="A28954" t="s">
        <v>30101</v>
      </c>
      <c r="B28954">
        <v>904013603</v>
      </c>
      <c r="C28954" t="s">
        <v>31460</v>
      </c>
    </row>
    <row r="28955" spans="1:3" x14ac:dyDescent="0.25">
      <c r="A28955" t="s">
        <v>30102</v>
      </c>
      <c r="B28955">
        <v>904013606</v>
      </c>
      <c r="C28955" t="s">
        <v>31491</v>
      </c>
    </row>
    <row r="28956" spans="1:3" x14ac:dyDescent="0.25">
      <c r="A28956" t="s">
        <v>30103</v>
      </c>
      <c r="B28956">
        <v>904013616</v>
      </c>
      <c r="C28956" t="s">
        <v>31460</v>
      </c>
    </row>
    <row r="28957" spans="1:3" x14ac:dyDescent="0.25">
      <c r="A28957" t="s">
        <v>30104</v>
      </c>
      <c r="B28957">
        <v>904013619</v>
      </c>
      <c r="C28957" t="s">
        <v>31322</v>
      </c>
    </row>
    <row r="28958" spans="1:3" x14ac:dyDescent="0.25">
      <c r="A28958" t="s">
        <v>30105</v>
      </c>
      <c r="B28958">
        <v>904013632</v>
      </c>
      <c r="C28958" t="s">
        <v>31476</v>
      </c>
    </row>
    <row r="28959" spans="1:3" x14ac:dyDescent="0.25">
      <c r="A28959" t="s">
        <v>30106</v>
      </c>
      <c r="B28959">
        <v>904013644</v>
      </c>
      <c r="C28959" t="s">
        <v>31318</v>
      </c>
    </row>
    <row r="28960" spans="1:3" x14ac:dyDescent="0.25">
      <c r="A28960" t="s">
        <v>30107</v>
      </c>
      <c r="B28960">
        <v>904013648</v>
      </c>
      <c r="C28960" t="s">
        <v>31543</v>
      </c>
    </row>
    <row r="28961" spans="1:3" x14ac:dyDescent="0.25">
      <c r="A28961" t="s">
        <v>30108</v>
      </c>
      <c r="B28961">
        <v>904013657</v>
      </c>
      <c r="C28961" t="s">
        <v>31316</v>
      </c>
    </row>
    <row r="28962" spans="1:3" x14ac:dyDescent="0.25">
      <c r="A28962" t="s">
        <v>30109</v>
      </c>
      <c r="B28962">
        <v>904013663</v>
      </c>
      <c r="C28962" t="s">
        <v>31365</v>
      </c>
    </row>
    <row r="28963" spans="1:3" x14ac:dyDescent="0.25">
      <c r="A28963" t="s">
        <v>30110</v>
      </c>
      <c r="B28963">
        <v>904013665</v>
      </c>
      <c r="C28963" t="s">
        <v>31458</v>
      </c>
    </row>
    <row r="28964" spans="1:3" x14ac:dyDescent="0.25">
      <c r="A28964" t="s">
        <v>30111</v>
      </c>
      <c r="B28964">
        <v>904013666</v>
      </c>
      <c r="C28964" t="s">
        <v>31363</v>
      </c>
    </row>
    <row r="28965" spans="1:3" x14ac:dyDescent="0.25">
      <c r="A28965" t="s">
        <v>30112</v>
      </c>
      <c r="B28965">
        <v>904013678</v>
      </c>
      <c r="C28965" t="s">
        <v>31329</v>
      </c>
    </row>
    <row r="28966" spans="1:3" x14ac:dyDescent="0.25">
      <c r="A28966" t="s">
        <v>30113</v>
      </c>
      <c r="B28966">
        <v>904013682</v>
      </c>
      <c r="C28966" t="s">
        <v>31562</v>
      </c>
    </row>
    <row r="28967" spans="1:3" x14ac:dyDescent="0.25">
      <c r="A28967" t="s">
        <v>30114</v>
      </c>
      <c r="B28967">
        <v>904013687</v>
      </c>
      <c r="C28967" t="s">
        <v>31460</v>
      </c>
    </row>
    <row r="28968" spans="1:3" x14ac:dyDescent="0.25">
      <c r="A28968" t="s">
        <v>30115</v>
      </c>
      <c r="B28968">
        <v>904013688</v>
      </c>
      <c r="C28968" t="s">
        <v>31318</v>
      </c>
    </row>
    <row r="28969" spans="1:3" x14ac:dyDescent="0.25">
      <c r="A28969" t="s">
        <v>30116</v>
      </c>
      <c r="B28969">
        <v>904013691</v>
      </c>
      <c r="C28969" t="s">
        <v>31326</v>
      </c>
    </row>
    <row r="28970" spans="1:3" x14ac:dyDescent="0.25">
      <c r="A28970" t="s">
        <v>30117</v>
      </c>
      <c r="B28970">
        <v>904013699</v>
      </c>
      <c r="C28970" t="s">
        <v>31425</v>
      </c>
    </row>
    <row r="28971" spans="1:3" x14ac:dyDescent="0.25">
      <c r="A28971" t="s">
        <v>30118</v>
      </c>
      <c r="B28971">
        <v>904013707</v>
      </c>
      <c r="C28971" t="s">
        <v>31543</v>
      </c>
    </row>
    <row r="28972" spans="1:3" x14ac:dyDescent="0.25">
      <c r="A28972" t="s">
        <v>30119</v>
      </c>
      <c r="B28972">
        <v>904013710</v>
      </c>
      <c r="C28972" t="s">
        <v>31543</v>
      </c>
    </row>
    <row r="28973" spans="1:3" x14ac:dyDescent="0.25">
      <c r="A28973" t="s">
        <v>30120</v>
      </c>
      <c r="B28973">
        <v>904013711</v>
      </c>
      <c r="C28973" t="s">
        <v>31138</v>
      </c>
    </row>
    <row r="28974" spans="1:3" x14ac:dyDescent="0.25">
      <c r="A28974" t="s">
        <v>30121</v>
      </c>
      <c r="B28974">
        <v>904013721</v>
      </c>
      <c r="C28974" t="s">
        <v>31318</v>
      </c>
    </row>
    <row r="28975" spans="1:3" x14ac:dyDescent="0.25">
      <c r="A28975" t="s">
        <v>30122</v>
      </c>
      <c r="B28975">
        <v>904013736</v>
      </c>
      <c r="C28975" t="s">
        <v>31432</v>
      </c>
    </row>
    <row r="28976" spans="1:3" x14ac:dyDescent="0.25">
      <c r="A28976" t="s">
        <v>30123</v>
      </c>
      <c r="B28976">
        <v>904013744</v>
      </c>
      <c r="C28976" t="s">
        <v>31287</v>
      </c>
    </row>
    <row r="28977" spans="1:3" x14ac:dyDescent="0.25">
      <c r="A28977" t="s">
        <v>30124</v>
      </c>
      <c r="B28977">
        <v>904013754</v>
      </c>
      <c r="C28977" t="s">
        <v>30925</v>
      </c>
    </row>
    <row r="28978" spans="1:3" x14ac:dyDescent="0.25">
      <c r="A28978" t="s">
        <v>30125</v>
      </c>
      <c r="B28978">
        <v>904013760</v>
      </c>
      <c r="C28978" t="s">
        <v>31329</v>
      </c>
    </row>
    <row r="28979" spans="1:3" x14ac:dyDescent="0.25">
      <c r="A28979" t="s">
        <v>30126</v>
      </c>
      <c r="B28979">
        <v>904013768</v>
      </c>
      <c r="C28979" t="s">
        <v>31316</v>
      </c>
    </row>
    <row r="28980" spans="1:3" x14ac:dyDescent="0.25">
      <c r="A28980" t="s">
        <v>30127</v>
      </c>
      <c r="B28980">
        <v>904013779</v>
      </c>
      <c r="C28980" t="s">
        <v>31560</v>
      </c>
    </row>
    <row r="28981" spans="1:3" x14ac:dyDescent="0.25">
      <c r="A28981" t="s">
        <v>30128</v>
      </c>
      <c r="B28981">
        <v>904013789</v>
      </c>
      <c r="C28981" t="s">
        <v>31562</v>
      </c>
    </row>
    <row r="28982" spans="1:3" x14ac:dyDescent="0.25">
      <c r="A28982" t="s">
        <v>30129</v>
      </c>
      <c r="B28982">
        <v>904013791</v>
      </c>
      <c r="C28982" t="s">
        <v>31316</v>
      </c>
    </row>
    <row r="28983" spans="1:3" x14ac:dyDescent="0.25">
      <c r="A28983" t="s">
        <v>30130</v>
      </c>
      <c r="B28983">
        <v>904013793</v>
      </c>
      <c r="C28983" t="s">
        <v>31389</v>
      </c>
    </row>
    <row r="28984" spans="1:3" x14ac:dyDescent="0.25">
      <c r="A28984" t="s">
        <v>30131</v>
      </c>
      <c r="B28984">
        <v>904013801</v>
      </c>
      <c r="C28984" t="s">
        <v>31120</v>
      </c>
    </row>
    <row r="28985" spans="1:3" x14ac:dyDescent="0.25">
      <c r="A28985" t="s">
        <v>30132</v>
      </c>
      <c r="B28985">
        <v>904013811</v>
      </c>
      <c r="C28985" t="s">
        <v>31363</v>
      </c>
    </row>
    <row r="28986" spans="1:3" x14ac:dyDescent="0.25">
      <c r="A28986" t="s">
        <v>30133</v>
      </c>
      <c r="B28986">
        <v>904013815</v>
      </c>
      <c r="C28986" t="s">
        <v>31318</v>
      </c>
    </row>
    <row r="28987" spans="1:3" x14ac:dyDescent="0.25">
      <c r="A28987" t="s">
        <v>30134</v>
      </c>
      <c r="B28987">
        <v>904013829</v>
      </c>
      <c r="C28987" t="s">
        <v>31234</v>
      </c>
    </row>
    <row r="28988" spans="1:3" x14ac:dyDescent="0.25">
      <c r="A28988" t="s">
        <v>30135</v>
      </c>
      <c r="B28988">
        <v>904013830</v>
      </c>
      <c r="C28988" t="s">
        <v>31086</v>
      </c>
    </row>
    <row r="28989" spans="1:3" x14ac:dyDescent="0.25">
      <c r="A28989" t="s">
        <v>30136</v>
      </c>
      <c r="B28989">
        <v>904013871</v>
      </c>
      <c r="C28989" t="s">
        <v>31322</v>
      </c>
    </row>
    <row r="28990" spans="1:3" x14ac:dyDescent="0.25">
      <c r="A28990" t="s">
        <v>30137</v>
      </c>
      <c r="B28990">
        <v>904013872</v>
      </c>
      <c r="C28990" t="s">
        <v>31316</v>
      </c>
    </row>
    <row r="28991" spans="1:3" x14ac:dyDescent="0.25">
      <c r="A28991" t="s">
        <v>30138</v>
      </c>
      <c r="B28991">
        <v>904013874</v>
      </c>
      <c r="C28991" t="s">
        <v>31363</v>
      </c>
    </row>
    <row r="28992" spans="1:3" x14ac:dyDescent="0.25">
      <c r="A28992" t="s">
        <v>30139</v>
      </c>
      <c r="B28992">
        <v>904013875</v>
      </c>
      <c r="C28992" t="s">
        <v>31598</v>
      </c>
    </row>
    <row r="28993" spans="1:3" x14ac:dyDescent="0.25">
      <c r="A28993" t="s">
        <v>30140</v>
      </c>
      <c r="B28993">
        <v>904013904</v>
      </c>
      <c r="C28993" t="s">
        <v>31138</v>
      </c>
    </row>
    <row r="28994" spans="1:3" x14ac:dyDescent="0.25">
      <c r="A28994" t="s">
        <v>30141</v>
      </c>
      <c r="B28994">
        <v>904013912</v>
      </c>
      <c r="C28994" t="s">
        <v>31380</v>
      </c>
    </row>
    <row r="28995" spans="1:3" x14ac:dyDescent="0.25">
      <c r="A28995" t="s">
        <v>30142</v>
      </c>
      <c r="B28995">
        <v>904013941</v>
      </c>
      <c r="C28995" t="s">
        <v>31316</v>
      </c>
    </row>
    <row r="28996" spans="1:3" x14ac:dyDescent="0.25">
      <c r="A28996" t="s">
        <v>30143</v>
      </c>
      <c r="B28996">
        <v>904013945</v>
      </c>
      <c r="C28996" t="s">
        <v>31278</v>
      </c>
    </row>
    <row r="28997" spans="1:3" x14ac:dyDescent="0.25">
      <c r="A28997" t="s">
        <v>30144</v>
      </c>
      <c r="B28997">
        <v>904013966</v>
      </c>
      <c r="C28997" t="s">
        <v>31316</v>
      </c>
    </row>
    <row r="28998" spans="1:3" x14ac:dyDescent="0.25">
      <c r="A28998" t="s">
        <v>30145</v>
      </c>
      <c r="B28998">
        <v>904013969</v>
      </c>
      <c r="C28998" t="s">
        <v>31318</v>
      </c>
    </row>
    <row r="28999" spans="1:3" x14ac:dyDescent="0.25">
      <c r="A28999" t="s">
        <v>30146</v>
      </c>
      <c r="B28999">
        <v>904013981</v>
      </c>
      <c r="C28999" t="s">
        <v>31278</v>
      </c>
    </row>
    <row r="29000" spans="1:3" x14ac:dyDescent="0.25">
      <c r="A29000" t="s">
        <v>30147</v>
      </c>
      <c r="B29000">
        <v>904013983</v>
      </c>
      <c r="C29000" t="s">
        <v>31460</v>
      </c>
    </row>
    <row r="29001" spans="1:3" x14ac:dyDescent="0.25">
      <c r="A29001" t="s">
        <v>30148</v>
      </c>
      <c r="B29001">
        <v>904014001</v>
      </c>
      <c r="C29001" t="s">
        <v>31543</v>
      </c>
    </row>
    <row r="29002" spans="1:3" x14ac:dyDescent="0.25">
      <c r="A29002" t="s">
        <v>30149</v>
      </c>
      <c r="B29002">
        <v>904014029</v>
      </c>
      <c r="C29002" t="s">
        <v>31543</v>
      </c>
    </row>
    <row r="29003" spans="1:3" x14ac:dyDescent="0.25">
      <c r="A29003" t="s">
        <v>30150</v>
      </c>
      <c r="B29003">
        <v>904014030</v>
      </c>
      <c r="C29003" t="s">
        <v>31460</v>
      </c>
    </row>
    <row r="29004" spans="1:3" x14ac:dyDescent="0.25">
      <c r="A29004" t="s">
        <v>30151</v>
      </c>
      <c r="B29004">
        <v>904014031</v>
      </c>
      <c r="C29004" t="s">
        <v>31543</v>
      </c>
    </row>
    <row r="29005" spans="1:3" x14ac:dyDescent="0.25">
      <c r="A29005" t="s">
        <v>30152</v>
      </c>
      <c r="B29005">
        <v>904014032</v>
      </c>
      <c r="C29005" t="s">
        <v>31427</v>
      </c>
    </row>
    <row r="29006" spans="1:3" x14ac:dyDescent="0.25">
      <c r="A29006" t="s">
        <v>30153</v>
      </c>
      <c r="B29006">
        <v>904014034</v>
      </c>
      <c r="C29006" t="s">
        <v>31472</v>
      </c>
    </row>
    <row r="29007" spans="1:3" x14ac:dyDescent="0.25">
      <c r="A29007" t="s">
        <v>30154</v>
      </c>
      <c r="B29007">
        <v>904014038</v>
      </c>
      <c r="C29007" t="s">
        <v>31316</v>
      </c>
    </row>
    <row r="29008" spans="1:3" x14ac:dyDescent="0.25">
      <c r="A29008" t="s">
        <v>30155</v>
      </c>
      <c r="B29008">
        <v>904014041</v>
      </c>
      <c r="C29008" t="s">
        <v>31318</v>
      </c>
    </row>
    <row r="29009" spans="1:3" x14ac:dyDescent="0.25">
      <c r="A29009" t="s">
        <v>30156</v>
      </c>
      <c r="B29009">
        <v>904014044</v>
      </c>
      <c r="C29009" t="s">
        <v>31380</v>
      </c>
    </row>
    <row r="29010" spans="1:3" x14ac:dyDescent="0.25">
      <c r="A29010" t="s">
        <v>30157</v>
      </c>
      <c r="B29010">
        <v>904014046</v>
      </c>
      <c r="C29010" t="s">
        <v>31460</v>
      </c>
    </row>
    <row r="29011" spans="1:3" x14ac:dyDescent="0.25">
      <c r="A29011" t="s">
        <v>30158</v>
      </c>
      <c r="B29011">
        <v>904014047</v>
      </c>
      <c r="C29011" t="s">
        <v>31318</v>
      </c>
    </row>
    <row r="29012" spans="1:3" x14ac:dyDescent="0.25">
      <c r="A29012" t="s">
        <v>30159</v>
      </c>
      <c r="B29012">
        <v>904014050</v>
      </c>
      <c r="C29012" t="s">
        <v>31093</v>
      </c>
    </row>
    <row r="29013" spans="1:3" x14ac:dyDescent="0.25">
      <c r="A29013" t="s">
        <v>30160</v>
      </c>
      <c r="B29013">
        <v>904014054</v>
      </c>
      <c r="C29013" t="s">
        <v>31318</v>
      </c>
    </row>
    <row r="29014" spans="1:3" x14ac:dyDescent="0.25">
      <c r="A29014" t="s">
        <v>30161</v>
      </c>
      <c r="B29014">
        <v>904014055</v>
      </c>
      <c r="C29014" t="s">
        <v>30750</v>
      </c>
    </row>
    <row r="29015" spans="1:3" x14ac:dyDescent="0.25">
      <c r="A29015" t="s">
        <v>30162</v>
      </c>
      <c r="B29015">
        <v>904014057</v>
      </c>
      <c r="C29015" t="s">
        <v>31543</v>
      </c>
    </row>
    <row r="29016" spans="1:3" x14ac:dyDescent="0.25">
      <c r="A29016" t="s">
        <v>30163</v>
      </c>
      <c r="B29016">
        <v>904014058</v>
      </c>
      <c r="C29016" t="s">
        <v>31460</v>
      </c>
    </row>
    <row r="29017" spans="1:3" x14ac:dyDescent="0.25">
      <c r="A29017" t="s">
        <v>30164</v>
      </c>
      <c r="B29017">
        <v>904014059</v>
      </c>
      <c r="C29017" t="s">
        <v>30925</v>
      </c>
    </row>
    <row r="29018" spans="1:3" x14ac:dyDescent="0.25">
      <c r="A29018" t="s">
        <v>30165</v>
      </c>
      <c r="B29018">
        <v>904014062</v>
      </c>
      <c r="C29018" t="s">
        <v>31138</v>
      </c>
    </row>
    <row r="29019" spans="1:3" x14ac:dyDescent="0.25">
      <c r="A29019" t="s">
        <v>30166</v>
      </c>
      <c r="B29019">
        <v>904014063</v>
      </c>
      <c r="C29019" t="s">
        <v>31316</v>
      </c>
    </row>
    <row r="29020" spans="1:3" x14ac:dyDescent="0.25">
      <c r="A29020" t="s">
        <v>30167</v>
      </c>
      <c r="B29020">
        <v>904014064</v>
      </c>
      <c r="C29020" t="s">
        <v>31543</v>
      </c>
    </row>
    <row r="29021" spans="1:3" x14ac:dyDescent="0.25">
      <c r="A29021" t="s">
        <v>30168</v>
      </c>
      <c r="B29021">
        <v>904014065</v>
      </c>
      <c r="C29021" t="s">
        <v>31316</v>
      </c>
    </row>
    <row r="29022" spans="1:3" x14ac:dyDescent="0.25">
      <c r="A29022" t="s">
        <v>30169</v>
      </c>
      <c r="B29022">
        <v>904014066</v>
      </c>
      <c r="C29022" t="s">
        <v>31460</v>
      </c>
    </row>
    <row r="29023" spans="1:3" x14ac:dyDescent="0.25">
      <c r="A29023" t="s">
        <v>30170</v>
      </c>
      <c r="B29023">
        <v>904014067</v>
      </c>
      <c r="C29023" t="s">
        <v>31318</v>
      </c>
    </row>
    <row r="29024" spans="1:3" x14ac:dyDescent="0.25">
      <c r="A29024" t="s">
        <v>30171</v>
      </c>
      <c r="B29024">
        <v>904014069</v>
      </c>
      <c r="C29024" t="s">
        <v>31543</v>
      </c>
    </row>
    <row r="29025" spans="1:3" x14ac:dyDescent="0.25">
      <c r="A29025" t="s">
        <v>30172</v>
      </c>
      <c r="B29025">
        <v>904014071</v>
      </c>
      <c r="C29025" t="s">
        <v>31316</v>
      </c>
    </row>
    <row r="29026" spans="1:3" x14ac:dyDescent="0.25">
      <c r="A29026" t="s">
        <v>30173</v>
      </c>
      <c r="B29026">
        <v>904014072</v>
      </c>
      <c r="C29026" t="s">
        <v>31460</v>
      </c>
    </row>
    <row r="29027" spans="1:3" x14ac:dyDescent="0.25">
      <c r="A29027" t="s">
        <v>30174</v>
      </c>
      <c r="B29027">
        <v>904014073</v>
      </c>
      <c r="C29027" t="s">
        <v>31425</v>
      </c>
    </row>
    <row r="29028" spans="1:3" x14ac:dyDescent="0.25">
      <c r="A29028" t="s">
        <v>30175</v>
      </c>
      <c r="B29028">
        <v>904014084</v>
      </c>
      <c r="C29028" t="s">
        <v>31287</v>
      </c>
    </row>
    <row r="29029" spans="1:3" x14ac:dyDescent="0.25">
      <c r="A29029" t="s">
        <v>30176</v>
      </c>
      <c r="B29029">
        <v>904014085</v>
      </c>
      <c r="C29029" t="s">
        <v>31363</v>
      </c>
    </row>
    <row r="29030" spans="1:3" x14ac:dyDescent="0.25">
      <c r="A29030" t="s">
        <v>30177</v>
      </c>
      <c r="B29030">
        <v>904014088</v>
      </c>
      <c r="C29030" t="s">
        <v>31417</v>
      </c>
    </row>
    <row r="29031" spans="1:3" x14ac:dyDescent="0.25">
      <c r="A29031" t="s">
        <v>30178</v>
      </c>
      <c r="B29031">
        <v>904014093</v>
      </c>
      <c r="C29031" t="s">
        <v>31332</v>
      </c>
    </row>
    <row r="29032" spans="1:3" x14ac:dyDescent="0.25">
      <c r="A29032" t="s">
        <v>30179</v>
      </c>
      <c r="B29032">
        <v>904014094</v>
      </c>
      <c r="C29032" t="s">
        <v>31318</v>
      </c>
    </row>
    <row r="29033" spans="1:3" x14ac:dyDescent="0.25">
      <c r="A29033" t="s">
        <v>30180</v>
      </c>
      <c r="B29033">
        <v>904014096</v>
      </c>
      <c r="C29033" t="s">
        <v>31316</v>
      </c>
    </row>
    <row r="29034" spans="1:3" x14ac:dyDescent="0.25">
      <c r="A29034" t="s">
        <v>30181</v>
      </c>
      <c r="B29034">
        <v>904014117</v>
      </c>
      <c r="C29034" t="s">
        <v>31318</v>
      </c>
    </row>
    <row r="29035" spans="1:3" x14ac:dyDescent="0.25">
      <c r="A29035" t="s">
        <v>30182</v>
      </c>
      <c r="B29035">
        <v>904014146</v>
      </c>
      <c r="C29035" t="s">
        <v>31417</v>
      </c>
    </row>
    <row r="29036" spans="1:3" x14ac:dyDescent="0.25">
      <c r="A29036" t="s">
        <v>30183</v>
      </c>
      <c r="B29036">
        <v>904014151</v>
      </c>
      <c r="C29036" t="s">
        <v>30937</v>
      </c>
    </row>
    <row r="29037" spans="1:3" x14ac:dyDescent="0.25">
      <c r="A29037" t="s">
        <v>30184</v>
      </c>
      <c r="B29037">
        <v>904014156</v>
      </c>
      <c r="C29037" t="s">
        <v>31316</v>
      </c>
    </row>
    <row r="29038" spans="1:3" x14ac:dyDescent="0.25">
      <c r="A29038" t="s">
        <v>30185</v>
      </c>
      <c r="B29038">
        <v>904014159</v>
      </c>
      <c r="C29038" t="s">
        <v>31047</v>
      </c>
    </row>
    <row r="29039" spans="1:3" x14ac:dyDescent="0.25">
      <c r="A29039" t="s">
        <v>30186</v>
      </c>
      <c r="B29039">
        <v>904014173</v>
      </c>
      <c r="C29039" t="s">
        <v>31380</v>
      </c>
    </row>
    <row r="29040" spans="1:3" x14ac:dyDescent="0.25">
      <c r="A29040" t="s">
        <v>30187</v>
      </c>
      <c r="B29040">
        <v>904014189</v>
      </c>
      <c r="C29040" t="s">
        <v>31316</v>
      </c>
    </row>
    <row r="29041" spans="1:3" x14ac:dyDescent="0.25">
      <c r="A29041" t="s">
        <v>30188</v>
      </c>
      <c r="B29041">
        <v>904014197</v>
      </c>
      <c r="C29041" t="s">
        <v>31318</v>
      </c>
    </row>
    <row r="29042" spans="1:3" x14ac:dyDescent="0.25">
      <c r="A29042" t="s">
        <v>30189</v>
      </c>
      <c r="B29042">
        <v>904014203</v>
      </c>
      <c r="C29042" t="s">
        <v>31322</v>
      </c>
    </row>
    <row r="29043" spans="1:3" x14ac:dyDescent="0.25">
      <c r="A29043" t="s">
        <v>30190</v>
      </c>
      <c r="B29043">
        <v>904014206</v>
      </c>
      <c r="C29043" t="s">
        <v>31287</v>
      </c>
    </row>
    <row r="29044" spans="1:3" x14ac:dyDescent="0.25">
      <c r="A29044" t="s">
        <v>30191</v>
      </c>
      <c r="B29044">
        <v>904014217</v>
      </c>
      <c r="C29044" t="s">
        <v>31318</v>
      </c>
    </row>
    <row r="29045" spans="1:3" x14ac:dyDescent="0.25">
      <c r="A29045" t="s">
        <v>30192</v>
      </c>
      <c r="B29045">
        <v>904014220</v>
      </c>
      <c r="C29045" t="s">
        <v>31318</v>
      </c>
    </row>
    <row r="29046" spans="1:3" x14ac:dyDescent="0.25">
      <c r="A29046" t="s">
        <v>30193</v>
      </c>
      <c r="B29046">
        <v>904014222</v>
      </c>
      <c r="C29046" t="s">
        <v>31318</v>
      </c>
    </row>
    <row r="29047" spans="1:3" x14ac:dyDescent="0.25">
      <c r="A29047" t="s">
        <v>30194</v>
      </c>
      <c r="B29047">
        <v>904014231</v>
      </c>
      <c r="C29047" t="s">
        <v>31287</v>
      </c>
    </row>
    <row r="29048" spans="1:3" x14ac:dyDescent="0.25">
      <c r="A29048" t="s">
        <v>30195</v>
      </c>
      <c r="B29048">
        <v>904014238</v>
      </c>
      <c r="C29048" t="s">
        <v>30925</v>
      </c>
    </row>
    <row r="29049" spans="1:3" x14ac:dyDescent="0.25">
      <c r="A29049" t="s">
        <v>30196</v>
      </c>
      <c r="B29049">
        <v>904014241</v>
      </c>
      <c r="C29049" t="s">
        <v>31138</v>
      </c>
    </row>
    <row r="29050" spans="1:3" x14ac:dyDescent="0.25">
      <c r="A29050" t="s">
        <v>30197</v>
      </c>
      <c r="B29050">
        <v>904014253</v>
      </c>
      <c r="C29050" t="s">
        <v>31543</v>
      </c>
    </row>
    <row r="29051" spans="1:3" x14ac:dyDescent="0.25">
      <c r="A29051" t="s">
        <v>30198</v>
      </c>
      <c r="B29051">
        <v>904014259</v>
      </c>
      <c r="C29051" t="s">
        <v>31458</v>
      </c>
    </row>
    <row r="29052" spans="1:3" x14ac:dyDescent="0.25">
      <c r="A29052" t="s">
        <v>30199</v>
      </c>
      <c r="B29052">
        <v>904014261</v>
      </c>
      <c r="C29052" t="s">
        <v>31266</v>
      </c>
    </row>
    <row r="29053" spans="1:3" x14ac:dyDescent="0.25">
      <c r="A29053" t="s">
        <v>30200</v>
      </c>
      <c r="B29053">
        <v>904014263</v>
      </c>
      <c r="C29053" t="s">
        <v>31316</v>
      </c>
    </row>
    <row r="29054" spans="1:3" x14ac:dyDescent="0.25">
      <c r="A29054" t="s">
        <v>30201</v>
      </c>
      <c r="B29054">
        <v>904014277</v>
      </c>
      <c r="C29054" t="s">
        <v>5607</v>
      </c>
    </row>
    <row r="29055" spans="1:3" x14ac:dyDescent="0.25">
      <c r="A29055" t="s">
        <v>30202</v>
      </c>
      <c r="B29055">
        <v>904014282</v>
      </c>
      <c r="C29055" t="s">
        <v>31380</v>
      </c>
    </row>
    <row r="29056" spans="1:3" x14ac:dyDescent="0.25">
      <c r="A29056" t="s">
        <v>30203</v>
      </c>
      <c r="B29056">
        <v>904014284</v>
      </c>
      <c r="C29056" t="s">
        <v>31397</v>
      </c>
    </row>
    <row r="29057" spans="1:3" x14ac:dyDescent="0.25">
      <c r="A29057" t="s">
        <v>30204</v>
      </c>
      <c r="B29057">
        <v>904014285</v>
      </c>
      <c r="C29057" t="s">
        <v>31363</v>
      </c>
    </row>
    <row r="29058" spans="1:3" x14ac:dyDescent="0.25">
      <c r="A29058" t="s">
        <v>30205</v>
      </c>
      <c r="B29058">
        <v>904014299</v>
      </c>
      <c r="C29058" t="s">
        <v>31458</v>
      </c>
    </row>
    <row r="29059" spans="1:3" x14ac:dyDescent="0.25">
      <c r="A29059" t="s">
        <v>30206</v>
      </c>
      <c r="B29059">
        <v>904014302</v>
      </c>
      <c r="C29059" t="s">
        <v>31486</v>
      </c>
    </row>
    <row r="29060" spans="1:3" x14ac:dyDescent="0.25">
      <c r="A29060" t="s">
        <v>30207</v>
      </c>
      <c r="B29060">
        <v>904014303</v>
      </c>
      <c r="C29060" t="s">
        <v>31138</v>
      </c>
    </row>
    <row r="29061" spans="1:3" x14ac:dyDescent="0.25">
      <c r="A29061" t="s">
        <v>30208</v>
      </c>
      <c r="B29061">
        <v>904014304</v>
      </c>
      <c r="C29061" t="s">
        <v>31318</v>
      </c>
    </row>
    <row r="29062" spans="1:3" x14ac:dyDescent="0.25">
      <c r="A29062" t="s">
        <v>30209</v>
      </c>
      <c r="B29062">
        <v>904014319</v>
      </c>
      <c r="C29062" t="s">
        <v>30925</v>
      </c>
    </row>
    <row r="29063" spans="1:3" x14ac:dyDescent="0.25">
      <c r="A29063" t="s">
        <v>30210</v>
      </c>
      <c r="B29063">
        <v>904014327</v>
      </c>
      <c r="C29063" t="s">
        <v>31363</v>
      </c>
    </row>
    <row r="29064" spans="1:3" x14ac:dyDescent="0.25">
      <c r="A29064" t="s">
        <v>30211</v>
      </c>
      <c r="B29064">
        <v>904014328</v>
      </c>
      <c r="C29064" t="s">
        <v>31491</v>
      </c>
    </row>
    <row r="29065" spans="1:3" x14ac:dyDescent="0.25">
      <c r="A29065" t="s">
        <v>30212</v>
      </c>
      <c r="B29065">
        <v>904014329</v>
      </c>
      <c r="C29065" t="s">
        <v>31397</v>
      </c>
    </row>
    <row r="29066" spans="1:3" x14ac:dyDescent="0.25">
      <c r="A29066" t="s">
        <v>30213</v>
      </c>
      <c r="B29066">
        <v>904014330</v>
      </c>
      <c r="C29066" t="s">
        <v>31380</v>
      </c>
    </row>
    <row r="29067" spans="1:3" x14ac:dyDescent="0.25">
      <c r="A29067" t="s">
        <v>30214</v>
      </c>
      <c r="B29067">
        <v>904014333</v>
      </c>
      <c r="C29067" t="s">
        <v>31318</v>
      </c>
    </row>
    <row r="29068" spans="1:3" x14ac:dyDescent="0.25">
      <c r="A29068" t="s">
        <v>30215</v>
      </c>
      <c r="B29068">
        <v>904014353</v>
      </c>
      <c r="C29068" t="s">
        <v>31318</v>
      </c>
    </row>
    <row r="29069" spans="1:3" x14ac:dyDescent="0.25">
      <c r="A29069" t="s">
        <v>30216</v>
      </c>
      <c r="B29069">
        <v>904014356</v>
      </c>
      <c r="C29069" t="s">
        <v>31505</v>
      </c>
    </row>
    <row r="29070" spans="1:3" x14ac:dyDescent="0.25">
      <c r="A29070" t="s">
        <v>30217</v>
      </c>
      <c r="B29070">
        <v>904014367</v>
      </c>
      <c r="C29070" t="s">
        <v>31505</v>
      </c>
    </row>
    <row r="29071" spans="1:3" x14ac:dyDescent="0.25">
      <c r="A29071" t="s">
        <v>30218</v>
      </c>
      <c r="B29071">
        <v>904014368</v>
      </c>
      <c r="C29071" t="s">
        <v>31316</v>
      </c>
    </row>
    <row r="29072" spans="1:3" x14ac:dyDescent="0.25">
      <c r="A29072" t="s">
        <v>30219</v>
      </c>
      <c r="B29072">
        <v>904014384</v>
      </c>
      <c r="C29072" t="s">
        <v>31576</v>
      </c>
    </row>
    <row r="29073" spans="1:3" x14ac:dyDescent="0.25">
      <c r="A29073" t="s">
        <v>30220</v>
      </c>
      <c r="B29073">
        <v>904014389</v>
      </c>
      <c r="C29073" t="s">
        <v>31307</v>
      </c>
    </row>
    <row r="29074" spans="1:3" x14ac:dyDescent="0.25">
      <c r="A29074" t="s">
        <v>30221</v>
      </c>
      <c r="B29074">
        <v>904014396</v>
      </c>
      <c r="C29074" t="s">
        <v>31316</v>
      </c>
    </row>
    <row r="29075" spans="1:3" x14ac:dyDescent="0.25">
      <c r="A29075" t="s">
        <v>30222</v>
      </c>
      <c r="B29075">
        <v>904014399</v>
      </c>
      <c r="C29075" t="s">
        <v>31576</v>
      </c>
    </row>
    <row r="29076" spans="1:3" x14ac:dyDescent="0.25">
      <c r="A29076" t="s">
        <v>30223</v>
      </c>
      <c r="B29076">
        <v>904014400</v>
      </c>
      <c r="C29076" t="s">
        <v>31316</v>
      </c>
    </row>
    <row r="29077" spans="1:3" x14ac:dyDescent="0.25">
      <c r="A29077" t="s">
        <v>30224</v>
      </c>
      <c r="B29077">
        <v>904014402</v>
      </c>
      <c r="C29077" t="s">
        <v>31432</v>
      </c>
    </row>
    <row r="29078" spans="1:3" x14ac:dyDescent="0.25">
      <c r="A29078" t="s">
        <v>30225</v>
      </c>
      <c r="B29078">
        <v>904014412</v>
      </c>
      <c r="C29078" t="s">
        <v>30977</v>
      </c>
    </row>
    <row r="29079" spans="1:3" x14ac:dyDescent="0.25">
      <c r="A29079" t="s">
        <v>30226</v>
      </c>
      <c r="B29079">
        <v>904014416</v>
      </c>
      <c r="C29079" t="s">
        <v>30925</v>
      </c>
    </row>
    <row r="29080" spans="1:3" x14ac:dyDescent="0.25">
      <c r="A29080" t="s">
        <v>30227</v>
      </c>
      <c r="B29080">
        <v>904014427</v>
      </c>
      <c r="C29080" t="s">
        <v>30977</v>
      </c>
    </row>
    <row r="29081" spans="1:3" x14ac:dyDescent="0.25">
      <c r="A29081" t="s">
        <v>30228</v>
      </c>
      <c r="B29081">
        <v>904014435</v>
      </c>
      <c r="C29081" t="s">
        <v>31138</v>
      </c>
    </row>
    <row r="29082" spans="1:3" x14ac:dyDescent="0.25">
      <c r="A29082" t="s">
        <v>30229</v>
      </c>
      <c r="B29082">
        <v>904014436</v>
      </c>
      <c r="C29082" t="s">
        <v>30925</v>
      </c>
    </row>
    <row r="29083" spans="1:3" x14ac:dyDescent="0.25">
      <c r="A29083" t="s">
        <v>30230</v>
      </c>
      <c r="B29083">
        <v>904014439</v>
      </c>
      <c r="C29083" t="s">
        <v>31316</v>
      </c>
    </row>
    <row r="29084" spans="1:3" x14ac:dyDescent="0.25">
      <c r="A29084" t="s">
        <v>30231</v>
      </c>
      <c r="B29084">
        <v>904014442</v>
      </c>
      <c r="C29084" t="s">
        <v>30977</v>
      </c>
    </row>
    <row r="29085" spans="1:3" x14ac:dyDescent="0.25">
      <c r="A29085" t="s">
        <v>30232</v>
      </c>
      <c r="B29085">
        <v>904014443</v>
      </c>
      <c r="C29085" t="s">
        <v>31318</v>
      </c>
    </row>
    <row r="29086" spans="1:3" x14ac:dyDescent="0.25">
      <c r="A29086" t="s">
        <v>30233</v>
      </c>
      <c r="B29086">
        <v>904014446</v>
      </c>
      <c r="C29086" t="s">
        <v>31316</v>
      </c>
    </row>
    <row r="29087" spans="1:3" x14ac:dyDescent="0.25">
      <c r="A29087" t="s">
        <v>30234</v>
      </c>
      <c r="B29087">
        <v>904014452</v>
      </c>
      <c r="C29087" t="s">
        <v>30977</v>
      </c>
    </row>
    <row r="29088" spans="1:3" x14ac:dyDescent="0.25">
      <c r="A29088" t="s">
        <v>30235</v>
      </c>
      <c r="B29088">
        <v>904014476</v>
      </c>
      <c r="C29088" t="s">
        <v>31458</v>
      </c>
    </row>
    <row r="29089" spans="1:3" x14ac:dyDescent="0.25">
      <c r="A29089" t="s">
        <v>30236</v>
      </c>
      <c r="B29089">
        <v>904014479</v>
      </c>
      <c r="C29089" t="s">
        <v>31316</v>
      </c>
    </row>
    <row r="29090" spans="1:3" x14ac:dyDescent="0.25">
      <c r="A29090" t="s">
        <v>30237</v>
      </c>
      <c r="B29090">
        <v>904014494</v>
      </c>
      <c r="C29090" t="s">
        <v>31432</v>
      </c>
    </row>
    <row r="29091" spans="1:3" x14ac:dyDescent="0.25">
      <c r="A29091" t="s">
        <v>30238</v>
      </c>
      <c r="B29091">
        <v>904014495</v>
      </c>
      <c r="C29091" t="s">
        <v>31578</v>
      </c>
    </row>
    <row r="29092" spans="1:3" x14ac:dyDescent="0.25">
      <c r="A29092" t="s">
        <v>30239</v>
      </c>
      <c r="B29092">
        <v>904014510</v>
      </c>
      <c r="C29092" t="s">
        <v>31329</v>
      </c>
    </row>
    <row r="29093" spans="1:3" x14ac:dyDescent="0.25">
      <c r="A29093" t="s">
        <v>30240</v>
      </c>
      <c r="B29093">
        <v>904014520</v>
      </c>
      <c r="C29093" t="s">
        <v>31318</v>
      </c>
    </row>
    <row r="29094" spans="1:3" x14ac:dyDescent="0.25">
      <c r="A29094" t="s">
        <v>30241</v>
      </c>
      <c r="B29094">
        <v>904014526</v>
      </c>
      <c r="C29094" t="s">
        <v>31316</v>
      </c>
    </row>
    <row r="29095" spans="1:3" x14ac:dyDescent="0.25">
      <c r="A29095" t="s">
        <v>30242</v>
      </c>
      <c r="B29095">
        <v>904014538</v>
      </c>
      <c r="C29095" t="s">
        <v>31287</v>
      </c>
    </row>
    <row r="29096" spans="1:3" x14ac:dyDescent="0.25">
      <c r="A29096" t="s">
        <v>30243</v>
      </c>
      <c r="B29096">
        <v>904014539</v>
      </c>
      <c r="C29096" t="s">
        <v>31360</v>
      </c>
    </row>
    <row r="29097" spans="1:3" x14ac:dyDescent="0.25">
      <c r="A29097" t="s">
        <v>30244</v>
      </c>
      <c r="B29097">
        <v>904014544</v>
      </c>
      <c r="C29097" t="s">
        <v>31380</v>
      </c>
    </row>
    <row r="29098" spans="1:3" x14ac:dyDescent="0.25">
      <c r="A29098" t="s">
        <v>30245</v>
      </c>
      <c r="B29098">
        <v>904014555</v>
      </c>
      <c r="C29098" t="s">
        <v>31318</v>
      </c>
    </row>
    <row r="29099" spans="1:3" x14ac:dyDescent="0.25">
      <c r="A29099" t="s">
        <v>30246</v>
      </c>
      <c r="B29099">
        <v>904014558</v>
      </c>
      <c r="C29099" t="s">
        <v>31363</v>
      </c>
    </row>
    <row r="29100" spans="1:3" x14ac:dyDescent="0.25">
      <c r="A29100" t="s">
        <v>30247</v>
      </c>
      <c r="B29100">
        <v>904014573</v>
      </c>
      <c r="C29100" t="s">
        <v>31266</v>
      </c>
    </row>
    <row r="29101" spans="1:3" x14ac:dyDescent="0.25">
      <c r="A29101" t="s">
        <v>30248</v>
      </c>
      <c r="B29101">
        <v>904014595</v>
      </c>
      <c r="C29101" t="s">
        <v>31450</v>
      </c>
    </row>
    <row r="29102" spans="1:3" x14ac:dyDescent="0.25">
      <c r="A29102" t="s">
        <v>30249</v>
      </c>
      <c r="B29102">
        <v>904014598</v>
      </c>
      <c r="C29102" t="s">
        <v>31562</v>
      </c>
    </row>
    <row r="29103" spans="1:3" x14ac:dyDescent="0.25">
      <c r="A29103" t="s">
        <v>30250</v>
      </c>
      <c r="B29103">
        <v>904014607</v>
      </c>
      <c r="C29103" t="s">
        <v>31269</v>
      </c>
    </row>
    <row r="29104" spans="1:3" x14ac:dyDescent="0.25">
      <c r="A29104" t="s">
        <v>30251</v>
      </c>
      <c r="B29104">
        <v>904014608</v>
      </c>
      <c r="C29104" t="s">
        <v>31318</v>
      </c>
    </row>
    <row r="29105" spans="1:3" x14ac:dyDescent="0.25">
      <c r="A29105" t="s">
        <v>30252</v>
      </c>
      <c r="B29105">
        <v>904014610</v>
      </c>
      <c r="C29105" t="s">
        <v>31562</v>
      </c>
    </row>
    <row r="29106" spans="1:3" x14ac:dyDescent="0.25">
      <c r="A29106" t="s">
        <v>30253</v>
      </c>
      <c r="B29106">
        <v>904014632</v>
      </c>
      <c r="C29106" t="s">
        <v>31329</v>
      </c>
    </row>
    <row r="29107" spans="1:3" x14ac:dyDescent="0.25">
      <c r="A29107" t="s">
        <v>30254</v>
      </c>
      <c r="B29107">
        <v>904014638</v>
      </c>
      <c r="C29107" t="s">
        <v>31266</v>
      </c>
    </row>
    <row r="29108" spans="1:3" x14ac:dyDescent="0.25">
      <c r="A29108" t="s">
        <v>30255</v>
      </c>
      <c r="B29108">
        <v>904014640</v>
      </c>
      <c r="C29108" t="s">
        <v>31562</v>
      </c>
    </row>
    <row r="29109" spans="1:3" x14ac:dyDescent="0.25">
      <c r="A29109" t="s">
        <v>30256</v>
      </c>
      <c r="B29109">
        <v>904014651</v>
      </c>
      <c r="C29109" t="s">
        <v>31287</v>
      </c>
    </row>
    <row r="29110" spans="1:3" x14ac:dyDescent="0.25">
      <c r="A29110" t="s">
        <v>30257</v>
      </c>
      <c r="B29110">
        <v>904014652</v>
      </c>
      <c r="C29110" t="s">
        <v>31322</v>
      </c>
    </row>
    <row r="29111" spans="1:3" x14ac:dyDescent="0.25">
      <c r="A29111" t="s">
        <v>30258</v>
      </c>
      <c r="B29111">
        <v>904014656</v>
      </c>
      <c r="C29111" t="s">
        <v>30937</v>
      </c>
    </row>
    <row r="29112" spans="1:3" x14ac:dyDescent="0.25">
      <c r="A29112" t="s">
        <v>30259</v>
      </c>
      <c r="B29112">
        <v>904014662</v>
      </c>
      <c r="C29112" t="s">
        <v>31318</v>
      </c>
    </row>
    <row r="29113" spans="1:3" x14ac:dyDescent="0.25">
      <c r="A29113" t="s">
        <v>30260</v>
      </c>
      <c r="B29113">
        <v>904014666</v>
      </c>
      <c r="C29113" t="s">
        <v>31316</v>
      </c>
    </row>
    <row r="29114" spans="1:3" x14ac:dyDescent="0.25">
      <c r="A29114" t="s">
        <v>30261</v>
      </c>
      <c r="B29114">
        <v>904014684</v>
      </c>
      <c r="C29114" t="s">
        <v>31322</v>
      </c>
    </row>
    <row r="29115" spans="1:3" x14ac:dyDescent="0.25">
      <c r="A29115" t="s">
        <v>30262</v>
      </c>
      <c r="B29115">
        <v>904014690</v>
      </c>
      <c r="C29115" t="s">
        <v>31315</v>
      </c>
    </row>
    <row r="29116" spans="1:3" x14ac:dyDescent="0.25">
      <c r="A29116" t="s">
        <v>30263</v>
      </c>
      <c r="B29116">
        <v>904014706</v>
      </c>
      <c r="C29116" t="s">
        <v>31458</v>
      </c>
    </row>
    <row r="29117" spans="1:3" x14ac:dyDescent="0.25">
      <c r="A29117" t="s">
        <v>30264</v>
      </c>
      <c r="B29117">
        <v>904014711</v>
      </c>
      <c r="C29117" t="s">
        <v>31576</v>
      </c>
    </row>
    <row r="29118" spans="1:3" x14ac:dyDescent="0.25">
      <c r="A29118" t="s">
        <v>30265</v>
      </c>
      <c r="B29118">
        <v>904014717</v>
      </c>
      <c r="C29118" t="s">
        <v>31138</v>
      </c>
    </row>
    <row r="29119" spans="1:3" x14ac:dyDescent="0.25">
      <c r="A29119" t="s">
        <v>30266</v>
      </c>
      <c r="B29119">
        <v>904014725</v>
      </c>
      <c r="C29119" t="s">
        <v>31576</v>
      </c>
    </row>
    <row r="29120" spans="1:3" x14ac:dyDescent="0.25">
      <c r="A29120" t="s">
        <v>30267</v>
      </c>
      <c r="B29120">
        <v>904014737</v>
      </c>
      <c r="C29120" t="s">
        <v>31316</v>
      </c>
    </row>
    <row r="29121" spans="1:3" x14ac:dyDescent="0.25">
      <c r="A29121" t="s">
        <v>30268</v>
      </c>
      <c r="B29121">
        <v>904014743</v>
      </c>
      <c r="C29121" t="s">
        <v>31225</v>
      </c>
    </row>
    <row r="29122" spans="1:3" x14ac:dyDescent="0.25">
      <c r="A29122" t="s">
        <v>30269</v>
      </c>
      <c r="B29122">
        <v>904014746</v>
      </c>
      <c r="C29122" t="s">
        <v>31445</v>
      </c>
    </row>
    <row r="29123" spans="1:3" x14ac:dyDescent="0.25">
      <c r="A29123" t="s">
        <v>30270</v>
      </c>
      <c r="B29123">
        <v>904014752</v>
      </c>
      <c r="C29123" t="s">
        <v>31322</v>
      </c>
    </row>
    <row r="29124" spans="1:3" x14ac:dyDescent="0.25">
      <c r="A29124" t="s">
        <v>30271</v>
      </c>
      <c r="B29124">
        <v>904014759</v>
      </c>
      <c r="C29124" t="s">
        <v>31492</v>
      </c>
    </row>
    <row r="29125" spans="1:3" x14ac:dyDescent="0.25">
      <c r="A29125" t="s">
        <v>30272</v>
      </c>
      <c r="B29125">
        <v>904014762</v>
      </c>
      <c r="C29125" t="s">
        <v>30925</v>
      </c>
    </row>
    <row r="29126" spans="1:3" x14ac:dyDescent="0.25">
      <c r="A29126" t="s">
        <v>30273</v>
      </c>
      <c r="B29126">
        <v>904014767</v>
      </c>
      <c r="C29126" t="s">
        <v>31560</v>
      </c>
    </row>
    <row r="29127" spans="1:3" x14ac:dyDescent="0.25">
      <c r="A29127" t="s">
        <v>30274</v>
      </c>
      <c r="B29127">
        <v>904014782</v>
      </c>
      <c r="C29127" t="s">
        <v>31266</v>
      </c>
    </row>
    <row r="29128" spans="1:3" x14ac:dyDescent="0.25">
      <c r="A29128" t="s">
        <v>30275</v>
      </c>
      <c r="B29128">
        <v>904014788</v>
      </c>
      <c r="C29128" t="s">
        <v>31472</v>
      </c>
    </row>
    <row r="29129" spans="1:3" x14ac:dyDescent="0.25">
      <c r="A29129" t="s">
        <v>30276</v>
      </c>
      <c r="B29129">
        <v>904014806</v>
      </c>
      <c r="C29129" t="s">
        <v>30925</v>
      </c>
    </row>
    <row r="29130" spans="1:3" x14ac:dyDescent="0.25">
      <c r="A29130" t="s">
        <v>30277</v>
      </c>
      <c r="B29130">
        <v>904014808</v>
      </c>
      <c r="C29130" t="s">
        <v>31318</v>
      </c>
    </row>
    <row r="29131" spans="1:3" x14ac:dyDescent="0.25">
      <c r="A29131" t="s">
        <v>30278</v>
      </c>
      <c r="B29131">
        <v>904014814</v>
      </c>
      <c r="C29131" t="s">
        <v>31322</v>
      </c>
    </row>
    <row r="29132" spans="1:3" x14ac:dyDescent="0.25">
      <c r="A29132" t="s">
        <v>30279</v>
      </c>
      <c r="B29132">
        <v>904014815</v>
      </c>
      <c r="C29132" t="s">
        <v>31316</v>
      </c>
    </row>
    <row r="29133" spans="1:3" x14ac:dyDescent="0.25">
      <c r="A29133" t="s">
        <v>30280</v>
      </c>
      <c r="B29133">
        <v>904014820</v>
      </c>
      <c r="C29133" t="s">
        <v>31458</v>
      </c>
    </row>
    <row r="29134" spans="1:3" x14ac:dyDescent="0.25">
      <c r="A29134" t="s">
        <v>30281</v>
      </c>
      <c r="B29134">
        <v>904014836</v>
      </c>
      <c r="C29134" t="s">
        <v>31472</v>
      </c>
    </row>
    <row r="29135" spans="1:3" x14ac:dyDescent="0.25">
      <c r="A29135" t="s">
        <v>30282</v>
      </c>
      <c r="B29135">
        <v>904014844</v>
      </c>
      <c r="C29135" t="s">
        <v>31483</v>
      </c>
    </row>
    <row r="29136" spans="1:3" x14ac:dyDescent="0.25">
      <c r="A29136" t="s">
        <v>30283</v>
      </c>
      <c r="B29136">
        <v>904014854</v>
      </c>
      <c r="C29136" t="s">
        <v>31389</v>
      </c>
    </row>
    <row r="29137" spans="1:3" x14ac:dyDescent="0.25">
      <c r="A29137" t="s">
        <v>30284</v>
      </c>
      <c r="B29137">
        <v>904014859</v>
      </c>
      <c r="C29137" t="s">
        <v>30977</v>
      </c>
    </row>
    <row r="29138" spans="1:3" x14ac:dyDescent="0.25">
      <c r="A29138" t="s">
        <v>30285</v>
      </c>
      <c r="B29138">
        <v>904014875</v>
      </c>
      <c r="C29138" t="s">
        <v>31138</v>
      </c>
    </row>
    <row r="29139" spans="1:3" x14ac:dyDescent="0.25">
      <c r="A29139" t="s">
        <v>30286</v>
      </c>
      <c r="B29139">
        <v>904014883</v>
      </c>
      <c r="C29139" t="s">
        <v>31363</v>
      </c>
    </row>
    <row r="29140" spans="1:3" x14ac:dyDescent="0.25">
      <c r="A29140" t="s">
        <v>30287</v>
      </c>
      <c r="B29140">
        <v>904014887</v>
      </c>
      <c r="C29140" t="s">
        <v>31039</v>
      </c>
    </row>
    <row r="29141" spans="1:3" x14ac:dyDescent="0.25">
      <c r="A29141" t="s">
        <v>30288</v>
      </c>
      <c r="B29141">
        <v>904014893</v>
      </c>
      <c r="C29141" t="s">
        <v>31560</v>
      </c>
    </row>
    <row r="29142" spans="1:3" x14ac:dyDescent="0.25">
      <c r="A29142" t="s">
        <v>30289</v>
      </c>
      <c r="B29142">
        <v>904014897</v>
      </c>
      <c r="C29142" t="s">
        <v>31316</v>
      </c>
    </row>
    <row r="29143" spans="1:3" x14ac:dyDescent="0.25">
      <c r="A29143" t="s">
        <v>30290</v>
      </c>
      <c r="B29143">
        <v>904014900</v>
      </c>
      <c r="C29143" t="s">
        <v>31316</v>
      </c>
    </row>
    <row r="29144" spans="1:3" x14ac:dyDescent="0.25">
      <c r="A29144" t="s">
        <v>30291</v>
      </c>
      <c r="B29144">
        <v>904014912</v>
      </c>
      <c r="C29144" t="s">
        <v>31322</v>
      </c>
    </row>
    <row r="29145" spans="1:3" x14ac:dyDescent="0.25">
      <c r="A29145" t="s">
        <v>30292</v>
      </c>
      <c r="B29145">
        <v>904014918</v>
      </c>
      <c r="C29145" t="s">
        <v>31318</v>
      </c>
    </row>
    <row r="29146" spans="1:3" x14ac:dyDescent="0.25">
      <c r="A29146" t="s">
        <v>30293</v>
      </c>
      <c r="B29146">
        <v>904014927</v>
      </c>
      <c r="C29146" t="s">
        <v>31318</v>
      </c>
    </row>
    <row r="29147" spans="1:3" x14ac:dyDescent="0.25">
      <c r="A29147" t="s">
        <v>30294</v>
      </c>
      <c r="B29147">
        <v>904014930</v>
      </c>
      <c r="C29147" t="s">
        <v>31316</v>
      </c>
    </row>
    <row r="29148" spans="1:3" x14ac:dyDescent="0.25">
      <c r="A29148" t="s">
        <v>30295</v>
      </c>
      <c r="B29148">
        <v>904014939</v>
      </c>
      <c r="C29148" t="s">
        <v>31363</v>
      </c>
    </row>
    <row r="29149" spans="1:3" x14ac:dyDescent="0.25">
      <c r="A29149" t="s">
        <v>30296</v>
      </c>
      <c r="B29149">
        <v>904014955</v>
      </c>
      <c r="C29149" t="s">
        <v>31318</v>
      </c>
    </row>
    <row r="29150" spans="1:3" x14ac:dyDescent="0.25">
      <c r="A29150" t="s">
        <v>30297</v>
      </c>
      <c r="B29150">
        <v>904014959</v>
      </c>
      <c r="C29150" t="s">
        <v>31322</v>
      </c>
    </row>
    <row r="29151" spans="1:3" x14ac:dyDescent="0.25">
      <c r="A29151" t="s">
        <v>30298</v>
      </c>
      <c r="B29151">
        <v>904014991</v>
      </c>
      <c r="C29151" t="s">
        <v>31316</v>
      </c>
    </row>
    <row r="29152" spans="1:3" x14ac:dyDescent="0.25">
      <c r="A29152" t="s">
        <v>30299</v>
      </c>
      <c r="B29152">
        <v>904015001</v>
      </c>
      <c r="C29152" t="s">
        <v>31380</v>
      </c>
    </row>
    <row r="29153" spans="1:3" x14ac:dyDescent="0.25">
      <c r="A29153" t="s">
        <v>30300</v>
      </c>
      <c r="B29153">
        <v>904015017</v>
      </c>
      <c r="C29153" t="s">
        <v>31560</v>
      </c>
    </row>
    <row r="29154" spans="1:3" x14ac:dyDescent="0.25">
      <c r="A29154" t="s">
        <v>30301</v>
      </c>
      <c r="B29154">
        <v>904015032</v>
      </c>
      <c r="C29154" t="s">
        <v>31316</v>
      </c>
    </row>
    <row r="29155" spans="1:3" x14ac:dyDescent="0.25">
      <c r="A29155" t="s">
        <v>30302</v>
      </c>
      <c r="B29155">
        <v>904015067</v>
      </c>
      <c r="C29155" t="s">
        <v>31511</v>
      </c>
    </row>
    <row r="29156" spans="1:3" x14ac:dyDescent="0.25">
      <c r="A29156" t="s">
        <v>30303</v>
      </c>
      <c r="B29156">
        <v>904015069</v>
      </c>
      <c r="C29156" t="s">
        <v>31329</v>
      </c>
    </row>
    <row r="29157" spans="1:3" x14ac:dyDescent="0.25">
      <c r="A29157" t="s">
        <v>30304</v>
      </c>
      <c r="B29157">
        <v>904015075</v>
      </c>
      <c r="C29157" t="s">
        <v>31545</v>
      </c>
    </row>
    <row r="29158" spans="1:3" x14ac:dyDescent="0.25">
      <c r="A29158" t="s">
        <v>30305</v>
      </c>
      <c r="B29158">
        <v>904015083</v>
      </c>
      <c r="C29158" t="s">
        <v>31543</v>
      </c>
    </row>
    <row r="29159" spans="1:3" x14ac:dyDescent="0.25">
      <c r="A29159" t="s">
        <v>30306</v>
      </c>
      <c r="B29159">
        <v>904015093</v>
      </c>
      <c r="C29159" t="s">
        <v>31316</v>
      </c>
    </row>
    <row r="29160" spans="1:3" x14ac:dyDescent="0.25">
      <c r="A29160" t="s">
        <v>30307</v>
      </c>
      <c r="B29160">
        <v>904015099</v>
      </c>
      <c r="C29160" t="s">
        <v>31322</v>
      </c>
    </row>
    <row r="29161" spans="1:3" x14ac:dyDescent="0.25">
      <c r="A29161" t="s">
        <v>30308</v>
      </c>
      <c r="B29161">
        <v>904015114</v>
      </c>
      <c r="C29161" t="s">
        <v>31486</v>
      </c>
    </row>
    <row r="29162" spans="1:3" x14ac:dyDescent="0.25">
      <c r="A29162" t="s">
        <v>30309</v>
      </c>
      <c r="B29162">
        <v>904015119</v>
      </c>
      <c r="C29162" t="s">
        <v>31486</v>
      </c>
    </row>
    <row r="29163" spans="1:3" x14ac:dyDescent="0.25">
      <c r="A29163" t="s">
        <v>30310</v>
      </c>
      <c r="B29163">
        <v>904015120</v>
      </c>
      <c r="C29163" t="s">
        <v>31291</v>
      </c>
    </row>
    <row r="29164" spans="1:3" x14ac:dyDescent="0.25">
      <c r="A29164" t="s">
        <v>30311</v>
      </c>
      <c r="B29164">
        <v>904015135</v>
      </c>
      <c r="C29164" t="s">
        <v>31486</v>
      </c>
    </row>
    <row r="29165" spans="1:3" x14ac:dyDescent="0.25">
      <c r="A29165" t="s">
        <v>30312</v>
      </c>
      <c r="B29165">
        <v>904015136</v>
      </c>
      <c r="C29165" t="s">
        <v>31486</v>
      </c>
    </row>
    <row r="29166" spans="1:3" x14ac:dyDescent="0.25">
      <c r="A29166" t="s">
        <v>30313</v>
      </c>
      <c r="B29166">
        <v>904015181</v>
      </c>
      <c r="C29166" t="s">
        <v>31316</v>
      </c>
    </row>
    <row r="29167" spans="1:3" x14ac:dyDescent="0.25">
      <c r="A29167" t="s">
        <v>30314</v>
      </c>
      <c r="B29167">
        <v>904015186</v>
      </c>
      <c r="C29167" t="s">
        <v>31316</v>
      </c>
    </row>
    <row r="29168" spans="1:3" x14ac:dyDescent="0.25">
      <c r="A29168" t="s">
        <v>30315</v>
      </c>
      <c r="B29168">
        <v>904015191</v>
      </c>
      <c r="C29168" t="s">
        <v>31545</v>
      </c>
    </row>
    <row r="29169" spans="1:3" x14ac:dyDescent="0.25">
      <c r="A29169" t="s">
        <v>30316</v>
      </c>
      <c r="B29169">
        <v>904015198</v>
      </c>
      <c r="C29169" t="s">
        <v>30933</v>
      </c>
    </row>
    <row r="29170" spans="1:3" x14ac:dyDescent="0.25">
      <c r="A29170" t="s">
        <v>30317</v>
      </c>
      <c r="B29170">
        <v>904015219</v>
      </c>
      <c r="C29170" t="s">
        <v>31460</v>
      </c>
    </row>
    <row r="29171" spans="1:3" x14ac:dyDescent="0.25">
      <c r="A29171" t="s">
        <v>30318</v>
      </c>
      <c r="B29171">
        <v>904015220</v>
      </c>
      <c r="C29171" t="s">
        <v>31318</v>
      </c>
    </row>
    <row r="29172" spans="1:3" x14ac:dyDescent="0.25">
      <c r="A29172" t="s">
        <v>30319</v>
      </c>
      <c r="B29172">
        <v>904015223</v>
      </c>
      <c r="C29172" t="s">
        <v>31316</v>
      </c>
    </row>
    <row r="29173" spans="1:3" x14ac:dyDescent="0.25">
      <c r="A29173" t="s">
        <v>30320</v>
      </c>
      <c r="B29173">
        <v>904015237</v>
      </c>
      <c r="C29173" t="s">
        <v>31363</v>
      </c>
    </row>
    <row r="29174" spans="1:3" x14ac:dyDescent="0.25">
      <c r="A29174" t="s">
        <v>30321</v>
      </c>
      <c r="B29174">
        <v>904015242</v>
      </c>
      <c r="C29174" t="s">
        <v>31562</v>
      </c>
    </row>
    <row r="29175" spans="1:3" x14ac:dyDescent="0.25">
      <c r="A29175" t="s">
        <v>30322</v>
      </c>
      <c r="B29175">
        <v>904015244</v>
      </c>
      <c r="C29175" t="s">
        <v>31322</v>
      </c>
    </row>
    <row r="29176" spans="1:3" x14ac:dyDescent="0.25">
      <c r="A29176" t="s">
        <v>30323</v>
      </c>
      <c r="B29176">
        <v>904015249</v>
      </c>
      <c r="C29176" t="s">
        <v>31326</v>
      </c>
    </row>
    <row r="29177" spans="1:3" x14ac:dyDescent="0.25">
      <c r="A29177" t="s">
        <v>30324</v>
      </c>
      <c r="B29177">
        <v>904015252</v>
      </c>
      <c r="C29177" t="s">
        <v>31316</v>
      </c>
    </row>
    <row r="29178" spans="1:3" x14ac:dyDescent="0.25">
      <c r="A29178" t="s">
        <v>30325</v>
      </c>
      <c r="B29178">
        <v>904015259</v>
      </c>
      <c r="C29178" t="s">
        <v>31035</v>
      </c>
    </row>
    <row r="29179" spans="1:3" x14ac:dyDescent="0.25">
      <c r="A29179" t="s">
        <v>30326</v>
      </c>
      <c r="B29179">
        <v>904015262</v>
      </c>
      <c r="C29179" t="s">
        <v>31138</v>
      </c>
    </row>
    <row r="29180" spans="1:3" x14ac:dyDescent="0.25">
      <c r="A29180" t="s">
        <v>30327</v>
      </c>
      <c r="B29180">
        <v>904015269</v>
      </c>
      <c r="C29180" t="s">
        <v>30925</v>
      </c>
    </row>
    <row r="29181" spans="1:3" x14ac:dyDescent="0.25">
      <c r="A29181" t="s">
        <v>30328</v>
      </c>
      <c r="B29181">
        <v>904015282</v>
      </c>
      <c r="C29181" t="s">
        <v>31472</v>
      </c>
    </row>
    <row r="29182" spans="1:3" x14ac:dyDescent="0.25">
      <c r="A29182" t="s">
        <v>30329</v>
      </c>
      <c r="B29182">
        <v>904015289</v>
      </c>
      <c r="C29182" t="s">
        <v>31322</v>
      </c>
    </row>
    <row r="29183" spans="1:3" x14ac:dyDescent="0.25">
      <c r="A29183" t="s">
        <v>30330</v>
      </c>
      <c r="B29183">
        <v>904015290</v>
      </c>
      <c r="C29183" t="s">
        <v>31380</v>
      </c>
    </row>
    <row r="29184" spans="1:3" x14ac:dyDescent="0.25">
      <c r="A29184" t="s">
        <v>30331</v>
      </c>
      <c r="B29184">
        <v>904015294</v>
      </c>
      <c r="C29184" t="s">
        <v>31316</v>
      </c>
    </row>
    <row r="29185" spans="1:3" x14ac:dyDescent="0.25">
      <c r="A29185" t="s">
        <v>30332</v>
      </c>
      <c r="B29185">
        <v>904015297</v>
      </c>
      <c r="C29185" t="s">
        <v>31472</v>
      </c>
    </row>
    <row r="29186" spans="1:3" x14ac:dyDescent="0.25">
      <c r="A29186" t="s">
        <v>30333</v>
      </c>
      <c r="B29186">
        <v>904015300</v>
      </c>
      <c r="C29186" t="s">
        <v>31138</v>
      </c>
    </row>
    <row r="29187" spans="1:3" x14ac:dyDescent="0.25">
      <c r="A29187" t="s">
        <v>30334</v>
      </c>
      <c r="B29187">
        <v>904015305</v>
      </c>
      <c r="C29187" t="s">
        <v>31380</v>
      </c>
    </row>
    <row r="29188" spans="1:3" x14ac:dyDescent="0.25">
      <c r="A29188" t="s">
        <v>30335</v>
      </c>
      <c r="B29188">
        <v>904015307</v>
      </c>
      <c r="C29188" t="s">
        <v>31316</v>
      </c>
    </row>
    <row r="29189" spans="1:3" x14ac:dyDescent="0.25">
      <c r="A29189" t="s">
        <v>30336</v>
      </c>
      <c r="B29189">
        <v>904015320</v>
      </c>
      <c r="C29189" t="s">
        <v>31460</v>
      </c>
    </row>
    <row r="29190" spans="1:3" x14ac:dyDescent="0.25">
      <c r="A29190" t="s">
        <v>30337</v>
      </c>
      <c r="B29190">
        <v>904015331</v>
      </c>
      <c r="C29190" t="s">
        <v>31363</v>
      </c>
    </row>
    <row r="29191" spans="1:3" x14ac:dyDescent="0.25">
      <c r="A29191" t="s">
        <v>30338</v>
      </c>
      <c r="B29191">
        <v>904015340</v>
      </c>
      <c r="C29191" t="s">
        <v>31318</v>
      </c>
    </row>
    <row r="29192" spans="1:3" x14ac:dyDescent="0.25">
      <c r="A29192" t="s">
        <v>30339</v>
      </c>
      <c r="B29192">
        <v>904015342</v>
      </c>
      <c r="C29192" t="s">
        <v>31269</v>
      </c>
    </row>
    <row r="29193" spans="1:3" x14ac:dyDescent="0.25">
      <c r="A29193" t="s">
        <v>30340</v>
      </c>
      <c r="B29193">
        <v>904015354</v>
      </c>
      <c r="C29193" t="s">
        <v>31472</v>
      </c>
    </row>
    <row r="29194" spans="1:3" x14ac:dyDescent="0.25">
      <c r="A29194" t="s">
        <v>30341</v>
      </c>
      <c r="B29194">
        <v>904015356</v>
      </c>
      <c r="C29194" t="s">
        <v>31316</v>
      </c>
    </row>
    <row r="29195" spans="1:3" x14ac:dyDescent="0.25">
      <c r="A29195" t="s">
        <v>30342</v>
      </c>
      <c r="B29195">
        <v>904015365</v>
      </c>
      <c r="C29195" t="s">
        <v>31334</v>
      </c>
    </row>
    <row r="29196" spans="1:3" x14ac:dyDescent="0.25">
      <c r="A29196" t="s">
        <v>30343</v>
      </c>
      <c r="B29196">
        <v>904015377</v>
      </c>
      <c r="C29196" t="s">
        <v>31316</v>
      </c>
    </row>
    <row r="29197" spans="1:3" x14ac:dyDescent="0.25">
      <c r="A29197" t="s">
        <v>30344</v>
      </c>
      <c r="B29197">
        <v>904015383</v>
      </c>
      <c r="C29197" t="s">
        <v>31138</v>
      </c>
    </row>
    <row r="29198" spans="1:3" x14ac:dyDescent="0.25">
      <c r="A29198" t="s">
        <v>30345</v>
      </c>
      <c r="B29198">
        <v>904015392</v>
      </c>
      <c r="C29198" t="s">
        <v>31543</v>
      </c>
    </row>
    <row r="29199" spans="1:3" x14ac:dyDescent="0.25">
      <c r="A29199" t="s">
        <v>30346</v>
      </c>
      <c r="B29199">
        <v>904015393</v>
      </c>
      <c r="C29199" t="s">
        <v>30771</v>
      </c>
    </row>
    <row r="29200" spans="1:3" x14ac:dyDescent="0.25">
      <c r="A29200" t="s">
        <v>30347</v>
      </c>
      <c r="B29200">
        <v>904015398</v>
      </c>
      <c r="C29200" t="s">
        <v>31380</v>
      </c>
    </row>
    <row r="29201" spans="1:3" x14ac:dyDescent="0.25">
      <c r="A29201" t="s">
        <v>30348</v>
      </c>
      <c r="B29201">
        <v>904015400</v>
      </c>
      <c r="C29201" t="s">
        <v>31316</v>
      </c>
    </row>
    <row r="29202" spans="1:3" x14ac:dyDescent="0.25">
      <c r="A29202" t="s">
        <v>30349</v>
      </c>
      <c r="B29202">
        <v>904015409</v>
      </c>
      <c r="C29202" t="s">
        <v>31318</v>
      </c>
    </row>
    <row r="29203" spans="1:3" x14ac:dyDescent="0.25">
      <c r="A29203" t="s">
        <v>30350</v>
      </c>
      <c r="B29203">
        <v>904015412</v>
      </c>
      <c r="C29203" t="s">
        <v>31380</v>
      </c>
    </row>
    <row r="29204" spans="1:3" x14ac:dyDescent="0.25">
      <c r="A29204" t="s">
        <v>30351</v>
      </c>
      <c r="B29204">
        <v>904015414</v>
      </c>
      <c r="C29204" t="s">
        <v>31316</v>
      </c>
    </row>
    <row r="29205" spans="1:3" x14ac:dyDescent="0.25">
      <c r="A29205" t="s">
        <v>30352</v>
      </c>
      <c r="B29205">
        <v>904015419</v>
      </c>
      <c r="C29205" t="s">
        <v>31543</v>
      </c>
    </row>
    <row r="29206" spans="1:3" x14ac:dyDescent="0.25">
      <c r="A29206" t="s">
        <v>30353</v>
      </c>
      <c r="B29206">
        <v>904015420</v>
      </c>
      <c r="C29206" t="s">
        <v>31053</v>
      </c>
    </row>
    <row r="29207" spans="1:3" x14ac:dyDescent="0.25">
      <c r="A29207" t="s">
        <v>30354</v>
      </c>
      <c r="B29207">
        <v>904015425</v>
      </c>
      <c r="C29207" t="s">
        <v>31543</v>
      </c>
    </row>
    <row r="29208" spans="1:3" x14ac:dyDescent="0.25">
      <c r="A29208" t="s">
        <v>30355</v>
      </c>
      <c r="B29208">
        <v>904015428</v>
      </c>
      <c r="C29208" t="s">
        <v>31380</v>
      </c>
    </row>
    <row r="29209" spans="1:3" x14ac:dyDescent="0.25">
      <c r="A29209" t="s">
        <v>30356</v>
      </c>
      <c r="B29209">
        <v>904015430</v>
      </c>
      <c r="C29209" t="s">
        <v>31576</v>
      </c>
    </row>
    <row r="29210" spans="1:3" x14ac:dyDescent="0.25">
      <c r="A29210" t="s">
        <v>30357</v>
      </c>
      <c r="B29210">
        <v>904015432</v>
      </c>
      <c r="C29210" t="s">
        <v>31363</v>
      </c>
    </row>
    <row r="29211" spans="1:3" x14ac:dyDescent="0.25">
      <c r="A29211" t="s">
        <v>30358</v>
      </c>
      <c r="B29211">
        <v>904015436</v>
      </c>
      <c r="C29211" t="s">
        <v>31318</v>
      </c>
    </row>
    <row r="29212" spans="1:3" x14ac:dyDescent="0.25">
      <c r="A29212" t="s">
        <v>30359</v>
      </c>
      <c r="B29212">
        <v>904015438</v>
      </c>
      <c r="C29212" t="s">
        <v>31138</v>
      </c>
    </row>
    <row r="29213" spans="1:3" x14ac:dyDescent="0.25">
      <c r="A29213" t="s">
        <v>30360</v>
      </c>
      <c r="B29213">
        <v>904015439</v>
      </c>
      <c r="C29213" t="s">
        <v>31316</v>
      </c>
    </row>
    <row r="29214" spans="1:3" x14ac:dyDescent="0.25">
      <c r="A29214" t="s">
        <v>30361</v>
      </c>
      <c r="B29214">
        <v>904015446</v>
      </c>
      <c r="C29214" t="s">
        <v>31291</v>
      </c>
    </row>
    <row r="29215" spans="1:3" x14ac:dyDescent="0.25">
      <c r="A29215" t="s">
        <v>30362</v>
      </c>
      <c r="B29215">
        <v>904015448</v>
      </c>
      <c r="C29215" t="s">
        <v>31329</v>
      </c>
    </row>
    <row r="29216" spans="1:3" x14ac:dyDescent="0.25">
      <c r="A29216" t="s">
        <v>30363</v>
      </c>
      <c r="B29216">
        <v>904015451</v>
      </c>
      <c r="C29216" t="s">
        <v>31472</v>
      </c>
    </row>
    <row r="29217" spans="1:3" x14ac:dyDescent="0.25">
      <c r="A29217" t="s">
        <v>30364</v>
      </c>
      <c r="B29217">
        <v>904015455</v>
      </c>
      <c r="C29217" t="s">
        <v>31549</v>
      </c>
    </row>
    <row r="29218" spans="1:3" x14ac:dyDescent="0.25">
      <c r="A29218" t="s">
        <v>30365</v>
      </c>
      <c r="B29218">
        <v>904015459</v>
      </c>
      <c r="C29218" t="s">
        <v>31316</v>
      </c>
    </row>
    <row r="29219" spans="1:3" x14ac:dyDescent="0.25">
      <c r="A29219" t="s">
        <v>30366</v>
      </c>
      <c r="B29219">
        <v>904015463</v>
      </c>
      <c r="C29219" t="s">
        <v>31316</v>
      </c>
    </row>
    <row r="29220" spans="1:3" x14ac:dyDescent="0.25">
      <c r="A29220" t="s">
        <v>30367</v>
      </c>
      <c r="B29220">
        <v>904015494</v>
      </c>
      <c r="C29220" t="s">
        <v>31318</v>
      </c>
    </row>
    <row r="29221" spans="1:3" x14ac:dyDescent="0.25">
      <c r="A29221" t="s">
        <v>30368</v>
      </c>
      <c r="B29221">
        <v>904015503</v>
      </c>
      <c r="C29221" t="s">
        <v>31519</v>
      </c>
    </row>
    <row r="29222" spans="1:3" x14ac:dyDescent="0.25">
      <c r="A29222" t="s">
        <v>30369</v>
      </c>
      <c r="B29222">
        <v>904015514</v>
      </c>
      <c r="C29222" t="s">
        <v>31286</v>
      </c>
    </row>
    <row r="29223" spans="1:3" x14ac:dyDescent="0.25">
      <c r="A29223" t="s">
        <v>30370</v>
      </c>
      <c r="B29223">
        <v>904015518</v>
      </c>
      <c r="C29223" t="s">
        <v>31363</v>
      </c>
    </row>
    <row r="29224" spans="1:3" x14ac:dyDescent="0.25">
      <c r="A29224" t="s">
        <v>30371</v>
      </c>
      <c r="B29224">
        <v>904015530</v>
      </c>
      <c r="C29224" t="s">
        <v>30917</v>
      </c>
    </row>
    <row r="29225" spans="1:3" x14ac:dyDescent="0.25">
      <c r="A29225" t="s">
        <v>30372</v>
      </c>
      <c r="B29225">
        <v>904015535</v>
      </c>
      <c r="C29225" t="s">
        <v>31322</v>
      </c>
    </row>
    <row r="29226" spans="1:3" x14ac:dyDescent="0.25">
      <c r="A29226" t="s">
        <v>30373</v>
      </c>
      <c r="B29226">
        <v>904015543</v>
      </c>
      <c r="C29226" t="s">
        <v>31316</v>
      </c>
    </row>
    <row r="29227" spans="1:3" x14ac:dyDescent="0.25">
      <c r="A29227" t="s">
        <v>30374</v>
      </c>
      <c r="B29227">
        <v>904015545</v>
      </c>
      <c r="C29227" t="s">
        <v>31472</v>
      </c>
    </row>
    <row r="29228" spans="1:3" x14ac:dyDescent="0.25">
      <c r="A29228" t="s">
        <v>30375</v>
      </c>
      <c r="B29228">
        <v>904015547</v>
      </c>
      <c r="C29228" t="s">
        <v>31427</v>
      </c>
    </row>
    <row r="29229" spans="1:3" x14ac:dyDescent="0.25">
      <c r="A29229" t="s">
        <v>30376</v>
      </c>
      <c r="B29229">
        <v>904015558</v>
      </c>
      <c r="C29229" t="s">
        <v>31472</v>
      </c>
    </row>
    <row r="29230" spans="1:3" x14ac:dyDescent="0.25">
      <c r="A29230" t="s">
        <v>30377</v>
      </c>
      <c r="B29230">
        <v>904015560</v>
      </c>
      <c r="C29230" t="s">
        <v>31287</v>
      </c>
    </row>
    <row r="29231" spans="1:3" x14ac:dyDescent="0.25">
      <c r="A29231" t="s">
        <v>30378</v>
      </c>
      <c r="B29231">
        <v>904015567</v>
      </c>
      <c r="C29231" t="s">
        <v>31460</v>
      </c>
    </row>
    <row r="29232" spans="1:3" x14ac:dyDescent="0.25">
      <c r="A29232" t="s">
        <v>30379</v>
      </c>
      <c r="B29232">
        <v>904015576</v>
      </c>
      <c r="C29232" t="s">
        <v>31472</v>
      </c>
    </row>
    <row r="29233" spans="1:3" x14ac:dyDescent="0.25">
      <c r="A29233" t="s">
        <v>30380</v>
      </c>
      <c r="B29233">
        <v>904015584</v>
      </c>
      <c r="C29233" t="s">
        <v>31425</v>
      </c>
    </row>
    <row r="29234" spans="1:3" x14ac:dyDescent="0.25">
      <c r="A29234" t="s">
        <v>30381</v>
      </c>
      <c r="B29234">
        <v>904015593</v>
      </c>
      <c r="C29234" t="s">
        <v>31329</v>
      </c>
    </row>
    <row r="29235" spans="1:3" x14ac:dyDescent="0.25">
      <c r="A29235" t="s">
        <v>30382</v>
      </c>
      <c r="B29235">
        <v>904015616</v>
      </c>
      <c r="C29235" t="s">
        <v>31138</v>
      </c>
    </row>
    <row r="29236" spans="1:3" x14ac:dyDescent="0.25">
      <c r="A29236" t="s">
        <v>30383</v>
      </c>
      <c r="B29236">
        <v>904015621</v>
      </c>
      <c r="C29236" t="s">
        <v>31322</v>
      </c>
    </row>
    <row r="29237" spans="1:3" x14ac:dyDescent="0.25">
      <c r="A29237" t="s">
        <v>30384</v>
      </c>
      <c r="B29237">
        <v>904015638</v>
      </c>
      <c r="C29237" t="s">
        <v>31329</v>
      </c>
    </row>
    <row r="29238" spans="1:3" x14ac:dyDescent="0.25">
      <c r="A29238" t="s">
        <v>30385</v>
      </c>
      <c r="B29238">
        <v>904015643</v>
      </c>
      <c r="C29238" t="s">
        <v>31363</v>
      </c>
    </row>
    <row r="29239" spans="1:3" x14ac:dyDescent="0.25">
      <c r="A29239" t="s">
        <v>30386</v>
      </c>
      <c r="B29239">
        <v>904015648</v>
      </c>
      <c r="C29239" t="s">
        <v>31560</v>
      </c>
    </row>
    <row r="29240" spans="1:3" x14ac:dyDescent="0.25">
      <c r="A29240" t="s">
        <v>30387</v>
      </c>
      <c r="B29240">
        <v>904015649</v>
      </c>
      <c r="C29240" t="s">
        <v>31316</v>
      </c>
    </row>
    <row r="29241" spans="1:3" x14ac:dyDescent="0.25">
      <c r="A29241" t="s">
        <v>30388</v>
      </c>
      <c r="B29241">
        <v>904015654</v>
      </c>
      <c r="C29241" t="s">
        <v>31287</v>
      </c>
    </row>
    <row r="29242" spans="1:3" x14ac:dyDescent="0.25">
      <c r="A29242" t="s">
        <v>30389</v>
      </c>
      <c r="B29242">
        <v>904015694</v>
      </c>
      <c r="C29242" t="s">
        <v>31472</v>
      </c>
    </row>
    <row r="29243" spans="1:3" x14ac:dyDescent="0.25">
      <c r="A29243" t="s">
        <v>30390</v>
      </c>
      <c r="B29243">
        <v>904015697</v>
      </c>
      <c r="C29243" t="s">
        <v>30977</v>
      </c>
    </row>
    <row r="29244" spans="1:3" x14ac:dyDescent="0.25">
      <c r="A29244" t="s">
        <v>30391</v>
      </c>
      <c r="B29244">
        <v>904015705</v>
      </c>
      <c r="C29244" t="s">
        <v>31458</v>
      </c>
    </row>
    <row r="29245" spans="1:3" x14ac:dyDescent="0.25">
      <c r="A29245" t="s">
        <v>30392</v>
      </c>
      <c r="B29245">
        <v>904015709</v>
      </c>
      <c r="C29245" t="s">
        <v>31363</v>
      </c>
    </row>
    <row r="29246" spans="1:3" x14ac:dyDescent="0.25">
      <c r="A29246" t="s">
        <v>30393</v>
      </c>
      <c r="B29246">
        <v>904015713</v>
      </c>
      <c r="C29246" t="s">
        <v>31316</v>
      </c>
    </row>
    <row r="29247" spans="1:3" x14ac:dyDescent="0.25">
      <c r="A29247" t="s">
        <v>30394</v>
      </c>
      <c r="B29247">
        <v>904015714</v>
      </c>
      <c r="C29247" t="s">
        <v>31562</v>
      </c>
    </row>
    <row r="29248" spans="1:3" x14ac:dyDescent="0.25">
      <c r="A29248" t="s">
        <v>30395</v>
      </c>
      <c r="B29248">
        <v>904015718</v>
      </c>
      <c r="C29248" t="s">
        <v>31316</v>
      </c>
    </row>
    <row r="29249" spans="1:3" x14ac:dyDescent="0.25">
      <c r="A29249" t="s">
        <v>30396</v>
      </c>
      <c r="B29249">
        <v>904015721</v>
      </c>
      <c r="C29249" t="s">
        <v>31316</v>
      </c>
    </row>
    <row r="29250" spans="1:3" x14ac:dyDescent="0.25">
      <c r="A29250" t="s">
        <v>30397</v>
      </c>
      <c r="B29250">
        <v>904015724</v>
      </c>
      <c r="C29250" t="s">
        <v>30925</v>
      </c>
    </row>
    <row r="29251" spans="1:3" x14ac:dyDescent="0.25">
      <c r="A29251" t="s">
        <v>30398</v>
      </c>
      <c r="B29251">
        <v>904015725</v>
      </c>
      <c r="C29251" t="s">
        <v>30925</v>
      </c>
    </row>
    <row r="29252" spans="1:3" x14ac:dyDescent="0.25">
      <c r="A29252" t="s">
        <v>30399</v>
      </c>
      <c r="B29252">
        <v>904015733</v>
      </c>
      <c r="C29252" t="s">
        <v>31460</v>
      </c>
    </row>
    <row r="29253" spans="1:3" x14ac:dyDescent="0.25">
      <c r="A29253" t="s">
        <v>30400</v>
      </c>
      <c r="B29253">
        <v>904015740</v>
      </c>
      <c r="C29253" t="s">
        <v>31316</v>
      </c>
    </row>
    <row r="29254" spans="1:3" x14ac:dyDescent="0.25">
      <c r="A29254" t="s">
        <v>30401</v>
      </c>
      <c r="B29254">
        <v>904015743</v>
      </c>
      <c r="C29254" t="s">
        <v>31543</v>
      </c>
    </row>
    <row r="29255" spans="1:3" x14ac:dyDescent="0.25">
      <c r="A29255" t="s">
        <v>30402</v>
      </c>
      <c r="B29255">
        <v>904015748</v>
      </c>
      <c r="C29255" t="s">
        <v>31329</v>
      </c>
    </row>
    <row r="29256" spans="1:3" x14ac:dyDescent="0.25">
      <c r="A29256" t="s">
        <v>30403</v>
      </c>
      <c r="B29256">
        <v>904015752</v>
      </c>
      <c r="C29256" t="s">
        <v>31543</v>
      </c>
    </row>
    <row r="29257" spans="1:3" x14ac:dyDescent="0.25">
      <c r="A29257" t="s">
        <v>30404</v>
      </c>
      <c r="B29257">
        <v>904015755</v>
      </c>
      <c r="C29257" t="s">
        <v>31211</v>
      </c>
    </row>
    <row r="29258" spans="1:3" x14ac:dyDescent="0.25">
      <c r="A29258" t="s">
        <v>30405</v>
      </c>
      <c r="B29258">
        <v>904015767</v>
      </c>
      <c r="C29258" t="s">
        <v>31562</v>
      </c>
    </row>
    <row r="29259" spans="1:3" x14ac:dyDescent="0.25">
      <c r="A29259" t="s">
        <v>30406</v>
      </c>
      <c r="B29259">
        <v>904015775</v>
      </c>
      <c r="C29259" t="s">
        <v>31543</v>
      </c>
    </row>
    <row r="29260" spans="1:3" x14ac:dyDescent="0.25">
      <c r="A29260" t="s">
        <v>30407</v>
      </c>
      <c r="B29260">
        <v>904015777</v>
      </c>
      <c r="C29260" t="s">
        <v>31316</v>
      </c>
    </row>
    <row r="29261" spans="1:3" x14ac:dyDescent="0.25">
      <c r="A29261" t="s">
        <v>30408</v>
      </c>
      <c r="B29261">
        <v>904015778</v>
      </c>
      <c r="C29261" t="s">
        <v>31138</v>
      </c>
    </row>
    <row r="29262" spans="1:3" x14ac:dyDescent="0.25">
      <c r="A29262" t="s">
        <v>30409</v>
      </c>
      <c r="B29262">
        <v>904015792</v>
      </c>
      <c r="C29262" t="s">
        <v>31316</v>
      </c>
    </row>
    <row r="29263" spans="1:3" x14ac:dyDescent="0.25">
      <c r="A29263" t="s">
        <v>30410</v>
      </c>
      <c r="B29263">
        <v>904015794</v>
      </c>
      <c r="C29263" t="s">
        <v>31138</v>
      </c>
    </row>
    <row r="29264" spans="1:3" x14ac:dyDescent="0.25">
      <c r="A29264" t="s">
        <v>30411</v>
      </c>
      <c r="B29264">
        <v>904015800</v>
      </c>
      <c r="C29264" t="s">
        <v>31424</v>
      </c>
    </row>
    <row r="29265" spans="1:3" x14ac:dyDescent="0.25">
      <c r="A29265" t="s">
        <v>30412</v>
      </c>
      <c r="B29265">
        <v>904015802</v>
      </c>
      <c r="C29265" t="s">
        <v>31316</v>
      </c>
    </row>
    <row r="29266" spans="1:3" x14ac:dyDescent="0.25">
      <c r="A29266" t="s">
        <v>30413</v>
      </c>
      <c r="B29266">
        <v>904015813</v>
      </c>
      <c r="C29266" t="s">
        <v>31316</v>
      </c>
    </row>
    <row r="29267" spans="1:3" x14ac:dyDescent="0.25">
      <c r="A29267" t="s">
        <v>30414</v>
      </c>
      <c r="B29267">
        <v>904015827</v>
      </c>
      <c r="C29267" t="s">
        <v>31316</v>
      </c>
    </row>
    <row r="29268" spans="1:3" x14ac:dyDescent="0.25">
      <c r="A29268" t="s">
        <v>30415</v>
      </c>
      <c r="B29268">
        <v>904015843</v>
      </c>
      <c r="C29268" t="s">
        <v>31316</v>
      </c>
    </row>
    <row r="29269" spans="1:3" x14ac:dyDescent="0.25">
      <c r="A29269" t="s">
        <v>30416</v>
      </c>
      <c r="B29269">
        <v>904015862</v>
      </c>
      <c r="C29269" t="s">
        <v>31505</v>
      </c>
    </row>
    <row r="29270" spans="1:3" x14ac:dyDescent="0.25">
      <c r="A29270" t="s">
        <v>30417</v>
      </c>
      <c r="B29270">
        <v>904015865</v>
      </c>
      <c r="C29270" t="s">
        <v>31322</v>
      </c>
    </row>
    <row r="29271" spans="1:3" x14ac:dyDescent="0.25">
      <c r="A29271" t="s">
        <v>30418</v>
      </c>
      <c r="B29271">
        <v>904015867</v>
      </c>
      <c r="C29271" t="s">
        <v>31472</v>
      </c>
    </row>
    <row r="29272" spans="1:3" x14ac:dyDescent="0.25">
      <c r="A29272" t="s">
        <v>30419</v>
      </c>
      <c r="B29272">
        <v>904015890</v>
      </c>
      <c r="C29272" t="s">
        <v>31266</v>
      </c>
    </row>
    <row r="29273" spans="1:3" x14ac:dyDescent="0.25">
      <c r="A29273" t="s">
        <v>30420</v>
      </c>
      <c r="B29273">
        <v>904015901</v>
      </c>
      <c r="C29273" t="s">
        <v>31599</v>
      </c>
    </row>
    <row r="29274" spans="1:3" x14ac:dyDescent="0.25">
      <c r="A29274" t="s">
        <v>30421</v>
      </c>
      <c r="B29274">
        <v>904015919</v>
      </c>
      <c r="C29274" t="s">
        <v>31315</v>
      </c>
    </row>
    <row r="29275" spans="1:3" x14ac:dyDescent="0.25">
      <c r="A29275" t="s">
        <v>30422</v>
      </c>
      <c r="B29275">
        <v>904015921</v>
      </c>
      <c r="C29275" t="s">
        <v>31460</v>
      </c>
    </row>
    <row r="29276" spans="1:3" x14ac:dyDescent="0.25">
      <c r="A29276" t="s">
        <v>30423</v>
      </c>
      <c r="B29276">
        <v>904015933</v>
      </c>
      <c r="C29276" t="s">
        <v>31460</v>
      </c>
    </row>
    <row r="29277" spans="1:3" x14ac:dyDescent="0.25">
      <c r="A29277" t="s">
        <v>30424</v>
      </c>
      <c r="B29277">
        <v>904015945</v>
      </c>
      <c r="C29277" t="s">
        <v>31439</v>
      </c>
    </row>
    <row r="29278" spans="1:3" x14ac:dyDescent="0.25">
      <c r="A29278" t="s">
        <v>30425</v>
      </c>
      <c r="B29278">
        <v>904015975</v>
      </c>
      <c r="C29278" t="s">
        <v>31458</v>
      </c>
    </row>
    <row r="29279" spans="1:3" x14ac:dyDescent="0.25">
      <c r="A29279" t="s">
        <v>30426</v>
      </c>
      <c r="B29279">
        <v>904015980</v>
      </c>
      <c r="C29279" t="s">
        <v>31562</v>
      </c>
    </row>
    <row r="29280" spans="1:3" x14ac:dyDescent="0.25">
      <c r="A29280" t="s">
        <v>30427</v>
      </c>
      <c r="B29280">
        <v>904015981</v>
      </c>
      <c r="C29280" t="s">
        <v>31460</v>
      </c>
    </row>
    <row r="29281" spans="1:3" x14ac:dyDescent="0.25">
      <c r="A29281" t="s">
        <v>30428</v>
      </c>
      <c r="B29281">
        <v>904015995</v>
      </c>
      <c r="C29281" t="s">
        <v>31472</v>
      </c>
    </row>
    <row r="29282" spans="1:3" x14ac:dyDescent="0.25">
      <c r="A29282" t="s">
        <v>30429</v>
      </c>
      <c r="B29282">
        <v>904016003</v>
      </c>
      <c r="C29282" t="s">
        <v>31472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A4CF829-3034-4335-9C94-5EFBD555CB8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61</vt:i4>
      </vt:variant>
    </vt:vector>
  </HeadingPairs>
  <TitlesOfParts>
    <vt:vector size="72" baseType="lpstr">
      <vt:lpstr>Datos Instalaciones</vt:lpstr>
      <vt:lpstr>MMEE (completar)</vt:lpstr>
      <vt:lpstr>MMEE (interna)</vt:lpstr>
      <vt:lpstr>Control de versiones</vt:lpstr>
      <vt:lpstr>Género (completar si aplica)</vt:lpstr>
      <vt:lpstr>SGE (completar si aplica)</vt:lpstr>
      <vt:lpstr>Calculadores</vt:lpstr>
      <vt:lpstr>Listas y tablas</vt:lpstr>
      <vt:lpstr>Referencias</vt:lpstr>
      <vt:lpstr>Auxiliar_conversion</vt:lpstr>
      <vt:lpstr>Auxiliar_vehiculos</vt:lpstr>
      <vt:lpstr>df_energeticos</vt:lpstr>
      <vt:lpstr>df_mmee</vt:lpstr>
      <vt:lpstr>DIAS_ANUALES</vt:lpstr>
      <vt:lpstr>FACTOR_AA_BTU</vt:lpstr>
      <vt:lpstr>FACTOR_CAPACIDAD_PANELES_FOTOVOLTAICOS</vt:lpstr>
      <vt:lpstr>FACTOR_LAMPARAS</vt:lpstr>
      <vt:lpstr>FACTOR_RENOVABLES</vt:lpstr>
      <vt:lpstr>FACTOR_TUBOS</vt:lpstr>
      <vt:lpstr>horas_uso_lamparas</vt:lpstr>
      <vt:lpstr>horas_uso_tubos</vt:lpstr>
      <vt:lpstr>lb_acondicionadores_de_aire</vt:lpstr>
      <vt:lpstr>lb_lamparas_led</vt:lpstr>
      <vt:lpstr>lb_motos_electricas</vt:lpstr>
      <vt:lpstr>lb_otros_vehiculos</vt:lpstr>
      <vt:lpstr>lb_paneles_fotovoltaicos</vt:lpstr>
      <vt:lpstr>lb_paneles_solares</vt:lpstr>
      <vt:lpstr>lb_refrigeradores</vt:lpstr>
      <vt:lpstr>lb_taxis</vt:lpstr>
      <vt:lpstr>lb_termotanques</vt:lpstr>
      <vt:lpstr>lb_tubos_led</vt:lpstr>
      <vt:lpstr>lb_vehiculos_m1_n1_n2</vt:lpstr>
      <vt:lpstr>lst_ACONDICIONADORES_DE_AIRE</vt:lpstr>
      <vt:lpstr>lst_BOMBAS_DE_CALOR</vt:lpstr>
      <vt:lpstr>lst_LAMPARAS_LED</vt:lpstr>
      <vt:lpstr>lst_mmee</vt:lpstr>
      <vt:lpstr>lst_MOTOS_ELECTRICAS</vt:lpstr>
      <vt:lpstr>lst_nro_mmee</vt:lpstr>
      <vt:lpstr>lst_OTROS_VEHICULOS</vt:lpstr>
      <vt:lpstr>lst_PANELES_FOTOVOLTAICOS</vt:lpstr>
      <vt:lpstr>lst_PANELES_SOLARES</vt:lpstr>
      <vt:lpstr>lst_REFRIGERADORES</vt:lpstr>
      <vt:lpstr>lst_TAXIS</vt:lpstr>
      <vt:lpstr>lst_TERMOTANQUES</vt:lpstr>
      <vt:lpstr>lst_tipo_postulacion</vt:lpstr>
      <vt:lpstr>lst_TUBOS_LED</vt:lpstr>
      <vt:lpstr>lst_vehiculos</vt:lpstr>
      <vt:lpstr>lst_VEHICULOS_M1_N1_N2</vt:lpstr>
      <vt:lpstr>MSJ_FALTA_COMPLETAR</vt:lpstr>
      <vt:lpstr>MSJ_FALTA_TILDAR</vt:lpstr>
      <vt:lpstr>MSJ_NO_CALIFICA</vt:lpstr>
      <vt:lpstr>MSJ_VALIDA</vt:lpstr>
      <vt:lpstr>pda_acondicionadores_de_aire</vt:lpstr>
      <vt:lpstr>pda_lamparas_led</vt:lpstr>
      <vt:lpstr>pda_motos_electricas</vt:lpstr>
      <vt:lpstr>pda_otros_vehiculos</vt:lpstr>
      <vt:lpstr>pda_paneles_fotovoltaicos</vt:lpstr>
      <vt:lpstr>pda_paneles_solares</vt:lpstr>
      <vt:lpstr>pda_refrigeradores</vt:lpstr>
      <vt:lpstr>pda_taxis</vt:lpstr>
      <vt:lpstr>pda_termotanques</vt:lpstr>
      <vt:lpstr>pda_tubos_led</vt:lpstr>
      <vt:lpstr>pda_vehiculos_m1_n1_n2</vt:lpstr>
      <vt:lpstr>PRECIO_CEE</vt:lpstr>
      <vt:lpstr>TASA_DTO_REAL</vt:lpstr>
      <vt:lpstr>TASA_DTO_SOCIAL</vt:lpstr>
      <vt:lpstr>TEP_MAX</vt:lpstr>
      <vt:lpstr>TOPE_1</vt:lpstr>
      <vt:lpstr>TOPE_2</vt:lpstr>
      <vt:lpstr>TOPE_BOMBAS_DE_CALOR</vt:lpstr>
      <vt:lpstr>TOPE_PRODUCTORIA</vt:lpstr>
      <vt:lpstr>TOPE_VEHICULOS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Tambasco</dc:creator>
  <cp:lastModifiedBy>Facundo Fioritto</cp:lastModifiedBy>
  <cp:lastPrinted>2024-04-02T15:10:45Z</cp:lastPrinted>
  <dcterms:created xsi:type="dcterms:W3CDTF">2015-05-19T13:02:59Z</dcterms:created>
  <dcterms:modified xsi:type="dcterms:W3CDTF">2026-08-14T19:04:09Z</dcterms:modified>
</cp:coreProperties>
</file>